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ml.chartshapes+xml"/>
  <Override PartName="/xl/charts/chart2.xml" ContentType="application/vnd.openxmlformats-officedocument.drawingml.chart+xml"/>
  <Override PartName="/xl/drawings/drawing3.xml" ContentType="application/vnd.openxmlformats-officedocument.drawingml.chartshapes+xml"/>
  <Override PartName="/xl/charts/chart3.xml" ContentType="application/vnd.openxmlformats-officedocument.drawingml.chart+xml"/>
  <Override PartName="/xl/drawings/drawing4.xml" ContentType="application/vnd.openxmlformats-officedocument.drawingml.chartshapes+xml"/>
  <Override PartName="/xl/charts/chart4.xml" ContentType="application/vnd.openxmlformats-officedocument.drawingml.chart+xml"/>
  <Override PartName="/xl/drawings/drawing5.xml" ContentType="application/vnd.openxmlformats-officedocument.drawingml.chartshapes+xml"/>
  <Override PartName="/xl/charts/chart5.xml" ContentType="application/vnd.openxmlformats-officedocument.drawingml.chart+xml"/>
  <Override PartName="/xl/drawings/drawing6.xml" ContentType="application/vnd.openxmlformats-officedocument.drawingml.chartshapes+xml"/>
  <Override PartName="/xl/charts/chart6.xml" ContentType="application/vnd.openxmlformats-officedocument.drawingml.chart+xml"/>
  <Override PartName="/xl/drawings/drawing7.xml" ContentType="application/vnd.openxmlformats-officedocument.drawingml.chartshapes+xml"/>
  <Override PartName="/xl/charts/chart7.xml" ContentType="application/vnd.openxmlformats-officedocument.drawingml.chart+xml"/>
  <Override PartName="/xl/drawings/drawing8.xml" ContentType="application/vnd.openxmlformats-officedocument.drawingml.chartshapes+xml"/>
  <Override PartName="/xl/charts/chart8.xml" ContentType="application/vnd.openxmlformats-officedocument.drawingml.chart+xml"/>
  <Override PartName="/xl/drawings/drawing9.xml" ContentType="application/vnd.openxmlformats-officedocument.drawingml.chartshapes+xml"/>
  <Override PartName="/xl/charts/chart9.xml" ContentType="application/vnd.openxmlformats-officedocument.drawingml.chart+xml"/>
  <Override PartName="/xl/drawings/drawing10.xml" ContentType="application/vnd.openxmlformats-officedocument.drawingml.chartshapes+xml"/>
  <Override PartName="/xl/charts/chart10.xml" ContentType="application/vnd.openxmlformats-officedocument.drawingml.chart+xml"/>
  <Override PartName="/xl/drawings/drawing11.xml" ContentType="application/vnd.openxmlformats-officedocument.drawingml.chartshapes+xml"/>
  <Override PartName="/xl/charts/chart11.xml" ContentType="application/vnd.openxmlformats-officedocument.drawingml.chart+xml"/>
  <Override PartName="/xl/drawings/drawing12.xml" ContentType="application/vnd.openxmlformats-officedocument.drawingml.chartshapes+xml"/>
  <Override PartName="/xl/charts/chart12.xml" ContentType="application/vnd.openxmlformats-officedocument.drawingml.chart+xml"/>
  <Override PartName="/xl/drawings/drawing13.xml" ContentType="application/vnd.openxmlformats-officedocument.drawingml.chartshapes+xml"/>
  <Override PartName="/xl/charts/chart13.xml" ContentType="application/vnd.openxmlformats-officedocument.drawingml.chart+xml"/>
  <Override PartName="/xl/drawings/drawing14.xml" ContentType="application/vnd.openxmlformats-officedocument.drawingml.chartshapes+xml"/>
  <Override PartName="/xl/charts/chart14.xml" ContentType="application/vnd.openxmlformats-officedocument.drawingml.chart+xml"/>
  <Override PartName="/xl/drawings/drawing15.xml" ContentType="application/vnd.openxmlformats-officedocument.drawingml.chartshapes+xml"/>
  <Override PartName="/xl/charts/chart15.xml" ContentType="application/vnd.openxmlformats-officedocument.drawingml.chart+xml"/>
  <Override PartName="/xl/drawings/drawing16.xml" ContentType="application/vnd.openxmlformats-officedocument.drawingml.chartshapes+xml"/>
  <Override PartName="/xl/charts/chart16.xml" ContentType="application/vnd.openxmlformats-officedocument.drawingml.chart+xml"/>
  <Override PartName="/xl/drawings/drawing17.xml" ContentType="application/vnd.openxmlformats-officedocument.drawingml.chartshapes+xml"/>
  <Override PartName="/xl/charts/chart17.xml" ContentType="application/vnd.openxmlformats-officedocument.drawingml.chart+xml"/>
  <Override PartName="/xl/drawings/drawing18.xml" ContentType="application/vnd.openxmlformats-officedocument.drawingml.chartshapes+xml"/>
  <Override PartName="/xl/charts/chart18.xml" ContentType="application/vnd.openxmlformats-officedocument.drawingml.chart+xml"/>
  <Override PartName="/xl/drawings/drawing19.xml" ContentType="application/vnd.openxmlformats-officedocument.drawingml.chartshapes+xml"/>
  <Override PartName="/xl/charts/chart19.xml" ContentType="application/vnd.openxmlformats-officedocument.drawingml.chart+xml"/>
  <Override PartName="/xl/drawings/drawing20.xml" ContentType="application/vnd.openxmlformats-officedocument.drawingml.chartshapes+xml"/>
  <Override PartName="/xl/charts/chart20.xml" ContentType="application/vnd.openxmlformats-officedocument.drawingml.chart+xml"/>
  <Override PartName="/xl/drawings/drawing21.xml" ContentType="application/vnd.openxmlformats-officedocument.drawingml.chartshapes+xml"/>
  <Override PartName="/xl/charts/chart21.xml" ContentType="application/vnd.openxmlformats-officedocument.drawingml.chart+xml"/>
  <Override PartName="/xl/drawings/drawing22.xml" ContentType="application/vnd.openxmlformats-officedocument.drawingml.chartshapes+xml"/>
  <Override PartName="/xl/charts/chart22.xml" ContentType="application/vnd.openxmlformats-officedocument.drawingml.chart+xml"/>
  <Override PartName="/xl/drawings/drawing23.xml" ContentType="application/vnd.openxmlformats-officedocument.drawingml.chartshapes+xml"/>
  <Override PartName="/xl/charts/chart23.xml" ContentType="application/vnd.openxmlformats-officedocument.drawingml.chart+xml"/>
  <Override PartName="/xl/drawings/drawing24.xml" ContentType="application/vnd.openxmlformats-officedocument.drawingml.chartshapes+xml"/>
  <Override PartName="/xl/charts/chart24.xml" ContentType="application/vnd.openxmlformats-officedocument.drawingml.chart+xml"/>
  <Override PartName="/xl/drawings/drawing25.xml" ContentType="application/vnd.openxmlformats-officedocument.drawingml.chartshapes+xml"/>
  <Override PartName="/xl/charts/chart25.xml" ContentType="application/vnd.openxmlformats-officedocument.drawingml.chart+xml"/>
  <Override PartName="/xl/drawings/drawing26.xml" ContentType="application/vnd.openxmlformats-officedocument.drawingml.chartshapes+xml"/>
  <Override PartName="/xl/charts/chart26.xml" ContentType="application/vnd.openxmlformats-officedocument.drawingml.chart+xml"/>
  <Override PartName="/xl/drawings/drawing27.xml" ContentType="application/vnd.openxmlformats-officedocument.drawingml.chartshapes+xml"/>
  <Override PartName="/xl/charts/chart27.xml" ContentType="application/vnd.openxmlformats-officedocument.drawingml.chart+xml"/>
  <Override PartName="/xl/drawings/drawing28.xml" ContentType="application/vnd.openxmlformats-officedocument.drawingml.chartshapes+xml"/>
  <Override PartName="/xl/charts/chart28.xml" ContentType="application/vnd.openxmlformats-officedocument.drawingml.chart+xml"/>
  <Override PartName="/xl/drawings/drawing29.xml" ContentType="application/vnd.openxmlformats-officedocument.drawingml.chartshapes+xml"/>
  <Override PartName="/xl/drawings/drawing30.xml" ContentType="application/vnd.openxmlformats-officedocument.drawing+xml"/>
  <Override PartName="/xl/charts/chart29.xml" ContentType="application/vnd.openxmlformats-officedocument.drawingml.chart+xml"/>
  <Override PartName="/xl/drawings/drawing31.xml" ContentType="application/vnd.openxmlformats-officedocument.drawingml.chartshapes+xml"/>
  <Override PartName="/xl/charts/chart30.xml" ContentType="application/vnd.openxmlformats-officedocument.drawingml.chart+xml"/>
  <Override PartName="/xl/drawings/drawing32.xml" ContentType="application/vnd.openxmlformats-officedocument.drawingml.chartshapes+xml"/>
  <Override PartName="/xl/charts/chart31.xml" ContentType="application/vnd.openxmlformats-officedocument.drawingml.chart+xml"/>
  <Override PartName="/xl/drawings/drawing33.xml" ContentType="application/vnd.openxmlformats-officedocument.drawingml.chartshapes+xml"/>
  <Override PartName="/xl/charts/chart32.xml" ContentType="application/vnd.openxmlformats-officedocument.drawingml.chart+xml"/>
  <Override PartName="/xl/drawings/drawing34.xml" ContentType="application/vnd.openxmlformats-officedocument.drawingml.chartshapes+xml"/>
  <Override PartName="/xl/charts/chart33.xml" ContentType="application/vnd.openxmlformats-officedocument.drawingml.chart+xml"/>
  <Override PartName="/xl/drawings/drawing35.xml" ContentType="application/vnd.openxmlformats-officedocument.drawingml.chartshapes+xml"/>
  <Override PartName="/xl/charts/chart34.xml" ContentType="application/vnd.openxmlformats-officedocument.drawingml.chart+xml"/>
  <Override PartName="/xl/drawings/drawing36.xml" ContentType="application/vnd.openxmlformats-officedocument.drawingml.chartshapes+xml"/>
  <Override PartName="/xl/charts/chart35.xml" ContentType="application/vnd.openxmlformats-officedocument.drawingml.chart+xml"/>
  <Override PartName="/xl/drawings/drawing37.xml" ContentType="application/vnd.openxmlformats-officedocument.drawingml.chartshapes+xml"/>
  <Override PartName="/xl/charts/chart36.xml" ContentType="application/vnd.openxmlformats-officedocument.drawingml.chart+xml"/>
  <Override PartName="/xl/drawings/drawing38.xml" ContentType="application/vnd.openxmlformats-officedocument.drawingml.chartshapes+xml"/>
  <Override PartName="/xl/charts/chart37.xml" ContentType="application/vnd.openxmlformats-officedocument.drawingml.chart+xml"/>
  <Override PartName="/xl/drawings/drawing39.xml" ContentType="application/vnd.openxmlformats-officedocument.drawingml.chartshapes+xml"/>
  <Override PartName="/xl/charts/chart38.xml" ContentType="application/vnd.openxmlformats-officedocument.drawingml.chart+xml"/>
  <Override PartName="/xl/drawings/drawing40.xml" ContentType="application/vnd.openxmlformats-officedocument.drawingml.chartshapes+xml"/>
  <Override PartName="/xl/charts/chart39.xml" ContentType="application/vnd.openxmlformats-officedocument.drawingml.chart+xml"/>
  <Override PartName="/xl/drawings/drawing41.xml" ContentType="application/vnd.openxmlformats-officedocument.drawingml.chartshapes+xml"/>
  <Override PartName="/xl/charts/chart40.xml" ContentType="application/vnd.openxmlformats-officedocument.drawingml.chart+xml"/>
  <Override PartName="/xl/drawings/drawing42.xml" ContentType="application/vnd.openxmlformats-officedocument.drawingml.chartshapes+xml"/>
  <Override PartName="/xl/charts/chart41.xml" ContentType="application/vnd.openxmlformats-officedocument.drawingml.chart+xml"/>
  <Override PartName="/xl/drawings/drawing43.xml" ContentType="application/vnd.openxmlformats-officedocument.drawingml.chartshapes+xml"/>
  <Override PartName="/xl/charts/chart42.xml" ContentType="application/vnd.openxmlformats-officedocument.drawingml.chart+xml"/>
  <Override PartName="/xl/drawings/drawing44.xml" ContentType="application/vnd.openxmlformats-officedocument.drawingml.chartshapes+xml"/>
  <Override PartName="/xl/charts/chart43.xml" ContentType="application/vnd.openxmlformats-officedocument.drawingml.chart+xml"/>
  <Override PartName="/xl/drawings/drawing45.xml" ContentType="application/vnd.openxmlformats-officedocument.drawingml.chartshapes+xml"/>
  <Override PartName="/xl/charts/chart44.xml" ContentType="application/vnd.openxmlformats-officedocument.drawingml.chart+xml"/>
  <Override PartName="/xl/drawings/drawing46.xml" ContentType="application/vnd.openxmlformats-officedocument.drawingml.chartshapes+xml"/>
  <Override PartName="/xl/charts/chart45.xml" ContentType="application/vnd.openxmlformats-officedocument.drawingml.chart+xml"/>
  <Override PartName="/xl/drawings/drawing47.xml" ContentType="application/vnd.openxmlformats-officedocument.drawingml.chartshapes+xml"/>
  <Override PartName="/xl/charts/chart46.xml" ContentType="application/vnd.openxmlformats-officedocument.drawingml.chart+xml"/>
  <Override PartName="/xl/drawings/drawing48.xml" ContentType="application/vnd.openxmlformats-officedocument.drawingml.chartshapes+xml"/>
  <Override PartName="/xl/drawings/drawing49.xml" ContentType="application/vnd.openxmlformats-officedocument.drawing+xml"/>
  <Override PartName="/xl/charts/chart47.xml" ContentType="application/vnd.openxmlformats-officedocument.drawingml.chart+xml"/>
  <Override PartName="/xl/drawings/drawing50.xml" ContentType="application/vnd.openxmlformats-officedocument.drawingml.chartshapes+xml"/>
  <Override PartName="/xl/charts/chart48.xml" ContentType="application/vnd.openxmlformats-officedocument.drawingml.chart+xml"/>
  <Override PartName="/xl/drawings/drawing51.xml" ContentType="application/vnd.openxmlformats-officedocument.drawingml.chartshapes+xml"/>
  <Override PartName="/xl/charts/chart49.xml" ContentType="application/vnd.openxmlformats-officedocument.drawingml.chart+xml"/>
  <Override PartName="/xl/drawings/drawing52.xml" ContentType="application/vnd.openxmlformats-officedocument.drawingml.chartshapes+xml"/>
  <Override PartName="/xl/charts/chart50.xml" ContentType="application/vnd.openxmlformats-officedocument.drawingml.chart+xml"/>
  <Override PartName="/xl/drawings/drawing53.xml" ContentType="application/vnd.openxmlformats-officedocument.drawingml.chartshapes+xml"/>
  <Override PartName="/xl/charts/chart51.xml" ContentType="application/vnd.openxmlformats-officedocument.drawingml.chart+xml"/>
  <Override PartName="/xl/drawings/drawing54.xml" ContentType="application/vnd.openxmlformats-officedocument.drawingml.chartshapes+xml"/>
  <Override PartName="/xl/charts/chart52.xml" ContentType="application/vnd.openxmlformats-officedocument.drawingml.chart+xml"/>
  <Override PartName="/xl/drawings/drawing55.xml" ContentType="application/vnd.openxmlformats-officedocument.drawingml.chartshapes+xml"/>
  <Override PartName="/xl/charts/chart53.xml" ContentType="application/vnd.openxmlformats-officedocument.drawingml.chart+xml"/>
  <Override PartName="/xl/drawings/drawing56.xml" ContentType="application/vnd.openxmlformats-officedocument.drawingml.chartshapes+xml"/>
  <Override PartName="/xl/charts/chart54.xml" ContentType="application/vnd.openxmlformats-officedocument.drawingml.chart+xml"/>
  <Override PartName="/xl/drawings/drawing57.xml" ContentType="application/vnd.openxmlformats-officedocument.drawingml.chartshapes+xml"/>
  <Override PartName="/xl/charts/chart55.xml" ContentType="application/vnd.openxmlformats-officedocument.drawingml.chart+xml"/>
  <Override PartName="/xl/drawings/drawing58.xml" ContentType="application/vnd.openxmlformats-officedocument.drawingml.chartshapes+xml"/>
  <Override PartName="/xl/charts/chart56.xml" ContentType="application/vnd.openxmlformats-officedocument.drawingml.chart+xml"/>
  <Override PartName="/xl/drawings/drawing59.xml" ContentType="application/vnd.openxmlformats-officedocument.drawingml.chartshapes+xml"/>
  <Override PartName="/xl/charts/chart57.xml" ContentType="application/vnd.openxmlformats-officedocument.drawingml.chart+xml"/>
  <Override PartName="/xl/drawings/drawing60.xml" ContentType="application/vnd.openxmlformats-officedocument.drawingml.chartshapes+xml"/>
  <Override PartName="/xl/charts/chart58.xml" ContentType="application/vnd.openxmlformats-officedocument.drawingml.chart+xml"/>
  <Override PartName="/xl/drawings/drawing61.xml" ContentType="application/vnd.openxmlformats-officedocument.drawingml.chartshapes+xml"/>
  <Override PartName="/xl/charts/chart59.xml" ContentType="application/vnd.openxmlformats-officedocument.drawingml.chart+xml"/>
  <Override PartName="/xl/drawings/drawing62.xml" ContentType="application/vnd.openxmlformats-officedocument.drawingml.chartshapes+xml"/>
  <Override PartName="/xl/charts/chart60.xml" ContentType="application/vnd.openxmlformats-officedocument.drawingml.chart+xml"/>
  <Override PartName="/xl/drawings/drawing63.xml" ContentType="application/vnd.openxmlformats-officedocument.drawingml.chartshapes+xml"/>
  <Override PartName="/xl/charts/chart61.xml" ContentType="application/vnd.openxmlformats-officedocument.drawingml.chart+xml"/>
  <Override PartName="/xl/drawings/drawing64.xml" ContentType="application/vnd.openxmlformats-officedocument.drawingml.chartshapes+xml"/>
  <Override PartName="/xl/charts/chart62.xml" ContentType="application/vnd.openxmlformats-officedocument.drawingml.chart+xml"/>
  <Override PartName="/xl/drawings/drawing65.xml" ContentType="application/vnd.openxmlformats-officedocument.drawingml.chartshapes+xml"/>
  <Override PartName="/xl/charts/chart63.xml" ContentType="application/vnd.openxmlformats-officedocument.drawingml.chart+xml"/>
  <Override PartName="/xl/drawings/drawing66.xml" ContentType="application/vnd.openxmlformats-officedocument.drawingml.chartshapes+xml"/>
  <Override PartName="/xl/charts/chart64.xml" ContentType="application/vnd.openxmlformats-officedocument.drawingml.chart+xml"/>
  <Override PartName="/xl/drawings/drawing67.xml" ContentType="application/vnd.openxmlformats-officedocument.drawingml.chartshapes+xml"/>
  <Override PartName="/xl/charts/chart65.xml" ContentType="application/vnd.openxmlformats-officedocument.drawingml.chart+xml"/>
  <Override PartName="/xl/drawings/drawing68.xml" ContentType="application/vnd.openxmlformats-officedocument.drawingml.chartshapes+xml"/>
  <Override PartName="/xl/charts/chart66.xml" ContentType="application/vnd.openxmlformats-officedocument.drawingml.chart+xml"/>
  <Override PartName="/xl/drawings/drawing69.xml" ContentType="application/vnd.openxmlformats-officedocument.drawingml.chartshapes+xml"/>
  <Override PartName="/xl/charts/chart67.xml" ContentType="application/vnd.openxmlformats-officedocument.drawingml.chart+xml"/>
  <Override PartName="/xl/drawings/drawing70.xml" ContentType="application/vnd.openxmlformats-officedocument.drawingml.chartshapes+xml"/>
  <Override PartName="/xl/charts/chart68.xml" ContentType="application/vnd.openxmlformats-officedocument.drawingml.chart+xml"/>
  <Override PartName="/xl/drawings/drawing71.xml" ContentType="application/vnd.openxmlformats-officedocument.drawingml.chartshapes+xml"/>
  <Override PartName="/xl/charts/chart69.xml" ContentType="application/vnd.openxmlformats-officedocument.drawingml.chart+xml"/>
  <Override PartName="/xl/drawings/drawing72.xml" ContentType="application/vnd.openxmlformats-officedocument.drawingml.chartshapes+xml"/>
  <Override PartName="/xl/charts/chart70.xml" ContentType="application/vnd.openxmlformats-officedocument.drawingml.chart+xml"/>
  <Override PartName="/xl/drawings/drawing73.xml" ContentType="application/vnd.openxmlformats-officedocument.drawingml.chartshapes+xml"/>
  <Override PartName="/xl/drawings/drawing74.xml" ContentType="application/vnd.openxmlformats-officedocument.drawing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charts/chart7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7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75.xml" ContentType="application/vnd.openxmlformats-officedocument.drawing+xml"/>
  <Override PartName="/xl/tables/table3.xml" ContentType="application/vnd.openxmlformats-officedocument.spreadsheetml.table+xml"/>
  <Override PartName="/xl/tables/table4.xml" ContentType="application/vnd.openxmlformats-officedocument.spreadsheetml.table+xml"/>
  <Override PartName="/xl/charts/chart7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7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omments2.xml" ContentType="application/vnd.openxmlformats-officedocument.spreadsheetml.comments+xml"/>
  <Override PartName="/xl/persons/person.xml" ContentType="application/vnd.ms-excel.person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129"/>
  <workbookPr showInkAnnotation="0" codeName="ThisWorkbook" hidePivotFieldList="1" defaultThemeVersion="124226"/>
  <mc:AlternateContent xmlns:mc="http://schemas.openxmlformats.org/markup-compatibility/2006">
    <mc:Choice Requires="x15">
      <x15ac:absPath xmlns:x15ac="http://schemas.microsoft.com/office/spreadsheetml/2010/11/ac" url="C:\Users\Will\Desktop\"/>
    </mc:Choice>
  </mc:AlternateContent>
  <xr:revisionPtr revIDLastSave="0" documentId="8_{9A7B7B3D-3D93-430E-B2C5-5A5DF27A1A3F}" xr6:coauthVersionLast="47" xr6:coauthVersionMax="47" xr10:uidLastSave="{00000000-0000-0000-0000-000000000000}"/>
  <bookViews>
    <workbookView xWindow="-120" yWindow="-120" windowWidth="29040" windowHeight="15720" tabRatio="835" activeTab="17" xr2:uid="{00000000-000D-0000-FFFF-FFFF00000000}"/>
  </bookViews>
  <sheets>
    <sheet name="Config" sheetId="41" r:id="rId1"/>
    <sheet name="METAS" sheetId="85" r:id="rId2"/>
    <sheet name="Ene" sheetId="72" r:id="rId3"/>
    <sheet name="Feb" sheetId="73" r:id="rId4"/>
    <sheet name="Mar" sheetId="74" r:id="rId5"/>
    <sheet name="Abr" sheetId="75" r:id="rId6"/>
    <sheet name="May" sheetId="76" r:id="rId7"/>
    <sheet name="Jun" sheetId="77" r:id="rId8"/>
    <sheet name="Jul" sheetId="71" r:id="rId9"/>
    <sheet name="Ago" sheetId="78" r:id="rId10"/>
    <sheet name="Sep" sheetId="79" r:id="rId11"/>
    <sheet name="Oct" sheetId="80" r:id="rId12"/>
    <sheet name="Hoja1" sheetId="102" state="hidden" r:id="rId13"/>
    <sheet name="Nov" sheetId="81" r:id="rId14"/>
    <sheet name="Dic" sheetId="82" r:id="rId15"/>
    <sheet name="ACUMULADO" sheetId="15" r:id="rId16"/>
    <sheet name="DIT" sheetId="97" r:id="rId17"/>
    <sheet name="INMUNIZACIONES" sheetId="105" r:id="rId18"/>
    <sheet name="NUTRICION" sheetId="98" r:id="rId19"/>
    <sheet name="Consolidado" sheetId="111" r:id="rId20"/>
    <sheet name="Ranking_Will" sheetId="107" state="hidden" r:id="rId21"/>
    <sheet name="Ranking" sheetId="110" r:id="rId22"/>
    <sheet name="SANITARIOS 2023" sheetId="86" state="hidden" r:id="rId23"/>
  </sheets>
  <externalReferences>
    <externalReference r:id="rId24"/>
    <externalReference r:id="rId25"/>
  </externalReferences>
  <definedNames>
    <definedName name="_xlnm._FilterDatabase" localSheetId="5" hidden="1">Abr!$A$3:$BE$51</definedName>
    <definedName name="_xlnm._FilterDatabase" localSheetId="15" hidden="1">ACUMULADO!$A$3:$BE$51</definedName>
    <definedName name="_xlnm._FilterDatabase" localSheetId="9" hidden="1">Ago!$A$3:$BI$3</definedName>
    <definedName name="_xlnm._FilterDatabase" localSheetId="14" hidden="1">Dic!$A$3:$BI$3</definedName>
    <definedName name="_xlnm._FilterDatabase" localSheetId="2" hidden="1">Ene!$A$3:$AT$63</definedName>
    <definedName name="_xlnm._FilterDatabase" localSheetId="3" hidden="1">Feb!$A$3:$BE$51</definedName>
    <definedName name="_xlnm._FilterDatabase" localSheetId="8" hidden="1">Jul!$A$3:$BI$3</definedName>
    <definedName name="_xlnm._FilterDatabase" localSheetId="7" hidden="1">Jun!$A$3:$BI$3</definedName>
    <definedName name="_xlnm._FilterDatabase" localSheetId="4" hidden="1">Mar!$A$3:$BE$51</definedName>
    <definedName name="_xlnm._FilterDatabase" localSheetId="6" hidden="1">May!$A$3:$BE$51</definedName>
    <definedName name="_xlnm._FilterDatabase" localSheetId="1" hidden="1">METAS!$A$3:$AU$64</definedName>
    <definedName name="_xlnm._FilterDatabase" localSheetId="13" hidden="1">Nov!$A$3:$BI$3</definedName>
    <definedName name="_xlnm._FilterDatabase" localSheetId="11" hidden="1">Oct!$A$3:$BI$3</definedName>
    <definedName name="_xlnm._FilterDatabase" localSheetId="21" hidden="1">Ranking!$E$94:$H$94</definedName>
    <definedName name="_xlnm._FilterDatabase" localSheetId="20" hidden="1">Ranking_Will!$D$87:$G$87</definedName>
    <definedName name="_xlnm._FilterDatabase" localSheetId="22" hidden="1">'SANITARIOS 2023'!$A$3:$AW$118</definedName>
    <definedName name="_xlnm._FilterDatabase" localSheetId="10" hidden="1">Sep!$A$3:$BI$3</definedName>
    <definedName name="AA">#REF!</definedName>
    <definedName name="ALTA_BASICA_ODONTOLOGICA" localSheetId="5">Abr!#REF!</definedName>
    <definedName name="ALTA_BASICA_ODONTOLOGICA" localSheetId="9">Ago!#REF!</definedName>
    <definedName name="ALTA_BASICA_ODONTOLOGICA" localSheetId="14">Dic!#REF!</definedName>
    <definedName name="ALTA_BASICA_ODONTOLOGICA" localSheetId="16">#REF!</definedName>
    <definedName name="ALTA_BASICA_ODONTOLOGICA" localSheetId="2">Ene!#REF!</definedName>
    <definedName name="ALTA_BASICA_ODONTOLOGICA" localSheetId="3">Feb!#REF!</definedName>
    <definedName name="ALTA_BASICA_ODONTOLOGICA" localSheetId="17">#REF!</definedName>
    <definedName name="ALTA_BASICA_ODONTOLOGICA" localSheetId="8">Jul!#REF!</definedName>
    <definedName name="ALTA_BASICA_ODONTOLOGICA" localSheetId="7">Jun!#REF!</definedName>
    <definedName name="ALTA_BASICA_ODONTOLOGICA" localSheetId="4">Mar!#REF!</definedName>
    <definedName name="ALTA_BASICA_ODONTOLOGICA" localSheetId="6">May!#REF!</definedName>
    <definedName name="ALTA_BASICA_ODONTOLOGICA" localSheetId="13">Nov!#REF!</definedName>
    <definedName name="ALTA_BASICA_ODONTOLOGICA" localSheetId="18">#REF!</definedName>
    <definedName name="ALTA_BASICA_ODONTOLOGICA" localSheetId="11">Oct!#REF!</definedName>
    <definedName name="ALTA_BASICA_ODONTOLOGICA" localSheetId="10">Sep!#REF!</definedName>
    <definedName name="ALTA_BASICA_ODONTOLOGICA">ACUMULADO!#REF!</definedName>
    <definedName name="ANIMAL_MORDEDOR_CONTROLADO" localSheetId="5">Abr!#REF!</definedName>
    <definedName name="ANIMAL_MORDEDOR_CONTROLADO" localSheetId="9">Ago!#REF!</definedName>
    <definedName name="ANIMAL_MORDEDOR_CONTROLADO" localSheetId="14">Dic!#REF!</definedName>
    <definedName name="ANIMAL_MORDEDOR_CONTROLADO" localSheetId="16">#REF!</definedName>
    <definedName name="ANIMAL_MORDEDOR_CONTROLADO" localSheetId="2">Ene!#REF!</definedName>
    <definedName name="ANIMAL_MORDEDOR_CONTROLADO" localSheetId="3">Feb!#REF!</definedName>
    <definedName name="ANIMAL_MORDEDOR_CONTROLADO" localSheetId="17">#REF!</definedName>
    <definedName name="ANIMAL_MORDEDOR_CONTROLADO" localSheetId="8">Jul!#REF!</definedName>
    <definedName name="ANIMAL_MORDEDOR_CONTROLADO" localSheetId="7">Jun!#REF!</definedName>
    <definedName name="ANIMAL_MORDEDOR_CONTROLADO" localSheetId="4">Mar!#REF!</definedName>
    <definedName name="ANIMAL_MORDEDOR_CONTROLADO" localSheetId="6">May!#REF!</definedName>
    <definedName name="ANIMAL_MORDEDOR_CONTROLADO" localSheetId="13">Nov!#REF!</definedName>
    <definedName name="ANIMAL_MORDEDOR_CONTROLADO" localSheetId="18">#REF!</definedName>
    <definedName name="ANIMAL_MORDEDOR_CONTROLADO" localSheetId="11">Oct!#REF!</definedName>
    <definedName name="ANIMAL_MORDEDOR_CONTROLADO" localSheetId="10">Sep!#REF!</definedName>
    <definedName name="ANIMAL_MORDEDOR_CONTROLADO">ACUMULADO!#REF!</definedName>
    <definedName name="_xlnm.Print_Area" localSheetId="16">DIT!$L$1:$S$574</definedName>
    <definedName name="_xlnm.Print_Area" localSheetId="17">INMUNIZACIONES!$L$1:$S$369</definedName>
    <definedName name="_xlnm.Print_Area" localSheetId="18">NUTRICION!$L$1:$S$501</definedName>
    <definedName name="ATENCION_ODONTOLOGICA_PREVENTIVA" localSheetId="5">Abr!#REF!</definedName>
    <definedName name="ATENCION_ODONTOLOGICA_PREVENTIVA" localSheetId="9">Ago!#REF!</definedName>
    <definedName name="ATENCION_ODONTOLOGICA_PREVENTIVA" localSheetId="14">Dic!#REF!</definedName>
    <definedName name="ATENCION_ODONTOLOGICA_PREVENTIVA" localSheetId="16">#REF!</definedName>
    <definedName name="ATENCION_ODONTOLOGICA_PREVENTIVA" localSheetId="2">Ene!#REF!</definedName>
    <definedName name="ATENCION_ODONTOLOGICA_PREVENTIVA" localSheetId="3">Feb!#REF!</definedName>
    <definedName name="ATENCION_ODONTOLOGICA_PREVENTIVA" localSheetId="17">#REF!</definedName>
    <definedName name="ATENCION_ODONTOLOGICA_PREVENTIVA" localSheetId="8">Jul!#REF!</definedName>
    <definedName name="ATENCION_ODONTOLOGICA_PREVENTIVA" localSheetId="7">Jun!#REF!</definedName>
    <definedName name="ATENCION_ODONTOLOGICA_PREVENTIVA" localSheetId="4">Mar!#REF!</definedName>
    <definedName name="ATENCION_ODONTOLOGICA_PREVENTIVA" localSheetId="6">May!#REF!</definedName>
    <definedName name="ATENCION_ODONTOLOGICA_PREVENTIVA" localSheetId="13">Nov!#REF!</definedName>
    <definedName name="ATENCION_ODONTOLOGICA_PREVENTIVA" localSheetId="18">#REF!</definedName>
    <definedName name="ATENCION_ODONTOLOGICA_PREVENTIVA" localSheetId="11">Oct!#REF!</definedName>
    <definedName name="ATENCION_ODONTOLOGICA_PREVENTIVA" localSheetId="10">Sep!#REF!</definedName>
    <definedName name="ATENCION_ODONTOLOGICA_PREVENTIVA">ACUMULADO!#REF!</definedName>
    <definedName name="ATENCIONES_MAY_15" localSheetId="5">Abr!#REF!</definedName>
    <definedName name="ATENCIONES_MAY_15" localSheetId="9">Ago!#REF!</definedName>
    <definedName name="ATENCIONES_MAY_15" localSheetId="14">Dic!#REF!</definedName>
    <definedName name="ATENCIONES_MAY_15" localSheetId="16">#REF!</definedName>
    <definedName name="ATENCIONES_MAY_15" localSheetId="2">Ene!#REF!</definedName>
    <definedName name="ATENCIONES_MAY_15" localSheetId="3">Feb!#REF!</definedName>
    <definedName name="ATENCIONES_MAY_15" localSheetId="17">#REF!</definedName>
    <definedName name="ATENCIONES_MAY_15" localSheetId="8">Jul!#REF!</definedName>
    <definedName name="ATENCIONES_MAY_15" localSheetId="7">Jun!#REF!</definedName>
    <definedName name="ATENCIONES_MAY_15" localSheetId="4">Mar!#REF!</definedName>
    <definedName name="ATENCIONES_MAY_15" localSheetId="6">May!#REF!</definedName>
    <definedName name="ATENCIONES_MAY_15" localSheetId="13">Nov!#REF!</definedName>
    <definedName name="ATENCIONES_MAY_15" localSheetId="18">#REF!</definedName>
    <definedName name="ATENCIONES_MAY_15" localSheetId="11">Oct!#REF!</definedName>
    <definedName name="ATENCIONES_MAY_15" localSheetId="10">Sep!#REF!</definedName>
    <definedName name="ATENCIONES_MAY_15">ACUMULADO!#REF!</definedName>
    <definedName name="ATENDIDA" localSheetId="16">#REF!</definedName>
    <definedName name="ATENDIDA" localSheetId="17">#REF!</definedName>
    <definedName name="ATENDIDA" localSheetId="1">METAS!#REF!</definedName>
    <definedName name="ATENDIDA" localSheetId="18">#REF!</definedName>
    <definedName name="ATENDIDA">#REF!</definedName>
    <definedName name="AVANCE_cONTROL" localSheetId="16">#REF!</definedName>
    <definedName name="AVANCE_cONTROL" localSheetId="17">#REF!</definedName>
    <definedName name="AVANCE_cONTROL" localSheetId="18">#REF!</definedName>
    <definedName name="AVANCE_cONTROL">#REF!</definedName>
    <definedName name="AVANCE_ENTOMOLOGICA" localSheetId="16">#REF!</definedName>
    <definedName name="AVANCE_ENTOMOLOGICA" localSheetId="17">#REF!</definedName>
    <definedName name="AVANCE_ENTOMOLOGICA" localSheetId="18">#REF!</definedName>
    <definedName name="AVANCE_ENTOMOLOGICA">#REF!</definedName>
    <definedName name="AY20." localSheetId="16">#REF!</definedName>
    <definedName name="AY20." localSheetId="17">#REF!</definedName>
    <definedName name="AY20." localSheetId="1">METAS!#REF!</definedName>
    <definedName name="AY20." localSheetId="18">#REF!</definedName>
    <definedName name="AY20.">#REF!</definedName>
    <definedName name="CANES_VACUNADOS" localSheetId="5">Abr!#REF!</definedName>
    <definedName name="CANES_VACUNADOS" localSheetId="9">Ago!#REF!</definedName>
    <definedName name="CANES_VACUNADOS" localSheetId="14">Dic!#REF!</definedName>
    <definedName name="CANES_VACUNADOS" localSheetId="16">#REF!</definedName>
    <definedName name="CANES_VACUNADOS" localSheetId="2">Ene!#REF!</definedName>
    <definedName name="CANES_VACUNADOS" localSheetId="3">Feb!#REF!</definedName>
    <definedName name="CANES_VACUNADOS" localSheetId="17">#REF!</definedName>
    <definedName name="CANES_VACUNADOS" localSheetId="8">Jul!#REF!</definedName>
    <definedName name="CANES_VACUNADOS" localSheetId="7">Jun!#REF!</definedName>
    <definedName name="CANES_VACUNADOS" localSheetId="4">Mar!#REF!</definedName>
    <definedName name="CANES_VACUNADOS" localSheetId="6">May!#REF!</definedName>
    <definedName name="CANES_VACUNADOS" localSheetId="13">Nov!#REF!</definedName>
    <definedName name="CANES_VACUNADOS" localSheetId="18">#REF!</definedName>
    <definedName name="CANES_VACUNADOS" localSheetId="11">Oct!#REF!</definedName>
    <definedName name="CANES_VACUNADOS" localSheetId="10">Sep!#REF!</definedName>
    <definedName name="CANES_VACUNADOS">ACUMULADO!#REF!</definedName>
    <definedName name="CAPACITACION_DOCENTES_CANCER" localSheetId="5">Abr!#REF!</definedName>
    <definedName name="CAPACITACION_DOCENTES_CANCER" localSheetId="9">Ago!#REF!</definedName>
    <definedName name="CAPACITACION_DOCENTES_CANCER" localSheetId="14">Dic!#REF!</definedName>
    <definedName name="CAPACITACION_DOCENTES_CANCER" localSheetId="16">#REF!</definedName>
    <definedName name="CAPACITACION_DOCENTES_CANCER" localSheetId="2">Ene!#REF!</definedName>
    <definedName name="CAPACITACION_DOCENTES_CANCER" localSheetId="3">Feb!#REF!</definedName>
    <definedName name="CAPACITACION_DOCENTES_CANCER" localSheetId="17">#REF!</definedName>
    <definedName name="CAPACITACION_DOCENTES_CANCER" localSheetId="8">Jul!#REF!</definedName>
    <definedName name="CAPACITACION_DOCENTES_CANCER" localSheetId="7">Jun!#REF!</definedName>
    <definedName name="CAPACITACION_DOCENTES_CANCER" localSheetId="4">Mar!#REF!</definedName>
    <definedName name="CAPACITACION_DOCENTES_CANCER" localSheetId="6">May!#REF!</definedName>
    <definedName name="CAPACITACION_DOCENTES_CANCER" localSheetId="13">Nov!#REF!</definedName>
    <definedName name="CAPACITACION_DOCENTES_CANCER" localSheetId="18">#REF!</definedName>
    <definedName name="CAPACITACION_DOCENTES_CANCER" localSheetId="11">Oct!#REF!</definedName>
    <definedName name="CAPACITACION_DOCENTES_CANCER" localSheetId="10">Sep!#REF!</definedName>
    <definedName name="CAPACITACION_DOCENTES_CANCER">ACUMULADO!#REF!</definedName>
    <definedName name="CASOS_LEISHMANIA" localSheetId="5">Abr!#REF!</definedName>
    <definedName name="CASOS_LEISHMANIA" localSheetId="9">Ago!#REF!</definedName>
    <definedName name="CASOS_LEISHMANIA" localSheetId="14">Dic!#REF!</definedName>
    <definedName name="CASOS_LEISHMANIA" localSheetId="16">#REF!</definedName>
    <definedName name="CASOS_LEISHMANIA" localSheetId="2">Ene!#REF!</definedName>
    <definedName name="CASOS_LEISHMANIA" localSheetId="3">Feb!#REF!</definedName>
    <definedName name="CASOS_LEISHMANIA" localSheetId="17">#REF!</definedName>
    <definedName name="CASOS_LEISHMANIA" localSheetId="8">Jul!#REF!</definedName>
    <definedName name="CASOS_LEISHMANIA" localSheetId="7">Jun!#REF!</definedName>
    <definedName name="CASOS_LEISHMANIA" localSheetId="4">Mar!#REF!</definedName>
    <definedName name="CASOS_LEISHMANIA" localSheetId="6">May!#REF!</definedName>
    <definedName name="CASOS_LEISHMANIA" localSheetId="13">Nov!#REF!</definedName>
    <definedName name="CASOS_LEISHMANIA" localSheetId="18">#REF!</definedName>
    <definedName name="CASOS_LEISHMANIA" localSheetId="11">Oct!#REF!</definedName>
    <definedName name="CASOS_LEISHMANIA" localSheetId="10">Sep!#REF!</definedName>
    <definedName name="CASOS_LEISHMANIA">ACUMULADO!#REF!</definedName>
    <definedName name="CASOS_LEISHMANIASIS" localSheetId="16">#REF!</definedName>
    <definedName name="CASOS_LEISHMANIASIS" localSheetId="17">#REF!</definedName>
    <definedName name="CASOS_LEISHMANIASIS" localSheetId="18">#REF!</definedName>
    <definedName name="CASOS_LEISHMANIASIS">#REF!</definedName>
    <definedName name="CASOS_TBC" localSheetId="5">Abr!#REF!</definedName>
    <definedName name="CASOS_TBC" localSheetId="9">Ago!#REF!</definedName>
    <definedName name="CASOS_TBC" localSheetId="14">Dic!#REF!</definedName>
    <definedName name="CASOS_TBC" localSheetId="16">#REF!</definedName>
    <definedName name="CASOS_TBC" localSheetId="2">Ene!#REF!</definedName>
    <definedName name="CASOS_TBC" localSheetId="3">Feb!#REF!</definedName>
    <definedName name="CASOS_TBC" localSheetId="17">#REF!</definedName>
    <definedName name="CASOS_TBC" localSheetId="8">Jul!#REF!</definedName>
    <definedName name="CASOS_TBC" localSheetId="7">Jun!#REF!</definedName>
    <definedName name="CASOS_TBC" localSheetId="4">Mar!#REF!</definedName>
    <definedName name="CASOS_TBC" localSheetId="6">May!#REF!</definedName>
    <definedName name="CASOS_TBC" localSheetId="13">Nov!#REF!</definedName>
    <definedName name="CASOS_TBC" localSheetId="18">#REF!</definedName>
    <definedName name="CASOS_TBC" localSheetId="11">Oct!#REF!</definedName>
    <definedName name="CASOS_TBC" localSheetId="10">Sep!#REF!</definedName>
    <definedName name="CASOS_TBC">ACUMULADO!#REF!</definedName>
    <definedName name="CASOS_TBC_TAMIZADOS_VIH" localSheetId="5">Abr!#REF!</definedName>
    <definedName name="CASOS_TBC_TAMIZADOS_VIH" localSheetId="9">Ago!#REF!</definedName>
    <definedName name="CASOS_TBC_TAMIZADOS_VIH" localSheetId="14">Dic!#REF!</definedName>
    <definedName name="CASOS_TBC_TAMIZADOS_VIH" localSheetId="16">#REF!</definedName>
    <definedName name="CASOS_TBC_TAMIZADOS_VIH" localSheetId="2">Ene!#REF!</definedName>
    <definedName name="CASOS_TBC_TAMIZADOS_VIH" localSheetId="3">Feb!#REF!</definedName>
    <definedName name="CASOS_TBC_TAMIZADOS_VIH" localSheetId="17">#REF!</definedName>
    <definedName name="CASOS_TBC_TAMIZADOS_VIH" localSheetId="8">Jul!#REF!</definedName>
    <definedName name="CASOS_TBC_TAMIZADOS_VIH" localSheetId="7">Jun!#REF!</definedName>
    <definedName name="CASOS_TBC_TAMIZADOS_VIH" localSheetId="4">Mar!#REF!</definedName>
    <definedName name="CASOS_TBC_TAMIZADOS_VIH" localSheetId="6">May!#REF!</definedName>
    <definedName name="CASOS_TBC_TAMIZADOS_VIH" localSheetId="13">Nov!#REF!</definedName>
    <definedName name="CASOS_TBC_TAMIZADOS_VIH" localSheetId="18">#REF!</definedName>
    <definedName name="CASOS_TBC_TAMIZADOS_VIH" localSheetId="11">Oct!#REF!</definedName>
    <definedName name="CASOS_TBC_TAMIZADOS_VIH" localSheetId="10">Sep!#REF!</definedName>
    <definedName name="CASOS_TBC_TAMIZADOS_VIH">ACUMULADO!#REF!</definedName>
    <definedName name="CERTIFICADOS_DISCAPACIDAD" localSheetId="5">Abr!#REF!</definedName>
    <definedName name="CERTIFICADOS_DISCAPACIDAD" localSheetId="9">Ago!#REF!</definedName>
    <definedName name="CERTIFICADOS_DISCAPACIDAD" localSheetId="14">Dic!#REF!</definedName>
    <definedName name="CERTIFICADOS_DISCAPACIDAD" localSheetId="16">#REF!</definedName>
    <definedName name="CERTIFICADOS_DISCAPACIDAD" localSheetId="2">Ene!#REF!</definedName>
    <definedName name="CERTIFICADOS_DISCAPACIDAD" localSheetId="3">Feb!#REF!</definedName>
    <definedName name="CERTIFICADOS_DISCAPACIDAD" localSheetId="17">#REF!</definedName>
    <definedName name="CERTIFICADOS_DISCAPACIDAD" localSheetId="8">Jul!#REF!</definedName>
    <definedName name="CERTIFICADOS_DISCAPACIDAD" localSheetId="7">Jun!#REF!</definedName>
    <definedName name="CERTIFICADOS_DISCAPACIDAD" localSheetId="4">Mar!#REF!</definedName>
    <definedName name="CERTIFICADOS_DISCAPACIDAD" localSheetId="6">May!#REF!</definedName>
    <definedName name="CERTIFICADOS_DISCAPACIDAD" localSheetId="13">Nov!#REF!</definedName>
    <definedName name="CERTIFICADOS_DISCAPACIDAD" localSheetId="18">#REF!</definedName>
    <definedName name="CERTIFICADOS_DISCAPACIDAD" localSheetId="11">Oct!#REF!</definedName>
    <definedName name="CERTIFICADOS_DISCAPACIDAD" localSheetId="10">Sep!#REF!</definedName>
    <definedName name="CERTIFICADOS_DISCAPACIDAD">ACUMULADO!#REF!</definedName>
    <definedName name="CONSEJERIA_VIH_ITS" localSheetId="5">Abr!#REF!</definedName>
    <definedName name="CONSEJERIA_VIH_ITS" localSheetId="9">Ago!#REF!</definedName>
    <definedName name="CONSEJERIA_VIH_ITS" localSheetId="14">Dic!#REF!</definedName>
    <definedName name="CONSEJERIA_VIH_ITS" localSheetId="16">#REF!</definedName>
    <definedName name="CONSEJERIA_VIH_ITS" localSheetId="2">Ene!#REF!</definedName>
    <definedName name="CONSEJERIA_VIH_ITS" localSheetId="3">Feb!#REF!</definedName>
    <definedName name="CONSEJERIA_VIH_ITS" localSheetId="17">#REF!</definedName>
    <definedName name="CONSEJERIA_VIH_ITS" localSheetId="8">Jul!#REF!</definedName>
    <definedName name="CONSEJERIA_VIH_ITS" localSheetId="7">Jun!#REF!</definedName>
    <definedName name="CONSEJERIA_VIH_ITS" localSheetId="4">Mar!#REF!</definedName>
    <definedName name="CONSEJERIA_VIH_ITS" localSheetId="6">May!#REF!</definedName>
    <definedName name="CONSEJERIA_VIH_ITS" localSheetId="13">Nov!#REF!</definedName>
    <definedName name="CONSEJERIA_VIH_ITS" localSheetId="18">#REF!</definedName>
    <definedName name="CONSEJERIA_VIH_ITS" localSheetId="11">Oct!#REF!</definedName>
    <definedName name="CONSEJERIA_VIH_ITS" localSheetId="10">Sep!#REF!</definedName>
    <definedName name="CONSEJERIA_VIH_ITS">ACUMULADO!#REF!</definedName>
    <definedName name="CONTACTO_CENSADO" localSheetId="5">Abr!#REF!</definedName>
    <definedName name="CONTACTO_CENSADO" localSheetId="9">Ago!#REF!</definedName>
    <definedName name="CONTACTO_CENSADO" localSheetId="14">Dic!#REF!</definedName>
    <definedName name="CONTACTO_CENSADO" localSheetId="16">#REF!</definedName>
    <definedName name="CONTACTO_CENSADO" localSheetId="2">Ene!#REF!</definedName>
    <definedName name="CONTACTO_CENSADO" localSheetId="3">Feb!#REF!</definedName>
    <definedName name="CONTACTO_CENSADO" localSheetId="17">#REF!</definedName>
    <definedName name="CONTACTO_CENSADO" localSheetId="8">Jul!#REF!</definedName>
    <definedName name="CONTACTO_CENSADO" localSheetId="7">Jun!#REF!</definedName>
    <definedName name="CONTACTO_CENSADO" localSheetId="4">Mar!#REF!</definedName>
    <definedName name="CONTACTO_CENSADO" localSheetId="6">May!#REF!</definedName>
    <definedName name="CONTACTO_CENSADO" localSheetId="13">Nov!#REF!</definedName>
    <definedName name="CONTACTO_CENSADO" localSheetId="18">#REF!</definedName>
    <definedName name="CONTACTO_CENSADO" localSheetId="11">Oct!#REF!</definedName>
    <definedName name="CONTACTO_CENSADO" localSheetId="10">Sep!#REF!</definedName>
    <definedName name="CONTACTO_CENSADO">ACUMULADO!#REF!</definedName>
    <definedName name="CONTACTO_EXAMINADO" localSheetId="5">Abr!#REF!</definedName>
    <definedName name="CONTACTO_EXAMINADO" localSheetId="9">Ago!#REF!</definedName>
    <definedName name="CONTACTO_EXAMINADO" localSheetId="14">Dic!#REF!</definedName>
    <definedName name="CONTACTO_EXAMINADO" localSheetId="16">#REF!</definedName>
    <definedName name="CONTACTO_EXAMINADO" localSheetId="2">Ene!#REF!</definedName>
    <definedName name="CONTACTO_EXAMINADO" localSheetId="3">Feb!#REF!</definedName>
    <definedName name="CONTACTO_EXAMINADO" localSheetId="17">#REF!</definedName>
    <definedName name="CONTACTO_EXAMINADO" localSheetId="8">Jul!#REF!</definedName>
    <definedName name="CONTACTO_EXAMINADO" localSheetId="7">Jun!#REF!</definedName>
    <definedName name="CONTACTO_EXAMINADO" localSheetId="4">Mar!#REF!</definedName>
    <definedName name="CONTACTO_EXAMINADO" localSheetId="6">May!#REF!</definedName>
    <definedName name="CONTACTO_EXAMINADO" localSheetId="13">Nov!#REF!</definedName>
    <definedName name="CONTACTO_EXAMINADO" localSheetId="18">#REF!</definedName>
    <definedName name="CONTACTO_EXAMINADO" localSheetId="11">Oct!#REF!</definedName>
    <definedName name="CONTACTO_EXAMINADO" localSheetId="10">Sep!#REF!</definedName>
    <definedName name="CONTACTO_EXAMINADO">ACUMULADO!#REF!</definedName>
    <definedName name="CONTROLADA" localSheetId="5">Abr!#REF!</definedName>
    <definedName name="CONTROLADA" localSheetId="9">Ago!#REF!</definedName>
    <definedName name="CONTROLADA" localSheetId="14">Dic!#REF!</definedName>
    <definedName name="CONTROLADA" localSheetId="16">#REF!</definedName>
    <definedName name="CONTROLADA" localSheetId="2">Ene!#REF!</definedName>
    <definedName name="CONTROLADA" localSheetId="3">Feb!#REF!</definedName>
    <definedName name="CONTROLADA" localSheetId="17">#REF!</definedName>
    <definedName name="CONTROLADA" localSheetId="8">Jul!#REF!</definedName>
    <definedName name="CONTROLADA" localSheetId="7">Jun!#REF!</definedName>
    <definedName name="CONTROLADA" localSheetId="4">Mar!#REF!</definedName>
    <definedName name="CONTROLADA" localSheetId="6">May!#REF!</definedName>
    <definedName name="CONTROLADA" localSheetId="13">Nov!#REF!</definedName>
    <definedName name="CONTROLADA" localSheetId="18">#REF!</definedName>
    <definedName name="CONTROLADA" localSheetId="11">Oct!#REF!</definedName>
    <definedName name="CONTROLADA" localSheetId="10">Sep!#REF!</definedName>
    <definedName name="CONTROLADA">ACUMULADO!#REF!</definedName>
    <definedName name="DESPARACITACION_3_17ANIOS" localSheetId="5">Abr!#REF!</definedName>
    <definedName name="DESPARACITACION_3_17ANIOS" localSheetId="9">Ago!#REF!</definedName>
    <definedName name="DESPARACITACION_3_17ANIOS" localSheetId="14">Dic!#REF!</definedName>
    <definedName name="DESPARACITACION_3_17ANIOS" localSheetId="16">#REF!</definedName>
    <definedName name="DESPARACITACION_3_17ANIOS" localSheetId="2">Ene!#REF!</definedName>
    <definedName name="DESPARACITACION_3_17ANIOS" localSheetId="3">Feb!#REF!</definedName>
    <definedName name="DESPARACITACION_3_17ANIOS" localSheetId="17">#REF!</definedName>
    <definedName name="DESPARACITACION_3_17ANIOS" localSheetId="8">Jul!#REF!</definedName>
    <definedName name="DESPARACITACION_3_17ANIOS" localSheetId="7">Jun!#REF!</definedName>
    <definedName name="DESPARACITACION_3_17ANIOS" localSheetId="4">Mar!#REF!</definedName>
    <definedName name="DESPARACITACION_3_17ANIOS" localSheetId="6">May!#REF!</definedName>
    <definedName name="DESPARACITACION_3_17ANIOS" localSheetId="13">Nov!#REF!</definedName>
    <definedName name="DESPARACITACION_3_17ANIOS" localSheetId="18">#REF!</definedName>
    <definedName name="DESPARACITACION_3_17ANIOS" localSheetId="11">Oct!#REF!</definedName>
    <definedName name="DESPARACITACION_3_17ANIOS" localSheetId="10">Sep!#REF!</definedName>
    <definedName name="DESPARACITACION_3_17ANIOS">ACUMULADO!#REF!</definedName>
    <definedName name="ERRORES_REFRACTARIOS_3_11ANIOS" localSheetId="5">Abr!#REF!</definedName>
    <definedName name="ERRORES_REFRACTARIOS_3_11ANIOS" localSheetId="9">Ago!#REF!</definedName>
    <definedName name="ERRORES_REFRACTARIOS_3_11ANIOS" localSheetId="14">Dic!#REF!</definedName>
    <definedName name="ERRORES_REFRACTARIOS_3_11ANIOS" localSheetId="16">#REF!</definedName>
    <definedName name="ERRORES_REFRACTARIOS_3_11ANIOS" localSheetId="2">Ene!#REF!</definedName>
    <definedName name="ERRORES_REFRACTARIOS_3_11ANIOS" localSheetId="3">Feb!#REF!</definedName>
    <definedName name="ERRORES_REFRACTARIOS_3_11ANIOS" localSheetId="17">#REF!</definedName>
    <definedName name="ERRORES_REFRACTARIOS_3_11ANIOS" localSheetId="8">Jul!#REF!</definedName>
    <definedName name="ERRORES_REFRACTARIOS_3_11ANIOS" localSheetId="7">Jun!#REF!</definedName>
    <definedName name="ERRORES_REFRACTARIOS_3_11ANIOS" localSheetId="4">Mar!#REF!</definedName>
    <definedName name="ERRORES_REFRACTARIOS_3_11ANIOS" localSheetId="6">May!#REF!</definedName>
    <definedName name="ERRORES_REFRACTARIOS_3_11ANIOS" localSheetId="13">Nov!#REF!</definedName>
    <definedName name="ERRORES_REFRACTARIOS_3_11ANIOS" localSheetId="18">#REF!</definedName>
    <definedName name="ERRORES_REFRACTARIOS_3_11ANIOS" localSheetId="11">Oct!#REF!</definedName>
    <definedName name="ERRORES_REFRACTARIOS_3_11ANIOS" localSheetId="10">Sep!#REF!</definedName>
    <definedName name="ERRORES_REFRACTARIOS_3_11ANIOS">ACUMULADO!#REF!</definedName>
    <definedName name="ESTRATEGIA_DRIANZA" localSheetId="5">Abr!#REF!</definedName>
    <definedName name="ESTRATEGIA_DRIANZA" localSheetId="9">Ago!#REF!</definedName>
    <definedName name="ESTRATEGIA_DRIANZA" localSheetId="14">Dic!#REF!</definedName>
    <definedName name="ESTRATEGIA_DRIANZA" localSheetId="16">#REF!</definedName>
    <definedName name="ESTRATEGIA_DRIANZA" localSheetId="2">Ene!#REF!</definedName>
    <definedName name="ESTRATEGIA_DRIANZA" localSheetId="3">Feb!#REF!</definedName>
    <definedName name="ESTRATEGIA_DRIANZA" localSheetId="17">#REF!</definedName>
    <definedName name="ESTRATEGIA_DRIANZA" localSheetId="8">Jul!#REF!</definedName>
    <definedName name="ESTRATEGIA_DRIANZA" localSheetId="7">Jun!#REF!</definedName>
    <definedName name="ESTRATEGIA_DRIANZA" localSheetId="4">Mar!#REF!</definedName>
    <definedName name="ESTRATEGIA_DRIANZA" localSheetId="6">May!#REF!</definedName>
    <definedName name="ESTRATEGIA_DRIANZA" localSheetId="13">Nov!#REF!</definedName>
    <definedName name="ESTRATEGIA_DRIANZA" localSheetId="18">#REF!</definedName>
    <definedName name="ESTRATEGIA_DRIANZA" localSheetId="11">Oct!#REF!</definedName>
    <definedName name="ESTRATEGIA_DRIANZA" localSheetId="10">Sep!#REF!</definedName>
    <definedName name="ESTRATEGIA_DRIANZA">ACUMULADO!#REF!</definedName>
    <definedName name="EVALUACION_ORAL_COMPLETA" localSheetId="5">Abr!#REF!</definedName>
    <definedName name="EVALUACION_ORAL_COMPLETA" localSheetId="9">Ago!#REF!</definedName>
    <definedName name="EVALUACION_ORAL_COMPLETA" localSheetId="14">Dic!#REF!</definedName>
    <definedName name="EVALUACION_ORAL_COMPLETA" localSheetId="16">#REF!</definedName>
    <definedName name="EVALUACION_ORAL_COMPLETA" localSheetId="2">Ene!#REF!</definedName>
    <definedName name="EVALUACION_ORAL_COMPLETA" localSheetId="3">Feb!#REF!</definedName>
    <definedName name="EVALUACION_ORAL_COMPLETA" localSheetId="17">#REF!</definedName>
    <definedName name="EVALUACION_ORAL_COMPLETA" localSheetId="8">Jul!#REF!</definedName>
    <definedName name="EVALUACION_ORAL_COMPLETA" localSheetId="7">Jun!#REF!</definedName>
    <definedName name="EVALUACION_ORAL_COMPLETA" localSheetId="4">Mar!#REF!</definedName>
    <definedName name="EVALUACION_ORAL_COMPLETA" localSheetId="6">May!#REF!</definedName>
    <definedName name="EVALUACION_ORAL_COMPLETA" localSheetId="13">Nov!#REF!</definedName>
    <definedName name="EVALUACION_ORAL_COMPLETA" localSheetId="18">#REF!</definedName>
    <definedName name="EVALUACION_ORAL_COMPLETA" localSheetId="11">Oct!#REF!</definedName>
    <definedName name="EVALUACION_ORAL_COMPLETA" localSheetId="10">Sep!#REF!</definedName>
    <definedName name="EVALUACION_ORAL_COMPLETA">ACUMULADO!#REF!</definedName>
    <definedName name="INFLUENZA_60MAS" localSheetId="5">Abr!#REF!</definedName>
    <definedName name="INFLUENZA_60MAS" localSheetId="9">Ago!#REF!</definedName>
    <definedName name="INFLUENZA_60MAS" localSheetId="14">Dic!#REF!</definedName>
    <definedName name="INFLUENZA_60MAS" localSheetId="16">#REF!</definedName>
    <definedName name="INFLUENZA_60MAS" localSheetId="2">Ene!#REF!</definedName>
    <definedName name="INFLUENZA_60MAS" localSheetId="3">Feb!#REF!</definedName>
    <definedName name="INFLUENZA_60MAS" localSheetId="17">#REF!</definedName>
    <definedName name="INFLUENZA_60MAS" localSheetId="8">Jul!#REF!</definedName>
    <definedName name="INFLUENZA_60MAS" localSheetId="7">Jun!#REF!</definedName>
    <definedName name="INFLUENZA_60MAS" localSheetId="4">Mar!#REF!</definedName>
    <definedName name="INFLUENZA_60MAS" localSheetId="6">May!#REF!</definedName>
    <definedName name="INFLUENZA_60MAS" localSheetId="13">Nov!#REF!</definedName>
    <definedName name="INFLUENZA_60MAS" localSheetId="18">#REF!</definedName>
    <definedName name="INFLUENZA_60MAS" localSheetId="11">Oct!#REF!</definedName>
    <definedName name="INFLUENZA_60MAS" localSheetId="10">Sep!#REF!</definedName>
    <definedName name="INFLUENZA_60MAS">ACUMULADO!#REF!</definedName>
    <definedName name="IVA" localSheetId="5">Abr!#REF!</definedName>
    <definedName name="IVA" localSheetId="9">Ago!#REF!</definedName>
    <definedName name="IVA" localSheetId="14">Dic!#REF!</definedName>
    <definedName name="IVA" localSheetId="16">#REF!</definedName>
    <definedName name="IVA" localSheetId="2">Ene!#REF!</definedName>
    <definedName name="IVA" localSheetId="3">Feb!#REF!</definedName>
    <definedName name="IVA" localSheetId="17">#REF!</definedName>
    <definedName name="IVA" localSheetId="8">Jul!#REF!</definedName>
    <definedName name="IVA" localSheetId="7">Jun!#REF!</definedName>
    <definedName name="IVA" localSheetId="4">Mar!#REF!</definedName>
    <definedName name="IVA" localSheetId="6">May!#REF!</definedName>
    <definedName name="IVA" localSheetId="13">Nov!#REF!</definedName>
    <definedName name="IVA" localSheetId="18">#REF!</definedName>
    <definedName name="IVA" localSheetId="11">Oct!#REF!</definedName>
    <definedName name="IVA" localSheetId="10">Sep!#REF!</definedName>
    <definedName name="IVA">ACUMULADO!#REF!</definedName>
    <definedName name="IVAA" localSheetId="5">Abr!#REF!</definedName>
    <definedName name="IVAA" localSheetId="9">Ago!#REF!</definedName>
    <definedName name="IVAA" localSheetId="14">Dic!#REF!</definedName>
    <definedName name="IVAA" localSheetId="16">#REF!</definedName>
    <definedName name="IVAA" localSheetId="2">Ene!#REF!</definedName>
    <definedName name="IVAA" localSheetId="3">Feb!#REF!</definedName>
    <definedName name="IVAA" localSheetId="17">#REF!</definedName>
    <definedName name="IVAA" localSheetId="8">Jul!#REF!</definedName>
    <definedName name="IVAA" localSheetId="7">Jun!#REF!</definedName>
    <definedName name="IVAA" localSheetId="4">Mar!#REF!</definedName>
    <definedName name="IVAA" localSheetId="6">May!#REF!</definedName>
    <definedName name="IVAA" localSheetId="13">Nov!#REF!</definedName>
    <definedName name="IVAA" localSheetId="18">#REF!</definedName>
    <definedName name="IVAA" localSheetId="11">Oct!#REF!</definedName>
    <definedName name="IVAA" localSheetId="10">Sep!#REF!</definedName>
    <definedName name="IVAA">ACUMULADO!#REF!</definedName>
    <definedName name="MAMAS" localSheetId="5">Abr!#REF!</definedName>
    <definedName name="MAMAS" localSheetId="9">Ago!#REF!</definedName>
    <definedName name="MAMAS" localSheetId="14">Dic!#REF!</definedName>
    <definedName name="MAMAS" localSheetId="16">#REF!</definedName>
    <definedName name="MAMAS" localSheetId="2">Ene!#REF!</definedName>
    <definedName name="MAMAS" localSheetId="3">Feb!#REF!</definedName>
    <definedName name="MAMAS" localSheetId="17">#REF!</definedName>
    <definedName name="MAMAS" localSheetId="8">Jul!#REF!</definedName>
    <definedName name="MAMAS" localSheetId="7">Jun!#REF!</definedName>
    <definedName name="MAMAS" localSheetId="4">Mar!#REF!</definedName>
    <definedName name="MAMAS" localSheetId="6">May!#REF!</definedName>
    <definedName name="MAMAS" localSheetId="13">Nov!#REF!</definedName>
    <definedName name="MAMAS" localSheetId="18">#REF!</definedName>
    <definedName name="MAMAS" localSheetId="11">Oct!#REF!</definedName>
    <definedName name="MAMAS" localSheetId="10">Sep!#REF!</definedName>
    <definedName name="MAMAS">ACUMULADO!#REF!</definedName>
    <definedName name="ME_GA">[1]METAS!$AT$4,[1]METAS!$AV$4:$BC$4</definedName>
    <definedName name="META_ADUL_JOVEN_CONSEJERIA_VIH_ITS" localSheetId="16">#REF!</definedName>
    <definedName name="META_ADUL_JOVEN_CONSEJERIA_VIH_ITS" localSheetId="17">#REF!</definedName>
    <definedName name="META_ADUL_JOVEN_CONSEJERIA_VIH_ITS" localSheetId="1">METAS!#REF!</definedName>
    <definedName name="META_ADUL_JOVEN_CONSEJERIA_VIH_ITS" localSheetId="18">#REF!</definedName>
    <definedName name="META_ADUL_JOVEN_CONSEJERIA_VIH_ITS">#REF!</definedName>
    <definedName name="META_ANIMAL_MORDEDOR_CONTROLADO" localSheetId="16">#REF!</definedName>
    <definedName name="META_ANIMAL_MORDEDOR_CONTROLADO" localSheetId="17">#REF!</definedName>
    <definedName name="META_ANIMAL_MORDEDOR_CONTROLADO" localSheetId="1">METAS!#REF!</definedName>
    <definedName name="META_ANIMAL_MORDEDOR_CONTROLADO" localSheetId="18">#REF!</definedName>
    <definedName name="META_ANIMAL_MORDEDOR_CONTROLADO">#REF!</definedName>
    <definedName name="META_ATENCION_ODONTOLOGICA_PREVENTIVA" localSheetId="16">#REF!</definedName>
    <definedName name="META_ATENCION_ODONTOLOGICA_PREVENTIVA" localSheetId="17">#REF!</definedName>
    <definedName name="META_ATENCION_ODONTOLOGICA_PREVENTIVA" localSheetId="1">METAS!#REF!</definedName>
    <definedName name="META_ATENCION_ODONTOLOGICA_PREVENTIVA" localSheetId="18">#REF!</definedName>
    <definedName name="META_ATENCION_ODONTOLOGICA_PREVENTIVA">#REF!</definedName>
    <definedName name="META_CANES_VACUNADOS" localSheetId="16">#REF!</definedName>
    <definedName name="META_CANES_VACUNADOS" localSheetId="17">#REF!</definedName>
    <definedName name="META_CANES_VACUNADOS" localSheetId="1">METAS!#REF!</definedName>
    <definedName name="META_CANES_VACUNADOS" localSheetId="18">#REF!</definedName>
    <definedName name="META_CANES_VACUNADOS">#REF!</definedName>
    <definedName name="META_CETIFICACION_DISCAPACIDAD" localSheetId="16">#REF!</definedName>
    <definedName name="META_CETIFICACION_DISCAPACIDAD" localSheetId="17">#REF!</definedName>
    <definedName name="META_CETIFICACION_DISCAPACIDAD" localSheetId="1">METAS!#REF!</definedName>
    <definedName name="META_CETIFICACION_DISCAPACIDAD" localSheetId="18">#REF!</definedName>
    <definedName name="META_CETIFICACION_DISCAPACIDAD">#REF!</definedName>
    <definedName name="META_DESPARACITACION_3_17ANIOS" localSheetId="16">#REF!</definedName>
    <definedName name="META_DESPARACITACION_3_17ANIOS" localSheetId="17">#REF!</definedName>
    <definedName name="META_DESPARACITACION_3_17ANIOS" localSheetId="1">METAS!#REF!</definedName>
    <definedName name="META_DESPARACITACION_3_17ANIOS" localSheetId="18">#REF!</definedName>
    <definedName name="META_DESPARACITACION_3_17ANIOS">#REF!</definedName>
    <definedName name="META_DOCENTES_CAPACITADOS_CANCER" localSheetId="16">#REF!</definedName>
    <definedName name="META_DOCENTES_CAPACITADOS_CANCER" localSheetId="17">#REF!</definedName>
    <definedName name="META_DOCENTES_CAPACITADOS_CANCER" localSheetId="1">METAS!#REF!</definedName>
    <definedName name="META_DOCENTES_CAPACITADOS_CANCER" localSheetId="18">#REF!</definedName>
    <definedName name="META_DOCENTES_CAPACITADOS_CANCER">#REF!</definedName>
    <definedName name="META_ENTOMOLOGICA" localSheetId="16">#REF!</definedName>
    <definedName name="META_ENTOMOLOGICA" localSheetId="17">#REF!</definedName>
    <definedName name="META_ENTOMOLOGICA" localSheetId="1">METAS!#REF!</definedName>
    <definedName name="META_ENTOMOLOGICA" localSheetId="18">#REF!</definedName>
    <definedName name="META_ENTOMOLOGICA">#REF!</definedName>
    <definedName name="META_ERRORES_REFRACTARIOS_3_11ANIOS" localSheetId="16">#REF!</definedName>
    <definedName name="META_ERRORES_REFRACTARIOS_3_11ANIOS" localSheetId="17">#REF!</definedName>
    <definedName name="META_ERRORES_REFRACTARIOS_3_11ANIOS" localSheetId="1">METAS!#REF!</definedName>
    <definedName name="META_ERRORES_REFRACTARIOS_3_11ANIOS" localSheetId="18">#REF!</definedName>
    <definedName name="META_ERRORES_REFRACTARIOS_3_11ANIOS">#REF!</definedName>
    <definedName name="META_ESTRATEGIA_DRIANZA" localSheetId="16">#REF!</definedName>
    <definedName name="META_ESTRATEGIA_DRIANZA" localSheetId="17">#REF!</definedName>
    <definedName name="META_ESTRATEGIA_DRIANZA" localSheetId="1">METAS!#REF!</definedName>
    <definedName name="META_ESTRATEGIA_DRIANZA" localSheetId="18">#REF!</definedName>
    <definedName name="META_ESTRATEGIA_DRIANZA">#REF!</definedName>
    <definedName name="META_INFLUE_60MAS" localSheetId="16">#REF!</definedName>
    <definedName name="META_INFLUE_60MAS" localSheetId="17">#REF!</definedName>
    <definedName name="META_INFLUE_60MAS" localSheetId="1">METAS!#REF!</definedName>
    <definedName name="META_INFLUE_60MAS" localSheetId="18">#REF!</definedName>
    <definedName name="META_INFLUE_60MAS">#REF!</definedName>
    <definedName name="META_IVAA" localSheetId="16">#REF!</definedName>
    <definedName name="META_IVAA" localSheetId="17">#REF!</definedName>
    <definedName name="META_IVAA" localSheetId="1">METAS!#REF!</definedName>
    <definedName name="META_IVAA" localSheetId="18">#REF!</definedName>
    <definedName name="META_IVAA">#REF!</definedName>
    <definedName name="META_MAMAS" localSheetId="16">#REF!</definedName>
    <definedName name="META_MAMAS" localSheetId="17">#REF!</definedName>
    <definedName name="META_MAMAS" localSheetId="1">METAS!#REF!</definedName>
    <definedName name="META_MAMAS" localSheetId="18">#REF!</definedName>
    <definedName name="META_MAMAS">#REF!</definedName>
    <definedName name="META_MUESTRA_POSITIVAS_MURCIELAGOS" localSheetId="16">#REF!</definedName>
    <definedName name="META_MUESTRA_POSITIVAS_MURCIELAGOS" localSheetId="17">#REF!</definedName>
    <definedName name="META_MUESTRA_POSITIVAS_MURCIELAGOS" localSheetId="1">METAS!#REF!</definedName>
    <definedName name="META_MUESTRA_POSITIVAS_MURCIELAGOS" localSheetId="18">#REF!</definedName>
    <definedName name="META_MUESTRA_POSITIVAS_MURCIELAGOS">#REF!</definedName>
    <definedName name="META_MUESTRAS_CANINAS_REMITIDAS" localSheetId="16">#REF!</definedName>
    <definedName name="META_MUESTRAS_CANINAS_REMITIDAS" localSheetId="17">#REF!</definedName>
    <definedName name="META_MUESTRAS_CANINAS_REMITIDAS" localSheetId="1">METAS!#REF!</definedName>
    <definedName name="META_MUESTRAS_CANINAS_REMITIDAS" localSheetId="18">#REF!</definedName>
    <definedName name="META_MUESTRAS_CANINAS_REMITIDAS">#REF!</definedName>
    <definedName name="META_NEUMO_60MAS" localSheetId="16">#REF!</definedName>
    <definedName name="META_NEUMO_60MAS" localSheetId="17">#REF!</definedName>
    <definedName name="META_NEUMO_60MAS" localSheetId="1">METAS!#REF!</definedName>
    <definedName name="META_NEUMO_60MAS" localSheetId="18">#REF!</definedName>
    <definedName name="META_NEUMO_60MAS">#REF!</definedName>
    <definedName name="META_PAP" localSheetId="16">#REF!</definedName>
    <definedName name="META_PAP" localSheetId="17">#REF!</definedName>
    <definedName name="META_PAP" localSheetId="1">METAS!#REF!</definedName>
    <definedName name="META_PAP" localSheetId="18">#REF!</definedName>
    <definedName name="META_PAP">#REF!</definedName>
    <definedName name="META_PAREJAS_PROTEGIDAS" localSheetId="16">#REF!</definedName>
    <definedName name="META_PAREJAS_PROTEGIDAS" localSheetId="17">#REF!</definedName>
    <definedName name="META_PAREJAS_PROTEGIDAS" localSheetId="1">METAS!#REF!</definedName>
    <definedName name="META_PAREJAS_PROTEGIDAS" localSheetId="18">#REF!</definedName>
    <definedName name="META_PAREJAS_PROTEGIDAS">#REF!</definedName>
    <definedName name="META_PERSONAS_MORDIDAS" localSheetId="16">#REF!</definedName>
    <definedName name="META_PERSONAS_MORDIDAS" localSheetId="17">#REF!</definedName>
    <definedName name="META_PERSONAS_MORDIDAS" localSheetId="1">METAS!#REF!</definedName>
    <definedName name="META_PERSONAS_MORDIDAS" localSheetId="18">#REF!</definedName>
    <definedName name="META_PERSONAS_MORDIDAS">#REF!</definedName>
    <definedName name="META_PERSONAS_MORDIDAS_CONTROLADAS" localSheetId="16">#REF!</definedName>
    <definedName name="META_PERSONAS_MORDIDAS_CONTROLADAS" localSheetId="17">#REF!</definedName>
    <definedName name="META_PERSONAS_MORDIDAS_CONTROLADAS" localSheetId="1">METAS!#REF!</definedName>
    <definedName name="META_PERSONAS_MORDIDAS_CONTROLADAS" localSheetId="18">#REF!</definedName>
    <definedName name="META_PERSONAS_MORDIDAS_CONTROLADAS">#REF!</definedName>
    <definedName name="META_PERSONAS_MORDIDAS_INICIAN_TRATAMIENTO" localSheetId="16">#REF!</definedName>
    <definedName name="META_PERSONAS_MORDIDAS_INICIAN_TRATAMIENTO" localSheetId="17">#REF!</definedName>
    <definedName name="META_PERSONAS_MORDIDAS_INICIAN_TRATAMIENTO" localSheetId="1">METAS!#REF!</definedName>
    <definedName name="META_PERSONAS_MORDIDAS_INICIAN_TRATAMIENTO" localSheetId="18">#REF!</definedName>
    <definedName name="META_PERSONAS_MORDIDAS_INICIAN_TRATAMIENTO">#REF!</definedName>
    <definedName name="META_PUERPERAS_CONTOLADAS" localSheetId="16">#REF!</definedName>
    <definedName name="META_PUERPERAS_CONTOLADAS" localSheetId="17">#REF!</definedName>
    <definedName name="META_PUERPERAS_CONTOLADAS" localSheetId="1">METAS!#REF!</definedName>
    <definedName name="META_PUERPERAS_CONTOLADAS" localSheetId="18">#REF!</definedName>
    <definedName name="META_PUERPERAS_CONTOLADAS">#REF!</definedName>
    <definedName name="META_RABIA_CANINA" localSheetId="16">#REF!</definedName>
    <definedName name="META_RABIA_CANINA" localSheetId="17">#REF!</definedName>
    <definedName name="META_RABIA_CANINA" localSheetId="1">METAS!#REF!</definedName>
    <definedName name="META_RABIA_CANINA" localSheetId="18">#REF!</definedName>
    <definedName name="META_RABIA_CANINA">#REF!</definedName>
    <definedName name="META_SEGUNDA_ATEN_DONT" localSheetId="16">#REF!</definedName>
    <definedName name="META_SEGUNDA_ATEN_DONT" localSheetId="17">#REF!</definedName>
    <definedName name="META_SEGUNDA_ATEN_DONT" localSheetId="1">METAS!#REF!</definedName>
    <definedName name="META_SEGUNDA_ATEN_DONT" localSheetId="18">#REF!</definedName>
    <definedName name="META_SEGUNDA_ATEN_DONT">#REF!</definedName>
    <definedName name="META_SESION_ENTRANAMIENTO_ADOLESCENTES" localSheetId="16">#REF!</definedName>
    <definedName name="META_SESION_ENTRANAMIENTO_ADOLESCENTES" localSheetId="17">#REF!</definedName>
    <definedName name="META_SESION_ENTRANAMIENTO_ADOLESCENTES" localSheetId="1">METAS!#REF!</definedName>
    <definedName name="META_SESION_ENTRANAMIENTO_ADOLESCENTES" localSheetId="18">#REF!</definedName>
    <definedName name="META_SESION_ENTRANAMIENTO_ADOLESCENTES">#REF!</definedName>
    <definedName name="META_SESION_ENTRENAMIENTO_NIÑOS" localSheetId="16">#REF!</definedName>
    <definedName name="META_SESION_ENTRENAMIENTO_NIÑOS" localSheetId="17">#REF!</definedName>
    <definedName name="META_SESION_ENTRENAMIENTO_NIÑOS" localSheetId="1">METAS!#REF!</definedName>
    <definedName name="META_SESION_ENTRENAMIENTO_NIÑOS" localSheetId="18">#REF!</definedName>
    <definedName name="META_SESION_ENTRENAMIENTO_NIÑOS">#REF!</definedName>
    <definedName name="META_SRI" localSheetId="16">#REF!</definedName>
    <definedName name="META_SRI" localSheetId="17">#REF!</definedName>
    <definedName name="META_SRI" localSheetId="1">METAS!#REF!</definedName>
    <definedName name="META_SRI" localSheetId="18">#REF!</definedName>
    <definedName name="META_SRI">#REF!</definedName>
    <definedName name="META_SUPLE_HIERRO" localSheetId="16">#REF!</definedName>
    <definedName name="META_SUPLE_HIERRO" localSheetId="17">#REF!</definedName>
    <definedName name="META_SUPLE_HIERRO" localSheetId="1">METAS!#REF!</definedName>
    <definedName name="META_SUPLE_HIERRO" localSheetId="18">#REF!</definedName>
    <definedName name="META_SUPLE_HIERRO">#REF!</definedName>
    <definedName name="META_TAMIZAJE_CATARATA" localSheetId="16">#REF!</definedName>
    <definedName name="META_TAMIZAJE_CATARATA" localSheetId="17">#REF!</definedName>
    <definedName name="META_TAMIZAJE_CATARATA" localSheetId="1">METAS!#REF!</definedName>
    <definedName name="META_TAMIZAJE_CATARATA" localSheetId="18">#REF!</definedName>
    <definedName name="META_TAMIZAJE_CATARATA">#REF!</definedName>
    <definedName name="META_TAMIZAJE_DEPRE_ALVOHOL_CONDUCTA_SUICIDA" localSheetId="16">#REF!</definedName>
    <definedName name="META_TAMIZAJE_DEPRE_ALVOHOL_CONDUCTA_SUICIDA" localSheetId="17">#REF!</definedName>
    <definedName name="META_TAMIZAJE_DEPRE_ALVOHOL_CONDUCTA_SUICIDA" localSheetId="1">METAS!#REF!</definedName>
    <definedName name="META_TAMIZAJE_DEPRE_ALVOHOL_CONDUCTA_SUICIDA" localSheetId="18">#REF!</definedName>
    <definedName name="META_TAMIZAJE_DEPRE_ALVOHOL_CONDUCTA_SUICIDA">#REF!</definedName>
    <definedName name="META_TAMIZAJE_GLAUCOMA" localSheetId="16">#REF!</definedName>
    <definedName name="META_TAMIZAJE_GLAUCOMA" localSheetId="17">#REF!</definedName>
    <definedName name="META_TAMIZAJE_GLAUCOMA" localSheetId="1">METAS!#REF!</definedName>
    <definedName name="META_TAMIZAJE_GLAUCOMA" localSheetId="18">#REF!</definedName>
    <definedName name="META_TAMIZAJE_GLAUCOMA">#REF!</definedName>
    <definedName name="META_TAMIZAJE_VIF" localSheetId="16">#REF!</definedName>
    <definedName name="META_TAMIZAJE_VIF" localSheetId="17">#REF!</definedName>
    <definedName name="META_TAMIZAJE_VIF" localSheetId="1">METAS!#REF!</definedName>
    <definedName name="META_TAMIZAJE_VIF" localSheetId="18">#REF!</definedName>
    <definedName name="META_TAMIZAJE_VIF">#REF!</definedName>
    <definedName name="META_TAMIZAJE_VIF_0_17" localSheetId="16">#REF!</definedName>
    <definedName name="META_TAMIZAJE_VIF_0_17" localSheetId="17">#REF!</definedName>
    <definedName name="META_TAMIZAJE_VIF_0_17" localSheetId="1">METAS!#REF!</definedName>
    <definedName name="META_TAMIZAJE_VIF_0_17" localSheetId="18">#REF!</definedName>
    <definedName name="META_TAMIZAJE_VIF_0_17">#REF!</definedName>
    <definedName name="META_TAMIZAJE_VIH_SIFILIS" localSheetId="16">#REF!</definedName>
    <definedName name="META_TAMIZAJE_VIH_SIFILIS" localSheetId="17">#REF!</definedName>
    <definedName name="META_TAMIZAJE_VIH_SIFILIS" localSheetId="1">METAS!#REF!</definedName>
    <definedName name="META_TAMIZAJE_VIH_SIFILIS" localSheetId="18">#REF!</definedName>
    <definedName name="META_TAMIZAJE_VIH_SIFILIS">#REF!</definedName>
    <definedName name="META_TTO_ANSIEDAD" localSheetId="16">#REF!</definedName>
    <definedName name="META_TTO_ANSIEDAD" localSheetId="17">#REF!</definedName>
    <definedName name="META_TTO_ANSIEDAD" localSheetId="1">METAS!#REF!</definedName>
    <definedName name="META_TTO_ANSIEDAD" localSheetId="18">#REF!</definedName>
    <definedName name="META_TTO_ANSIEDAD">#REF!</definedName>
    <definedName name="META_TTO_CONDUCTA_SUICIDA" localSheetId="16">#REF!</definedName>
    <definedName name="META_TTO_CONDUCTA_SUICIDA" localSheetId="17">#REF!</definedName>
    <definedName name="META_TTO_CONDUCTA_SUICIDA" localSheetId="1">METAS!#REF!</definedName>
    <definedName name="META_TTO_CONDUCTA_SUICIDA" localSheetId="18">#REF!</definedName>
    <definedName name="META_TTO_CONDUCTA_SUICIDA">#REF!</definedName>
    <definedName name="META_TTO_DEPRESION" localSheetId="16">#REF!</definedName>
    <definedName name="META_TTO_DEPRESION" localSheetId="17">#REF!</definedName>
    <definedName name="META_TTO_DEPRESION" localSheetId="1">METAS!#REF!</definedName>
    <definedName name="META_TTO_DEPRESION" localSheetId="18">#REF!</definedName>
    <definedName name="META_TTO_DEPRESION">#REF!</definedName>
    <definedName name="META_TTO_MALTRATO_0_17" localSheetId="16">#REF!</definedName>
    <definedName name="META_TTO_MALTRATO_0_17" localSheetId="17">#REF!</definedName>
    <definedName name="META_TTO_MALTRATO_0_17" localSheetId="1">METAS!#REF!</definedName>
    <definedName name="META_TTO_MALTRATO_0_17" localSheetId="18">#REF!</definedName>
    <definedName name="META_TTO_MALTRATO_0_17">#REF!</definedName>
    <definedName name="META_TTO_TRANSTORNO_AUTISTA_0_17" localSheetId="16">#REF!</definedName>
    <definedName name="META_TTO_TRANSTORNO_AUTISTA_0_17" localSheetId="17">#REF!</definedName>
    <definedName name="META_TTO_TRANSTORNO_AUTISTA_0_17" localSheetId="1">METAS!#REF!</definedName>
    <definedName name="META_TTO_TRANSTORNO_AUTISTA_0_17" localSheetId="18">#REF!</definedName>
    <definedName name="META_TTO_TRANSTORNO_AUTISTA_0_17">#REF!</definedName>
    <definedName name="META_TTO_TRANSTORNOS_MENTALES_0_17" localSheetId="16">#REF!</definedName>
    <definedName name="META_TTO_TRANSTORNOS_MENTALES_0_17" localSheetId="17">#REF!</definedName>
    <definedName name="META_TTO_TRANSTORNOS_MENTALES_0_17" localSheetId="1">METAS!#REF!</definedName>
    <definedName name="META_TTO_TRANSTORNOS_MENTALES_0_17" localSheetId="18">#REF!</definedName>
    <definedName name="META_TTO_TRANSTORNOS_MENTALES_0_17">#REF!</definedName>
    <definedName name="META_TTO_VIF" localSheetId="16">#REF!</definedName>
    <definedName name="META_TTO_VIF" localSheetId="17">#REF!</definedName>
    <definedName name="META_TTO_VIF" localSheetId="1">METAS!#REF!</definedName>
    <definedName name="META_TTO_VIF" localSheetId="18">#REF!</definedName>
    <definedName name="META_TTO_VIF">#REF!</definedName>
    <definedName name="META_VALORACION_60MAS" localSheetId="16">#REF!</definedName>
    <definedName name="META_VALORACION_60MAS" localSheetId="17">#REF!</definedName>
    <definedName name="META_VALORACION_60MAS" localSheetId="1">METAS!#REF!</definedName>
    <definedName name="META_VALORACION_60MAS" localSheetId="18">#REF!</definedName>
    <definedName name="META_VALORACION_60MAS">#REF!</definedName>
    <definedName name="META_VPH_9AÑIOS" localSheetId="16">#REF!</definedName>
    <definedName name="META_VPH_9AÑIOS" localSheetId="17">#REF!</definedName>
    <definedName name="META_VPH_9AÑIOS" localSheetId="1">METAS!#REF!</definedName>
    <definedName name="META_VPH_9AÑIOS" localSheetId="18">#REF!</definedName>
    <definedName name="META_VPH_9AÑIOS">#REF!</definedName>
    <definedName name="MUESTRA_POSITIVAS_MURCIELAGOS" localSheetId="5">Abr!#REF!</definedName>
    <definedName name="MUESTRA_POSITIVAS_MURCIELAGOS" localSheetId="9">Ago!#REF!</definedName>
    <definedName name="MUESTRA_POSITIVAS_MURCIELAGOS" localSheetId="14">Dic!#REF!</definedName>
    <definedName name="MUESTRA_POSITIVAS_MURCIELAGOS" localSheetId="16">#REF!</definedName>
    <definedName name="MUESTRA_POSITIVAS_MURCIELAGOS" localSheetId="2">Ene!#REF!</definedName>
    <definedName name="MUESTRA_POSITIVAS_MURCIELAGOS" localSheetId="3">Feb!#REF!</definedName>
    <definedName name="MUESTRA_POSITIVAS_MURCIELAGOS" localSheetId="17">#REF!</definedName>
    <definedName name="MUESTRA_POSITIVAS_MURCIELAGOS" localSheetId="8">Jul!#REF!</definedName>
    <definedName name="MUESTRA_POSITIVAS_MURCIELAGOS" localSheetId="7">Jun!#REF!</definedName>
    <definedName name="MUESTRA_POSITIVAS_MURCIELAGOS" localSheetId="4">Mar!#REF!</definedName>
    <definedName name="MUESTRA_POSITIVAS_MURCIELAGOS" localSheetId="6">May!#REF!</definedName>
    <definedName name="MUESTRA_POSITIVAS_MURCIELAGOS" localSheetId="13">Nov!#REF!</definedName>
    <definedName name="MUESTRA_POSITIVAS_MURCIELAGOS" localSheetId="18">#REF!</definedName>
    <definedName name="MUESTRA_POSITIVAS_MURCIELAGOS" localSheetId="11">Oct!#REF!</definedName>
    <definedName name="MUESTRA_POSITIVAS_MURCIELAGOS" localSheetId="10">Sep!#REF!</definedName>
    <definedName name="MUESTRA_POSITIVAS_MURCIELAGOS">ACUMULADO!#REF!</definedName>
    <definedName name="MUESTRAS_CANINAS_REMITIDAS" localSheetId="5">Abr!#REF!</definedName>
    <definedName name="MUESTRAS_CANINAS_REMITIDAS" localSheetId="9">Ago!#REF!</definedName>
    <definedName name="MUESTRAS_CANINAS_REMITIDAS" localSheetId="14">Dic!#REF!</definedName>
    <definedName name="MUESTRAS_CANINAS_REMITIDAS" localSheetId="16">#REF!</definedName>
    <definedName name="MUESTRAS_CANINAS_REMITIDAS" localSheetId="2">Ene!#REF!</definedName>
    <definedName name="MUESTRAS_CANINAS_REMITIDAS" localSheetId="3">Feb!#REF!</definedName>
    <definedName name="MUESTRAS_CANINAS_REMITIDAS" localSheetId="17">#REF!</definedName>
    <definedName name="MUESTRAS_CANINAS_REMITIDAS" localSheetId="8">Jul!#REF!</definedName>
    <definedName name="MUESTRAS_CANINAS_REMITIDAS" localSheetId="7">Jun!#REF!</definedName>
    <definedName name="MUESTRAS_CANINAS_REMITIDAS" localSheetId="4">Mar!#REF!</definedName>
    <definedName name="MUESTRAS_CANINAS_REMITIDAS" localSheetId="6">May!#REF!</definedName>
    <definedName name="MUESTRAS_CANINAS_REMITIDAS" localSheetId="13">Nov!#REF!</definedName>
    <definedName name="MUESTRAS_CANINAS_REMITIDAS" localSheetId="18">#REF!</definedName>
    <definedName name="MUESTRAS_CANINAS_REMITIDAS" localSheetId="11">Oct!#REF!</definedName>
    <definedName name="MUESTRAS_CANINAS_REMITIDAS" localSheetId="10">Sep!#REF!</definedName>
    <definedName name="MUESTRAS_CANINAS_REMITIDAS">ACUMULADO!#REF!</definedName>
    <definedName name="NEUMO_60MAS" localSheetId="5">Abr!#REF!</definedName>
    <definedName name="NEUMO_60MAS" localSheetId="9">Ago!#REF!</definedName>
    <definedName name="NEUMO_60MAS" localSheetId="14">Dic!#REF!</definedName>
    <definedName name="NEUMO_60MAS" localSheetId="16">#REF!</definedName>
    <definedName name="NEUMO_60MAS" localSheetId="2">Ene!#REF!</definedName>
    <definedName name="NEUMO_60MAS" localSheetId="3">Feb!#REF!</definedName>
    <definedName name="NEUMO_60MAS" localSheetId="17">#REF!</definedName>
    <definedName name="NEUMO_60MAS" localSheetId="8">Jul!#REF!</definedName>
    <definedName name="NEUMO_60MAS" localSheetId="7">Jun!#REF!</definedName>
    <definedName name="NEUMO_60MAS" localSheetId="4">Mar!#REF!</definedName>
    <definedName name="NEUMO_60MAS" localSheetId="6">May!#REF!</definedName>
    <definedName name="NEUMO_60MAS" localSheetId="13">Nov!#REF!</definedName>
    <definedName name="NEUMO_60MAS" localSheetId="18">#REF!</definedName>
    <definedName name="NEUMO_60MAS" localSheetId="11">Oct!#REF!</definedName>
    <definedName name="NEUMO_60MAS" localSheetId="10">Sep!#REF!</definedName>
    <definedName name="NEUMO_60MAS">ACUMULADO!#REF!</definedName>
    <definedName name="PAP" localSheetId="5">Abr!#REF!</definedName>
    <definedName name="PAP" localSheetId="9">Ago!#REF!</definedName>
    <definedName name="PAP" localSheetId="14">Dic!#REF!</definedName>
    <definedName name="PAP" localSheetId="16">#REF!</definedName>
    <definedName name="PAP" localSheetId="2">Ene!#REF!</definedName>
    <definedName name="PAP" localSheetId="3">Feb!#REF!</definedName>
    <definedName name="PAP" localSheetId="17">#REF!</definedName>
    <definedName name="PAP" localSheetId="8">Jul!#REF!</definedName>
    <definedName name="PAP" localSheetId="7">Jun!#REF!</definedName>
    <definedName name="PAP" localSheetId="4">Mar!#REF!</definedName>
    <definedName name="PAP" localSheetId="6">May!#REF!</definedName>
    <definedName name="PAP" localSheetId="13">Nov!#REF!</definedName>
    <definedName name="PAP" localSheetId="18">#REF!</definedName>
    <definedName name="PAP" localSheetId="11">Oct!#REF!</definedName>
    <definedName name="PAP" localSheetId="10">Sep!#REF!</definedName>
    <definedName name="PAP">ACUMULADO!#REF!</definedName>
    <definedName name="PAREJAS_PROTEGIDAS" localSheetId="5">Abr!#REF!</definedName>
    <definedName name="PAREJAS_PROTEGIDAS" localSheetId="9">Ago!#REF!</definedName>
    <definedName name="PAREJAS_PROTEGIDAS" localSheetId="14">Dic!#REF!</definedName>
    <definedName name="PAREJAS_PROTEGIDAS" localSheetId="16">#REF!</definedName>
    <definedName name="PAREJAS_PROTEGIDAS" localSheetId="2">Ene!#REF!</definedName>
    <definedName name="PAREJAS_PROTEGIDAS" localSheetId="3">Feb!#REF!</definedName>
    <definedName name="PAREJAS_PROTEGIDAS" localSheetId="17">#REF!</definedName>
    <definedName name="PAREJAS_PROTEGIDAS" localSheetId="8">Jul!#REF!</definedName>
    <definedName name="PAREJAS_PROTEGIDAS" localSheetId="7">Jun!#REF!</definedName>
    <definedName name="PAREJAS_PROTEGIDAS" localSheetId="4">Mar!#REF!</definedName>
    <definedName name="PAREJAS_PROTEGIDAS" localSheetId="6">May!#REF!</definedName>
    <definedName name="PAREJAS_PROTEGIDAS" localSheetId="13">Nov!#REF!</definedName>
    <definedName name="PAREJAS_PROTEGIDAS" localSheetId="18">#REF!</definedName>
    <definedName name="PAREJAS_PROTEGIDAS" localSheetId="11">Oct!#REF!</definedName>
    <definedName name="PAREJAS_PROTEGIDAS" localSheetId="10">Sep!#REF!</definedName>
    <definedName name="PAREJAS_PROTEGIDAS">ACUMULADO!#REF!</definedName>
    <definedName name="PERSONAS_MORDIDAS" localSheetId="5">Abr!#REF!</definedName>
    <definedName name="PERSONAS_MORDIDAS" localSheetId="9">Ago!#REF!</definedName>
    <definedName name="PERSONAS_MORDIDAS" localSheetId="14">Dic!#REF!</definedName>
    <definedName name="PERSONAS_MORDIDAS" localSheetId="16">#REF!</definedName>
    <definedName name="PERSONAS_MORDIDAS" localSheetId="2">Ene!#REF!</definedName>
    <definedName name="PERSONAS_MORDIDAS" localSheetId="3">Feb!#REF!</definedName>
    <definedName name="PERSONAS_MORDIDAS" localSheetId="17">#REF!</definedName>
    <definedName name="PERSONAS_MORDIDAS" localSheetId="8">Jul!#REF!</definedName>
    <definedName name="PERSONAS_MORDIDAS" localSheetId="7">Jun!#REF!</definedName>
    <definedName name="PERSONAS_MORDIDAS" localSheetId="4">Mar!#REF!</definedName>
    <definedName name="PERSONAS_MORDIDAS" localSheetId="6">May!#REF!</definedName>
    <definedName name="PERSONAS_MORDIDAS" localSheetId="13">Nov!#REF!</definedName>
    <definedName name="PERSONAS_MORDIDAS" localSheetId="18">#REF!</definedName>
    <definedName name="PERSONAS_MORDIDAS" localSheetId="11">Oct!#REF!</definedName>
    <definedName name="PERSONAS_MORDIDAS" localSheetId="10">Sep!#REF!</definedName>
    <definedName name="PERSONAS_MORDIDAS">ACUMULADO!#REF!</definedName>
    <definedName name="PERSONAS_MORDIDAS_CONTROLADAS" localSheetId="5">Abr!#REF!</definedName>
    <definedName name="PERSONAS_MORDIDAS_CONTROLADAS" localSheetId="9">Ago!#REF!</definedName>
    <definedName name="PERSONAS_MORDIDAS_CONTROLADAS" localSheetId="14">Dic!#REF!</definedName>
    <definedName name="PERSONAS_MORDIDAS_CONTROLADAS" localSheetId="16">#REF!</definedName>
    <definedName name="PERSONAS_MORDIDAS_CONTROLADAS" localSheetId="2">Ene!#REF!</definedName>
    <definedName name="PERSONAS_MORDIDAS_CONTROLADAS" localSheetId="3">Feb!#REF!</definedName>
    <definedName name="PERSONAS_MORDIDAS_CONTROLADAS" localSheetId="17">#REF!</definedName>
    <definedName name="PERSONAS_MORDIDAS_CONTROLADAS" localSheetId="8">Jul!#REF!</definedName>
    <definedName name="PERSONAS_MORDIDAS_CONTROLADAS" localSheetId="7">Jun!#REF!</definedName>
    <definedName name="PERSONAS_MORDIDAS_CONTROLADAS" localSheetId="4">Mar!#REF!</definedName>
    <definedName name="PERSONAS_MORDIDAS_CONTROLADAS" localSheetId="6">May!#REF!</definedName>
    <definedName name="PERSONAS_MORDIDAS_CONTROLADAS" localSheetId="13">Nov!#REF!</definedName>
    <definedName name="PERSONAS_MORDIDAS_CONTROLADAS" localSheetId="18">#REF!</definedName>
    <definedName name="PERSONAS_MORDIDAS_CONTROLADAS" localSheetId="11">Oct!#REF!</definedName>
    <definedName name="PERSONAS_MORDIDAS_CONTROLADAS" localSheetId="10">Sep!#REF!</definedName>
    <definedName name="PERSONAS_MORDIDAS_CONTROLADAS">ACUMULADO!#REF!</definedName>
    <definedName name="PERSONAS_MORDIDAS_INICIAN_TRATAMIENTO" localSheetId="5">Abr!#REF!</definedName>
    <definedName name="PERSONAS_MORDIDAS_INICIAN_TRATAMIENTO" localSheetId="9">Ago!#REF!</definedName>
    <definedName name="PERSONAS_MORDIDAS_INICIAN_TRATAMIENTO" localSheetId="14">Dic!#REF!</definedName>
    <definedName name="PERSONAS_MORDIDAS_INICIAN_TRATAMIENTO" localSheetId="16">#REF!</definedName>
    <definedName name="PERSONAS_MORDIDAS_INICIAN_TRATAMIENTO" localSheetId="2">Ene!#REF!</definedName>
    <definedName name="PERSONAS_MORDIDAS_INICIAN_TRATAMIENTO" localSheetId="3">Feb!#REF!</definedName>
    <definedName name="PERSONAS_MORDIDAS_INICIAN_TRATAMIENTO" localSheetId="17">#REF!</definedName>
    <definedName name="PERSONAS_MORDIDAS_INICIAN_TRATAMIENTO" localSheetId="8">Jul!#REF!</definedName>
    <definedName name="PERSONAS_MORDIDAS_INICIAN_TRATAMIENTO" localSheetId="7">Jun!#REF!</definedName>
    <definedName name="PERSONAS_MORDIDAS_INICIAN_TRATAMIENTO" localSheetId="4">Mar!#REF!</definedName>
    <definedName name="PERSONAS_MORDIDAS_INICIAN_TRATAMIENTO" localSheetId="6">May!#REF!</definedName>
    <definedName name="PERSONAS_MORDIDAS_INICIAN_TRATAMIENTO" localSheetId="13">Nov!#REF!</definedName>
    <definedName name="PERSONAS_MORDIDAS_INICIAN_TRATAMIENTO" localSheetId="18">#REF!</definedName>
    <definedName name="PERSONAS_MORDIDAS_INICIAN_TRATAMIENTO" localSheetId="11">Oct!#REF!</definedName>
    <definedName name="PERSONAS_MORDIDAS_INICIAN_TRATAMIENTO" localSheetId="10">Sep!#REF!</definedName>
    <definedName name="PERSONAS_MORDIDAS_INICIAN_TRATAMIENTO">ACUMULADO!#REF!</definedName>
    <definedName name="POBLACION_TOTAL" localSheetId="16">#REF!</definedName>
    <definedName name="POBLACION_TOTAL" localSheetId="17">#REF!</definedName>
    <definedName name="POBLACION_TOTAL" localSheetId="1">METAS!#REF!</definedName>
    <definedName name="POBLACION_TOTAL" localSheetId="18">#REF!</definedName>
    <definedName name="POBLACION_TOTAL">#REF!</definedName>
    <definedName name="Print_Area" localSheetId="16">DIT!$L$1:$S$516</definedName>
    <definedName name="Print_Area" localSheetId="17">INMUNIZACIONES!$L$1:$S$311</definedName>
    <definedName name="Print_Area" localSheetId="18">NUTRICION!$L$1:$S$222,NUTRICION!$T$1:$AA$41</definedName>
    <definedName name="PUERPERAS_CONTROLADAS" localSheetId="5">Abr!#REF!</definedName>
    <definedName name="PUERPERAS_CONTROLADAS" localSheetId="9">Ago!#REF!</definedName>
    <definedName name="PUERPERAS_CONTROLADAS" localSheetId="14">Dic!#REF!</definedName>
    <definedName name="PUERPERAS_CONTROLADAS" localSheetId="16">#REF!</definedName>
    <definedName name="PUERPERAS_CONTROLADAS" localSheetId="2">Ene!#REF!</definedName>
    <definedName name="PUERPERAS_CONTROLADAS" localSheetId="3">Feb!#REF!</definedName>
    <definedName name="PUERPERAS_CONTROLADAS" localSheetId="17">#REF!</definedName>
    <definedName name="PUERPERAS_CONTROLADAS" localSheetId="8">Jul!#REF!</definedName>
    <definedName name="PUERPERAS_CONTROLADAS" localSheetId="7">Jun!#REF!</definedName>
    <definedName name="PUERPERAS_CONTROLADAS" localSheetId="4">Mar!#REF!</definedName>
    <definedName name="PUERPERAS_CONTROLADAS" localSheetId="6">May!#REF!</definedName>
    <definedName name="PUERPERAS_CONTROLADAS" localSheetId="13">Nov!#REF!</definedName>
    <definedName name="PUERPERAS_CONTROLADAS" localSheetId="18">#REF!</definedName>
    <definedName name="PUERPERAS_CONTROLADAS" localSheetId="11">Oct!#REF!</definedName>
    <definedName name="PUERPERAS_CONTROLADAS" localSheetId="10">Sep!#REF!</definedName>
    <definedName name="PUERPERAS_CONTROLADAS">ACUMULADO!#REF!</definedName>
    <definedName name="RABIA_CANINA" localSheetId="5">Abr!#REF!</definedName>
    <definedName name="RABIA_CANINA" localSheetId="9">Ago!#REF!</definedName>
    <definedName name="RABIA_CANINA" localSheetId="14">Dic!#REF!</definedName>
    <definedName name="RABIA_CANINA" localSheetId="16">#REF!</definedName>
    <definedName name="RABIA_CANINA" localSheetId="2">Ene!#REF!</definedName>
    <definedName name="RABIA_CANINA" localSheetId="3">Feb!#REF!</definedName>
    <definedName name="RABIA_CANINA" localSheetId="17">#REF!</definedName>
    <definedName name="RABIA_CANINA" localSheetId="8">Jul!#REF!</definedName>
    <definedName name="RABIA_CANINA" localSheetId="7">Jun!#REF!</definedName>
    <definedName name="RABIA_CANINA" localSheetId="4">Mar!#REF!</definedName>
    <definedName name="RABIA_CANINA" localSheetId="6">May!#REF!</definedName>
    <definedName name="RABIA_CANINA" localSheetId="13">Nov!#REF!</definedName>
    <definedName name="RABIA_CANINA" localSheetId="18">#REF!</definedName>
    <definedName name="RABIA_CANINA" localSheetId="11">Oct!#REF!</definedName>
    <definedName name="RABIA_CANINA" localSheetId="10">Sep!#REF!</definedName>
    <definedName name="RABIA_CANINA">ACUMULADO!#REF!</definedName>
    <definedName name="SEGUNDA_ATEN_DONT" localSheetId="5">Abr!#REF!</definedName>
    <definedName name="SEGUNDA_ATEN_DONT" localSheetId="9">Ago!#REF!</definedName>
    <definedName name="SEGUNDA_ATEN_DONT" localSheetId="14">Dic!#REF!</definedName>
    <definedName name="SEGUNDA_ATEN_DONT" localSheetId="16">#REF!</definedName>
    <definedName name="SEGUNDA_ATEN_DONT" localSheetId="2">Ene!#REF!</definedName>
    <definedName name="SEGUNDA_ATEN_DONT" localSheetId="3">Feb!#REF!</definedName>
    <definedName name="SEGUNDA_ATEN_DONT" localSheetId="17">#REF!</definedName>
    <definedName name="SEGUNDA_ATEN_DONT" localSheetId="8">Jul!#REF!</definedName>
    <definedName name="SEGUNDA_ATEN_DONT" localSheetId="7">Jun!#REF!</definedName>
    <definedName name="SEGUNDA_ATEN_DONT" localSheetId="4">Mar!#REF!</definedName>
    <definedName name="SEGUNDA_ATEN_DONT" localSheetId="6">May!#REF!</definedName>
    <definedName name="SEGUNDA_ATEN_DONT" localSheetId="13">Nov!#REF!</definedName>
    <definedName name="SEGUNDA_ATEN_DONT" localSheetId="18">#REF!</definedName>
    <definedName name="SEGUNDA_ATEN_DONT" localSheetId="11">Oct!#REF!</definedName>
    <definedName name="SEGUNDA_ATEN_DONT" localSheetId="10">Sep!#REF!</definedName>
    <definedName name="SEGUNDA_ATEN_DONT">ACUMULADO!#REF!</definedName>
    <definedName name="SESION_ENTRENAMIENTO_ADOLESCENTES" localSheetId="5">Abr!#REF!</definedName>
    <definedName name="SESION_ENTRENAMIENTO_ADOLESCENTES" localSheetId="9">Ago!#REF!</definedName>
    <definedName name="SESION_ENTRENAMIENTO_ADOLESCENTES" localSheetId="14">Dic!#REF!</definedName>
    <definedName name="SESION_ENTRENAMIENTO_ADOLESCENTES" localSheetId="16">#REF!</definedName>
    <definedName name="SESION_ENTRENAMIENTO_ADOLESCENTES" localSheetId="2">Ene!#REF!</definedName>
    <definedName name="SESION_ENTRENAMIENTO_ADOLESCENTES" localSheetId="3">Feb!#REF!</definedName>
    <definedName name="SESION_ENTRENAMIENTO_ADOLESCENTES" localSheetId="17">#REF!</definedName>
    <definedName name="SESION_ENTRENAMIENTO_ADOLESCENTES" localSheetId="8">Jul!#REF!</definedName>
    <definedName name="SESION_ENTRENAMIENTO_ADOLESCENTES" localSheetId="7">Jun!#REF!</definedName>
    <definedName name="SESION_ENTRENAMIENTO_ADOLESCENTES" localSheetId="4">Mar!#REF!</definedName>
    <definedName name="SESION_ENTRENAMIENTO_ADOLESCENTES" localSheetId="6">May!#REF!</definedName>
    <definedName name="SESION_ENTRENAMIENTO_ADOLESCENTES" localSheetId="13">Nov!#REF!</definedName>
    <definedName name="SESION_ENTRENAMIENTO_ADOLESCENTES" localSheetId="18">#REF!</definedName>
    <definedName name="SESION_ENTRENAMIENTO_ADOLESCENTES" localSheetId="11">Oct!#REF!</definedName>
    <definedName name="SESION_ENTRENAMIENTO_ADOLESCENTES" localSheetId="10">Sep!#REF!</definedName>
    <definedName name="SESION_ENTRENAMIENTO_ADOLESCENTES">ACUMULADO!#REF!</definedName>
    <definedName name="SESION_ENTRENAMIENTO_NIÑOS" localSheetId="5">Abr!#REF!</definedName>
    <definedName name="SESION_ENTRENAMIENTO_NIÑOS" localSheetId="9">Ago!#REF!</definedName>
    <definedName name="SESION_ENTRENAMIENTO_NIÑOS" localSheetId="14">Dic!#REF!</definedName>
    <definedName name="SESION_ENTRENAMIENTO_NIÑOS" localSheetId="16">#REF!</definedName>
    <definedName name="SESION_ENTRENAMIENTO_NIÑOS" localSheetId="2">Ene!#REF!</definedName>
    <definedName name="SESION_ENTRENAMIENTO_NIÑOS" localSheetId="3">Feb!#REF!</definedName>
    <definedName name="SESION_ENTRENAMIENTO_NIÑOS" localSheetId="17">#REF!</definedName>
    <definedName name="SESION_ENTRENAMIENTO_NIÑOS" localSheetId="8">Jul!#REF!</definedName>
    <definedName name="SESION_ENTRENAMIENTO_NIÑOS" localSheetId="7">Jun!#REF!</definedName>
    <definedName name="SESION_ENTRENAMIENTO_NIÑOS" localSheetId="4">Mar!#REF!</definedName>
    <definedName name="SESION_ENTRENAMIENTO_NIÑOS" localSheetId="6">May!#REF!</definedName>
    <definedName name="SESION_ENTRENAMIENTO_NIÑOS" localSheetId="13">Nov!#REF!</definedName>
    <definedName name="SESION_ENTRENAMIENTO_NIÑOS" localSheetId="18">#REF!</definedName>
    <definedName name="SESION_ENTRENAMIENTO_NIÑOS" localSheetId="11">Oct!#REF!</definedName>
    <definedName name="SESION_ENTRENAMIENTO_NIÑOS" localSheetId="10">Sep!#REF!</definedName>
    <definedName name="SESION_ENTRENAMIENTO_NIÑOS">ACUMULADO!#REF!</definedName>
    <definedName name="SIFILIS_REACTIVO_GESTANTE" localSheetId="5">Abr!#REF!</definedName>
    <definedName name="SIFILIS_REACTIVO_GESTANTE" localSheetId="9">Ago!#REF!</definedName>
    <definedName name="SIFILIS_REACTIVO_GESTANTE" localSheetId="14">Dic!#REF!</definedName>
    <definedName name="SIFILIS_REACTIVO_GESTANTE" localSheetId="16">#REF!</definedName>
    <definedName name="SIFILIS_REACTIVO_GESTANTE" localSheetId="2">Ene!#REF!</definedName>
    <definedName name="SIFILIS_REACTIVO_GESTANTE" localSheetId="3">Feb!#REF!</definedName>
    <definedName name="SIFILIS_REACTIVO_GESTANTE" localSheetId="17">#REF!</definedName>
    <definedName name="SIFILIS_REACTIVO_GESTANTE" localSheetId="8">Jul!#REF!</definedName>
    <definedName name="SIFILIS_REACTIVO_GESTANTE" localSheetId="7">Jun!#REF!</definedName>
    <definedName name="SIFILIS_REACTIVO_GESTANTE" localSheetId="4">Mar!#REF!</definedName>
    <definedName name="SIFILIS_REACTIVO_GESTANTE" localSheetId="6">May!#REF!</definedName>
    <definedName name="SIFILIS_REACTIVO_GESTANTE" localSheetId="13">Nov!#REF!</definedName>
    <definedName name="SIFILIS_REACTIVO_GESTANTE" localSheetId="18">#REF!</definedName>
    <definedName name="SIFILIS_REACTIVO_GESTANTE" localSheetId="11">Oct!#REF!</definedName>
    <definedName name="SIFILIS_REACTIVO_GESTANTE" localSheetId="10">Sep!#REF!</definedName>
    <definedName name="SIFILIS_REACTIVO_GESTANTE">ACUMULADO!#REF!</definedName>
    <definedName name="SRI" localSheetId="5">Abr!#REF!</definedName>
    <definedName name="SRI" localSheetId="9">Ago!#REF!</definedName>
    <definedName name="SRI" localSheetId="14">Dic!#REF!</definedName>
    <definedName name="SRI" localSheetId="16">#REF!</definedName>
    <definedName name="SRI" localSheetId="2">Ene!#REF!</definedName>
    <definedName name="SRI" localSheetId="3">Feb!#REF!</definedName>
    <definedName name="SRI" localSheetId="17">#REF!</definedName>
    <definedName name="SRI" localSheetId="8">Jul!#REF!</definedName>
    <definedName name="SRI" localSheetId="7">Jun!#REF!</definedName>
    <definedName name="SRI" localSheetId="4">Mar!#REF!</definedName>
    <definedName name="SRI" localSheetId="6">May!#REF!</definedName>
    <definedName name="SRI" localSheetId="13">Nov!#REF!</definedName>
    <definedName name="SRI" localSheetId="18">#REF!</definedName>
    <definedName name="SRI" localSheetId="11">Oct!#REF!</definedName>
    <definedName name="SRI" localSheetId="10">Sep!#REF!</definedName>
    <definedName name="SRI">ACUMULADO!#REF!</definedName>
    <definedName name="SUPLEMENTADA_HIERRO" localSheetId="5">Abr!#REF!</definedName>
    <definedName name="SUPLEMENTADA_HIERRO" localSheetId="9">Ago!#REF!</definedName>
    <definedName name="SUPLEMENTADA_HIERRO" localSheetId="14">Dic!#REF!</definedName>
    <definedName name="SUPLEMENTADA_HIERRO" localSheetId="16">#REF!</definedName>
    <definedName name="SUPLEMENTADA_HIERRO" localSheetId="2">Ene!#REF!</definedName>
    <definedName name="SUPLEMENTADA_HIERRO" localSheetId="3">Feb!#REF!</definedName>
    <definedName name="SUPLEMENTADA_HIERRO" localSheetId="17">#REF!</definedName>
    <definedName name="SUPLEMENTADA_HIERRO" localSheetId="8">Jul!#REF!</definedName>
    <definedName name="SUPLEMENTADA_HIERRO" localSheetId="7">Jun!#REF!</definedName>
    <definedName name="SUPLEMENTADA_HIERRO" localSheetId="4">Mar!#REF!</definedName>
    <definedName name="SUPLEMENTADA_HIERRO" localSheetId="6">May!#REF!</definedName>
    <definedName name="SUPLEMENTADA_HIERRO" localSheetId="13">Nov!#REF!</definedName>
    <definedName name="SUPLEMENTADA_HIERRO" localSheetId="18">#REF!</definedName>
    <definedName name="SUPLEMENTADA_HIERRO" localSheetId="11">Oct!#REF!</definedName>
    <definedName name="SUPLEMENTADA_HIERRO" localSheetId="10">Sep!#REF!</definedName>
    <definedName name="SUPLEMENTADA_HIERRO">ACUMULADO!#REF!</definedName>
    <definedName name="TAMIZAJE_CATARATA" localSheetId="5">Abr!#REF!</definedName>
    <definedName name="TAMIZAJE_CATARATA" localSheetId="9">Ago!#REF!</definedName>
    <definedName name="TAMIZAJE_CATARATA" localSheetId="14">Dic!#REF!</definedName>
    <definedName name="TAMIZAJE_CATARATA" localSheetId="16">#REF!</definedName>
    <definedName name="TAMIZAJE_CATARATA" localSheetId="2">Ene!#REF!</definedName>
    <definedName name="TAMIZAJE_CATARATA" localSheetId="3">Feb!#REF!</definedName>
    <definedName name="TAMIZAJE_CATARATA" localSheetId="17">#REF!</definedName>
    <definedName name="TAMIZAJE_CATARATA" localSheetId="8">Jul!#REF!</definedName>
    <definedName name="TAMIZAJE_CATARATA" localSheetId="7">Jun!#REF!</definedName>
    <definedName name="TAMIZAJE_CATARATA" localSheetId="4">Mar!#REF!</definedName>
    <definedName name="TAMIZAJE_CATARATA" localSheetId="6">May!#REF!</definedName>
    <definedName name="TAMIZAJE_CATARATA" localSheetId="13">Nov!#REF!</definedName>
    <definedName name="TAMIZAJE_CATARATA" localSheetId="18">#REF!</definedName>
    <definedName name="TAMIZAJE_CATARATA" localSheetId="11">Oct!#REF!</definedName>
    <definedName name="TAMIZAJE_CATARATA" localSheetId="10">Sep!#REF!</definedName>
    <definedName name="TAMIZAJE_CATARATA">ACUMULADO!#REF!</definedName>
    <definedName name="TAMIZAJE_DEPRE_ALVOHOL_CONDUCTA_SUICIDA" localSheetId="5">Abr!#REF!</definedName>
    <definedName name="TAMIZAJE_DEPRE_ALVOHOL_CONDUCTA_SUICIDA" localSheetId="9">Ago!#REF!</definedName>
    <definedName name="TAMIZAJE_DEPRE_ALVOHOL_CONDUCTA_SUICIDA" localSheetId="14">Dic!#REF!</definedName>
    <definedName name="TAMIZAJE_DEPRE_ALVOHOL_CONDUCTA_SUICIDA" localSheetId="16">#REF!</definedName>
    <definedName name="TAMIZAJE_DEPRE_ALVOHOL_CONDUCTA_SUICIDA" localSheetId="2">Ene!#REF!</definedName>
    <definedName name="TAMIZAJE_DEPRE_ALVOHOL_CONDUCTA_SUICIDA" localSheetId="3">Feb!#REF!</definedName>
    <definedName name="TAMIZAJE_DEPRE_ALVOHOL_CONDUCTA_SUICIDA" localSheetId="17">#REF!</definedName>
    <definedName name="TAMIZAJE_DEPRE_ALVOHOL_CONDUCTA_SUICIDA" localSheetId="8">Jul!#REF!</definedName>
    <definedName name="TAMIZAJE_DEPRE_ALVOHOL_CONDUCTA_SUICIDA" localSheetId="7">Jun!#REF!</definedName>
    <definedName name="TAMIZAJE_DEPRE_ALVOHOL_CONDUCTA_SUICIDA" localSheetId="4">Mar!#REF!</definedName>
    <definedName name="TAMIZAJE_DEPRE_ALVOHOL_CONDUCTA_SUICIDA" localSheetId="6">May!#REF!</definedName>
    <definedName name="TAMIZAJE_DEPRE_ALVOHOL_CONDUCTA_SUICIDA" localSheetId="13">Nov!#REF!</definedName>
    <definedName name="TAMIZAJE_DEPRE_ALVOHOL_CONDUCTA_SUICIDA" localSheetId="18">#REF!</definedName>
    <definedName name="TAMIZAJE_DEPRE_ALVOHOL_CONDUCTA_SUICIDA" localSheetId="11">Oct!#REF!</definedName>
    <definedName name="TAMIZAJE_DEPRE_ALVOHOL_CONDUCTA_SUICIDA" localSheetId="10">Sep!#REF!</definedName>
    <definedName name="TAMIZAJE_DEPRE_ALVOHOL_CONDUCTA_SUICIDA">ACUMULADO!#REF!</definedName>
    <definedName name="TAMIZAJE_GLAUCOMA" localSheetId="5">Abr!#REF!</definedName>
    <definedName name="TAMIZAJE_GLAUCOMA" localSheetId="9">Ago!#REF!</definedName>
    <definedName name="TAMIZAJE_GLAUCOMA" localSheetId="14">Dic!#REF!</definedName>
    <definedName name="TAMIZAJE_GLAUCOMA" localSheetId="16">#REF!</definedName>
    <definedName name="TAMIZAJE_GLAUCOMA" localSheetId="2">Ene!#REF!</definedName>
    <definedName name="TAMIZAJE_GLAUCOMA" localSheetId="3">Feb!#REF!</definedName>
    <definedName name="TAMIZAJE_GLAUCOMA" localSheetId="17">#REF!</definedName>
    <definedName name="TAMIZAJE_GLAUCOMA" localSheetId="8">Jul!#REF!</definedName>
    <definedName name="TAMIZAJE_GLAUCOMA" localSheetId="7">Jun!#REF!</definedName>
    <definedName name="TAMIZAJE_GLAUCOMA" localSheetId="4">Mar!#REF!</definedName>
    <definedName name="TAMIZAJE_GLAUCOMA" localSheetId="6">May!#REF!</definedName>
    <definedName name="TAMIZAJE_GLAUCOMA" localSheetId="13">Nov!#REF!</definedName>
    <definedName name="TAMIZAJE_GLAUCOMA" localSheetId="18">#REF!</definedName>
    <definedName name="TAMIZAJE_GLAUCOMA" localSheetId="11">Oct!#REF!</definedName>
    <definedName name="TAMIZAJE_GLAUCOMA" localSheetId="10">Sep!#REF!</definedName>
    <definedName name="TAMIZAJE_GLAUCOMA">ACUMULADO!#REF!</definedName>
    <definedName name="TAMIZAJE_VIF" localSheetId="5">Abr!#REF!</definedName>
    <definedName name="TAMIZAJE_VIF" localSheetId="9">Ago!#REF!</definedName>
    <definedName name="TAMIZAJE_VIF" localSheetId="14">Dic!#REF!</definedName>
    <definedName name="TAMIZAJE_VIF" localSheetId="16">#REF!</definedName>
    <definedName name="TAMIZAJE_VIF" localSheetId="2">Ene!#REF!</definedName>
    <definedName name="TAMIZAJE_VIF" localSheetId="3">Feb!#REF!</definedName>
    <definedName name="TAMIZAJE_VIF" localSheetId="17">#REF!</definedName>
    <definedName name="TAMIZAJE_VIF" localSheetId="8">Jul!#REF!</definedName>
    <definedName name="TAMIZAJE_VIF" localSheetId="7">Jun!#REF!</definedName>
    <definedName name="TAMIZAJE_VIF" localSheetId="4">Mar!#REF!</definedName>
    <definedName name="TAMIZAJE_VIF" localSheetId="6">May!#REF!</definedName>
    <definedName name="TAMIZAJE_VIF" localSheetId="13">Nov!#REF!</definedName>
    <definedName name="TAMIZAJE_VIF" localSheetId="18">#REF!</definedName>
    <definedName name="TAMIZAJE_VIF" localSheetId="11">Oct!#REF!</definedName>
    <definedName name="TAMIZAJE_VIF" localSheetId="10">Sep!#REF!</definedName>
    <definedName name="TAMIZAJE_VIF">ACUMULADO!#REF!</definedName>
    <definedName name="TAMIZAJE_VIF_0_17" localSheetId="5">Abr!#REF!</definedName>
    <definedName name="TAMIZAJE_VIF_0_17" localSheetId="9">Ago!#REF!</definedName>
    <definedName name="TAMIZAJE_VIF_0_17" localSheetId="14">Dic!#REF!</definedName>
    <definedName name="TAMIZAJE_VIF_0_17" localSheetId="16">#REF!</definedName>
    <definedName name="TAMIZAJE_VIF_0_17" localSheetId="2">Ene!#REF!</definedName>
    <definedName name="TAMIZAJE_VIF_0_17" localSheetId="3">Feb!#REF!</definedName>
    <definedName name="TAMIZAJE_VIF_0_17" localSheetId="17">#REF!</definedName>
    <definedName name="TAMIZAJE_VIF_0_17" localSheetId="8">Jul!#REF!</definedName>
    <definedName name="TAMIZAJE_VIF_0_17" localSheetId="7">Jun!#REF!</definedName>
    <definedName name="TAMIZAJE_VIF_0_17" localSheetId="4">Mar!#REF!</definedName>
    <definedName name="TAMIZAJE_VIF_0_17" localSheetId="6">May!#REF!</definedName>
    <definedName name="TAMIZAJE_VIF_0_17" localSheetId="13">Nov!#REF!</definedName>
    <definedName name="TAMIZAJE_VIF_0_17" localSheetId="18">#REF!</definedName>
    <definedName name="TAMIZAJE_VIF_0_17" localSheetId="11">Oct!#REF!</definedName>
    <definedName name="TAMIZAJE_VIF_0_17" localSheetId="10">Sep!#REF!</definedName>
    <definedName name="TAMIZAJE_VIF_0_17">ACUMULADO!#REF!</definedName>
    <definedName name="TAMIZAJE_VIH_ITS" localSheetId="5">Abr!#REF!</definedName>
    <definedName name="TAMIZAJE_VIH_ITS" localSheetId="9">Ago!#REF!</definedName>
    <definedName name="TAMIZAJE_VIH_ITS" localSheetId="14">Dic!#REF!</definedName>
    <definedName name="TAMIZAJE_VIH_ITS" localSheetId="16">#REF!</definedName>
    <definedName name="TAMIZAJE_VIH_ITS" localSheetId="2">Ene!#REF!</definedName>
    <definedName name="TAMIZAJE_VIH_ITS" localSheetId="3">Feb!#REF!</definedName>
    <definedName name="TAMIZAJE_VIH_ITS" localSheetId="17">#REF!</definedName>
    <definedName name="TAMIZAJE_VIH_ITS" localSheetId="8">Jul!#REF!</definedName>
    <definedName name="TAMIZAJE_VIH_ITS" localSheetId="7">Jun!#REF!</definedName>
    <definedName name="TAMIZAJE_VIH_ITS" localSheetId="4">Mar!#REF!</definedName>
    <definedName name="TAMIZAJE_VIH_ITS" localSheetId="6">May!#REF!</definedName>
    <definedName name="TAMIZAJE_VIH_ITS" localSheetId="13">Nov!#REF!</definedName>
    <definedName name="TAMIZAJE_VIH_ITS" localSheetId="18">#REF!</definedName>
    <definedName name="TAMIZAJE_VIH_ITS" localSheetId="11">Oct!#REF!</definedName>
    <definedName name="TAMIZAJE_VIH_ITS" localSheetId="10">Sep!#REF!</definedName>
    <definedName name="TAMIZAJE_VIH_ITS">ACUMULADO!#REF!</definedName>
    <definedName name="TITULO_GRAFICO" localSheetId="16">#REF!</definedName>
    <definedName name="TITULO_GRAFICO" localSheetId="17">#REF!</definedName>
    <definedName name="TITULO_GRAFICO" localSheetId="18">#REF!</definedName>
    <definedName name="TITULO_GRAFICO">#REF!</definedName>
    <definedName name="TTO_ANSIEDAD" localSheetId="5">Abr!#REF!</definedName>
    <definedName name="TTO_ANSIEDAD" localSheetId="9">Ago!#REF!</definedName>
    <definedName name="TTO_ANSIEDAD" localSheetId="14">Dic!#REF!</definedName>
    <definedName name="TTO_ANSIEDAD" localSheetId="16">#REF!</definedName>
    <definedName name="TTO_ANSIEDAD" localSheetId="2">Ene!#REF!</definedName>
    <definedName name="TTO_ANSIEDAD" localSheetId="3">Feb!#REF!</definedName>
    <definedName name="TTO_ANSIEDAD" localSheetId="17">#REF!</definedName>
    <definedName name="TTO_ANSIEDAD" localSheetId="8">Jul!#REF!</definedName>
    <definedName name="TTO_ANSIEDAD" localSheetId="7">Jun!#REF!</definedName>
    <definedName name="TTO_ANSIEDAD" localSheetId="4">Mar!#REF!</definedName>
    <definedName name="TTO_ANSIEDAD" localSheetId="6">May!#REF!</definedName>
    <definedName name="TTO_ANSIEDAD" localSheetId="13">Nov!#REF!</definedName>
    <definedName name="TTO_ANSIEDAD" localSheetId="18">#REF!</definedName>
    <definedName name="TTO_ANSIEDAD" localSheetId="11">Oct!#REF!</definedName>
    <definedName name="TTO_ANSIEDAD" localSheetId="10">Sep!#REF!</definedName>
    <definedName name="TTO_ANSIEDAD">ACUMULADO!#REF!</definedName>
    <definedName name="TTO_COMPLETO_LEIHS" localSheetId="5">Abr!#REF!</definedName>
    <definedName name="TTO_COMPLETO_LEIHS" localSheetId="9">Ago!#REF!</definedName>
    <definedName name="TTO_COMPLETO_LEIHS" localSheetId="14">Dic!#REF!</definedName>
    <definedName name="TTO_COMPLETO_LEIHS" localSheetId="16">#REF!</definedName>
    <definedName name="TTO_COMPLETO_LEIHS" localSheetId="2">Ene!#REF!</definedName>
    <definedName name="TTO_COMPLETO_LEIHS" localSheetId="3">Feb!#REF!</definedName>
    <definedName name="TTO_COMPLETO_LEIHS" localSheetId="17">#REF!</definedName>
    <definedName name="TTO_COMPLETO_LEIHS" localSheetId="8">Jul!#REF!</definedName>
    <definedName name="TTO_COMPLETO_LEIHS" localSheetId="7">Jun!#REF!</definedName>
    <definedName name="TTO_COMPLETO_LEIHS" localSheetId="4">Mar!#REF!</definedName>
    <definedName name="TTO_COMPLETO_LEIHS" localSheetId="6">May!#REF!</definedName>
    <definedName name="TTO_COMPLETO_LEIHS" localSheetId="13">Nov!#REF!</definedName>
    <definedName name="TTO_COMPLETO_LEIHS" localSheetId="18">#REF!</definedName>
    <definedName name="TTO_COMPLETO_LEIHS" localSheetId="11">Oct!#REF!</definedName>
    <definedName name="TTO_COMPLETO_LEIHS" localSheetId="10">Sep!#REF!</definedName>
    <definedName name="TTO_COMPLETO_LEIHS">ACUMULADO!#REF!</definedName>
    <definedName name="TTO_CONDUCTA_SUICIDA" localSheetId="5">Abr!#REF!</definedName>
    <definedName name="TTO_CONDUCTA_SUICIDA" localSheetId="9">Ago!#REF!</definedName>
    <definedName name="TTO_CONDUCTA_SUICIDA" localSheetId="14">Dic!#REF!</definedName>
    <definedName name="TTO_CONDUCTA_SUICIDA" localSheetId="16">#REF!</definedName>
    <definedName name="TTO_CONDUCTA_SUICIDA" localSheetId="2">Ene!#REF!</definedName>
    <definedName name="TTO_CONDUCTA_SUICIDA" localSheetId="3">Feb!#REF!</definedName>
    <definedName name="TTO_CONDUCTA_SUICIDA" localSheetId="17">#REF!</definedName>
    <definedName name="TTO_CONDUCTA_SUICIDA" localSheetId="8">Jul!#REF!</definedName>
    <definedName name="TTO_CONDUCTA_SUICIDA" localSheetId="7">Jun!#REF!</definedName>
    <definedName name="TTO_CONDUCTA_SUICIDA" localSheetId="4">Mar!#REF!</definedName>
    <definedName name="TTO_CONDUCTA_SUICIDA" localSheetId="6">May!#REF!</definedName>
    <definedName name="TTO_CONDUCTA_SUICIDA" localSheetId="13">Nov!#REF!</definedName>
    <definedName name="TTO_CONDUCTA_SUICIDA" localSheetId="18">#REF!</definedName>
    <definedName name="TTO_CONDUCTA_SUICIDA" localSheetId="11">Oct!#REF!</definedName>
    <definedName name="TTO_CONDUCTA_SUICIDA" localSheetId="10">Sep!#REF!</definedName>
    <definedName name="TTO_CONDUCTA_SUICIDA">ACUMULADO!#REF!</definedName>
    <definedName name="TTO_DEPRESION" localSheetId="5">Abr!#REF!</definedName>
    <definedName name="TTO_DEPRESION" localSheetId="9">Ago!#REF!</definedName>
    <definedName name="TTO_DEPRESION" localSheetId="14">Dic!#REF!</definedName>
    <definedName name="TTO_DEPRESION" localSheetId="16">#REF!</definedName>
    <definedName name="TTO_DEPRESION" localSheetId="2">Ene!#REF!</definedName>
    <definedName name="TTO_DEPRESION" localSheetId="3">Feb!#REF!</definedName>
    <definedName name="TTO_DEPRESION" localSheetId="17">#REF!</definedName>
    <definedName name="TTO_DEPRESION" localSheetId="8">Jul!#REF!</definedName>
    <definedName name="TTO_DEPRESION" localSheetId="7">Jun!#REF!</definedName>
    <definedName name="TTO_DEPRESION" localSheetId="4">Mar!#REF!</definedName>
    <definedName name="TTO_DEPRESION" localSheetId="6">May!#REF!</definedName>
    <definedName name="TTO_DEPRESION" localSheetId="13">Nov!#REF!</definedName>
    <definedName name="TTO_DEPRESION" localSheetId="18">#REF!</definedName>
    <definedName name="TTO_DEPRESION" localSheetId="11">Oct!#REF!</definedName>
    <definedName name="TTO_DEPRESION" localSheetId="10">Sep!#REF!</definedName>
    <definedName name="TTO_DEPRESION">ACUMULADO!#REF!</definedName>
    <definedName name="TTO_MALTRATO_0_17" localSheetId="5">Abr!#REF!</definedName>
    <definedName name="TTO_MALTRATO_0_17" localSheetId="9">Ago!#REF!</definedName>
    <definedName name="TTO_MALTRATO_0_17" localSheetId="14">Dic!#REF!</definedName>
    <definedName name="TTO_MALTRATO_0_17" localSheetId="16">#REF!</definedName>
    <definedName name="TTO_MALTRATO_0_17" localSheetId="2">Ene!#REF!</definedName>
    <definedName name="TTO_MALTRATO_0_17" localSheetId="3">Feb!#REF!</definedName>
    <definedName name="TTO_MALTRATO_0_17" localSheetId="17">#REF!</definedName>
    <definedName name="TTO_MALTRATO_0_17" localSheetId="8">Jul!#REF!</definedName>
    <definedName name="TTO_MALTRATO_0_17" localSheetId="7">Jun!#REF!</definedName>
    <definedName name="TTO_MALTRATO_0_17" localSheetId="4">Mar!#REF!</definedName>
    <definedName name="TTO_MALTRATO_0_17" localSheetId="6">May!#REF!</definedName>
    <definedName name="TTO_MALTRATO_0_17" localSheetId="13">Nov!#REF!</definedName>
    <definedName name="TTO_MALTRATO_0_17" localSheetId="18">#REF!</definedName>
    <definedName name="TTO_MALTRATO_0_17" localSheetId="11">Oct!#REF!</definedName>
    <definedName name="TTO_MALTRATO_0_17" localSheetId="10">Sep!#REF!</definedName>
    <definedName name="TTO_MALTRATO_0_17">ACUMULADO!#REF!</definedName>
    <definedName name="TTO_SIFILIS_GESTANTE" localSheetId="5">Abr!#REF!</definedName>
    <definedName name="TTO_SIFILIS_GESTANTE" localSheetId="9">Ago!#REF!</definedName>
    <definedName name="TTO_SIFILIS_GESTANTE" localSheetId="14">Dic!#REF!</definedName>
    <definedName name="TTO_SIFILIS_GESTANTE" localSheetId="16">#REF!</definedName>
    <definedName name="TTO_SIFILIS_GESTANTE" localSheetId="2">Ene!#REF!</definedName>
    <definedName name="TTO_SIFILIS_GESTANTE" localSheetId="3">Feb!#REF!</definedName>
    <definedName name="TTO_SIFILIS_GESTANTE" localSheetId="17">#REF!</definedName>
    <definedName name="TTO_SIFILIS_GESTANTE" localSheetId="8">Jul!#REF!</definedName>
    <definedName name="TTO_SIFILIS_GESTANTE" localSheetId="7">Jun!#REF!</definedName>
    <definedName name="TTO_SIFILIS_GESTANTE" localSheetId="4">Mar!#REF!</definedName>
    <definedName name="TTO_SIFILIS_GESTANTE" localSheetId="6">May!#REF!</definedName>
    <definedName name="TTO_SIFILIS_GESTANTE" localSheetId="13">Nov!#REF!</definedName>
    <definedName name="TTO_SIFILIS_GESTANTE" localSheetId="18">#REF!</definedName>
    <definedName name="TTO_SIFILIS_GESTANTE" localSheetId="11">Oct!#REF!</definedName>
    <definedName name="TTO_SIFILIS_GESTANTE" localSheetId="10">Sep!#REF!</definedName>
    <definedName name="TTO_SIFILIS_GESTANTE">ACUMULADO!#REF!</definedName>
    <definedName name="TTO_TRANSTORNO_AUTISTA_0_17" localSheetId="5">Abr!#REF!</definedName>
    <definedName name="TTO_TRANSTORNO_AUTISTA_0_17" localSheetId="9">Ago!#REF!</definedName>
    <definedName name="TTO_TRANSTORNO_AUTISTA_0_17" localSheetId="14">Dic!#REF!</definedName>
    <definedName name="TTO_TRANSTORNO_AUTISTA_0_17" localSheetId="16">#REF!</definedName>
    <definedName name="TTO_TRANSTORNO_AUTISTA_0_17" localSheetId="2">Ene!#REF!</definedName>
    <definedName name="TTO_TRANSTORNO_AUTISTA_0_17" localSheetId="3">Feb!#REF!</definedName>
    <definedName name="TTO_TRANSTORNO_AUTISTA_0_17" localSheetId="17">#REF!</definedName>
    <definedName name="TTO_TRANSTORNO_AUTISTA_0_17" localSheetId="8">Jul!#REF!</definedName>
    <definedName name="TTO_TRANSTORNO_AUTISTA_0_17" localSheetId="7">Jun!#REF!</definedName>
    <definedName name="TTO_TRANSTORNO_AUTISTA_0_17" localSheetId="4">Mar!#REF!</definedName>
    <definedName name="TTO_TRANSTORNO_AUTISTA_0_17" localSheetId="6">May!#REF!</definedName>
    <definedName name="TTO_TRANSTORNO_AUTISTA_0_17" localSheetId="13">Nov!#REF!</definedName>
    <definedName name="TTO_TRANSTORNO_AUTISTA_0_17" localSheetId="18">#REF!</definedName>
    <definedName name="TTO_TRANSTORNO_AUTISTA_0_17" localSheetId="11">Oct!#REF!</definedName>
    <definedName name="TTO_TRANSTORNO_AUTISTA_0_17" localSheetId="10">Sep!#REF!</definedName>
    <definedName name="TTO_TRANSTORNO_AUTISTA_0_17">ACUMULADO!#REF!</definedName>
    <definedName name="TTO_TRANSTORNOS_MENTALES_0_17" localSheetId="5">Abr!#REF!</definedName>
    <definedName name="TTO_TRANSTORNOS_MENTALES_0_17" localSheetId="9">Ago!#REF!</definedName>
    <definedName name="TTO_TRANSTORNOS_MENTALES_0_17" localSheetId="14">Dic!#REF!</definedName>
    <definedName name="TTO_TRANSTORNOS_MENTALES_0_17" localSheetId="16">#REF!</definedName>
    <definedName name="TTO_TRANSTORNOS_MENTALES_0_17" localSheetId="2">Ene!#REF!</definedName>
    <definedName name="TTO_TRANSTORNOS_MENTALES_0_17" localSheetId="3">Feb!#REF!</definedName>
    <definedName name="TTO_TRANSTORNOS_MENTALES_0_17" localSheetId="17">#REF!</definedName>
    <definedName name="TTO_TRANSTORNOS_MENTALES_0_17" localSheetId="8">Jul!#REF!</definedName>
    <definedName name="TTO_TRANSTORNOS_MENTALES_0_17" localSheetId="7">Jun!#REF!</definedName>
    <definedName name="TTO_TRANSTORNOS_MENTALES_0_17" localSheetId="4">Mar!#REF!</definedName>
    <definedName name="TTO_TRANSTORNOS_MENTALES_0_17" localSheetId="6">May!#REF!</definedName>
    <definedName name="TTO_TRANSTORNOS_MENTALES_0_17" localSheetId="13">Nov!#REF!</definedName>
    <definedName name="TTO_TRANSTORNOS_MENTALES_0_17" localSheetId="18">#REF!</definedName>
    <definedName name="TTO_TRANSTORNOS_MENTALES_0_17" localSheetId="11">Oct!#REF!</definedName>
    <definedName name="TTO_TRANSTORNOS_MENTALES_0_17" localSheetId="10">Sep!#REF!</definedName>
    <definedName name="TTO_TRANSTORNOS_MENTALES_0_17">ACUMULADO!#REF!</definedName>
    <definedName name="TTO_VIF" localSheetId="5">Abr!#REF!</definedName>
    <definedName name="TTO_VIF" localSheetId="9">Ago!#REF!</definedName>
    <definedName name="TTO_VIF" localSheetId="14">Dic!#REF!</definedName>
    <definedName name="TTO_VIF" localSheetId="16">#REF!</definedName>
    <definedName name="TTO_VIF" localSheetId="2">Ene!#REF!</definedName>
    <definedName name="TTO_VIF" localSheetId="3">Feb!#REF!</definedName>
    <definedName name="TTO_VIF" localSheetId="17">#REF!</definedName>
    <definedName name="TTO_VIF" localSheetId="8">Jul!#REF!</definedName>
    <definedName name="TTO_VIF" localSheetId="7">Jun!#REF!</definedName>
    <definedName name="TTO_VIF" localSheetId="4">Mar!#REF!</definedName>
    <definedName name="TTO_VIF" localSheetId="6">May!#REF!</definedName>
    <definedName name="TTO_VIF" localSheetId="13">Nov!#REF!</definedName>
    <definedName name="TTO_VIF" localSheetId="18">#REF!</definedName>
    <definedName name="TTO_VIF" localSheetId="11">Oct!#REF!</definedName>
    <definedName name="TTO_VIF" localSheetId="10">Sep!#REF!</definedName>
    <definedName name="TTO_VIF">ACUMULADO!#REF!</definedName>
    <definedName name="VALORACION_CLINICA_60MAS" localSheetId="5">Abr!#REF!</definedName>
    <definedName name="VALORACION_CLINICA_60MAS" localSheetId="9">Ago!#REF!</definedName>
    <definedName name="VALORACION_CLINICA_60MAS" localSheetId="14">Dic!#REF!</definedName>
    <definedName name="VALORACION_CLINICA_60MAS" localSheetId="16">#REF!</definedName>
    <definedName name="VALORACION_CLINICA_60MAS" localSheetId="2">Ene!#REF!</definedName>
    <definedName name="VALORACION_CLINICA_60MAS" localSheetId="3">Feb!#REF!</definedName>
    <definedName name="VALORACION_CLINICA_60MAS" localSheetId="17">#REF!</definedName>
    <definedName name="VALORACION_CLINICA_60MAS" localSheetId="8">Jul!#REF!</definedName>
    <definedName name="VALORACION_CLINICA_60MAS" localSheetId="7">Jun!#REF!</definedName>
    <definedName name="VALORACION_CLINICA_60MAS" localSheetId="4">Mar!#REF!</definedName>
    <definedName name="VALORACION_CLINICA_60MAS" localSheetId="6">May!#REF!</definedName>
    <definedName name="VALORACION_CLINICA_60MAS" localSheetId="13">Nov!#REF!</definedName>
    <definedName name="VALORACION_CLINICA_60MAS" localSheetId="18">#REF!</definedName>
    <definedName name="VALORACION_CLINICA_60MAS" localSheetId="11">Oct!#REF!</definedName>
    <definedName name="VALORACION_CLINICA_60MAS" localSheetId="10">Sep!#REF!</definedName>
    <definedName name="VALORACION_CLINICA_60MAS">ACUMULADO!#REF!</definedName>
    <definedName name="VIH_REACTIVO" localSheetId="5">Abr!#REF!</definedName>
    <definedName name="VIH_REACTIVO" localSheetId="9">Ago!#REF!</definedName>
    <definedName name="VIH_REACTIVO" localSheetId="14">Dic!#REF!</definedName>
    <definedName name="VIH_REACTIVO" localSheetId="16">#REF!</definedName>
    <definedName name="VIH_REACTIVO" localSheetId="2">Ene!#REF!</definedName>
    <definedName name="VIH_REACTIVO" localSheetId="3">Feb!#REF!</definedName>
    <definedName name="VIH_REACTIVO" localSheetId="17">#REF!</definedName>
    <definedName name="VIH_REACTIVO" localSheetId="8">Jul!#REF!</definedName>
    <definedName name="VIH_REACTIVO" localSheetId="7">Jun!#REF!</definedName>
    <definedName name="VIH_REACTIVO" localSheetId="4">Mar!#REF!</definedName>
    <definedName name="VIH_REACTIVO" localSheetId="6">May!#REF!</definedName>
    <definedName name="VIH_REACTIVO" localSheetId="13">Nov!#REF!</definedName>
    <definedName name="VIH_REACTIVO" localSheetId="18">#REF!</definedName>
    <definedName name="VIH_REACTIVO" localSheetId="11">Oct!#REF!</definedName>
    <definedName name="VIH_REACTIVO" localSheetId="10">Sep!#REF!</definedName>
    <definedName name="VIH_REACTIVO">ACUMULADO!#REF!</definedName>
    <definedName name="VPH_9ANIOS" localSheetId="5">Abr!#REF!</definedName>
    <definedName name="VPH_9ANIOS" localSheetId="9">Ago!#REF!</definedName>
    <definedName name="VPH_9ANIOS" localSheetId="14">Dic!#REF!</definedName>
    <definedName name="VPH_9ANIOS" localSheetId="16">#REF!</definedName>
    <definedName name="VPH_9ANIOS" localSheetId="2">Ene!#REF!</definedName>
    <definedName name="VPH_9ANIOS" localSheetId="3">Feb!#REF!</definedName>
    <definedName name="VPH_9ANIOS" localSheetId="17">#REF!</definedName>
    <definedName name="VPH_9ANIOS" localSheetId="8">Jul!#REF!</definedName>
    <definedName name="VPH_9ANIOS" localSheetId="7">Jun!#REF!</definedName>
    <definedName name="VPH_9ANIOS" localSheetId="4">Mar!#REF!</definedName>
    <definedName name="VPH_9ANIOS" localSheetId="6">May!#REF!</definedName>
    <definedName name="VPH_9ANIOS" localSheetId="13">Nov!#REF!</definedName>
    <definedName name="VPH_9ANIOS" localSheetId="18">#REF!</definedName>
    <definedName name="VPH_9ANIOS" localSheetId="11">Oct!#REF!</definedName>
    <definedName name="VPH_9ANIOS" localSheetId="10">Sep!#REF!</definedName>
    <definedName name="VPH_9ANIOS">ACUMULADO!#REF!</definedName>
    <definedName name="ZOONOSIS">[2]ACUMULADO!#REF!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AV4" i="79" l="1"/>
  <c r="AW4" i="79"/>
  <c r="AX4" i="79"/>
  <c r="AY4" i="79"/>
  <c r="AZ4" i="79"/>
  <c r="BA4" i="79"/>
  <c r="BB4" i="79"/>
  <c r="BC4" i="79"/>
  <c r="BD4" i="79"/>
  <c r="AV5" i="79"/>
  <c r="AW5" i="79"/>
  <c r="AX5" i="79"/>
  <c r="AY5" i="79"/>
  <c r="AZ5" i="79"/>
  <c r="BA5" i="79"/>
  <c r="BB5" i="79"/>
  <c r="BC5" i="79"/>
  <c r="BD5" i="79"/>
  <c r="AV6" i="79"/>
  <c r="AW6" i="79"/>
  <c r="AX6" i="79"/>
  <c r="AY6" i="79"/>
  <c r="AZ6" i="79"/>
  <c r="BA6" i="79"/>
  <c r="BB6" i="79"/>
  <c r="BC6" i="79"/>
  <c r="BD6" i="79"/>
  <c r="AV7" i="79"/>
  <c r="AW7" i="79"/>
  <c r="AX7" i="79"/>
  <c r="AY7" i="79"/>
  <c r="AZ7" i="79"/>
  <c r="BA7" i="79"/>
  <c r="BB7" i="79"/>
  <c r="BC7" i="79"/>
  <c r="BD7" i="79"/>
  <c r="AV8" i="79"/>
  <c r="AW8" i="79"/>
  <c r="AX8" i="79"/>
  <c r="AY8" i="79"/>
  <c r="AZ8" i="79"/>
  <c r="BA8" i="79"/>
  <c r="BB8" i="79"/>
  <c r="BC8" i="79"/>
  <c r="BD8" i="79"/>
  <c r="AV9" i="79"/>
  <c r="AW9" i="79"/>
  <c r="AX9" i="79"/>
  <c r="AY9" i="79"/>
  <c r="AZ9" i="79"/>
  <c r="BA9" i="79"/>
  <c r="BB9" i="79"/>
  <c r="BC9" i="79"/>
  <c r="BD9" i="79"/>
  <c r="AV10" i="79"/>
  <c r="AW10" i="79"/>
  <c r="AX10" i="79"/>
  <c r="AY10" i="79"/>
  <c r="AZ10" i="79"/>
  <c r="BA10" i="79"/>
  <c r="BB10" i="79"/>
  <c r="BC10" i="79"/>
  <c r="BD10" i="79"/>
  <c r="AV11" i="79"/>
  <c r="AW11" i="79"/>
  <c r="AX11" i="79"/>
  <c r="AY11" i="79"/>
  <c r="AZ11" i="79"/>
  <c r="BA11" i="79"/>
  <c r="BB11" i="79"/>
  <c r="BC11" i="79"/>
  <c r="BD11" i="79"/>
  <c r="AV12" i="79"/>
  <c r="AW12" i="79"/>
  <c r="AX12" i="79"/>
  <c r="AY12" i="79"/>
  <c r="AZ12" i="79"/>
  <c r="BA12" i="79"/>
  <c r="BB12" i="79"/>
  <c r="BC12" i="79"/>
  <c r="BD12" i="79"/>
  <c r="AV13" i="79"/>
  <c r="AW13" i="79"/>
  <c r="AX13" i="79"/>
  <c r="AY13" i="79"/>
  <c r="AZ13" i="79"/>
  <c r="BA13" i="79"/>
  <c r="BB13" i="79"/>
  <c r="BC13" i="79"/>
  <c r="BD13" i="79"/>
  <c r="AV14" i="79"/>
  <c r="AW14" i="79"/>
  <c r="AX14" i="79"/>
  <c r="AY14" i="79"/>
  <c r="AZ14" i="79"/>
  <c r="BA14" i="79"/>
  <c r="BB14" i="79"/>
  <c r="BC14" i="79"/>
  <c r="BD14" i="79"/>
  <c r="AV15" i="79"/>
  <c r="AW15" i="79"/>
  <c r="AX15" i="79"/>
  <c r="AY15" i="79"/>
  <c r="AZ15" i="79"/>
  <c r="BA15" i="79"/>
  <c r="BB15" i="79"/>
  <c r="BC15" i="79"/>
  <c r="BD15" i="79"/>
  <c r="AV16" i="79"/>
  <c r="AW16" i="79"/>
  <c r="AX16" i="79"/>
  <c r="AY16" i="79"/>
  <c r="AZ16" i="79"/>
  <c r="BA16" i="79"/>
  <c r="BB16" i="79"/>
  <c r="BC16" i="79"/>
  <c r="BD16" i="79"/>
  <c r="AV17" i="79"/>
  <c r="AW17" i="79"/>
  <c r="AX17" i="79"/>
  <c r="AY17" i="79"/>
  <c r="AZ17" i="79"/>
  <c r="BA17" i="79"/>
  <c r="BB17" i="79"/>
  <c r="BC17" i="79"/>
  <c r="BD17" i="79"/>
  <c r="AV18" i="79"/>
  <c r="AW18" i="79"/>
  <c r="AX18" i="79"/>
  <c r="AY18" i="79"/>
  <c r="AZ18" i="79"/>
  <c r="BA18" i="79"/>
  <c r="BB18" i="79"/>
  <c r="BC18" i="79"/>
  <c r="BD18" i="79"/>
  <c r="AV19" i="79"/>
  <c r="AW19" i="79"/>
  <c r="AX19" i="79"/>
  <c r="AY19" i="79"/>
  <c r="AZ19" i="79"/>
  <c r="BA19" i="79"/>
  <c r="BB19" i="79"/>
  <c r="BC19" i="79"/>
  <c r="BD19" i="79"/>
  <c r="AV20" i="79"/>
  <c r="AW20" i="79"/>
  <c r="AX20" i="79"/>
  <c r="AY20" i="79"/>
  <c r="AZ20" i="79"/>
  <c r="BA20" i="79"/>
  <c r="BB20" i="79"/>
  <c r="BC20" i="79"/>
  <c r="BD20" i="79"/>
  <c r="AV21" i="79"/>
  <c r="AW21" i="79"/>
  <c r="AX21" i="79"/>
  <c r="AY21" i="79"/>
  <c r="AZ21" i="79"/>
  <c r="BA21" i="79"/>
  <c r="BB21" i="79"/>
  <c r="BC21" i="79"/>
  <c r="BD21" i="79"/>
  <c r="AV22" i="79"/>
  <c r="AW22" i="79"/>
  <c r="AX22" i="79"/>
  <c r="AY22" i="79"/>
  <c r="AZ22" i="79"/>
  <c r="BA22" i="79"/>
  <c r="BB22" i="79"/>
  <c r="BC22" i="79"/>
  <c r="BD22" i="79"/>
  <c r="AV23" i="79"/>
  <c r="AW23" i="79"/>
  <c r="AX23" i="79"/>
  <c r="AY23" i="79"/>
  <c r="AZ23" i="79"/>
  <c r="BA23" i="79"/>
  <c r="BB23" i="79"/>
  <c r="BC23" i="79"/>
  <c r="BD23" i="79"/>
  <c r="AV24" i="79"/>
  <c r="AW24" i="79"/>
  <c r="AX24" i="79"/>
  <c r="AY24" i="79"/>
  <c r="AZ24" i="79"/>
  <c r="BA24" i="79"/>
  <c r="BB24" i="79"/>
  <c r="BC24" i="79"/>
  <c r="BD24" i="79"/>
  <c r="AV25" i="79"/>
  <c r="AW25" i="79"/>
  <c r="AX25" i="79"/>
  <c r="AY25" i="79"/>
  <c r="AZ25" i="79"/>
  <c r="BA25" i="79"/>
  <c r="BB25" i="79"/>
  <c r="BC25" i="79"/>
  <c r="BD25" i="79"/>
  <c r="AV26" i="79"/>
  <c r="AW26" i="79"/>
  <c r="AX26" i="79"/>
  <c r="AY26" i="79"/>
  <c r="AZ26" i="79"/>
  <c r="BA26" i="79"/>
  <c r="BB26" i="79"/>
  <c r="BC26" i="79"/>
  <c r="BD26" i="79"/>
  <c r="AV27" i="79"/>
  <c r="AW27" i="79"/>
  <c r="AX27" i="79"/>
  <c r="AY27" i="79"/>
  <c r="AZ27" i="79"/>
  <c r="BA27" i="79"/>
  <c r="BB27" i="79"/>
  <c r="BC27" i="79"/>
  <c r="BD27" i="79"/>
  <c r="AV28" i="79"/>
  <c r="AW28" i="79"/>
  <c r="AX28" i="79"/>
  <c r="AY28" i="79"/>
  <c r="AZ28" i="79"/>
  <c r="BA28" i="79"/>
  <c r="BB28" i="79"/>
  <c r="BC28" i="79"/>
  <c r="BD28" i="79"/>
  <c r="AV29" i="79"/>
  <c r="AW29" i="79"/>
  <c r="AX29" i="79"/>
  <c r="AY29" i="79"/>
  <c r="AZ29" i="79"/>
  <c r="BA29" i="79"/>
  <c r="BB29" i="79"/>
  <c r="BC29" i="79"/>
  <c r="BD29" i="79"/>
  <c r="AV30" i="79"/>
  <c r="AW30" i="79"/>
  <c r="AX30" i="79"/>
  <c r="AY30" i="79"/>
  <c r="AZ30" i="79"/>
  <c r="BA30" i="79"/>
  <c r="BB30" i="79"/>
  <c r="BC30" i="79"/>
  <c r="BD30" i="79"/>
  <c r="AV31" i="79"/>
  <c r="AW31" i="79"/>
  <c r="AX31" i="79"/>
  <c r="AY31" i="79"/>
  <c r="AZ31" i="79"/>
  <c r="BA31" i="79"/>
  <c r="BB31" i="79"/>
  <c r="BC31" i="79"/>
  <c r="BD31" i="79"/>
  <c r="AV32" i="79"/>
  <c r="AW32" i="79"/>
  <c r="AX32" i="79"/>
  <c r="AY32" i="79"/>
  <c r="AZ32" i="79"/>
  <c r="BA32" i="79"/>
  <c r="BB32" i="79"/>
  <c r="BC32" i="79"/>
  <c r="BD32" i="79"/>
  <c r="AV33" i="79"/>
  <c r="AW33" i="79"/>
  <c r="AX33" i="79"/>
  <c r="AY33" i="79"/>
  <c r="AZ33" i="79"/>
  <c r="BA33" i="79"/>
  <c r="BB33" i="79"/>
  <c r="BC33" i="79"/>
  <c r="BD33" i="79"/>
  <c r="AV34" i="79"/>
  <c r="AW34" i="79"/>
  <c r="AX34" i="79"/>
  <c r="AY34" i="79"/>
  <c r="AZ34" i="79"/>
  <c r="BA34" i="79"/>
  <c r="BB34" i="79"/>
  <c r="BC34" i="79"/>
  <c r="BD34" i="79"/>
  <c r="AV35" i="79"/>
  <c r="AW35" i="79"/>
  <c r="AX35" i="79"/>
  <c r="AY35" i="79"/>
  <c r="AZ35" i="79"/>
  <c r="BA35" i="79"/>
  <c r="BB35" i="79"/>
  <c r="BC35" i="79"/>
  <c r="BD35" i="79"/>
  <c r="AV36" i="79"/>
  <c r="AW36" i="79"/>
  <c r="AX36" i="79"/>
  <c r="AY36" i="79"/>
  <c r="AZ36" i="79"/>
  <c r="BA36" i="79"/>
  <c r="BB36" i="79"/>
  <c r="BC36" i="79"/>
  <c r="BD36" i="79"/>
  <c r="AV37" i="79"/>
  <c r="AW37" i="79"/>
  <c r="AX37" i="79"/>
  <c r="AY37" i="79"/>
  <c r="AZ37" i="79"/>
  <c r="BA37" i="79"/>
  <c r="BB37" i="79"/>
  <c r="BC37" i="79"/>
  <c r="BD37" i="79"/>
  <c r="AV38" i="79"/>
  <c r="AW38" i="79"/>
  <c r="AX38" i="79"/>
  <c r="AY38" i="79"/>
  <c r="AZ38" i="79"/>
  <c r="BA38" i="79"/>
  <c r="BB38" i="79"/>
  <c r="BC38" i="79"/>
  <c r="BD38" i="79"/>
  <c r="AV39" i="79"/>
  <c r="AW39" i="79"/>
  <c r="AX39" i="79"/>
  <c r="AY39" i="79"/>
  <c r="AZ39" i="79"/>
  <c r="BA39" i="79"/>
  <c r="BB39" i="79"/>
  <c r="BC39" i="79"/>
  <c r="BD39" i="79"/>
  <c r="AV40" i="79"/>
  <c r="AW40" i="79"/>
  <c r="AX40" i="79"/>
  <c r="AY40" i="79"/>
  <c r="AZ40" i="79"/>
  <c r="BA40" i="79"/>
  <c r="BB40" i="79"/>
  <c r="BC40" i="79"/>
  <c r="BD40" i="79"/>
  <c r="AV41" i="79"/>
  <c r="AW41" i="79"/>
  <c r="AX41" i="79"/>
  <c r="AY41" i="79"/>
  <c r="AZ41" i="79"/>
  <c r="BA41" i="79"/>
  <c r="BB41" i="79"/>
  <c r="BC41" i="79"/>
  <c r="BD41" i="79"/>
  <c r="AV42" i="79"/>
  <c r="AW42" i="79"/>
  <c r="AX42" i="79"/>
  <c r="AY42" i="79"/>
  <c r="AZ42" i="79"/>
  <c r="BA42" i="79"/>
  <c r="BB42" i="79"/>
  <c r="BC42" i="79"/>
  <c r="BD42" i="79"/>
  <c r="AV43" i="79"/>
  <c r="AW43" i="79"/>
  <c r="AX43" i="79"/>
  <c r="AY43" i="79"/>
  <c r="AZ43" i="79"/>
  <c r="BA43" i="79"/>
  <c r="BB43" i="79"/>
  <c r="BC43" i="79"/>
  <c r="BD43" i="79"/>
  <c r="AV44" i="79"/>
  <c r="AW44" i="79"/>
  <c r="AX44" i="79"/>
  <c r="AY44" i="79"/>
  <c r="AZ44" i="79"/>
  <c r="BA44" i="79"/>
  <c r="BB44" i="79"/>
  <c r="BC44" i="79"/>
  <c r="BD44" i="79"/>
  <c r="AV45" i="79"/>
  <c r="AW45" i="79"/>
  <c r="AX45" i="79"/>
  <c r="AY45" i="79"/>
  <c r="AZ45" i="79"/>
  <c r="BA45" i="79"/>
  <c r="BB45" i="79"/>
  <c r="BC45" i="79"/>
  <c r="BD45" i="79"/>
  <c r="AV46" i="79"/>
  <c r="AW46" i="79"/>
  <c r="AX46" i="79"/>
  <c r="AY46" i="79"/>
  <c r="AZ46" i="79"/>
  <c r="BA46" i="79"/>
  <c r="BB46" i="79"/>
  <c r="BC46" i="79"/>
  <c r="BD46" i="79"/>
  <c r="P1" i="110"/>
  <c r="P4" i="110"/>
  <c r="P3" i="110"/>
  <c r="E76" i="110"/>
  <c r="E75" i="110"/>
  <c r="E74" i="110"/>
  <c r="E73" i="110"/>
  <c r="E72" i="110"/>
  <c r="E71" i="110"/>
  <c r="E70" i="110"/>
  <c r="E69" i="110"/>
  <c r="E68" i="110"/>
  <c r="E67" i="110"/>
  <c r="L3" i="111"/>
  <c r="K3" i="111"/>
  <c r="J3" i="111"/>
  <c r="I3" i="111"/>
  <c r="H3" i="111"/>
  <c r="G3" i="111"/>
  <c r="F3" i="111"/>
  <c r="E3" i="111"/>
  <c r="D3" i="111"/>
  <c r="C3" i="111"/>
  <c r="C2" i="110"/>
  <c r="D2" i="110"/>
  <c r="E2" i="110"/>
  <c r="F2" i="110"/>
  <c r="G2" i="110"/>
  <c r="H2" i="110"/>
  <c r="I2" i="110"/>
  <c r="J2" i="110"/>
  <c r="K2" i="110"/>
  <c r="L2" i="110"/>
  <c r="BE11" i="81"/>
  <c r="BE11" i="82"/>
  <c r="BE5" i="81"/>
  <c r="BE6" i="81"/>
  <c r="BE7" i="81"/>
  <c r="BE8" i="81"/>
  <c r="BE9" i="81"/>
  <c r="BE10" i="81"/>
  <c r="BE12" i="81"/>
  <c r="BE13" i="81"/>
  <c r="BE14" i="81"/>
  <c r="BE15" i="81"/>
  <c r="BE16" i="81"/>
  <c r="BE17" i="81"/>
  <c r="BE18" i="81"/>
  <c r="BE19" i="81"/>
  <c r="BE20" i="81"/>
  <c r="BE21" i="81"/>
  <c r="BE22" i="81"/>
  <c r="BE23" i="81"/>
  <c r="BE24" i="81"/>
  <c r="BE25" i="81"/>
  <c r="BE26" i="81"/>
  <c r="BE27" i="81"/>
  <c r="BE28" i="81"/>
  <c r="BE29" i="81"/>
  <c r="BE30" i="81"/>
  <c r="BE31" i="81"/>
  <c r="BE32" i="81"/>
  <c r="BE33" i="81"/>
  <c r="BE34" i="81"/>
  <c r="BE35" i="81"/>
  <c r="BE36" i="81"/>
  <c r="BE37" i="81"/>
  <c r="BE38" i="81"/>
  <c r="BE39" i="81"/>
  <c r="BE40" i="81"/>
  <c r="BE41" i="81"/>
  <c r="BE42" i="81"/>
  <c r="BE43" i="81"/>
  <c r="BE44" i="81"/>
  <c r="BE45" i="81"/>
  <c r="BE46" i="81"/>
  <c r="BE47" i="81"/>
  <c r="BE48" i="81"/>
  <c r="BE49" i="81"/>
  <c r="BE50" i="81"/>
  <c r="BE51" i="81"/>
  <c r="BE52" i="81"/>
  <c r="BE53" i="81"/>
  <c r="BE54" i="81"/>
  <c r="BE55" i="81"/>
  <c r="BE56" i="81"/>
  <c r="BE57" i="81"/>
  <c r="BE58" i="81"/>
  <c r="BE59" i="81"/>
  <c r="BE60" i="81"/>
  <c r="BE61" i="81"/>
  <c r="BE62" i="81"/>
  <c r="BE63" i="81"/>
  <c r="BE64" i="81"/>
  <c r="BE5" i="82"/>
  <c r="BE6" i="82"/>
  <c r="BE7" i="82"/>
  <c r="BE8" i="82"/>
  <c r="BE9" i="82"/>
  <c r="BE10" i="82"/>
  <c r="BE12" i="82"/>
  <c r="BE13" i="82"/>
  <c r="BE14" i="82"/>
  <c r="BE15" i="82"/>
  <c r="BE16" i="82"/>
  <c r="BE17" i="82"/>
  <c r="BE18" i="82"/>
  <c r="BE19" i="82"/>
  <c r="BE20" i="82"/>
  <c r="BE21" i="82"/>
  <c r="BE22" i="82"/>
  <c r="BE23" i="82"/>
  <c r="BE24" i="82"/>
  <c r="BE25" i="82"/>
  <c r="BE26" i="82"/>
  <c r="BE27" i="82"/>
  <c r="BE28" i="82"/>
  <c r="BE29" i="82"/>
  <c r="BE30" i="82"/>
  <c r="BE31" i="82"/>
  <c r="BE32" i="82"/>
  <c r="BE33" i="82"/>
  <c r="BE34" i="82"/>
  <c r="BE35" i="82"/>
  <c r="BE36" i="82"/>
  <c r="BE37" i="82"/>
  <c r="BE38" i="82"/>
  <c r="BE39" i="82"/>
  <c r="BE40" i="82"/>
  <c r="BE41" i="82"/>
  <c r="BE42" i="82"/>
  <c r="BE43" i="82"/>
  <c r="BE44" i="82"/>
  <c r="BE45" i="82"/>
  <c r="BE46" i="82"/>
  <c r="BE47" i="82"/>
  <c r="BE48" i="82"/>
  <c r="BE49" i="82"/>
  <c r="BE50" i="82"/>
  <c r="BE51" i="82"/>
  <c r="BE52" i="82"/>
  <c r="BE53" i="82"/>
  <c r="BE54" i="82"/>
  <c r="BE55" i="82"/>
  <c r="BE56" i="82"/>
  <c r="BE57" i="82"/>
  <c r="BE58" i="82"/>
  <c r="BE59" i="82"/>
  <c r="BE60" i="82"/>
  <c r="BE61" i="82"/>
  <c r="BE62" i="82"/>
  <c r="BE63" i="82"/>
  <c r="BE64" i="82"/>
  <c r="BE3" i="71"/>
  <c r="BE3" i="78"/>
  <c r="BE3" i="79"/>
  <c r="BE3" i="80"/>
  <c r="BE4" i="81"/>
  <c r="BE3" i="81"/>
  <c r="BE4" i="82"/>
  <c r="BE3" i="82"/>
  <c r="BE3" i="77"/>
  <c r="BD4" i="77"/>
  <c r="BC4" i="77"/>
  <c r="BD4" i="76"/>
  <c r="AV4" i="73"/>
  <c r="A361" i="105"/>
  <c r="A360" i="105"/>
  <c r="A359" i="105"/>
  <c r="A358" i="105"/>
  <c r="A357" i="105"/>
  <c r="A356" i="105"/>
  <c r="A355" i="105"/>
  <c r="A354" i="105"/>
  <c r="A353" i="105"/>
  <c r="A341" i="105"/>
  <c r="A340" i="105"/>
  <c r="A339" i="105"/>
  <c r="A338" i="105"/>
  <c r="A337" i="105"/>
  <c r="A336" i="105"/>
  <c r="A335" i="105"/>
  <c r="A334" i="105"/>
  <c r="A333" i="105"/>
  <c r="A324" i="105"/>
  <c r="A323" i="105"/>
  <c r="A322" i="105"/>
  <c r="A321" i="105"/>
  <c r="A320" i="105"/>
  <c r="A319" i="105"/>
  <c r="A318" i="105"/>
  <c r="A317" i="105"/>
  <c r="A316" i="105"/>
  <c r="A303" i="105"/>
  <c r="A302" i="105"/>
  <c r="A301" i="105"/>
  <c r="A300" i="105"/>
  <c r="A299" i="105"/>
  <c r="A298" i="105"/>
  <c r="A297" i="105"/>
  <c r="A296" i="105"/>
  <c r="A295" i="105"/>
  <c r="A282" i="105"/>
  <c r="A281" i="105"/>
  <c r="A280" i="105"/>
  <c r="A279" i="105"/>
  <c r="A278" i="105"/>
  <c r="A277" i="105"/>
  <c r="A276" i="105"/>
  <c r="A275" i="105"/>
  <c r="A274" i="105"/>
  <c r="A260" i="105"/>
  <c r="A259" i="105"/>
  <c r="A258" i="105"/>
  <c r="A257" i="105"/>
  <c r="A256" i="105"/>
  <c r="A255" i="105"/>
  <c r="A254" i="105"/>
  <c r="A253" i="105"/>
  <c r="A252" i="105"/>
  <c r="A240" i="105"/>
  <c r="A239" i="105"/>
  <c r="A238" i="105"/>
  <c r="A237" i="105"/>
  <c r="A236" i="105"/>
  <c r="A235" i="105"/>
  <c r="A234" i="105"/>
  <c r="A233" i="105"/>
  <c r="A232" i="105"/>
  <c r="A222" i="105"/>
  <c r="A221" i="105"/>
  <c r="A220" i="105"/>
  <c r="A219" i="105"/>
  <c r="A218" i="105"/>
  <c r="A217" i="105"/>
  <c r="A216" i="105"/>
  <c r="A215" i="105"/>
  <c r="A214" i="105"/>
  <c r="A200" i="105"/>
  <c r="A199" i="105"/>
  <c r="A198" i="105"/>
  <c r="A197" i="105"/>
  <c r="A196" i="105"/>
  <c r="A195" i="105"/>
  <c r="A194" i="105"/>
  <c r="A193" i="105"/>
  <c r="A192" i="105"/>
  <c r="A179" i="105"/>
  <c r="A178" i="105"/>
  <c r="A177" i="105"/>
  <c r="A176" i="105"/>
  <c r="A175" i="105"/>
  <c r="A174" i="105"/>
  <c r="A173" i="105"/>
  <c r="A172" i="105"/>
  <c r="A171" i="105"/>
  <c r="A158" i="105"/>
  <c r="A157" i="105"/>
  <c r="A156" i="105"/>
  <c r="A155" i="105"/>
  <c r="A154" i="105"/>
  <c r="A153" i="105"/>
  <c r="A152" i="105"/>
  <c r="A151" i="105"/>
  <c r="A150" i="105"/>
  <c r="A140" i="105"/>
  <c r="A139" i="105"/>
  <c r="A138" i="105"/>
  <c r="A137" i="105"/>
  <c r="A136" i="105"/>
  <c r="A135" i="105"/>
  <c r="A134" i="105"/>
  <c r="A133" i="105"/>
  <c r="A132" i="105"/>
  <c r="A119" i="105"/>
  <c r="A118" i="105"/>
  <c r="A117" i="105"/>
  <c r="A116" i="105"/>
  <c r="A115" i="105"/>
  <c r="A114" i="105"/>
  <c r="A113" i="105"/>
  <c r="A112" i="105"/>
  <c r="A111" i="105"/>
  <c r="A99" i="105"/>
  <c r="A98" i="105"/>
  <c r="A97" i="105"/>
  <c r="A96" i="105"/>
  <c r="A95" i="105"/>
  <c r="A94" i="105"/>
  <c r="A93" i="105"/>
  <c r="A92" i="105"/>
  <c r="A91" i="105"/>
  <c r="A78" i="105"/>
  <c r="A77" i="105"/>
  <c r="A76" i="105"/>
  <c r="A75" i="105"/>
  <c r="A74" i="105"/>
  <c r="A73" i="105"/>
  <c r="A72" i="105"/>
  <c r="A71" i="105"/>
  <c r="A70" i="105"/>
  <c r="A57" i="105"/>
  <c r="A56" i="105"/>
  <c r="A55" i="105"/>
  <c r="A54" i="105"/>
  <c r="A53" i="105"/>
  <c r="A52" i="105"/>
  <c r="A51" i="105"/>
  <c r="A50" i="105"/>
  <c r="A49" i="105"/>
  <c r="A37" i="105"/>
  <c r="A36" i="105"/>
  <c r="A35" i="105"/>
  <c r="A34" i="105"/>
  <c r="A33" i="105"/>
  <c r="A32" i="105"/>
  <c r="A31" i="105"/>
  <c r="A30" i="105"/>
  <c r="A29" i="105"/>
  <c r="B131" i="97"/>
  <c r="C109" i="97"/>
  <c r="B109" i="97"/>
  <c r="B46" i="97"/>
  <c r="B68" i="97"/>
  <c r="B88" i="97"/>
  <c r="BE3" i="76"/>
  <c r="BD3" i="76"/>
  <c r="BC3" i="76"/>
  <c r="BB3" i="76"/>
  <c r="BA3" i="76"/>
  <c r="AZ3" i="76"/>
  <c r="AY3" i="76"/>
  <c r="AX3" i="76"/>
  <c r="AW3" i="76"/>
  <c r="AV3" i="76"/>
  <c r="AW3" i="82"/>
  <c r="AW4" i="82"/>
  <c r="AW5" i="82"/>
  <c r="AW6" i="82"/>
  <c r="AW7" i="82"/>
  <c r="AW8" i="82"/>
  <c r="AW9" i="82"/>
  <c r="AW10" i="82"/>
  <c r="AW11" i="82"/>
  <c r="AW12" i="82"/>
  <c r="AW13" i="82"/>
  <c r="AW14" i="82"/>
  <c r="AW15" i="82"/>
  <c r="AW16" i="82"/>
  <c r="AW17" i="82"/>
  <c r="AW18" i="82"/>
  <c r="AW19" i="82"/>
  <c r="AW20" i="82"/>
  <c r="AW21" i="82"/>
  <c r="AW22" i="82"/>
  <c r="AW23" i="82"/>
  <c r="AW24" i="82"/>
  <c r="AW25" i="82"/>
  <c r="AW26" i="82"/>
  <c r="AW27" i="82"/>
  <c r="AW28" i="82"/>
  <c r="AW29" i="82"/>
  <c r="AW30" i="82"/>
  <c r="AW31" i="82"/>
  <c r="AW32" i="82"/>
  <c r="AW33" i="82"/>
  <c r="AW34" i="82"/>
  <c r="AW35" i="82"/>
  <c r="AW36" i="82"/>
  <c r="AW37" i="82"/>
  <c r="AW38" i="82"/>
  <c r="AW39" i="82"/>
  <c r="AW40" i="82"/>
  <c r="AW41" i="82"/>
  <c r="AW42" i="82"/>
  <c r="AW43" i="82"/>
  <c r="AW44" i="82"/>
  <c r="AW45" i="82"/>
  <c r="AW46" i="82"/>
  <c r="AW47" i="82"/>
  <c r="AW48" i="82"/>
  <c r="AW49" i="82"/>
  <c r="AW50" i="82"/>
  <c r="AW51" i="82"/>
  <c r="AW52" i="82"/>
  <c r="AW53" i="82"/>
  <c r="AW54" i="82"/>
  <c r="AW55" i="82"/>
  <c r="AW56" i="82"/>
  <c r="AW57" i="82"/>
  <c r="AW58" i="82"/>
  <c r="AW59" i="82"/>
  <c r="AW60" i="82"/>
  <c r="AW61" i="82"/>
  <c r="AW62" i="82"/>
  <c r="AW63" i="82"/>
  <c r="AW64" i="82"/>
  <c r="AW3" i="81"/>
  <c r="AW4" i="81"/>
  <c r="AW5" i="81"/>
  <c r="AW6" i="81"/>
  <c r="AW7" i="81"/>
  <c r="AW8" i="81"/>
  <c r="AW9" i="81"/>
  <c r="AW10" i="81"/>
  <c r="AW11" i="81"/>
  <c r="AW12" i="81"/>
  <c r="AW13" i="81"/>
  <c r="AW14" i="81"/>
  <c r="AW15" i="81"/>
  <c r="AW16" i="81"/>
  <c r="AW17" i="81"/>
  <c r="AW18" i="81"/>
  <c r="AW19" i="81"/>
  <c r="AW20" i="81"/>
  <c r="AW21" i="81"/>
  <c r="AW22" i="81"/>
  <c r="AW23" i="81"/>
  <c r="AW24" i="81"/>
  <c r="AW25" i="81"/>
  <c r="AW26" i="81"/>
  <c r="AW27" i="81"/>
  <c r="AW28" i="81"/>
  <c r="AW29" i="81"/>
  <c r="AW30" i="81"/>
  <c r="AW31" i="81"/>
  <c r="AW32" i="81"/>
  <c r="AW33" i="81"/>
  <c r="AW34" i="81"/>
  <c r="AW35" i="81"/>
  <c r="AW36" i="81"/>
  <c r="AW37" i="81"/>
  <c r="AW38" i="81"/>
  <c r="AW39" i="81"/>
  <c r="AW40" i="81"/>
  <c r="AW41" i="81"/>
  <c r="AW42" i="81"/>
  <c r="AW43" i="81"/>
  <c r="AW44" i="81"/>
  <c r="AW45" i="81"/>
  <c r="AW46" i="81"/>
  <c r="AW47" i="81"/>
  <c r="AW48" i="81"/>
  <c r="AW49" i="81"/>
  <c r="AW50" i="81"/>
  <c r="AW51" i="81"/>
  <c r="AW52" i="81"/>
  <c r="AW53" i="81"/>
  <c r="AW54" i="81"/>
  <c r="AW55" i="81"/>
  <c r="AW56" i="81"/>
  <c r="AW57" i="81"/>
  <c r="AW58" i="81"/>
  <c r="AW59" i="81"/>
  <c r="AW60" i="81"/>
  <c r="AW61" i="81"/>
  <c r="AW62" i="81"/>
  <c r="AW63" i="81"/>
  <c r="AW64" i="81"/>
  <c r="AW3" i="80"/>
  <c r="AW4" i="80"/>
  <c r="AW5" i="80"/>
  <c r="AW6" i="80"/>
  <c r="AW7" i="80"/>
  <c r="AW8" i="80"/>
  <c r="AW9" i="80"/>
  <c r="AW10" i="80"/>
  <c r="AW11" i="80"/>
  <c r="AW12" i="80"/>
  <c r="AW13" i="80"/>
  <c r="AW14" i="80"/>
  <c r="AW15" i="80"/>
  <c r="AW16" i="80"/>
  <c r="AW17" i="80"/>
  <c r="AW18" i="80"/>
  <c r="AW19" i="80"/>
  <c r="AW20" i="80"/>
  <c r="AW21" i="80"/>
  <c r="AW22" i="80"/>
  <c r="AW23" i="80"/>
  <c r="AW24" i="80"/>
  <c r="AW25" i="80"/>
  <c r="AW26" i="80"/>
  <c r="AW27" i="80"/>
  <c r="AW28" i="80"/>
  <c r="AW29" i="80"/>
  <c r="AW30" i="80"/>
  <c r="AW31" i="80"/>
  <c r="AW32" i="80"/>
  <c r="AW33" i="80"/>
  <c r="AW34" i="80"/>
  <c r="AW35" i="80"/>
  <c r="AW36" i="80"/>
  <c r="AW37" i="80"/>
  <c r="AW38" i="80"/>
  <c r="AW39" i="80"/>
  <c r="AW40" i="80"/>
  <c r="AW41" i="80"/>
  <c r="AW42" i="80"/>
  <c r="AW43" i="80"/>
  <c r="AW44" i="80"/>
  <c r="AW45" i="80"/>
  <c r="AW46" i="80"/>
  <c r="AW47" i="80"/>
  <c r="AW48" i="80"/>
  <c r="AW49" i="80"/>
  <c r="AW50" i="80"/>
  <c r="AW51" i="80"/>
  <c r="AW52" i="80"/>
  <c r="AW53" i="80"/>
  <c r="AW54" i="80"/>
  <c r="AW55" i="80"/>
  <c r="AW56" i="80"/>
  <c r="AW57" i="80"/>
  <c r="AW58" i="80"/>
  <c r="AW59" i="80"/>
  <c r="AW60" i="80"/>
  <c r="AW61" i="80"/>
  <c r="AW62" i="80"/>
  <c r="AW63" i="80"/>
  <c r="AW64" i="80"/>
  <c r="AW3" i="79"/>
  <c r="AW47" i="79"/>
  <c r="AW48" i="79"/>
  <c r="AW49" i="79"/>
  <c r="AW50" i="79"/>
  <c r="AW51" i="79"/>
  <c r="AW52" i="79"/>
  <c r="AW53" i="79"/>
  <c r="AW54" i="79"/>
  <c r="AW55" i="79"/>
  <c r="AW56" i="79"/>
  <c r="AW57" i="79"/>
  <c r="AW58" i="79"/>
  <c r="AW59" i="79"/>
  <c r="AW60" i="79"/>
  <c r="AW61" i="79"/>
  <c r="AW62" i="79"/>
  <c r="AW63" i="79"/>
  <c r="AW64" i="79"/>
  <c r="AW3" i="78"/>
  <c r="AW4" i="78"/>
  <c r="AW5" i="78"/>
  <c r="AW6" i="78"/>
  <c r="AW7" i="78"/>
  <c r="AW8" i="78"/>
  <c r="AW9" i="78"/>
  <c r="AW10" i="78"/>
  <c r="AW11" i="78"/>
  <c r="AW12" i="78"/>
  <c r="AW13" i="78"/>
  <c r="AW14" i="78"/>
  <c r="AW15" i="78"/>
  <c r="AW16" i="78"/>
  <c r="AW17" i="78"/>
  <c r="AW18" i="78"/>
  <c r="AW19" i="78"/>
  <c r="AW20" i="78"/>
  <c r="AW21" i="78"/>
  <c r="AW22" i="78"/>
  <c r="AW23" i="78"/>
  <c r="AW24" i="78"/>
  <c r="AW25" i="78"/>
  <c r="AW26" i="78"/>
  <c r="AW27" i="78"/>
  <c r="AW28" i="78"/>
  <c r="AW29" i="78"/>
  <c r="AW30" i="78"/>
  <c r="AW31" i="78"/>
  <c r="AW32" i="78"/>
  <c r="AW33" i="78"/>
  <c r="AW34" i="78"/>
  <c r="AW35" i="78"/>
  <c r="AW36" i="78"/>
  <c r="AW37" i="78"/>
  <c r="AW38" i="78"/>
  <c r="AW39" i="78"/>
  <c r="AW40" i="78"/>
  <c r="AW41" i="78"/>
  <c r="AW42" i="78"/>
  <c r="AW43" i="78"/>
  <c r="AW44" i="78"/>
  <c r="AW45" i="78"/>
  <c r="AW46" i="78"/>
  <c r="AW47" i="78"/>
  <c r="AW48" i="78"/>
  <c r="AW49" i="78"/>
  <c r="AW50" i="78"/>
  <c r="AW51" i="78"/>
  <c r="AW52" i="78"/>
  <c r="AW53" i="78"/>
  <c r="AW54" i="78"/>
  <c r="AW55" i="78"/>
  <c r="AW56" i="78"/>
  <c r="AW57" i="78"/>
  <c r="AW58" i="78"/>
  <c r="AW59" i="78"/>
  <c r="AW60" i="78"/>
  <c r="AW61" i="78"/>
  <c r="AW62" i="78"/>
  <c r="AW63" i="78"/>
  <c r="AW64" i="78"/>
  <c r="AW3" i="71"/>
  <c r="AW4" i="71"/>
  <c r="AW5" i="71"/>
  <c r="AW6" i="71"/>
  <c r="AW7" i="71"/>
  <c r="AW8" i="71"/>
  <c r="AW9" i="71"/>
  <c r="AW10" i="71"/>
  <c r="AW11" i="71"/>
  <c r="AW12" i="71"/>
  <c r="AW13" i="71"/>
  <c r="AW14" i="71"/>
  <c r="AW15" i="71"/>
  <c r="AW16" i="71"/>
  <c r="AW17" i="71"/>
  <c r="AW18" i="71"/>
  <c r="AW19" i="71"/>
  <c r="AW20" i="71"/>
  <c r="AW21" i="71"/>
  <c r="AW22" i="71"/>
  <c r="AW23" i="71"/>
  <c r="AW24" i="71"/>
  <c r="AW25" i="71"/>
  <c r="AW26" i="71"/>
  <c r="AW27" i="71"/>
  <c r="AW28" i="71"/>
  <c r="AW29" i="71"/>
  <c r="AW30" i="71"/>
  <c r="AW31" i="71"/>
  <c r="AW32" i="71"/>
  <c r="AW33" i="71"/>
  <c r="AW34" i="71"/>
  <c r="AW35" i="71"/>
  <c r="AW36" i="71"/>
  <c r="AW37" i="71"/>
  <c r="AW38" i="71"/>
  <c r="AW39" i="71"/>
  <c r="AW40" i="71"/>
  <c r="AW41" i="71"/>
  <c r="AW42" i="71"/>
  <c r="AW43" i="71"/>
  <c r="AW44" i="71"/>
  <c r="AW45" i="71"/>
  <c r="AW46" i="71"/>
  <c r="AW47" i="71"/>
  <c r="AW48" i="71"/>
  <c r="AW49" i="71"/>
  <c r="AW50" i="71"/>
  <c r="AW51" i="71"/>
  <c r="AW52" i="71"/>
  <c r="AW53" i="71"/>
  <c r="AW54" i="71"/>
  <c r="AW55" i="71"/>
  <c r="AW56" i="71"/>
  <c r="AW57" i="71"/>
  <c r="AW58" i="71"/>
  <c r="AW59" i="71"/>
  <c r="AW60" i="71"/>
  <c r="AW61" i="71"/>
  <c r="AW62" i="71"/>
  <c r="AW63" i="71"/>
  <c r="AW64" i="71"/>
  <c r="AW3" i="77"/>
  <c r="AW4" i="77"/>
  <c r="AW5" i="77"/>
  <c r="AW6" i="77"/>
  <c r="AW7" i="77"/>
  <c r="AW8" i="77"/>
  <c r="AW9" i="77"/>
  <c r="AW10" i="77"/>
  <c r="AW11" i="77"/>
  <c r="AW12" i="77"/>
  <c r="AW13" i="77"/>
  <c r="AW14" i="77"/>
  <c r="AW15" i="77"/>
  <c r="AW16" i="77"/>
  <c r="AW17" i="77"/>
  <c r="AW18" i="77"/>
  <c r="AW19" i="77"/>
  <c r="AW20" i="77"/>
  <c r="AW21" i="77"/>
  <c r="AW22" i="77"/>
  <c r="AW23" i="77"/>
  <c r="AW24" i="77"/>
  <c r="AW25" i="77"/>
  <c r="AW26" i="77"/>
  <c r="AW27" i="77"/>
  <c r="AW28" i="77"/>
  <c r="AW29" i="77"/>
  <c r="AW30" i="77"/>
  <c r="AW31" i="77"/>
  <c r="AW32" i="77"/>
  <c r="AW33" i="77"/>
  <c r="AW34" i="77"/>
  <c r="AW35" i="77"/>
  <c r="AW36" i="77"/>
  <c r="AW37" i="77"/>
  <c r="AW38" i="77"/>
  <c r="AW39" i="77"/>
  <c r="AW40" i="77"/>
  <c r="AW41" i="77"/>
  <c r="AW42" i="77"/>
  <c r="AW43" i="77"/>
  <c r="AW44" i="77"/>
  <c r="AW45" i="77"/>
  <c r="AW46" i="77"/>
  <c r="AW47" i="77"/>
  <c r="AW48" i="77"/>
  <c r="AW49" i="77"/>
  <c r="AW50" i="77"/>
  <c r="AW51" i="77"/>
  <c r="AW52" i="77"/>
  <c r="AW53" i="77"/>
  <c r="AW54" i="77"/>
  <c r="AW55" i="77"/>
  <c r="AW56" i="77"/>
  <c r="AW57" i="77"/>
  <c r="AW58" i="77"/>
  <c r="AW59" i="77"/>
  <c r="AW60" i="77"/>
  <c r="AW61" i="77"/>
  <c r="AW62" i="77"/>
  <c r="AW63" i="77"/>
  <c r="AW64" i="77"/>
  <c r="AW3" i="75"/>
  <c r="AW4" i="75"/>
  <c r="AW5" i="75"/>
  <c r="AW6" i="75"/>
  <c r="AW7" i="75"/>
  <c r="AW8" i="75"/>
  <c r="AW9" i="75"/>
  <c r="AW10" i="75"/>
  <c r="AW11" i="75"/>
  <c r="AW12" i="75"/>
  <c r="AW13" i="75"/>
  <c r="AW14" i="75"/>
  <c r="AW15" i="75"/>
  <c r="AW16" i="75"/>
  <c r="AW17" i="75"/>
  <c r="AW18" i="75"/>
  <c r="AW19" i="75"/>
  <c r="AW20" i="75"/>
  <c r="AW21" i="75"/>
  <c r="AW22" i="75"/>
  <c r="AW23" i="75"/>
  <c r="AW24" i="75"/>
  <c r="AW25" i="75"/>
  <c r="AW26" i="75"/>
  <c r="AW27" i="75"/>
  <c r="AW28" i="75"/>
  <c r="AW29" i="75"/>
  <c r="AW30" i="75"/>
  <c r="AW31" i="75"/>
  <c r="AW32" i="75"/>
  <c r="AW33" i="75"/>
  <c r="AW34" i="75"/>
  <c r="AW35" i="75"/>
  <c r="AW36" i="75"/>
  <c r="AW37" i="75"/>
  <c r="AW38" i="75"/>
  <c r="AW39" i="75"/>
  <c r="AW40" i="75"/>
  <c r="AW41" i="75"/>
  <c r="AW42" i="75"/>
  <c r="AW43" i="75"/>
  <c r="AW44" i="75"/>
  <c r="AW45" i="75"/>
  <c r="AW46" i="75"/>
  <c r="AW47" i="75"/>
  <c r="AW48" i="75"/>
  <c r="AW49" i="75"/>
  <c r="AW50" i="75"/>
  <c r="AW51" i="75"/>
  <c r="AW52" i="75"/>
  <c r="AW53" i="75"/>
  <c r="AW54" i="75"/>
  <c r="AW55" i="75"/>
  <c r="AW56" i="75"/>
  <c r="AW57" i="75"/>
  <c r="AW58" i="75"/>
  <c r="AW59" i="75"/>
  <c r="AW60" i="75"/>
  <c r="AW61" i="75"/>
  <c r="AW62" i="75"/>
  <c r="AW63" i="75"/>
  <c r="AW64" i="75"/>
  <c r="AW3" i="74"/>
  <c r="AW4" i="74"/>
  <c r="AW5" i="74"/>
  <c r="AW6" i="74"/>
  <c r="AW7" i="74"/>
  <c r="AW8" i="74"/>
  <c r="AW9" i="74"/>
  <c r="AW10" i="74"/>
  <c r="AW11" i="74"/>
  <c r="AW12" i="74"/>
  <c r="AW13" i="74"/>
  <c r="AW14" i="74"/>
  <c r="AW15" i="74"/>
  <c r="AW16" i="74"/>
  <c r="AW17" i="74"/>
  <c r="AW18" i="74"/>
  <c r="AW19" i="74"/>
  <c r="AW20" i="74"/>
  <c r="AW21" i="74"/>
  <c r="AW22" i="74"/>
  <c r="AW23" i="74"/>
  <c r="AW24" i="74"/>
  <c r="AW25" i="74"/>
  <c r="AW26" i="74"/>
  <c r="AW27" i="74"/>
  <c r="AW28" i="74"/>
  <c r="AW29" i="74"/>
  <c r="AW30" i="74"/>
  <c r="AW31" i="74"/>
  <c r="AW32" i="74"/>
  <c r="AW33" i="74"/>
  <c r="AW34" i="74"/>
  <c r="AW35" i="74"/>
  <c r="AW36" i="74"/>
  <c r="AW37" i="74"/>
  <c r="AW38" i="74"/>
  <c r="AW39" i="74"/>
  <c r="AW40" i="74"/>
  <c r="AW41" i="74"/>
  <c r="AW42" i="74"/>
  <c r="AW43" i="74"/>
  <c r="AW44" i="74"/>
  <c r="AW45" i="74"/>
  <c r="AW46" i="74"/>
  <c r="AW47" i="74"/>
  <c r="AW48" i="74"/>
  <c r="AW49" i="74"/>
  <c r="AW50" i="74"/>
  <c r="AW51" i="74"/>
  <c r="AW52" i="74"/>
  <c r="AW53" i="74"/>
  <c r="AW54" i="74"/>
  <c r="AW55" i="74"/>
  <c r="AW56" i="74"/>
  <c r="AW57" i="74"/>
  <c r="AW58" i="74"/>
  <c r="AW59" i="74"/>
  <c r="AW60" i="74"/>
  <c r="AW61" i="74"/>
  <c r="AW62" i="74"/>
  <c r="AW63" i="74"/>
  <c r="AW64" i="74"/>
  <c r="AW3" i="73"/>
  <c r="AW4" i="73"/>
  <c r="AW5" i="73"/>
  <c r="AW6" i="73"/>
  <c r="AW7" i="73"/>
  <c r="AW8" i="73"/>
  <c r="AW9" i="73"/>
  <c r="AW10" i="73"/>
  <c r="AW11" i="73"/>
  <c r="AW12" i="73"/>
  <c r="AW13" i="73"/>
  <c r="AW14" i="73"/>
  <c r="AW15" i="73"/>
  <c r="AW16" i="73"/>
  <c r="AW17" i="73"/>
  <c r="AW18" i="73"/>
  <c r="AW19" i="73"/>
  <c r="AW20" i="73"/>
  <c r="AW21" i="73"/>
  <c r="AW22" i="73"/>
  <c r="AW23" i="73"/>
  <c r="AW24" i="73"/>
  <c r="AW25" i="73"/>
  <c r="AW26" i="73"/>
  <c r="AW27" i="73"/>
  <c r="AW28" i="73"/>
  <c r="AW29" i="73"/>
  <c r="AW30" i="73"/>
  <c r="AW31" i="73"/>
  <c r="AW32" i="73"/>
  <c r="AW33" i="73"/>
  <c r="AW34" i="73"/>
  <c r="AW35" i="73"/>
  <c r="AW36" i="73"/>
  <c r="AW37" i="73"/>
  <c r="AW38" i="73"/>
  <c r="AW39" i="73"/>
  <c r="AW40" i="73"/>
  <c r="AW41" i="73"/>
  <c r="AW42" i="73"/>
  <c r="AW43" i="73"/>
  <c r="AW44" i="73"/>
  <c r="AW45" i="73"/>
  <c r="AW46" i="73"/>
  <c r="AW47" i="73"/>
  <c r="AW48" i="73"/>
  <c r="AW49" i="73"/>
  <c r="AW50" i="73"/>
  <c r="AW51" i="73"/>
  <c r="AW52" i="73"/>
  <c r="AW53" i="73"/>
  <c r="AW54" i="73"/>
  <c r="AW55" i="73"/>
  <c r="AW56" i="73"/>
  <c r="AW57" i="73"/>
  <c r="AW58" i="73"/>
  <c r="AW59" i="73"/>
  <c r="AW60" i="73"/>
  <c r="AW61" i="73"/>
  <c r="AW62" i="73"/>
  <c r="AW63" i="73"/>
  <c r="AW64" i="73"/>
  <c r="BE3" i="74"/>
  <c r="BD3" i="74"/>
  <c r="BC3" i="74"/>
  <c r="BB3" i="74"/>
  <c r="BA3" i="74"/>
  <c r="AZ3" i="74"/>
  <c r="AY3" i="74"/>
  <c r="AX3" i="74"/>
  <c r="AV3" i="74"/>
  <c r="BE3" i="75"/>
  <c r="BD3" i="75"/>
  <c r="BC3" i="75"/>
  <c r="BB3" i="75"/>
  <c r="BA3" i="75"/>
  <c r="AZ3" i="75"/>
  <c r="AY3" i="75"/>
  <c r="AX3" i="75"/>
  <c r="AV3" i="75"/>
  <c r="BD3" i="77"/>
  <c r="BC3" i="77"/>
  <c r="BB3" i="77"/>
  <c r="BA3" i="77"/>
  <c r="AZ3" i="77"/>
  <c r="AY3" i="77"/>
  <c r="AX3" i="77"/>
  <c r="AV3" i="77"/>
  <c r="BD3" i="71"/>
  <c r="BC3" i="71"/>
  <c r="BB3" i="71"/>
  <c r="BA3" i="71"/>
  <c r="AZ3" i="71"/>
  <c r="AY3" i="71"/>
  <c r="AX3" i="71"/>
  <c r="AV3" i="71"/>
  <c r="BD3" i="78"/>
  <c r="BC3" i="78"/>
  <c r="BB3" i="78"/>
  <c r="BA3" i="78"/>
  <c r="AZ3" i="78"/>
  <c r="AY3" i="78"/>
  <c r="AX3" i="78"/>
  <c r="AV3" i="78"/>
  <c r="BD3" i="79"/>
  <c r="BC3" i="79"/>
  <c r="BB3" i="79"/>
  <c r="BA3" i="79"/>
  <c r="AZ3" i="79"/>
  <c r="AY3" i="79"/>
  <c r="AX3" i="79"/>
  <c r="AV3" i="79"/>
  <c r="BD3" i="80"/>
  <c r="BC3" i="80"/>
  <c r="BB3" i="80"/>
  <c r="BA3" i="80"/>
  <c r="AZ3" i="80"/>
  <c r="AY3" i="80"/>
  <c r="AX3" i="80"/>
  <c r="AV3" i="80"/>
  <c r="BD3" i="81"/>
  <c r="BC3" i="81"/>
  <c r="BB3" i="81"/>
  <c r="BA3" i="81"/>
  <c r="AZ3" i="81"/>
  <c r="AY3" i="81"/>
  <c r="AX3" i="81"/>
  <c r="AV3" i="81"/>
  <c r="BD3" i="82"/>
  <c r="BC3" i="82"/>
  <c r="BB3" i="82"/>
  <c r="BA3" i="82"/>
  <c r="AZ3" i="82"/>
  <c r="AY3" i="82"/>
  <c r="AX3" i="82"/>
  <c r="AV3" i="82"/>
  <c r="BE3" i="73"/>
  <c r="BD3" i="73"/>
  <c r="BC3" i="73"/>
  <c r="BB3" i="73"/>
  <c r="BA3" i="73"/>
  <c r="AZ3" i="73"/>
  <c r="AY3" i="73"/>
  <c r="AX3" i="73"/>
  <c r="AV3" i="73"/>
  <c r="A46" i="97"/>
  <c r="A68" i="97"/>
  <c r="A88" i="97"/>
  <c r="A109" i="97"/>
  <c r="A131" i="97"/>
  <c r="O5" i="111"/>
  <c r="O4" i="111"/>
  <c r="I25" i="98"/>
  <c r="H25" i="98"/>
  <c r="I6" i="98"/>
  <c r="H6" i="98"/>
  <c r="J27" i="97"/>
  <c r="I27" i="97"/>
  <c r="H27" i="97"/>
  <c r="H6" i="97"/>
  <c r="I6" i="97"/>
  <c r="J6" i="97"/>
  <c r="BE4" i="79" l="1"/>
  <c r="BF4" i="79" s="1"/>
  <c r="BE40" i="79"/>
  <c r="BE28" i="79"/>
  <c r="BE16" i="79"/>
  <c r="BE37" i="79"/>
  <c r="BE5" i="79"/>
  <c r="BE25" i="79"/>
  <c r="BE42" i="79"/>
  <c r="BE38" i="79"/>
  <c r="BE30" i="79"/>
  <c r="BE26" i="79"/>
  <c r="BE18" i="79"/>
  <c r="BE14" i="79"/>
  <c r="BE6" i="79"/>
  <c r="BE9" i="79"/>
  <c r="BE33" i="79"/>
  <c r="BE13" i="79"/>
  <c r="BE43" i="79"/>
  <c r="BE39" i="79"/>
  <c r="BE35" i="79"/>
  <c r="BE31" i="79"/>
  <c r="BE27" i="79"/>
  <c r="BE23" i="79"/>
  <c r="BE19" i="79"/>
  <c r="BE15" i="79"/>
  <c r="BE11" i="79"/>
  <c r="BE7" i="79"/>
  <c r="BE29" i="79"/>
  <c r="BE46" i="79"/>
  <c r="BE34" i="79"/>
  <c r="BE22" i="79"/>
  <c r="BE10" i="79"/>
  <c r="BE45" i="79"/>
  <c r="BE44" i="79"/>
  <c r="BE21" i="79"/>
  <c r="BE36" i="79"/>
  <c r="BE32" i="79"/>
  <c r="BE24" i="79"/>
  <c r="BE20" i="79"/>
  <c r="BE12" i="79"/>
  <c r="BE8" i="79"/>
  <c r="BE41" i="79"/>
  <c r="BE17" i="79"/>
  <c r="E1" i="111"/>
  <c r="L1" i="111"/>
  <c r="O32" i="111" s="1"/>
  <c r="M1" i="111"/>
  <c r="M32" i="111" s="1"/>
  <c r="N1" i="111"/>
  <c r="O1" i="111"/>
  <c r="M33" i="111" s="1"/>
  <c r="R1" i="107"/>
  <c r="Q1" i="107"/>
  <c r="N33" i="107" s="1"/>
  <c r="N1" i="107"/>
  <c r="L32" i="107" s="1"/>
  <c r="M1" i="107"/>
  <c r="N32" i="107" s="1"/>
  <c r="N5" i="107"/>
  <c r="N4" i="107"/>
  <c r="E1" i="107"/>
  <c r="L4" i="107" s="1"/>
  <c r="M5" i="111" l="1"/>
  <c r="N4" i="111"/>
  <c r="N5" i="111"/>
  <c r="M4" i="111"/>
  <c r="N33" i="111"/>
  <c r="O33" i="111"/>
  <c r="N32" i="111"/>
  <c r="M33" i="107"/>
  <c r="L33" i="107"/>
  <c r="M32" i="107"/>
  <c r="M4" i="107"/>
  <c r="M5" i="107"/>
  <c r="L5" i="107"/>
  <c r="AW61" i="85" l="1"/>
  <c r="AX61" i="85"/>
  <c r="AY61" i="85"/>
  <c r="AZ61" i="85"/>
  <c r="BA61" i="85"/>
  <c r="BB61" i="85"/>
  <c r="BC61" i="85"/>
  <c r="BD61" i="85"/>
  <c r="BE61" i="85"/>
  <c r="AW59" i="85"/>
  <c r="AX59" i="85"/>
  <c r="AY59" i="85"/>
  <c r="AZ59" i="85"/>
  <c r="BA59" i="85"/>
  <c r="BB59" i="85"/>
  <c r="BC59" i="85"/>
  <c r="BD59" i="85"/>
  <c r="BE59" i="85"/>
  <c r="AW62" i="85"/>
  <c r="AX62" i="85"/>
  <c r="AY62" i="85"/>
  <c r="AZ62" i="85"/>
  <c r="BA62" i="85"/>
  <c r="BB62" i="85"/>
  <c r="BC62" i="85"/>
  <c r="BD62" i="85"/>
  <c r="BE62" i="85"/>
  <c r="AW63" i="85"/>
  <c r="AX63" i="85"/>
  <c r="AY63" i="85"/>
  <c r="AZ63" i="85"/>
  <c r="BA63" i="85"/>
  <c r="BB63" i="85"/>
  <c r="BC63" i="85"/>
  <c r="BD63" i="85"/>
  <c r="BE63" i="85"/>
  <c r="AW64" i="85"/>
  <c r="AX64" i="85"/>
  <c r="AY64" i="85"/>
  <c r="AZ64" i="85"/>
  <c r="BA64" i="85"/>
  <c r="BB64" i="85"/>
  <c r="BC64" i="85"/>
  <c r="BD64" i="85"/>
  <c r="BE64" i="85"/>
  <c r="B63" i="15"/>
  <c r="A35" i="15"/>
  <c r="A36" i="15"/>
  <c r="A37" i="15"/>
  <c r="A38" i="15"/>
  <c r="A39" i="15"/>
  <c r="A40" i="15"/>
  <c r="A41" i="15"/>
  <c r="A42" i="15"/>
  <c r="A43" i="15"/>
  <c r="A44" i="15"/>
  <c r="A45" i="15"/>
  <c r="A46" i="15"/>
  <c r="A47" i="15"/>
  <c r="A48" i="15"/>
  <c r="A49" i="15"/>
  <c r="A50" i="15"/>
  <c r="A51" i="15"/>
  <c r="A52" i="15"/>
  <c r="A53" i="15"/>
  <c r="A54" i="15"/>
  <c r="A55" i="15"/>
  <c r="A56" i="15"/>
  <c r="A57" i="15"/>
  <c r="A58" i="15"/>
  <c r="A59" i="15"/>
  <c r="A60" i="15"/>
  <c r="A61" i="15"/>
  <c r="A62" i="15"/>
  <c r="A63" i="15"/>
  <c r="A64" i="15"/>
  <c r="A34" i="15"/>
  <c r="A33" i="15"/>
  <c r="A32" i="15"/>
  <c r="A8" i="15"/>
  <c r="A9" i="15"/>
  <c r="A10" i="15"/>
  <c r="A11" i="15"/>
  <c r="A12" i="15"/>
  <c r="A13" i="15"/>
  <c r="A14" i="15"/>
  <c r="A15" i="15"/>
  <c r="A16" i="15"/>
  <c r="A17" i="15"/>
  <c r="A18" i="15"/>
  <c r="A19" i="15"/>
  <c r="A20" i="15"/>
  <c r="A21" i="15"/>
  <c r="A22" i="15"/>
  <c r="A23" i="15"/>
  <c r="A24" i="15"/>
  <c r="A25" i="15"/>
  <c r="A26" i="15"/>
  <c r="A27" i="15"/>
  <c r="A28" i="15"/>
  <c r="A29" i="15"/>
  <c r="A30" i="15"/>
  <c r="A31" i="15"/>
  <c r="V4" i="105"/>
  <c r="V3" i="105"/>
  <c r="V1" i="105"/>
  <c r="A16" i="105"/>
  <c r="A15" i="105"/>
  <c r="A14" i="105"/>
  <c r="A13" i="105"/>
  <c r="A12" i="105"/>
  <c r="A11" i="105"/>
  <c r="A10" i="105"/>
  <c r="A9" i="105"/>
  <c r="A8" i="105"/>
  <c r="A352" i="105"/>
  <c r="A350" i="105"/>
  <c r="A332" i="105"/>
  <c r="A330" i="105"/>
  <c r="A315" i="105"/>
  <c r="A313" i="105"/>
  <c r="A294" i="105"/>
  <c r="A292" i="105"/>
  <c r="A273" i="105"/>
  <c r="A271" i="105"/>
  <c r="A251" i="105"/>
  <c r="A249" i="105"/>
  <c r="A231" i="105"/>
  <c r="A229" i="105"/>
  <c r="A213" i="105"/>
  <c r="A211" i="105"/>
  <c r="A191" i="105"/>
  <c r="A189" i="105"/>
  <c r="A170" i="105"/>
  <c r="A168" i="105"/>
  <c r="A149" i="105"/>
  <c r="A147" i="105"/>
  <c r="A131" i="105"/>
  <c r="A129" i="105"/>
  <c r="A110" i="105"/>
  <c r="A108" i="105"/>
  <c r="A90" i="105"/>
  <c r="A88" i="105"/>
  <c r="A69" i="105"/>
  <c r="A67" i="105"/>
  <c r="A48" i="105"/>
  <c r="A46" i="105"/>
  <c r="A28" i="105"/>
  <c r="A26" i="105"/>
  <c r="A7" i="105"/>
  <c r="A5" i="105"/>
  <c r="I3" i="105"/>
  <c r="H3" i="105"/>
  <c r="D5" i="15"/>
  <c r="E5" i="15"/>
  <c r="F5" i="15"/>
  <c r="G5" i="15"/>
  <c r="H5" i="15"/>
  <c r="I5" i="15"/>
  <c r="J5" i="15"/>
  <c r="K5" i="15"/>
  <c r="L5" i="15"/>
  <c r="M5" i="15"/>
  <c r="N5" i="15"/>
  <c r="O5" i="15"/>
  <c r="P5" i="15"/>
  <c r="Q5" i="15"/>
  <c r="R5" i="15"/>
  <c r="S5" i="15"/>
  <c r="T5" i="15"/>
  <c r="U5" i="15"/>
  <c r="V5" i="15"/>
  <c r="W5" i="15"/>
  <c r="X5" i="15"/>
  <c r="Y5" i="15"/>
  <c r="Z5" i="15"/>
  <c r="AA5" i="15"/>
  <c r="AB5" i="15"/>
  <c r="AC5" i="15"/>
  <c r="AD5" i="15"/>
  <c r="AE5" i="15"/>
  <c r="AF5" i="15"/>
  <c r="AG5" i="15"/>
  <c r="AH5" i="15"/>
  <c r="AI5" i="15"/>
  <c r="AJ5" i="15"/>
  <c r="AK5" i="15"/>
  <c r="AL5" i="15"/>
  <c r="AM5" i="15"/>
  <c r="AN5" i="15"/>
  <c r="AO5" i="15"/>
  <c r="AP5" i="15"/>
  <c r="AQ5" i="15"/>
  <c r="AR5" i="15"/>
  <c r="AS5" i="15"/>
  <c r="AT5" i="15"/>
  <c r="D6" i="15"/>
  <c r="E6" i="15"/>
  <c r="F6" i="15"/>
  <c r="G6" i="15"/>
  <c r="H6" i="15"/>
  <c r="I6" i="15"/>
  <c r="J6" i="15"/>
  <c r="K6" i="15"/>
  <c r="L6" i="15"/>
  <c r="M6" i="15"/>
  <c r="N6" i="15"/>
  <c r="O6" i="15"/>
  <c r="P6" i="15"/>
  <c r="Q6" i="15"/>
  <c r="R6" i="15"/>
  <c r="S6" i="15"/>
  <c r="T6" i="15"/>
  <c r="U6" i="15"/>
  <c r="V6" i="15"/>
  <c r="W6" i="15"/>
  <c r="X6" i="15"/>
  <c r="Y6" i="15"/>
  <c r="Z6" i="15"/>
  <c r="AA6" i="15"/>
  <c r="AB6" i="15"/>
  <c r="AC6" i="15"/>
  <c r="AD6" i="15"/>
  <c r="AE6" i="15"/>
  <c r="AF6" i="15"/>
  <c r="AG6" i="15"/>
  <c r="AH6" i="15"/>
  <c r="AI6" i="15"/>
  <c r="AJ6" i="15"/>
  <c r="AK6" i="15"/>
  <c r="AL6" i="15"/>
  <c r="AM6" i="15"/>
  <c r="AN6" i="15"/>
  <c r="AO6" i="15"/>
  <c r="AP6" i="15"/>
  <c r="AQ6" i="15"/>
  <c r="AR6" i="15"/>
  <c r="AS6" i="15"/>
  <c r="AT6" i="15"/>
  <c r="D7" i="15"/>
  <c r="E7" i="15"/>
  <c r="F7" i="15"/>
  <c r="G7" i="15"/>
  <c r="H7" i="15"/>
  <c r="I7" i="15"/>
  <c r="J7" i="15"/>
  <c r="K7" i="15"/>
  <c r="L7" i="15"/>
  <c r="M7" i="15"/>
  <c r="N7" i="15"/>
  <c r="O7" i="15"/>
  <c r="P7" i="15"/>
  <c r="Q7" i="15"/>
  <c r="R7" i="15"/>
  <c r="S7" i="15"/>
  <c r="T7" i="15"/>
  <c r="U7" i="15"/>
  <c r="V7" i="15"/>
  <c r="W7" i="15"/>
  <c r="X7" i="15"/>
  <c r="Y7" i="15"/>
  <c r="Z7" i="15"/>
  <c r="AA7" i="15"/>
  <c r="AB7" i="15"/>
  <c r="AC7" i="15"/>
  <c r="AD7" i="15"/>
  <c r="AE7" i="15"/>
  <c r="AF7" i="15"/>
  <c r="AG7" i="15"/>
  <c r="AH7" i="15"/>
  <c r="AI7" i="15"/>
  <c r="AJ7" i="15"/>
  <c r="AK7" i="15"/>
  <c r="AL7" i="15"/>
  <c r="AM7" i="15"/>
  <c r="AN7" i="15"/>
  <c r="AO7" i="15"/>
  <c r="AP7" i="15"/>
  <c r="AQ7" i="15"/>
  <c r="AR7" i="15"/>
  <c r="AS7" i="15"/>
  <c r="AT7" i="15"/>
  <c r="D8" i="15"/>
  <c r="E8" i="15"/>
  <c r="F8" i="15"/>
  <c r="G8" i="15"/>
  <c r="H8" i="15"/>
  <c r="I8" i="15"/>
  <c r="J8" i="15"/>
  <c r="K8" i="15"/>
  <c r="L8" i="15"/>
  <c r="M8" i="15"/>
  <c r="N8" i="15"/>
  <c r="O8" i="15"/>
  <c r="P8" i="15"/>
  <c r="Q8" i="15"/>
  <c r="R8" i="15"/>
  <c r="S8" i="15"/>
  <c r="T8" i="15"/>
  <c r="U8" i="15"/>
  <c r="V8" i="15"/>
  <c r="W8" i="15"/>
  <c r="X8" i="15"/>
  <c r="Y8" i="15"/>
  <c r="Z8" i="15"/>
  <c r="AA8" i="15"/>
  <c r="AB8" i="15"/>
  <c r="AC8" i="15"/>
  <c r="AD8" i="15"/>
  <c r="AE8" i="15"/>
  <c r="AF8" i="15"/>
  <c r="AG8" i="15"/>
  <c r="AH8" i="15"/>
  <c r="AI8" i="15"/>
  <c r="AJ8" i="15"/>
  <c r="AK8" i="15"/>
  <c r="AL8" i="15"/>
  <c r="AM8" i="15"/>
  <c r="AN8" i="15"/>
  <c r="AO8" i="15"/>
  <c r="AP8" i="15"/>
  <c r="AQ8" i="15"/>
  <c r="AR8" i="15"/>
  <c r="AS8" i="15"/>
  <c r="AT8" i="15"/>
  <c r="D9" i="15"/>
  <c r="E9" i="15"/>
  <c r="F9" i="15"/>
  <c r="G9" i="15"/>
  <c r="H9" i="15"/>
  <c r="I9" i="15"/>
  <c r="J9" i="15"/>
  <c r="K9" i="15"/>
  <c r="L9" i="15"/>
  <c r="M9" i="15"/>
  <c r="N9" i="15"/>
  <c r="O9" i="15"/>
  <c r="P9" i="15"/>
  <c r="Q9" i="15"/>
  <c r="R9" i="15"/>
  <c r="S9" i="15"/>
  <c r="T9" i="15"/>
  <c r="U9" i="15"/>
  <c r="V9" i="15"/>
  <c r="W9" i="15"/>
  <c r="X9" i="15"/>
  <c r="Y9" i="15"/>
  <c r="Z9" i="15"/>
  <c r="AA9" i="15"/>
  <c r="AB9" i="15"/>
  <c r="AC9" i="15"/>
  <c r="AD9" i="15"/>
  <c r="AE9" i="15"/>
  <c r="AF9" i="15"/>
  <c r="AG9" i="15"/>
  <c r="AH9" i="15"/>
  <c r="AI9" i="15"/>
  <c r="AJ9" i="15"/>
  <c r="AK9" i="15"/>
  <c r="AL9" i="15"/>
  <c r="AM9" i="15"/>
  <c r="AN9" i="15"/>
  <c r="AO9" i="15"/>
  <c r="AP9" i="15"/>
  <c r="AQ9" i="15"/>
  <c r="AR9" i="15"/>
  <c r="AS9" i="15"/>
  <c r="AT9" i="15"/>
  <c r="D10" i="15"/>
  <c r="E10" i="15"/>
  <c r="F10" i="15"/>
  <c r="G10" i="15"/>
  <c r="H10" i="15"/>
  <c r="I10" i="15"/>
  <c r="J10" i="15"/>
  <c r="K10" i="15"/>
  <c r="L10" i="15"/>
  <c r="M10" i="15"/>
  <c r="N10" i="15"/>
  <c r="O10" i="15"/>
  <c r="P10" i="15"/>
  <c r="Q10" i="15"/>
  <c r="R10" i="15"/>
  <c r="S10" i="15"/>
  <c r="T10" i="15"/>
  <c r="U10" i="15"/>
  <c r="V10" i="15"/>
  <c r="W10" i="15"/>
  <c r="X10" i="15"/>
  <c r="Y10" i="15"/>
  <c r="Z10" i="15"/>
  <c r="AA10" i="15"/>
  <c r="AB10" i="15"/>
  <c r="AC10" i="15"/>
  <c r="AD10" i="15"/>
  <c r="AE10" i="15"/>
  <c r="AF10" i="15"/>
  <c r="AG10" i="15"/>
  <c r="AH10" i="15"/>
  <c r="AI10" i="15"/>
  <c r="AJ10" i="15"/>
  <c r="AK10" i="15"/>
  <c r="AL10" i="15"/>
  <c r="AM10" i="15"/>
  <c r="AN10" i="15"/>
  <c r="AO10" i="15"/>
  <c r="AP10" i="15"/>
  <c r="AQ10" i="15"/>
  <c r="AR10" i="15"/>
  <c r="AS10" i="15"/>
  <c r="AT10" i="15"/>
  <c r="D11" i="15"/>
  <c r="E11" i="15"/>
  <c r="F11" i="15"/>
  <c r="G11" i="15"/>
  <c r="H11" i="15"/>
  <c r="I11" i="15"/>
  <c r="J11" i="15"/>
  <c r="K11" i="15"/>
  <c r="L11" i="15"/>
  <c r="M11" i="15"/>
  <c r="N11" i="15"/>
  <c r="O11" i="15"/>
  <c r="P11" i="15"/>
  <c r="Q11" i="15"/>
  <c r="R11" i="15"/>
  <c r="S11" i="15"/>
  <c r="T11" i="15"/>
  <c r="U11" i="15"/>
  <c r="V11" i="15"/>
  <c r="W11" i="15"/>
  <c r="X11" i="15"/>
  <c r="Y11" i="15"/>
  <c r="Z11" i="15"/>
  <c r="AA11" i="15"/>
  <c r="AB11" i="15"/>
  <c r="AC11" i="15"/>
  <c r="AD11" i="15"/>
  <c r="AE11" i="15"/>
  <c r="AF11" i="15"/>
  <c r="AG11" i="15"/>
  <c r="AH11" i="15"/>
  <c r="AI11" i="15"/>
  <c r="AJ11" i="15"/>
  <c r="AK11" i="15"/>
  <c r="AL11" i="15"/>
  <c r="AM11" i="15"/>
  <c r="AN11" i="15"/>
  <c r="AO11" i="15"/>
  <c r="AP11" i="15"/>
  <c r="AQ11" i="15"/>
  <c r="AR11" i="15"/>
  <c r="AS11" i="15"/>
  <c r="AT11" i="15"/>
  <c r="D12" i="15"/>
  <c r="E12" i="15"/>
  <c r="F12" i="15"/>
  <c r="G12" i="15"/>
  <c r="H12" i="15"/>
  <c r="I12" i="15"/>
  <c r="J12" i="15"/>
  <c r="K12" i="15"/>
  <c r="L12" i="15"/>
  <c r="M12" i="15"/>
  <c r="N12" i="15"/>
  <c r="O12" i="15"/>
  <c r="P12" i="15"/>
  <c r="Q12" i="15"/>
  <c r="R12" i="15"/>
  <c r="S12" i="15"/>
  <c r="T12" i="15"/>
  <c r="U12" i="15"/>
  <c r="V12" i="15"/>
  <c r="W12" i="15"/>
  <c r="X12" i="15"/>
  <c r="Y12" i="15"/>
  <c r="Z12" i="15"/>
  <c r="AA12" i="15"/>
  <c r="AB12" i="15"/>
  <c r="AC12" i="15"/>
  <c r="AD12" i="15"/>
  <c r="AE12" i="15"/>
  <c r="AF12" i="15"/>
  <c r="AG12" i="15"/>
  <c r="AH12" i="15"/>
  <c r="AI12" i="15"/>
  <c r="AJ12" i="15"/>
  <c r="AK12" i="15"/>
  <c r="AL12" i="15"/>
  <c r="AM12" i="15"/>
  <c r="AN12" i="15"/>
  <c r="AO12" i="15"/>
  <c r="AP12" i="15"/>
  <c r="AQ12" i="15"/>
  <c r="AR12" i="15"/>
  <c r="AS12" i="15"/>
  <c r="AT12" i="15"/>
  <c r="D13" i="15"/>
  <c r="E13" i="15"/>
  <c r="F13" i="15"/>
  <c r="G13" i="15"/>
  <c r="H13" i="15"/>
  <c r="I13" i="15"/>
  <c r="J13" i="15"/>
  <c r="K13" i="15"/>
  <c r="L13" i="15"/>
  <c r="M13" i="15"/>
  <c r="N13" i="15"/>
  <c r="O13" i="15"/>
  <c r="P13" i="15"/>
  <c r="Q13" i="15"/>
  <c r="R13" i="15"/>
  <c r="S13" i="15"/>
  <c r="T13" i="15"/>
  <c r="U13" i="15"/>
  <c r="V13" i="15"/>
  <c r="W13" i="15"/>
  <c r="X13" i="15"/>
  <c r="Y13" i="15"/>
  <c r="Z13" i="15"/>
  <c r="AA13" i="15"/>
  <c r="AB13" i="15"/>
  <c r="AC13" i="15"/>
  <c r="AD13" i="15"/>
  <c r="AE13" i="15"/>
  <c r="AF13" i="15"/>
  <c r="AG13" i="15"/>
  <c r="AH13" i="15"/>
  <c r="AI13" i="15"/>
  <c r="AJ13" i="15"/>
  <c r="AK13" i="15"/>
  <c r="AL13" i="15"/>
  <c r="AM13" i="15"/>
  <c r="AN13" i="15"/>
  <c r="AO13" i="15"/>
  <c r="AP13" i="15"/>
  <c r="AQ13" i="15"/>
  <c r="AR13" i="15"/>
  <c r="AS13" i="15"/>
  <c r="AT13" i="15"/>
  <c r="D14" i="15"/>
  <c r="E14" i="15"/>
  <c r="F14" i="15"/>
  <c r="G14" i="15"/>
  <c r="H14" i="15"/>
  <c r="I14" i="15"/>
  <c r="J14" i="15"/>
  <c r="K14" i="15"/>
  <c r="L14" i="15"/>
  <c r="M14" i="15"/>
  <c r="N14" i="15"/>
  <c r="O14" i="15"/>
  <c r="P14" i="15"/>
  <c r="Q14" i="15"/>
  <c r="R14" i="15"/>
  <c r="S14" i="15"/>
  <c r="T14" i="15"/>
  <c r="U14" i="15"/>
  <c r="V14" i="15"/>
  <c r="W14" i="15"/>
  <c r="X14" i="15"/>
  <c r="Y14" i="15"/>
  <c r="Z14" i="15"/>
  <c r="AA14" i="15"/>
  <c r="AB14" i="15"/>
  <c r="AC14" i="15"/>
  <c r="AD14" i="15"/>
  <c r="AE14" i="15"/>
  <c r="AF14" i="15"/>
  <c r="AG14" i="15"/>
  <c r="AH14" i="15"/>
  <c r="AI14" i="15"/>
  <c r="AJ14" i="15"/>
  <c r="AK14" i="15"/>
  <c r="AL14" i="15"/>
  <c r="AM14" i="15"/>
  <c r="AN14" i="15"/>
  <c r="AO14" i="15"/>
  <c r="AP14" i="15"/>
  <c r="AQ14" i="15"/>
  <c r="AR14" i="15"/>
  <c r="AS14" i="15"/>
  <c r="AT14" i="15"/>
  <c r="D15" i="15"/>
  <c r="E15" i="15"/>
  <c r="F15" i="15"/>
  <c r="G15" i="15"/>
  <c r="H15" i="15"/>
  <c r="I15" i="15"/>
  <c r="J15" i="15"/>
  <c r="K15" i="15"/>
  <c r="L15" i="15"/>
  <c r="M15" i="15"/>
  <c r="N15" i="15"/>
  <c r="O15" i="15"/>
  <c r="P15" i="15"/>
  <c r="Q15" i="15"/>
  <c r="R15" i="15"/>
  <c r="S15" i="15"/>
  <c r="T15" i="15"/>
  <c r="U15" i="15"/>
  <c r="V15" i="15"/>
  <c r="W15" i="15"/>
  <c r="X15" i="15"/>
  <c r="Y15" i="15"/>
  <c r="Z15" i="15"/>
  <c r="AA15" i="15"/>
  <c r="AB15" i="15"/>
  <c r="AC15" i="15"/>
  <c r="AD15" i="15"/>
  <c r="AE15" i="15"/>
  <c r="AF15" i="15"/>
  <c r="AG15" i="15"/>
  <c r="AH15" i="15"/>
  <c r="AI15" i="15"/>
  <c r="AJ15" i="15"/>
  <c r="AK15" i="15"/>
  <c r="AL15" i="15"/>
  <c r="AM15" i="15"/>
  <c r="AN15" i="15"/>
  <c r="AO15" i="15"/>
  <c r="AP15" i="15"/>
  <c r="AQ15" i="15"/>
  <c r="AR15" i="15"/>
  <c r="AS15" i="15"/>
  <c r="AT15" i="15"/>
  <c r="D16" i="15"/>
  <c r="E16" i="15"/>
  <c r="F16" i="15"/>
  <c r="G16" i="15"/>
  <c r="H16" i="15"/>
  <c r="I16" i="15"/>
  <c r="J16" i="15"/>
  <c r="K16" i="15"/>
  <c r="L16" i="15"/>
  <c r="M16" i="15"/>
  <c r="N16" i="15"/>
  <c r="O16" i="15"/>
  <c r="P16" i="15"/>
  <c r="Q16" i="15"/>
  <c r="R16" i="15"/>
  <c r="S16" i="15"/>
  <c r="T16" i="15"/>
  <c r="U16" i="15"/>
  <c r="V16" i="15"/>
  <c r="W16" i="15"/>
  <c r="X16" i="15"/>
  <c r="Y16" i="15"/>
  <c r="Z16" i="15"/>
  <c r="AA16" i="15"/>
  <c r="AB16" i="15"/>
  <c r="AC16" i="15"/>
  <c r="AD16" i="15"/>
  <c r="AE16" i="15"/>
  <c r="AF16" i="15"/>
  <c r="AG16" i="15"/>
  <c r="AH16" i="15"/>
  <c r="AI16" i="15"/>
  <c r="AJ16" i="15"/>
  <c r="AK16" i="15"/>
  <c r="AL16" i="15"/>
  <c r="AM16" i="15"/>
  <c r="AN16" i="15"/>
  <c r="AO16" i="15"/>
  <c r="AP16" i="15"/>
  <c r="AQ16" i="15"/>
  <c r="AR16" i="15"/>
  <c r="AS16" i="15"/>
  <c r="AT16" i="15"/>
  <c r="D17" i="15"/>
  <c r="E17" i="15"/>
  <c r="F17" i="15"/>
  <c r="G17" i="15"/>
  <c r="H17" i="15"/>
  <c r="I17" i="15"/>
  <c r="J17" i="15"/>
  <c r="K17" i="15"/>
  <c r="L17" i="15"/>
  <c r="M17" i="15"/>
  <c r="N17" i="15"/>
  <c r="O17" i="15"/>
  <c r="P17" i="15"/>
  <c r="Q17" i="15"/>
  <c r="R17" i="15"/>
  <c r="S17" i="15"/>
  <c r="T17" i="15"/>
  <c r="U17" i="15"/>
  <c r="V17" i="15"/>
  <c r="W17" i="15"/>
  <c r="X17" i="15"/>
  <c r="Y17" i="15"/>
  <c r="Z17" i="15"/>
  <c r="AA17" i="15"/>
  <c r="AB17" i="15"/>
  <c r="AC17" i="15"/>
  <c r="AD17" i="15"/>
  <c r="AE17" i="15"/>
  <c r="AF17" i="15"/>
  <c r="AG17" i="15"/>
  <c r="AH17" i="15"/>
  <c r="AI17" i="15"/>
  <c r="AJ17" i="15"/>
  <c r="AK17" i="15"/>
  <c r="AL17" i="15"/>
  <c r="AM17" i="15"/>
  <c r="AN17" i="15"/>
  <c r="AO17" i="15"/>
  <c r="AP17" i="15"/>
  <c r="AQ17" i="15"/>
  <c r="AR17" i="15"/>
  <c r="AS17" i="15"/>
  <c r="AT17" i="15"/>
  <c r="D18" i="15"/>
  <c r="E18" i="15"/>
  <c r="F18" i="15"/>
  <c r="G18" i="15"/>
  <c r="H18" i="15"/>
  <c r="I18" i="15"/>
  <c r="J18" i="15"/>
  <c r="K18" i="15"/>
  <c r="L18" i="15"/>
  <c r="M18" i="15"/>
  <c r="N18" i="15"/>
  <c r="O18" i="15"/>
  <c r="P18" i="15"/>
  <c r="Q18" i="15"/>
  <c r="R18" i="15"/>
  <c r="S18" i="15"/>
  <c r="T18" i="15"/>
  <c r="U18" i="15"/>
  <c r="V18" i="15"/>
  <c r="W18" i="15"/>
  <c r="X18" i="15"/>
  <c r="Y18" i="15"/>
  <c r="Z18" i="15"/>
  <c r="AA18" i="15"/>
  <c r="AB18" i="15"/>
  <c r="AC18" i="15"/>
  <c r="AD18" i="15"/>
  <c r="AE18" i="15"/>
  <c r="AF18" i="15"/>
  <c r="AG18" i="15"/>
  <c r="AH18" i="15"/>
  <c r="AI18" i="15"/>
  <c r="AJ18" i="15"/>
  <c r="AK18" i="15"/>
  <c r="AL18" i="15"/>
  <c r="AM18" i="15"/>
  <c r="AN18" i="15"/>
  <c r="AO18" i="15"/>
  <c r="AP18" i="15"/>
  <c r="AQ18" i="15"/>
  <c r="AR18" i="15"/>
  <c r="AS18" i="15"/>
  <c r="AT18" i="15"/>
  <c r="D19" i="15"/>
  <c r="E19" i="15"/>
  <c r="F19" i="15"/>
  <c r="G19" i="15"/>
  <c r="H19" i="15"/>
  <c r="I19" i="15"/>
  <c r="J19" i="15"/>
  <c r="K19" i="15"/>
  <c r="L19" i="15"/>
  <c r="M19" i="15"/>
  <c r="N19" i="15"/>
  <c r="O19" i="15"/>
  <c r="P19" i="15"/>
  <c r="Q19" i="15"/>
  <c r="R19" i="15"/>
  <c r="S19" i="15"/>
  <c r="T19" i="15"/>
  <c r="U19" i="15"/>
  <c r="V19" i="15"/>
  <c r="W19" i="15"/>
  <c r="X19" i="15"/>
  <c r="Y19" i="15"/>
  <c r="Z19" i="15"/>
  <c r="AA19" i="15"/>
  <c r="AB19" i="15"/>
  <c r="AC19" i="15"/>
  <c r="AD19" i="15"/>
  <c r="AE19" i="15"/>
  <c r="AF19" i="15"/>
  <c r="AG19" i="15"/>
  <c r="AH19" i="15"/>
  <c r="AI19" i="15"/>
  <c r="AJ19" i="15"/>
  <c r="AK19" i="15"/>
  <c r="AL19" i="15"/>
  <c r="AM19" i="15"/>
  <c r="AN19" i="15"/>
  <c r="AO19" i="15"/>
  <c r="AP19" i="15"/>
  <c r="AQ19" i="15"/>
  <c r="AR19" i="15"/>
  <c r="AS19" i="15"/>
  <c r="AT19" i="15"/>
  <c r="D20" i="15"/>
  <c r="E20" i="15"/>
  <c r="F20" i="15"/>
  <c r="G20" i="15"/>
  <c r="H20" i="15"/>
  <c r="I20" i="15"/>
  <c r="J20" i="15"/>
  <c r="K20" i="15"/>
  <c r="L20" i="15"/>
  <c r="M20" i="15"/>
  <c r="N20" i="15"/>
  <c r="O20" i="15"/>
  <c r="P20" i="15"/>
  <c r="Q20" i="15"/>
  <c r="R20" i="15"/>
  <c r="S20" i="15"/>
  <c r="T20" i="15"/>
  <c r="U20" i="15"/>
  <c r="V20" i="15"/>
  <c r="W20" i="15"/>
  <c r="X20" i="15"/>
  <c r="Y20" i="15"/>
  <c r="Z20" i="15"/>
  <c r="AA20" i="15"/>
  <c r="AB20" i="15"/>
  <c r="AC20" i="15"/>
  <c r="AD20" i="15"/>
  <c r="AE20" i="15"/>
  <c r="AF20" i="15"/>
  <c r="AG20" i="15"/>
  <c r="AH20" i="15"/>
  <c r="AI20" i="15"/>
  <c r="AJ20" i="15"/>
  <c r="AK20" i="15"/>
  <c r="AL20" i="15"/>
  <c r="AM20" i="15"/>
  <c r="AN20" i="15"/>
  <c r="AO20" i="15"/>
  <c r="AP20" i="15"/>
  <c r="AQ20" i="15"/>
  <c r="AR20" i="15"/>
  <c r="AS20" i="15"/>
  <c r="AT20" i="15"/>
  <c r="D21" i="15"/>
  <c r="E21" i="15"/>
  <c r="F21" i="15"/>
  <c r="G21" i="15"/>
  <c r="H21" i="15"/>
  <c r="I21" i="15"/>
  <c r="J21" i="15"/>
  <c r="K21" i="15"/>
  <c r="L21" i="15"/>
  <c r="M21" i="15"/>
  <c r="N21" i="15"/>
  <c r="O21" i="15"/>
  <c r="P21" i="15"/>
  <c r="Q21" i="15"/>
  <c r="R21" i="15"/>
  <c r="S21" i="15"/>
  <c r="T21" i="15"/>
  <c r="U21" i="15"/>
  <c r="V21" i="15"/>
  <c r="W21" i="15"/>
  <c r="X21" i="15"/>
  <c r="Y21" i="15"/>
  <c r="Z21" i="15"/>
  <c r="AA21" i="15"/>
  <c r="AB21" i="15"/>
  <c r="AC21" i="15"/>
  <c r="AD21" i="15"/>
  <c r="AE21" i="15"/>
  <c r="AF21" i="15"/>
  <c r="AG21" i="15"/>
  <c r="AH21" i="15"/>
  <c r="AI21" i="15"/>
  <c r="AJ21" i="15"/>
  <c r="AK21" i="15"/>
  <c r="AL21" i="15"/>
  <c r="AM21" i="15"/>
  <c r="AN21" i="15"/>
  <c r="AO21" i="15"/>
  <c r="AP21" i="15"/>
  <c r="AQ21" i="15"/>
  <c r="AR21" i="15"/>
  <c r="AS21" i="15"/>
  <c r="AT21" i="15"/>
  <c r="D22" i="15"/>
  <c r="E22" i="15"/>
  <c r="F22" i="15"/>
  <c r="G22" i="15"/>
  <c r="H22" i="15"/>
  <c r="I22" i="15"/>
  <c r="J22" i="15"/>
  <c r="K22" i="15"/>
  <c r="L22" i="15"/>
  <c r="M22" i="15"/>
  <c r="N22" i="15"/>
  <c r="O22" i="15"/>
  <c r="P22" i="15"/>
  <c r="Q22" i="15"/>
  <c r="R22" i="15"/>
  <c r="S22" i="15"/>
  <c r="T22" i="15"/>
  <c r="U22" i="15"/>
  <c r="V22" i="15"/>
  <c r="W22" i="15"/>
  <c r="X22" i="15"/>
  <c r="Y22" i="15"/>
  <c r="Z22" i="15"/>
  <c r="AA22" i="15"/>
  <c r="AB22" i="15"/>
  <c r="AC22" i="15"/>
  <c r="AD22" i="15"/>
  <c r="AE22" i="15"/>
  <c r="AF22" i="15"/>
  <c r="AG22" i="15"/>
  <c r="AH22" i="15"/>
  <c r="AI22" i="15"/>
  <c r="AJ22" i="15"/>
  <c r="AK22" i="15"/>
  <c r="AL22" i="15"/>
  <c r="AM22" i="15"/>
  <c r="AN22" i="15"/>
  <c r="AO22" i="15"/>
  <c r="AP22" i="15"/>
  <c r="AQ22" i="15"/>
  <c r="AR22" i="15"/>
  <c r="AS22" i="15"/>
  <c r="AT22" i="15"/>
  <c r="D23" i="15"/>
  <c r="E23" i="15"/>
  <c r="F23" i="15"/>
  <c r="G23" i="15"/>
  <c r="H23" i="15"/>
  <c r="I23" i="15"/>
  <c r="J23" i="15"/>
  <c r="K23" i="15"/>
  <c r="L23" i="15"/>
  <c r="M23" i="15"/>
  <c r="N23" i="15"/>
  <c r="O23" i="15"/>
  <c r="P23" i="15"/>
  <c r="Q23" i="15"/>
  <c r="R23" i="15"/>
  <c r="S23" i="15"/>
  <c r="T23" i="15"/>
  <c r="U23" i="15"/>
  <c r="V23" i="15"/>
  <c r="W23" i="15"/>
  <c r="X23" i="15"/>
  <c r="Y23" i="15"/>
  <c r="Z23" i="15"/>
  <c r="AA23" i="15"/>
  <c r="AB23" i="15"/>
  <c r="AC23" i="15"/>
  <c r="AD23" i="15"/>
  <c r="AE23" i="15"/>
  <c r="AF23" i="15"/>
  <c r="AG23" i="15"/>
  <c r="AH23" i="15"/>
  <c r="AI23" i="15"/>
  <c r="AJ23" i="15"/>
  <c r="AK23" i="15"/>
  <c r="AL23" i="15"/>
  <c r="AM23" i="15"/>
  <c r="AN23" i="15"/>
  <c r="AO23" i="15"/>
  <c r="AP23" i="15"/>
  <c r="AQ23" i="15"/>
  <c r="AR23" i="15"/>
  <c r="AS23" i="15"/>
  <c r="AT23" i="15"/>
  <c r="D24" i="15"/>
  <c r="E24" i="15"/>
  <c r="F24" i="15"/>
  <c r="G24" i="15"/>
  <c r="H24" i="15"/>
  <c r="I24" i="15"/>
  <c r="J24" i="15"/>
  <c r="K24" i="15"/>
  <c r="L24" i="15"/>
  <c r="M24" i="15"/>
  <c r="N24" i="15"/>
  <c r="O24" i="15"/>
  <c r="P24" i="15"/>
  <c r="Q24" i="15"/>
  <c r="R24" i="15"/>
  <c r="S24" i="15"/>
  <c r="T24" i="15"/>
  <c r="U24" i="15"/>
  <c r="V24" i="15"/>
  <c r="W24" i="15"/>
  <c r="X24" i="15"/>
  <c r="Y24" i="15"/>
  <c r="Z24" i="15"/>
  <c r="AA24" i="15"/>
  <c r="AB24" i="15"/>
  <c r="AC24" i="15"/>
  <c r="AD24" i="15"/>
  <c r="AE24" i="15"/>
  <c r="AF24" i="15"/>
  <c r="AG24" i="15"/>
  <c r="AH24" i="15"/>
  <c r="AI24" i="15"/>
  <c r="AJ24" i="15"/>
  <c r="AK24" i="15"/>
  <c r="AL24" i="15"/>
  <c r="AM24" i="15"/>
  <c r="AN24" i="15"/>
  <c r="AO24" i="15"/>
  <c r="AP24" i="15"/>
  <c r="AQ24" i="15"/>
  <c r="AR24" i="15"/>
  <c r="AS24" i="15"/>
  <c r="AT24" i="15"/>
  <c r="D25" i="15"/>
  <c r="E25" i="15"/>
  <c r="F25" i="15"/>
  <c r="G25" i="15"/>
  <c r="H25" i="15"/>
  <c r="I25" i="15"/>
  <c r="J25" i="15"/>
  <c r="K25" i="15"/>
  <c r="L25" i="15"/>
  <c r="M25" i="15"/>
  <c r="N25" i="15"/>
  <c r="O25" i="15"/>
  <c r="P25" i="15"/>
  <c r="Q25" i="15"/>
  <c r="R25" i="15"/>
  <c r="S25" i="15"/>
  <c r="T25" i="15"/>
  <c r="U25" i="15"/>
  <c r="V25" i="15"/>
  <c r="W25" i="15"/>
  <c r="X25" i="15"/>
  <c r="Y25" i="15"/>
  <c r="Z25" i="15"/>
  <c r="AA25" i="15"/>
  <c r="AB25" i="15"/>
  <c r="AC25" i="15"/>
  <c r="AD25" i="15"/>
  <c r="AE25" i="15"/>
  <c r="AF25" i="15"/>
  <c r="AG25" i="15"/>
  <c r="AH25" i="15"/>
  <c r="AI25" i="15"/>
  <c r="AJ25" i="15"/>
  <c r="AK25" i="15"/>
  <c r="AL25" i="15"/>
  <c r="AM25" i="15"/>
  <c r="AN25" i="15"/>
  <c r="AO25" i="15"/>
  <c r="AP25" i="15"/>
  <c r="AQ25" i="15"/>
  <c r="AR25" i="15"/>
  <c r="AS25" i="15"/>
  <c r="AT25" i="15"/>
  <c r="D26" i="15"/>
  <c r="E26" i="15"/>
  <c r="F26" i="15"/>
  <c r="G26" i="15"/>
  <c r="H26" i="15"/>
  <c r="I26" i="15"/>
  <c r="J26" i="15"/>
  <c r="K26" i="15"/>
  <c r="L26" i="15"/>
  <c r="M26" i="15"/>
  <c r="N26" i="15"/>
  <c r="O26" i="15"/>
  <c r="P26" i="15"/>
  <c r="Q26" i="15"/>
  <c r="R26" i="15"/>
  <c r="S26" i="15"/>
  <c r="T26" i="15"/>
  <c r="U26" i="15"/>
  <c r="V26" i="15"/>
  <c r="W26" i="15"/>
  <c r="X26" i="15"/>
  <c r="Y26" i="15"/>
  <c r="Z26" i="15"/>
  <c r="AA26" i="15"/>
  <c r="AB26" i="15"/>
  <c r="AC26" i="15"/>
  <c r="AD26" i="15"/>
  <c r="AE26" i="15"/>
  <c r="AF26" i="15"/>
  <c r="AG26" i="15"/>
  <c r="AH26" i="15"/>
  <c r="AI26" i="15"/>
  <c r="AJ26" i="15"/>
  <c r="AK26" i="15"/>
  <c r="AL26" i="15"/>
  <c r="AM26" i="15"/>
  <c r="AN26" i="15"/>
  <c r="AO26" i="15"/>
  <c r="AP26" i="15"/>
  <c r="AQ26" i="15"/>
  <c r="AR26" i="15"/>
  <c r="AS26" i="15"/>
  <c r="AT26" i="15"/>
  <c r="D27" i="15"/>
  <c r="E27" i="15"/>
  <c r="F27" i="15"/>
  <c r="G27" i="15"/>
  <c r="H27" i="15"/>
  <c r="I27" i="15"/>
  <c r="J27" i="15"/>
  <c r="K27" i="15"/>
  <c r="L27" i="15"/>
  <c r="M27" i="15"/>
  <c r="N27" i="15"/>
  <c r="O27" i="15"/>
  <c r="P27" i="15"/>
  <c r="Q27" i="15"/>
  <c r="R27" i="15"/>
  <c r="S27" i="15"/>
  <c r="T27" i="15"/>
  <c r="U27" i="15"/>
  <c r="V27" i="15"/>
  <c r="W27" i="15"/>
  <c r="X27" i="15"/>
  <c r="Y27" i="15"/>
  <c r="Z27" i="15"/>
  <c r="AA27" i="15"/>
  <c r="AB27" i="15"/>
  <c r="AC27" i="15"/>
  <c r="AD27" i="15"/>
  <c r="AE27" i="15"/>
  <c r="AF27" i="15"/>
  <c r="AG27" i="15"/>
  <c r="AH27" i="15"/>
  <c r="AI27" i="15"/>
  <c r="AJ27" i="15"/>
  <c r="AK27" i="15"/>
  <c r="AL27" i="15"/>
  <c r="AM27" i="15"/>
  <c r="AN27" i="15"/>
  <c r="AO27" i="15"/>
  <c r="AP27" i="15"/>
  <c r="AQ27" i="15"/>
  <c r="AR27" i="15"/>
  <c r="AS27" i="15"/>
  <c r="AT27" i="15"/>
  <c r="D28" i="15"/>
  <c r="E28" i="15"/>
  <c r="F28" i="15"/>
  <c r="G28" i="15"/>
  <c r="H28" i="15"/>
  <c r="I28" i="15"/>
  <c r="J28" i="15"/>
  <c r="K28" i="15"/>
  <c r="L28" i="15"/>
  <c r="M28" i="15"/>
  <c r="N28" i="15"/>
  <c r="O28" i="15"/>
  <c r="P28" i="15"/>
  <c r="Q28" i="15"/>
  <c r="R28" i="15"/>
  <c r="S28" i="15"/>
  <c r="T28" i="15"/>
  <c r="U28" i="15"/>
  <c r="V28" i="15"/>
  <c r="W28" i="15"/>
  <c r="X28" i="15"/>
  <c r="Y28" i="15"/>
  <c r="Z28" i="15"/>
  <c r="AA28" i="15"/>
  <c r="AB28" i="15"/>
  <c r="AC28" i="15"/>
  <c r="AD28" i="15"/>
  <c r="AE28" i="15"/>
  <c r="AF28" i="15"/>
  <c r="AG28" i="15"/>
  <c r="AH28" i="15"/>
  <c r="AI28" i="15"/>
  <c r="AJ28" i="15"/>
  <c r="AK28" i="15"/>
  <c r="AL28" i="15"/>
  <c r="AM28" i="15"/>
  <c r="AN28" i="15"/>
  <c r="AO28" i="15"/>
  <c r="AP28" i="15"/>
  <c r="AQ28" i="15"/>
  <c r="AR28" i="15"/>
  <c r="AS28" i="15"/>
  <c r="AT28" i="15"/>
  <c r="D29" i="15"/>
  <c r="E29" i="15"/>
  <c r="F29" i="15"/>
  <c r="G29" i="15"/>
  <c r="H29" i="15"/>
  <c r="I29" i="15"/>
  <c r="J29" i="15"/>
  <c r="K29" i="15"/>
  <c r="L29" i="15"/>
  <c r="M29" i="15"/>
  <c r="N29" i="15"/>
  <c r="O29" i="15"/>
  <c r="P29" i="15"/>
  <c r="Q29" i="15"/>
  <c r="R29" i="15"/>
  <c r="S29" i="15"/>
  <c r="T29" i="15"/>
  <c r="U29" i="15"/>
  <c r="V29" i="15"/>
  <c r="W29" i="15"/>
  <c r="X29" i="15"/>
  <c r="Y29" i="15"/>
  <c r="Z29" i="15"/>
  <c r="AA29" i="15"/>
  <c r="AB29" i="15"/>
  <c r="AC29" i="15"/>
  <c r="AD29" i="15"/>
  <c r="AE29" i="15"/>
  <c r="AF29" i="15"/>
  <c r="AG29" i="15"/>
  <c r="AH29" i="15"/>
  <c r="AI29" i="15"/>
  <c r="AJ29" i="15"/>
  <c r="AK29" i="15"/>
  <c r="AL29" i="15"/>
  <c r="AM29" i="15"/>
  <c r="AN29" i="15"/>
  <c r="AO29" i="15"/>
  <c r="AP29" i="15"/>
  <c r="AQ29" i="15"/>
  <c r="AR29" i="15"/>
  <c r="AS29" i="15"/>
  <c r="AT29" i="15"/>
  <c r="D30" i="15"/>
  <c r="E30" i="15"/>
  <c r="F30" i="15"/>
  <c r="G30" i="15"/>
  <c r="H30" i="15"/>
  <c r="I30" i="15"/>
  <c r="J30" i="15"/>
  <c r="K30" i="15"/>
  <c r="L30" i="15"/>
  <c r="M30" i="15"/>
  <c r="N30" i="15"/>
  <c r="O30" i="15"/>
  <c r="P30" i="15"/>
  <c r="Q30" i="15"/>
  <c r="R30" i="15"/>
  <c r="S30" i="15"/>
  <c r="T30" i="15"/>
  <c r="U30" i="15"/>
  <c r="V30" i="15"/>
  <c r="W30" i="15"/>
  <c r="X30" i="15"/>
  <c r="Y30" i="15"/>
  <c r="Z30" i="15"/>
  <c r="AA30" i="15"/>
  <c r="AB30" i="15"/>
  <c r="AC30" i="15"/>
  <c r="AD30" i="15"/>
  <c r="AE30" i="15"/>
  <c r="AF30" i="15"/>
  <c r="AG30" i="15"/>
  <c r="AH30" i="15"/>
  <c r="AI30" i="15"/>
  <c r="AJ30" i="15"/>
  <c r="AK30" i="15"/>
  <c r="AL30" i="15"/>
  <c r="AM30" i="15"/>
  <c r="AN30" i="15"/>
  <c r="AO30" i="15"/>
  <c r="AP30" i="15"/>
  <c r="AQ30" i="15"/>
  <c r="AR30" i="15"/>
  <c r="AS30" i="15"/>
  <c r="AT30" i="15"/>
  <c r="D31" i="15"/>
  <c r="E31" i="15"/>
  <c r="F31" i="15"/>
  <c r="G31" i="15"/>
  <c r="H31" i="15"/>
  <c r="I31" i="15"/>
  <c r="J31" i="15"/>
  <c r="K31" i="15"/>
  <c r="L31" i="15"/>
  <c r="M31" i="15"/>
  <c r="N31" i="15"/>
  <c r="O31" i="15"/>
  <c r="P31" i="15"/>
  <c r="Q31" i="15"/>
  <c r="R31" i="15"/>
  <c r="S31" i="15"/>
  <c r="T31" i="15"/>
  <c r="U31" i="15"/>
  <c r="V31" i="15"/>
  <c r="W31" i="15"/>
  <c r="X31" i="15"/>
  <c r="Y31" i="15"/>
  <c r="Z31" i="15"/>
  <c r="AA31" i="15"/>
  <c r="AB31" i="15"/>
  <c r="AC31" i="15"/>
  <c r="AD31" i="15"/>
  <c r="AE31" i="15"/>
  <c r="AF31" i="15"/>
  <c r="AG31" i="15"/>
  <c r="AH31" i="15"/>
  <c r="AI31" i="15"/>
  <c r="AJ31" i="15"/>
  <c r="AK31" i="15"/>
  <c r="AL31" i="15"/>
  <c r="AM31" i="15"/>
  <c r="AN31" i="15"/>
  <c r="AO31" i="15"/>
  <c r="AP31" i="15"/>
  <c r="AQ31" i="15"/>
  <c r="AR31" i="15"/>
  <c r="AS31" i="15"/>
  <c r="AT31" i="15"/>
  <c r="D32" i="15"/>
  <c r="E32" i="15"/>
  <c r="F32" i="15"/>
  <c r="G32" i="15"/>
  <c r="H32" i="15"/>
  <c r="I32" i="15"/>
  <c r="J32" i="15"/>
  <c r="K32" i="15"/>
  <c r="L32" i="15"/>
  <c r="M32" i="15"/>
  <c r="N32" i="15"/>
  <c r="O32" i="15"/>
  <c r="P32" i="15"/>
  <c r="Q32" i="15"/>
  <c r="R32" i="15"/>
  <c r="S32" i="15"/>
  <c r="T32" i="15"/>
  <c r="U32" i="15"/>
  <c r="V32" i="15"/>
  <c r="W32" i="15"/>
  <c r="X32" i="15"/>
  <c r="Y32" i="15"/>
  <c r="Z32" i="15"/>
  <c r="AA32" i="15"/>
  <c r="AB32" i="15"/>
  <c r="AC32" i="15"/>
  <c r="AD32" i="15"/>
  <c r="AE32" i="15"/>
  <c r="AF32" i="15"/>
  <c r="AG32" i="15"/>
  <c r="AH32" i="15"/>
  <c r="AI32" i="15"/>
  <c r="AJ32" i="15"/>
  <c r="AK32" i="15"/>
  <c r="AL32" i="15"/>
  <c r="AM32" i="15"/>
  <c r="AN32" i="15"/>
  <c r="AO32" i="15"/>
  <c r="AP32" i="15"/>
  <c r="AQ32" i="15"/>
  <c r="AR32" i="15"/>
  <c r="AS32" i="15"/>
  <c r="AT32" i="15"/>
  <c r="D33" i="15"/>
  <c r="E33" i="15"/>
  <c r="F33" i="15"/>
  <c r="G33" i="15"/>
  <c r="H33" i="15"/>
  <c r="I33" i="15"/>
  <c r="J33" i="15"/>
  <c r="K33" i="15"/>
  <c r="L33" i="15"/>
  <c r="M33" i="15"/>
  <c r="N33" i="15"/>
  <c r="O33" i="15"/>
  <c r="P33" i="15"/>
  <c r="Q33" i="15"/>
  <c r="R33" i="15"/>
  <c r="S33" i="15"/>
  <c r="T33" i="15"/>
  <c r="U33" i="15"/>
  <c r="V33" i="15"/>
  <c r="W33" i="15"/>
  <c r="X33" i="15"/>
  <c r="Y33" i="15"/>
  <c r="Z33" i="15"/>
  <c r="AA33" i="15"/>
  <c r="AB33" i="15"/>
  <c r="AC33" i="15"/>
  <c r="AD33" i="15"/>
  <c r="AE33" i="15"/>
  <c r="AF33" i="15"/>
  <c r="AG33" i="15"/>
  <c r="AH33" i="15"/>
  <c r="AI33" i="15"/>
  <c r="AJ33" i="15"/>
  <c r="AK33" i="15"/>
  <c r="AL33" i="15"/>
  <c r="AM33" i="15"/>
  <c r="AN33" i="15"/>
  <c r="AO33" i="15"/>
  <c r="AP33" i="15"/>
  <c r="AQ33" i="15"/>
  <c r="AR33" i="15"/>
  <c r="AS33" i="15"/>
  <c r="AT33" i="15"/>
  <c r="D34" i="15"/>
  <c r="E34" i="15"/>
  <c r="F34" i="15"/>
  <c r="G34" i="15"/>
  <c r="H34" i="15"/>
  <c r="I34" i="15"/>
  <c r="J34" i="15"/>
  <c r="K34" i="15"/>
  <c r="L34" i="15"/>
  <c r="M34" i="15"/>
  <c r="N34" i="15"/>
  <c r="O34" i="15"/>
  <c r="P34" i="15"/>
  <c r="Q34" i="15"/>
  <c r="R34" i="15"/>
  <c r="S34" i="15"/>
  <c r="T34" i="15"/>
  <c r="U34" i="15"/>
  <c r="V34" i="15"/>
  <c r="W34" i="15"/>
  <c r="X34" i="15"/>
  <c r="Y34" i="15"/>
  <c r="Z34" i="15"/>
  <c r="AA34" i="15"/>
  <c r="AB34" i="15"/>
  <c r="AC34" i="15"/>
  <c r="AD34" i="15"/>
  <c r="AE34" i="15"/>
  <c r="AF34" i="15"/>
  <c r="AG34" i="15"/>
  <c r="AH34" i="15"/>
  <c r="AI34" i="15"/>
  <c r="AJ34" i="15"/>
  <c r="AK34" i="15"/>
  <c r="AL34" i="15"/>
  <c r="AM34" i="15"/>
  <c r="AN34" i="15"/>
  <c r="AO34" i="15"/>
  <c r="AP34" i="15"/>
  <c r="AQ34" i="15"/>
  <c r="AR34" i="15"/>
  <c r="AS34" i="15"/>
  <c r="AT34" i="15"/>
  <c r="D35" i="15"/>
  <c r="E35" i="15"/>
  <c r="F35" i="15"/>
  <c r="G35" i="15"/>
  <c r="H35" i="15"/>
  <c r="I35" i="15"/>
  <c r="J35" i="15"/>
  <c r="K35" i="15"/>
  <c r="L35" i="15"/>
  <c r="M35" i="15"/>
  <c r="N35" i="15"/>
  <c r="O35" i="15"/>
  <c r="P35" i="15"/>
  <c r="Q35" i="15"/>
  <c r="R35" i="15"/>
  <c r="S35" i="15"/>
  <c r="T35" i="15"/>
  <c r="U35" i="15"/>
  <c r="V35" i="15"/>
  <c r="W35" i="15"/>
  <c r="X35" i="15"/>
  <c r="Y35" i="15"/>
  <c r="Z35" i="15"/>
  <c r="AA35" i="15"/>
  <c r="AB35" i="15"/>
  <c r="AC35" i="15"/>
  <c r="AD35" i="15"/>
  <c r="AE35" i="15"/>
  <c r="AF35" i="15"/>
  <c r="AG35" i="15"/>
  <c r="AH35" i="15"/>
  <c r="AI35" i="15"/>
  <c r="AJ35" i="15"/>
  <c r="AK35" i="15"/>
  <c r="AL35" i="15"/>
  <c r="AM35" i="15"/>
  <c r="AN35" i="15"/>
  <c r="AO35" i="15"/>
  <c r="AP35" i="15"/>
  <c r="AQ35" i="15"/>
  <c r="AR35" i="15"/>
  <c r="AS35" i="15"/>
  <c r="AT35" i="15"/>
  <c r="D36" i="15"/>
  <c r="E36" i="15"/>
  <c r="F36" i="15"/>
  <c r="G36" i="15"/>
  <c r="H36" i="15"/>
  <c r="I36" i="15"/>
  <c r="J36" i="15"/>
  <c r="K36" i="15"/>
  <c r="L36" i="15"/>
  <c r="M36" i="15"/>
  <c r="N36" i="15"/>
  <c r="O36" i="15"/>
  <c r="P36" i="15"/>
  <c r="Q36" i="15"/>
  <c r="R36" i="15"/>
  <c r="S36" i="15"/>
  <c r="T36" i="15"/>
  <c r="U36" i="15"/>
  <c r="V36" i="15"/>
  <c r="W36" i="15"/>
  <c r="X36" i="15"/>
  <c r="Y36" i="15"/>
  <c r="Z36" i="15"/>
  <c r="AA36" i="15"/>
  <c r="AB36" i="15"/>
  <c r="AC36" i="15"/>
  <c r="AD36" i="15"/>
  <c r="AE36" i="15"/>
  <c r="AF36" i="15"/>
  <c r="AG36" i="15"/>
  <c r="AH36" i="15"/>
  <c r="AI36" i="15"/>
  <c r="AJ36" i="15"/>
  <c r="AK36" i="15"/>
  <c r="AL36" i="15"/>
  <c r="AM36" i="15"/>
  <c r="AN36" i="15"/>
  <c r="AO36" i="15"/>
  <c r="AP36" i="15"/>
  <c r="AQ36" i="15"/>
  <c r="AR36" i="15"/>
  <c r="AS36" i="15"/>
  <c r="AT36" i="15"/>
  <c r="D37" i="15"/>
  <c r="E37" i="15"/>
  <c r="F37" i="15"/>
  <c r="G37" i="15"/>
  <c r="H37" i="15"/>
  <c r="I37" i="15"/>
  <c r="J37" i="15"/>
  <c r="K37" i="15"/>
  <c r="L37" i="15"/>
  <c r="M37" i="15"/>
  <c r="N37" i="15"/>
  <c r="O37" i="15"/>
  <c r="P37" i="15"/>
  <c r="Q37" i="15"/>
  <c r="R37" i="15"/>
  <c r="S37" i="15"/>
  <c r="T37" i="15"/>
  <c r="U37" i="15"/>
  <c r="V37" i="15"/>
  <c r="W37" i="15"/>
  <c r="X37" i="15"/>
  <c r="Y37" i="15"/>
  <c r="Z37" i="15"/>
  <c r="AA37" i="15"/>
  <c r="AB37" i="15"/>
  <c r="AC37" i="15"/>
  <c r="AD37" i="15"/>
  <c r="AE37" i="15"/>
  <c r="AF37" i="15"/>
  <c r="AG37" i="15"/>
  <c r="AH37" i="15"/>
  <c r="AI37" i="15"/>
  <c r="AJ37" i="15"/>
  <c r="AK37" i="15"/>
  <c r="AL37" i="15"/>
  <c r="AM37" i="15"/>
  <c r="AN37" i="15"/>
  <c r="AO37" i="15"/>
  <c r="AP37" i="15"/>
  <c r="AQ37" i="15"/>
  <c r="AR37" i="15"/>
  <c r="AS37" i="15"/>
  <c r="AT37" i="15"/>
  <c r="D38" i="15"/>
  <c r="E38" i="15"/>
  <c r="F38" i="15"/>
  <c r="G38" i="15"/>
  <c r="H38" i="15"/>
  <c r="I38" i="15"/>
  <c r="J38" i="15"/>
  <c r="K38" i="15"/>
  <c r="L38" i="15"/>
  <c r="M38" i="15"/>
  <c r="N38" i="15"/>
  <c r="O38" i="15"/>
  <c r="P38" i="15"/>
  <c r="Q38" i="15"/>
  <c r="R38" i="15"/>
  <c r="S38" i="15"/>
  <c r="T38" i="15"/>
  <c r="U38" i="15"/>
  <c r="V38" i="15"/>
  <c r="W38" i="15"/>
  <c r="X38" i="15"/>
  <c r="Y38" i="15"/>
  <c r="Z38" i="15"/>
  <c r="AA38" i="15"/>
  <c r="AB38" i="15"/>
  <c r="AC38" i="15"/>
  <c r="AD38" i="15"/>
  <c r="AE38" i="15"/>
  <c r="AF38" i="15"/>
  <c r="AG38" i="15"/>
  <c r="AH38" i="15"/>
  <c r="AI38" i="15"/>
  <c r="AJ38" i="15"/>
  <c r="AK38" i="15"/>
  <c r="AL38" i="15"/>
  <c r="AM38" i="15"/>
  <c r="AN38" i="15"/>
  <c r="AO38" i="15"/>
  <c r="AP38" i="15"/>
  <c r="AQ38" i="15"/>
  <c r="AR38" i="15"/>
  <c r="AS38" i="15"/>
  <c r="AT38" i="15"/>
  <c r="D39" i="15"/>
  <c r="E39" i="15"/>
  <c r="F39" i="15"/>
  <c r="G39" i="15"/>
  <c r="H39" i="15"/>
  <c r="I39" i="15"/>
  <c r="J39" i="15"/>
  <c r="K39" i="15"/>
  <c r="L39" i="15"/>
  <c r="M39" i="15"/>
  <c r="N39" i="15"/>
  <c r="O39" i="15"/>
  <c r="P39" i="15"/>
  <c r="Q39" i="15"/>
  <c r="R39" i="15"/>
  <c r="S39" i="15"/>
  <c r="T39" i="15"/>
  <c r="U39" i="15"/>
  <c r="V39" i="15"/>
  <c r="W39" i="15"/>
  <c r="X39" i="15"/>
  <c r="Y39" i="15"/>
  <c r="Z39" i="15"/>
  <c r="AA39" i="15"/>
  <c r="AB39" i="15"/>
  <c r="AC39" i="15"/>
  <c r="AD39" i="15"/>
  <c r="AE39" i="15"/>
  <c r="AF39" i="15"/>
  <c r="AG39" i="15"/>
  <c r="AH39" i="15"/>
  <c r="AI39" i="15"/>
  <c r="AJ39" i="15"/>
  <c r="AK39" i="15"/>
  <c r="AL39" i="15"/>
  <c r="AM39" i="15"/>
  <c r="AN39" i="15"/>
  <c r="AO39" i="15"/>
  <c r="AP39" i="15"/>
  <c r="AQ39" i="15"/>
  <c r="AR39" i="15"/>
  <c r="AS39" i="15"/>
  <c r="AT39" i="15"/>
  <c r="D40" i="15"/>
  <c r="E40" i="15"/>
  <c r="F40" i="15"/>
  <c r="G40" i="15"/>
  <c r="H40" i="15"/>
  <c r="I40" i="15"/>
  <c r="J40" i="15"/>
  <c r="K40" i="15"/>
  <c r="L40" i="15"/>
  <c r="M40" i="15"/>
  <c r="N40" i="15"/>
  <c r="O40" i="15"/>
  <c r="P40" i="15"/>
  <c r="Q40" i="15"/>
  <c r="R40" i="15"/>
  <c r="S40" i="15"/>
  <c r="T40" i="15"/>
  <c r="U40" i="15"/>
  <c r="V40" i="15"/>
  <c r="W40" i="15"/>
  <c r="X40" i="15"/>
  <c r="Y40" i="15"/>
  <c r="Z40" i="15"/>
  <c r="AA40" i="15"/>
  <c r="AB40" i="15"/>
  <c r="AC40" i="15"/>
  <c r="AD40" i="15"/>
  <c r="AE40" i="15"/>
  <c r="AF40" i="15"/>
  <c r="AG40" i="15"/>
  <c r="AH40" i="15"/>
  <c r="AI40" i="15"/>
  <c r="AJ40" i="15"/>
  <c r="AK40" i="15"/>
  <c r="AL40" i="15"/>
  <c r="AM40" i="15"/>
  <c r="AN40" i="15"/>
  <c r="AO40" i="15"/>
  <c r="AP40" i="15"/>
  <c r="AQ40" i="15"/>
  <c r="AR40" i="15"/>
  <c r="AS40" i="15"/>
  <c r="AT40" i="15"/>
  <c r="D41" i="15"/>
  <c r="E41" i="15"/>
  <c r="F41" i="15"/>
  <c r="G41" i="15"/>
  <c r="H41" i="15"/>
  <c r="I41" i="15"/>
  <c r="J41" i="15"/>
  <c r="K41" i="15"/>
  <c r="L41" i="15"/>
  <c r="M41" i="15"/>
  <c r="N41" i="15"/>
  <c r="O41" i="15"/>
  <c r="P41" i="15"/>
  <c r="Q41" i="15"/>
  <c r="R41" i="15"/>
  <c r="S41" i="15"/>
  <c r="T41" i="15"/>
  <c r="U41" i="15"/>
  <c r="V41" i="15"/>
  <c r="W41" i="15"/>
  <c r="X41" i="15"/>
  <c r="Y41" i="15"/>
  <c r="Z41" i="15"/>
  <c r="AA41" i="15"/>
  <c r="AB41" i="15"/>
  <c r="AC41" i="15"/>
  <c r="AD41" i="15"/>
  <c r="AE41" i="15"/>
  <c r="AF41" i="15"/>
  <c r="AG41" i="15"/>
  <c r="AH41" i="15"/>
  <c r="AI41" i="15"/>
  <c r="AJ41" i="15"/>
  <c r="AK41" i="15"/>
  <c r="AL41" i="15"/>
  <c r="AM41" i="15"/>
  <c r="AN41" i="15"/>
  <c r="AO41" i="15"/>
  <c r="AP41" i="15"/>
  <c r="AQ41" i="15"/>
  <c r="AR41" i="15"/>
  <c r="AS41" i="15"/>
  <c r="AT41" i="15"/>
  <c r="D42" i="15"/>
  <c r="E42" i="15"/>
  <c r="F42" i="15"/>
  <c r="G42" i="15"/>
  <c r="H42" i="15"/>
  <c r="I42" i="15"/>
  <c r="J42" i="15"/>
  <c r="K42" i="15"/>
  <c r="L42" i="15"/>
  <c r="M42" i="15"/>
  <c r="N42" i="15"/>
  <c r="O42" i="15"/>
  <c r="P42" i="15"/>
  <c r="Q42" i="15"/>
  <c r="R42" i="15"/>
  <c r="S42" i="15"/>
  <c r="T42" i="15"/>
  <c r="U42" i="15"/>
  <c r="V42" i="15"/>
  <c r="W42" i="15"/>
  <c r="X42" i="15"/>
  <c r="Y42" i="15"/>
  <c r="Z42" i="15"/>
  <c r="AA42" i="15"/>
  <c r="AB42" i="15"/>
  <c r="AC42" i="15"/>
  <c r="AD42" i="15"/>
  <c r="AE42" i="15"/>
  <c r="AF42" i="15"/>
  <c r="AG42" i="15"/>
  <c r="AH42" i="15"/>
  <c r="AI42" i="15"/>
  <c r="AJ42" i="15"/>
  <c r="AK42" i="15"/>
  <c r="AL42" i="15"/>
  <c r="AM42" i="15"/>
  <c r="AN42" i="15"/>
  <c r="AO42" i="15"/>
  <c r="AP42" i="15"/>
  <c r="AQ42" i="15"/>
  <c r="AR42" i="15"/>
  <c r="AS42" i="15"/>
  <c r="AT42" i="15"/>
  <c r="D43" i="15"/>
  <c r="E43" i="15"/>
  <c r="F43" i="15"/>
  <c r="G43" i="15"/>
  <c r="H43" i="15"/>
  <c r="I43" i="15"/>
  <c r="J43" i="15"/>
  <c r="K43" i="15"/>
  <c r="L43" i="15"/>
  <c r="M43" i="15"/>
  <c r="N43" i="15"/>
  <c r="O43" i="15"/>
  <c r="P43" i="15"/>
  <c r="Q43" i="15"/>
  <c r="R43" i="15"/>
  <c r="S43" i="15"/>
  <c r="T43" i="15"/>
  <c r="U43" i="15"/>
  <c r="V43" i="15"/>
  <c r="W43" i="15"/>
  <c r="X43" i="15"/>
  <c r="Y43" i="15"/>
  <c r="Z43" i="15"/>
  <c r="AA43" i="15"/>
  <c r="AB43" i="15"/>
  <c r="AC43" i="15"/>
  <c r="AD43" i="15"/>
  <c r="AE43" i="15"/>
  <c r="AF43" i="15"/>
  <c r="AG43" i="15"/>
  <c r="AH43" i="15"/>
  <c r="AI43" i="15"/>
  <c r="AJ43" i="15"/>
  <c r="AK43" i="15"/>
  <c r="AL43" i="15"/>
  <c r="AM43" i="15"/>
  <c r="AN43" i="15"/>
  <c r="AO43" i="15"/>
  <c r="AP43" i="15"/>
  <c r="AQ43" i="15"/>
  <c r="AR43" i="15"/>
  <c r="AS43" i="15"/>
  <c r="AT43" i="15"/>
  <c r="D44" i="15"/>
  <c r="E44" i="15"/>
  <c r="F44" i="15"/>
  <c r="G44" i="15"/>
  <c r="H44" i="15"/>
  <c r="I44" i="15"/>
  <c r="J44" i="15"/>
  <c r="K44" i="15"/>
  <c r="L44" i="15"/>
  <c r="M44" i="15"/>
  <c r="N44" i="15"/>
  <c r="O44" i="15"/>
  <c r="P44" i="15"/>
  <c r="Q44" i="15"/>
  <c r="R44" i="15"/>
  <c r="S44" i="15"/>
  <c r="T44" i="15"/>
  <c r="U44" i="15"/>
  <c r="V44" i="15"/>
  <c r="W44" i="15"/>
  <c r="X44" i="15"/>
  <c r="Y44" i="15"/>
  <c r="Z44" i="15"/>
  <c r="AA44" i="15"/>
  <c r="AB44" i="15"/>
  <c r="AC44" i="15"/>
  <c r="AD44" i="15"/>
  <c r="AE44" i="15"/>
  <c r="AF44" i="15"/>
  <c r="AG44" i="15"/>
  <c r="AH44" i="15"/>
  <c r="AI44" i="15"/>
  <c r="AJ44" i="15"/>
  <c r="AK44" i="15"/>
  <c r="AL44" i="15"/>
  <c r="AM44" i="15"/>
  <c r="AN44" i="15"/>
  <c r="AO44" i="15"/>
  <c r="AP44" i="15"/>
  <c r="AQ44" i="15"/>
  <c r="AR44" i="15"/>
  <c r="AS44" i="15"/>
  <c r="AT44" i="15"/>
  <c r="D45" i="15"/>
  <c r="E45" i="15"/>
  <c r="F45" i="15"/>
  <c r="G45" i="15"/>
  <c r="H45" i="15"/>
  <c r="I45" i="15"/>
  <c r="J45" i="15"/>
  <c r="K45" i="15"/>
  <c r="L45" i="15"/>
  <c r="M45" i="15"/>
  <c r="N45" i="15"/>
  <c r="O45" i="15"/>
  <c r="P45" i="15"/>
  <c r="Q45" i="15"/>
  <c r="R45" i="15"/>
  <c r="S45" i="15"/>
  <c r="T45" i="15"/>
  <c r="U45" i="15"/>
  <c r="V45" i="15"/>
  <c r="W45" i="15"/>
  <c r="X45" i="15"/>
  <c r="Y45" i="15"/>
  <c r="Z45" i="15"/>
  <c r="AA45" i="15"/>
  <c r="AB45" i="15"/>
  <c r="AC45" i="15"/>
  <c r="AD45" i="15"/>
  <c r="AE45" i="15"/>
  <c r="AF45" i="15"/>
  <c r="AG45" i="15"/>
  <c r="AH45" i="15"/>
  <c r="AI45" i="15"/>
  <c r="AJ45" i="15"/>
  <c r="AK45" i="15"/>
  <c r="AL45" i="15"/>
  <c r="AM45" i="15"/>
  <c r="AN45" i="15"/>
  <c r="AO45" i="15"/>
  <c r="AP45" i="15"/>
  <c r="AQ45" i="15"/>
  <c r="AR45" i="15"/>
  <c r="AS45" i="15"/>
  <c r="AT45" i="15"/>
  <c r="D46" i="15"/>
  <c r="E46" i="15"/>
  <c r="F46" i="15"/>
  <c r="G46" i="15"/>
  <c r="H46" i="15"/>
  <c r="I46" i="15"/>
  <c r="J46" i="15"/>
  <c r="K46" i="15"/>
  <c r="L46" i="15"/>
  <c r="M46" i="15"/>
  <c r="N46" i="15"/>
  <c r="O46" i="15"/>
  <c r="P46" i="15"/>
  <c r="Q46" i="15"/>
  <c r="R46" i="15"/>
  <c r="S46" i="15"/>
  <c r="T46" i="15"/>
  <c r="U46" i="15"/>
  <c r="V46" i="15"/>
  <c r="W46" i="15"/>
  <c r="X46" i="15"/>
  <c r="Y46" i="15"/>
  <c r="Z46" i="15"/>
  <c r="AA46" i="15"/>
  <c r="AB46" i="15"/>
  <c r="AC46" i="15"/>
  <c r="AD46" i="15"/>
  <c r="AE46" i="15"/>
  <c r="AF46" i="15"/>
  <c r="AG46" i="15"/>
  <c r="AH46" i="15"/>
  <c r="AI46" i="15"/>
  <c r="AJ46" i="15"/>
  <c r="AK46" i="15"/>
  <c r="AL46" i="15"/>
  <c r="AM46" i="15"/>
  <c r="AN46" i="15"/>
  <c r="AO46" i="15"/>
  <c r="AP46" i="15"/>
  <c r="AQ46" i="15"/>
  <c r="AR46" i="15"/>
  <c r="AS46" i="15"/>
  <c r="AT46" i="15"/>
  <c r="D47" i="15"/>
  <c r="E47" i="15"/>
  <c r="F47" i="15"/>
  <c r="G47" i="15"/>
  <c r="H47" i="15"/>
  <c r="I47" i="15"/>
  <c r="J47" i="15"/>
  <c r="K47" i="15"/>
  <c r="L47" i="15"/>
  <c r="M47" i="15"/>
  <c r="N47" i="15"/>
  <c r="O47" i="15"/>
  <c r="P47" i="15"/>
  <c r="Q47" i="15"/>
  <c r="R47" i="15"/>
  <c r="S47" i="15"/>
  <c r="T47" i="15"/>
  <c r="U47" i="15"/>
  <c r="V47" i="15"/>
  <c r="W47" i="15"/>
  <c r="X47" i="15"/>
  <c r="Y47" i="15"/>
  <c r="Z47" i="15"/>
  <c r="AA47" i="15"/>
  <c r="AB47" i="15"/>
  <c r="AC47" i="15"/>
  <c r="AD47" i="15"/>
  <c r="AE47" i="15"/>
  <c r="AF47" i="15"/>
  <c r="AG47" i="15"/>
  <c r="AH47" i="15"/>
  <c r="AI47" i="15"/>
  <c r="AJ47" i="15"/>
  <c r="AK47" i="15"/>
  <c r="AL47" i="15"/>
  <c r="AM47" i="15"/>
  <c r="AN47" i="15"/>
  <c r="AO47" i="15"/>
  <c r="AP47" i="15"/>
  <c r="AQ47" i="15"/>
  <c r="AR47" i="15"/>
  <c r="AS47" i="15"/>
  <c r="AT47" i="15"/>
  <c r="D48" i="15"/>
  <c r="E48" i="15"/>
  <c r="F48" i="15"/>
  <c r="G48" i="15"/>
  <c r="H48" i="15"/>
  <c r="I48" i="15"/>
  <c r="J48" i="15"/>
  <c r="K48" i="15"/>
  <c r="L48" i="15"/>
  <c r="M48" i="15"/>
  <c r="N48" i="15"/>
  <c r="O48" i="15"/>
  <c r="P48" i="15"/>
  <c r="Q48" i="15"/>
  <c r="R48" i="15"/>
  <c r="S48" i="15"/>
  <c r="T48" i="15"/>
  <c r="U48" i="15"/>
  <c r="V48" i="15"/>
  <c r="W48" i="15"/>
  <c r="X48" i="15"/>
  <c r="Y48" i="15"/>
  <c r="Z48" i="15"/>
  <c r="AA48" i="15"/>
  <c r="AB48" i="15"/>
  <c r="AC48" i="15"/>
  <c r="AD48" i="15"/>
  <c r="AE48" i="15"/>
  <c r="AF48" i="15"/>
  <c r="AG48" i="15"/>
  <c r="AH48" i="15"/>
  <c r="AI48" i="15"/>
  <c r="AJ48" i="15"/>
  <c r="AK48" i="15"/>
  <c r="AL48" i="15"/>
  <c r="AM48" i="15"/>
  <c r="AN48" i="15"/>
  <c r="AO48" i="15"/>
  <c r="AP48" i="15"/>
  <c r="AQ48" i="15"/>
  <c r="AR48" i="15"/>
  <c r="AS48" i="15"/>
  <c r="AT48" i="15"/>
  <c r="D49" i="15"/>
  <c r="E49" i="15"/>
  <c r="F49" i="15"/>
  <c r="G49" i="15"/>
  <c r="H49" i="15"/>
  <c r="I49" i="15"/>
  <c r="J49" i="15"/>
  <c r="K49" i="15"/>
  <c r="L49" i="15"/>
  <c r="M49" i="15"/>
  <c r="N49" i="15"/>
  <c r="O49" i="15"/>
  <c r="P49" i="15"/>
  <c r="Q49" i="15"/>
  <c r="R49" i="15"/>
  <c r="S49" i="15"/>
  <c r="T49" i="15"/>
  <c r="U49" i="15"/>
  <c r="V49" i="15"/>
  <c r="W49" i="15"/>
  <c r="X49" i="15"/>
  <c r="Y49" i="15"/>
  <c r="Z49" i="15"/>
  <c r="AA49" i="15"/>
  <c r="AB49" i="15"/>
  <c r="AC49" i="15"/>
  <c r="AD49" i="15"/>
  <c r="AE49" i="15"/>
  <c r="AF49" i="15"/>
  <c r="AG49" i="15"/>
  <c r="AH49" i="15"/>
  <c r="AI49" i="15"/>
  <c r="AJ49" i="15"/>
  <c r="AK49" i="15"/>
  <c r="AL49" i="15"/>
  <c r="AM49" i="15"/>
  <c r="AN49" i="15"/>
  <c r="AO49" i="15"/>
  <c r="AP49" i="15"/>
  <c r="AQ49" i="15"/>
  <c r="AR49" i="15"/>
  <c r="AS49" i="15"/>
  <c r="AT49" i="15"/>
  <c r="D50" i="15"/>
  <c r="E50" i="15"/>
  <c r="F50" i="15"/>
  <c r="G50" i="15"/>
  <c r="H50" i="15"/>
  <c r="I50" i="15"/>
  <c r="J50" i="15"/>
  <c r="K50" i="15"/>
  <c r="L50" i="15"/>
  <c r="M50" i="15"/>
  <c r="N50" i="15"/>
  <c r="O50" i="15"/>
  <c r="P50" i="15"/>
  <c r="Q50" i="15"/>
  <c r="R50" i="15"/>
  <c r="S50" i="15"/>
  <c r="T50" i="15"/>
  <c r="U50" i="15"/>
  <c r="V50" i="15"/>
  <c r="W50" i="15"/>
  <c r="X50" i="15"/>
  <c r="Y50" i="15"/>
  <c r="Z50" i="15"/>
  <c r="AA50" i="15"/>
  <c r="AB50" i="15"/>
  <c r="AC50" i="15"/>
  <c r="AD50" i="15"/>
  <c r="AE50" i="15"/>
  <c r="AF50" i="15"/>
  <c r="AG50" i="15"/>
  <c r="AH50" i="15"/>
  <c r="AI50" i="15"/>
  <c r="AJ50" i="15"/>
  <c r="AK50" i="15"/>
  <c r="AL50" i="15"/>
  <c r="AM50" i="15"/>
  <c r="AN50" i="15"/>
  <c r="AO50" i="15"/>
  <c r="AP50" i="15"/>
  <c r="AQ50" i="15"/>
  <c r="AR50" i="15"/>
  <c r="AS50" i="15"/>
  <c r="AT50" i="15"/>
  <c r="D51" i="15"/>
  <c r="E51" i="15"/>
  <c r="F51" i="15"/>
  <c r="G51" i="15"/>
  <c r="H51" i="15"/>
  <c r="I51" i="15"/>
  <c r="J51" i="15"/>
  <c r="K51" i="15"/>
  <c r="L51" i="15"/>
  <c r="M51" i="15"/>
  <c r="N51" i="15"/>
  <c r="O51" i="15"/>
  <c r="P51" i="15"/>
  <c r="Q51" i="15"/>
  <c r="R51" i="15"/>
  <c r="S51" i="15"/>
  <c r="T51" i="15"/>
  <c r="U51" i="15"/>
  <c r="V51" i="15"/>
  <c r="W51" i="15"/>
  <c r="X51" i="15"/>
  <c r="Y51" i="15"/>
  <c r="Z51" i="15"/>
  <c r="AA51" i="15"/>
  <c r="AB51" i="15"/>
  <c r="AC51" i="15"/>
  <c r="AD51" i="15"/>
  <c r="AE51" i="15"/>
  <c r="AF51" i="15"/>
  <c r="AG51" i="15"/>
  <c r="AH51" i="15"/>
  <c r="AI51" i="15"/>
  <c r="AJ51" i="15"/>
  <c r="AK51" i="15"/>
  <c r="AL51" i="15"/>
  <c r="AM51" i="15"/>
  <c r="AN51" i="15"/>
  <c r="AO51" i="15"/>
  <c r="AP51" i="15"/>
  <c r="AQ51" i="15"/>
  <c r="AR51" i="15"/>
  <c r="AS51" i="15"/>
  <c r="AT51" i="15"/>
  <c r="D52" i="15"/>
  <c r="E52" i="15"/>
  <c r="F52" i="15"/>
  <c r="G52" i="15"/>
  <c r="H52" i="15"/>
  <c r="I52" i="15"/>
  <c r="J52" i="15"/>
  <c r="K52" i="15"/>
  <c r="L52" i="15"/>
  <c r="M52" i="15"/>
  <c r="N52" i="15"/>
  <c r="O52" i="15"/>
  <c r="P52" i="15"/>
  <c r="Q52" i="15"/>
  <c r="R52" i="15"/>
  <c r="S52" i="15"/>
  <c r="T52" i="15"/>
  <c r="U52" i="15"/>
  <c r="V52" i="15"/>
  <c r="W52" i="15"/>
  <c r="X52" i="15"/>
  <c r="Y52" i="15"/>
  <c r="Z52" i="15"/>
  <c r="AA52" i="15"/>
  <c r="AB52" i="15"/>
  <c r="AC52" i="15"/>
  <c r="AD52" i="15"/>
  <c r="AE52" i="15"/>
  <c r="AF52" i="15"/>
  <c r="AG52" i="15"/>
  <c r="AH52" i="15"/>
  <c r="AI52" i="15"/>
  <c r="AJ52" i="15"/>
  <c r="AK52" i="15"/>
  <c r="AL52" i="15"/>
  <c r="AM52" i="15"/>
  <c r="AN52" i="15"/>
  <c r="AO52" i="15"/>
  <c r="AP52" i="15"/>
  <c r="AQ52" i="15"/>
  <c r="AR52" i="15"/>
  <c r="AS52" i="15"/>
  <c r="AT52" i="15"/>
  <c r="D53" i="15"/>
  <c r="E53" i="15"/>
  <c r="F53" i="15"/>
  <c r="G53" i="15"/>
  <c r="H53" i="15"/>
  <c r="I53" i="15"/>
  <c r="J53" i="15"/>
  <c r="K53" i="15"/>
  <c r="L53" i="15"/>
  <c r="M53" i="15"/>
  <c r="N53" i="15"/>
  <c r="O53" i="15"/>
  <c r="P53" i="15"/>
  <c r="Q53" i="15"/>
  <c r="R53" i="15"/>
  <c r="S53" i="15"/>
  <c r="T53" i="15"/>
  <c r="U53" i="15"/>
  <c r="V53" i="15"/>
  <c r="W53" i="15"/>
  <c r="X53" i="15"/>
  <c r="Y53" i="15"/>
  <c r="Z53" i="15"/>
  <c r="AA53" i="15"/>
  <c r="AB53" i="15"/>
  <c r="AC53" i="15"/>
  <c r="AD53" i="15"/>
  <c r="AE53" i="15"/>
  <c r="AF53" i="15"/>
  <c r="AG53" i="15"/>
  <c r="AH53" i="15"/>
  <c r="AI53" i="15"/>
  <c r="AJ53" i="15"/>
  <c r="AK53" i="15"/>
  <c r="AL53" i="15"/>
  <c r="AM53" i="15"/>
  <c r="AN53" i="15"/>
  <c r="AO53" i="15"/>
  <c r="AP53" i="15"/>
  <c r="AQ53" i="15"/>
  <c r="AR53" i="15"/>
  <c r="AS53" i="15"/>
  <c r="AT53" i="15"/>
  <c r="D54" i="15"/>
  <c r="E54" i="15"/>
  <c r="F54" i="15"/>
  <c r="G54" i="15"/>
  <c r="H54" i="15"/>
  <c r="I54" i="15"/>
  <c r="J54" i="15"/>
  <c r="K54" i="15"/>
  <c r="L54" i="15"/>
  <c r="M54" i="15"/>
  <c r="N54" i="15"/>
  <c r="O54" i="15"/>
  <c r="P54" i="15"/>
  <c r="Q54" i="15"/>
  <c r="R54" i="15"/>
  <c r="S54" i="15"/>
  <c r="T54" i="15"/>
  <c r="U54" i="15"/>
  <c r="V54" i="15"/>
  <c r="W54" i="15"/>
  <c r="X54" i="15"/>
  <c r="Y54" i="15"/>
  <c r="Z54" i="15"/>
  <c r="AA54" i="15"/>
  <c r="AB54" i="15"/>
  <c r="AC54" i="15"/>
  <c r="AD54" i="15"/>
  <c r="AE54" i="15"/>
  <c r="AF54" i="15"/>
  <c r="AG54" i="15"/>
  <c r="AH54" i="15"/>
  <c r="AI54" i="15"/>
  <c r="AJ54" i="15"/>
  <c r="AK54" i="15"/>
  <c r="AL54" i="15"/>
  <c r="AM54" i="15"/>
  <c r="AN54" i="15"/>
  <c r="AO54" i="15"/>
  <c r="AP54" i="15"/>
  <c r="AQ54" i="15"/>
  <c r="AR54" i="15"/>
  <c r="AS54" i="15"/>
  <c r="AT54" i="15"/>
  <c r="D55" i="15"/>
  <c r="E55" i="15"/>
  <c r="F55" i="15"/>
  <c r="G55" i="15"/>
  <c r="H55" i="15"/>
  <c r="I55" i="15"/>
  <c r="J55" i="15"/>
  <c r="K55" i="15"/>
  <c r="L55" i="15"/>
  <c r="M55" i="15"/>
  <c r="N55" i="15"/>
  <c r="O55" i="15"/>
  <c r="P55" i="15"/>
  <c r="Q55" i="15"/>
  <c r="R55" i="15"/>
  <c r="S55" i="15"/>
  <c r="T55" i="15"/>
  <c r="U55" i="15"/>
  <c r="V55" i="15"/>
  <c r="W55" i="15"/>
  <c r="X55" i="15"/>
  <c r="Y55" i="15"/>
  <c r="Z55" i="15"/>
  <c r="AA55" i="15"/>
  <c r="AB55" i="15"/>
  <c r="AC55" i="15"/>
  <c r="AD55" i="15"/>
  <c r="AE55" i="15"/>
  <c r="AF55" i="15"/>
  <c r="AG55" i="15"/>
  <c r="AH55" i="15"/>
  <c r="AI55" i="15"/>
  <c r="AJ55" i="15"/>
  <c r="AK55" i="15"/>
  <c r="AL55" i="15"/>
  <c r="AM55" i="15"/>
  <c r="AN55" i="15"/>
  <c r="AO55" i="15"/>
  <c r="AP55" i="15"/>
  <c r="AQ55" i="15"/>
  <c r="AR55" i="15"/>
  <c r="AS55" i="15"/>
  <c r="AT55" i="15"/>
  <c r="D56" i="15"/>
  <c r="E56" i="15"/>
  <c r="F56" i="15"/>
  <c r="G56" i="15"/>
  <c r="H56" i="15"/>
  <c r="I56" i="15"/>
  <c r="J56" i="15"/>
  <c r="K56" i="15"/>
  <c r="L56" i="15"/>
  <c r="M56" i="15"/>
  <c r="N56" i="15"/>
  <c r="O56" i="15"/>
  <c r="P56" i="15"/>
  <c r="Q56" i="15"/>
  <c r="R56" i="15"/>
  <c r="S56" i="15"/>
  <c r="T56" i="15"/>
  <c r="U56" i="15"/>
  <c r="V56" i="15"/>
  <c r="W56" i="15"/>
  <c r="X56" i="15"/>
  <c r="Y56" i="15"/>
  <c r="Z56" i="15"/>
  <c r="AA56" i="15"/>
  <c r="AB56" i="15"/>
  <c r="AC56" i="15"/>
  <c r="AD56" i="15"/>
  <c r="AE56" i="15"/>
  <c r="AF56" i="15"/>
  <c r="AG56" i="15"/>
  <c r="AH56" i="15"/>
  <c r="AI56" i="15"/>
  <c r="AJ56" i="15"/>
  <c r="AK56" i="15"/>
  <c r="AL56" i="15"/>
  <c r="AM56" i="15"/>
  <c r="AN56" i="15"/>
  <c r="AO56" i="15"/>
  <c r="AP56" i="15"/>
  <c r="AQ56" i="15"/>
  <c r="AR56" i="15"/>
  <c r="AS56" i="15"/>
  <c r="AT56" i="15"/>
  <c r="D57" i="15"/>
  <c r="E57" i="15"/>
  <c r="F57" i="15"/>
  <c r="G57" i="15"/>
  <c r="H57" i="15"/>
  <c r="I57" i="15"/>
  <c r="J57" i="15"/>
  <c r="K57" i="15"/>
  <c r="L57" i="15"/>
  <c r="M57" i="15"/>
  <c r="N57" i="15"/>
  <c r="O57" i="15"/>
  <c r="P57" i="15"/>
  <c r="Q57" i="15"/>
  <c r="R57" i="15"/>
  <c r="S57" i="15"/>
  <c r="T57" i="15"/>
  <c r="U57" i="15"/>
  <c r="V57" i="15"/>
  <c r="W57" i="15"/>
  <c r="X57" i="15"/>
  <c r="Y57" i="15"/>
  <c r="Z57" i="15"/>
  <c r="AA57" i="15"/>
  <c r="AB57" i="15"/>
  <c r="AC57" i="15"/>
  <c r="AD57" i="15"/>
  <c r="AE57" i="15"/>
  <c r="AF57" i="15"/>
  <c r="AG57" i="15"/>
  <c r="AH57" i="15"/>
  <c r="AI57" i="15"/>
  <c r="AJ57" i="15"/>
  <c r="AK57" i="15"/>
  <c r="AL57" i="15"/>
  <c r="AM57" i="15"/>
  <c r="AN57" i="15"/>
  <c r="AO57" i="15"/>
  <c r="AP57" i="15"/>
  <c r="AQ57" i="15"/>
  <c r="AR57" i="15"/>
  <c r="AS57" i="15"/>
  <c r="AT57" i="15"/>
  <c r="D58" i="15"/>
  <c r="E58" i="15"/>
  <c r="F58" i="15"/>
  <c r="G58" i="15"/>
  <c r="H58" i="15"/>
  <c r="I58" i="15"/>
  <c r="J58" i="15"/>
  <c r="K58" i="15"/>
  <c r="L58" i="15"/>
  <c r="M58" i="15"/>
  <c r="N58" i="15"/>
  <c r="O58" i="15"/>
  <c r="P58" i="15"/>
  <c r="Q58" i="15"/>
  <c r="R58" i="15"/>
  <c r="S58" i="15"/>
  <c r="T58" i="15"/>
  <c r="U58" i="15"/>
  <c r="V58" i="15"/>
  <c r="W58" i="15"/>
  <c r="X58" i="15"/>
  <c r="Y58" i="15"/>
  <c r="Z58" i="15"/>
  <c r="AA58" i="15"/>
  <c r="AB58" i="15"/>
  <c r="AC58" i="15"/>
  <c r="AD58" i="15"/>
  <c r="AE58" i="15"/>
  <c r="AF58" i="15"/>
  <c r="AG58" i="15"/>
  <c r="AH58" i="15"/>
  <c r="AI58" i="15"/>
  <c r="AJ58" i="15"/>
  <c r="AK58" i="15"/>
  <c r="AL58" i="15"/>
  <c r="AM58" i="15"/>
  <c r="AN58" i="15"/>
  <c r="AO58" i="15"/>
  <c r="AP58" i="15"/>
  <c r="AQ58" i="15"/>
  <c r="AR58" i="15"/>
  <c r="AS58" i="15"/>
  <c r="AT58" i="15"/>
  <c r="D59" i="15"/>
  <c r="E59" i="15"/>
  <c r="F59" i="15"/>
  <c r="G59" i="15"/>
  <c r="H59" i="15"/>
  <c r="I59" i="15"/>
  <c r="J59" i="15"/>
  <c r="K59" i="15"/>
  <c r="L59" i="15"/>
  <c r="M59" i="15"/>
  <c r="N59" i="15"/>
  <c r="O59" i="15"/>
  <c r="P59" i="15"/>
  <c r="Q59" i="15"/>
  <c r="R59" i="15"/>
  <c r="S59" i="15"/>
  <c r="T59" i="15"/>
  <c r="U59" i="15"/>
  <c r="V59" i="15"/>
  <c r="W59" i="15"/>
  <c r="X59" i="15"/>
  <c r="Y59" i="15"/>
  <c r="Z59" i="15"/>
  <c r="AA59" i="15"/>
  <c r="AB59" i="15"/>
  <c r="AC59" i="15"/>
  <c r="AD59" i="15"/>
  <c r="AE59" i="15"/>
  <c r="AF59" i="15"/>
  <c r="AG59" i="15"/>
  <c r="AH59" i="15"/>
  <c r="AI59" i="15"/>
  <c r="AJ59" i="15"/>
  <c r="AK59" i="15"/>
  <c r="AL59" i="15"/>
  <c r="AM59" i="15"/>
  <c r="AN59" i="15"/>
  <c r="AO59" i="15"/>
  <c r="AP59" i="15"/>
  <c r="AQ59" i="15"/>
  <c r="AR59" i="15"/>
  <c r="AS59" i="15"/>
  <c r="AT59" i="15"/>
  <c r="D60" i="15"/>
  <c r="E60" i="15"/>
  <c r="F60" i="15"/>
  <c r="G60" i="15"/>
  <c r="H60" i="15"/>
  <c r="I60" i="15"/>
  <c r="J60" i="15"/>
  <c r="K60" i="15"/>
  <c r="L60" i="15"/>
  <c r="M60" i="15"/>
  <c r="N60" i="15"/>
  <c r="O60" i="15"/>
  <c r="P60" i="15"/>
  <c r="Q60" i="15"/>
  <c r="R60" i="15"/>
  <c r="S60" i="15"/>
  <c r="T60" i="15"/>
  <c r="U60" i="15"/>
  <c r="V60" i="15"/>
  <c r="W60" i="15"/>
  <c r="X60" i="15"/>
  <c r="Y60" i="15"/>
  <c r="Z60" i="15"/>
  <c r="AA60" i="15"/>
  <c r="AB60" i="15"/>
  <c r="AC60" i="15"/>
  <c r="AD60" i="15"/>
  <c r="AE60" i="15"/>
  <c r="AF60" i="15"/>
  <c r="AG60" i="15"/>
  <c r="AH60" i="15"/>
  <c r="AI60" i="15"/>
  <c r="AJ60" i="15"/>
  <c r="AK60" i="15"/>
  <c r="AL60" i="15"/>
  <c r="AM60" i="15"/>
  <c r="AN60" i="15"/>
  <c r="AO60" i="15"/>
  <c r="AP60" i="15"/>
  <c r="AQ60" i="15"/>
  <c r="AR60" i="15"/>
  <c r="AS60" i="15"/>
  <c r="AT60" i="15"/>
  <c r="D61" i="15"/>
  <c r="E61" i="15"/>
  <c r="F61" i="15"/>
  <c r="G61" i="15"/>
  <c r="H61" i="15"/>
  <c r="I61" i="15"/>
  <c r="J61" i="15"/>
  <c r="K61" i="15"/>
  <c r="L61" i="15"/>
  <c r="M61" i="15"/>
  <c r="N61" i="15"/>
  <c r="O61" i="15"/>
  <c r="P61" i="15"/>
  <c r="Q61" i="15"/>
  <c r="R61" i="15"/>
  <c r="S61" i="15"/>
  <c r="T61" i="15"/>
  <c r="U61" i="15"/>
  <c r="V61" i="15"/>
  <c r="W61" i="15"/>
  <c r="X61" i="15"/>
  <c r="Y61" i="15"/>
  <c r="Z61" i="15"/>
  <c r="AA61" i="15"/>
  <c r="AB61" i="15"/>
  <c r="AC61" i="15"/>
  <c r="AD61" i="15"/>
  <c r="AE61" i="15"/>
  <c r="AF61" i="15"/>
  <c r="AG61" i="15"/>
  <c r="AH61" i="15"/>
  <c r="AI61" i="15"/>
  <c r="AJ61" i="15"/>
  <c r="AK61" i="15"/>
  <c r="AL61" i="15"/>
  <c r="AM61" i="15"/>
  <c r="AN61" i="15"/>
  <c r="AO61" i="15"/>
  <c r="AP61" i="15"/>
  <c r="AQ61" i="15"/>
  <c r="AR61" i="15"/>
  <c r="AS61" i="15"/>
  <c r="AT61" i="15"/>
  <c r="D62" i="15"/>
  <c r="E62" i="15"/>
  <c r="F62" i="15"/>
  <c r="G62" i="15"/>
  <c r="H62" i="15"/>
  <c r="I62" i="15"/>
  <c r="J62" i="15"/>
  <c r="K62" i="15"/>
  <c r="L62" i="15"/>
  <c r="M62" i="15"/>
  <c r="N62" i="15"/>
  <c r="O62" i="15"/>
  <c r="P62" i="15"/>
  <c r="Q62" i="15"/>
  <c r="R62" i="15"/>
  <c r="S62" i="15"/>
  <c r="T62" i="15"/>
  <c r="U62" i="15"/>
  <c r="V62" i="15"/>
  <c r="W62" i="15"/>
  <c r="X62" i="15"/>
  <c r="Y62" i="15"/>
  <c r="Z62" i="15"/>
  <c r="AA62" i="15"/>
  <c r="AB62" i="15"/>
  <c r="AC62" i="15"/>
  <c r="AD62" i="15"/>
  <c r="AE62" i="15"/>
  <c r="AF62" i="15"/>
  <c r="AG62" i="15"/>
  <c r="AH62" i="15"/>
  <c r="AI62" i="15"/>
  <c r="AJ62" i="15"/>
  <c r="AK62" i="15"/>
  <c r="AL62" i="15"/>
  <c r="AM62" i="15"/>
  <c r="AN62" i="15"/>
  <c r="AO62" i="15"/>
  <c r="AP62" i="15"/>
  <c r="AQ62" i="15"/>
  <c r="AR62" i="15"/>
  <c r="AS62" i="15"/>
  <c r="AT62" i="15"/>
  <c r="D63" i="15"/>
  <c r="E63" i="15"/>
  <c r="F63" i="15"/>
  <c r="G63" i="15"/>
  <c r="H63" i="15"/>
  <c r="I63" i="15"/>
  <c r="J63" i="15"/>
  <c r="K63" i="15"/>
  <c r="L63" i="15"/>
  <c r="M63" i="15"/>
  <c r="N63" i="15"/>
  <c r="O63" i="15"/>
  <c r="P63" i="15"/>
  <c r="Q63" i="15"/>
  <c r="R63" i="15"/>
  <c r="S63" i="15"/>
  <c r="T63" i="15"/>
  <c r="U63" i="15"/>
  <c r="V63" i="15"/>
  <c r="W63" i="15"/>
  <c r="X63" i="15"/>
  <c r="Y63" i="15"/>
  <c r="Z63" i="15"/>
  <c r="AA63" i="15"/>
  <c r="AB63" i="15"/>
  <c r="AC63" i="15"/>
  <c r="AD63" i="15"/>
  <c r="AE63" i="15"/>
  <c r="AF63" i="15"/>
  <c r="AG63" i="15"/>
  <c r="AH63" i="15"/>
  <c r="AI63" i="15"/>
  <c r="AJ63" i="15"/>
  <c r="AK63" i="15"/>
  <c r="AL63" i="15"/>
  <c r="AM63" i="15"/>
  <c r="AN63" i="15"/>
  <c r="AO63" i="15"/>
  <c r="AP63" i="15"/>
  <c r="AQ63" i="15"/>
  <c r="AR63" i="15"/>
  <c r="AS63" i="15"/>
  <c r="AT63" i="15"/>
  <c r="D64" i="15"/>
  <c r="E64" i="15"/>
  <c r="F64" i="15"/>
  <c r="G64" i="15"/>
  <c r="H64" i="15"/>
  <c r="I64" i="15"/>
  <c r="J64" i="15"/>
  <c r="K64" i="15"/>
  <c r="L64" i="15"/>
  <c r="M64" i="15"/>
  <c r="N64" i="15"/>
  <c r="O64" i="15"/>
  <c r="P64" i="15"/>
  <c r="Q64" i="15"/>
  <c r="R64" i="15"/>
  <c r="S64" i="15"/>
  <c r="T64" i="15"/>
  <c r="U64" i="15"/>
  <c r="V64" i="15"/>
  <c r="W64" i="15"/>
  <c r="X64" i="15"/>
  <c r="Y64" i="15"/>
  <c r="Z64" i="15"/>
  <c r="AA64" i="15"/>
  <c r="AB64" i="15"/>
  <c r="AC64" i="15"/>
  <c r="AD64" i="15"/>
  <c r="AE64" i="15"/>
  <c r="AF64" i="15"/>
  <c r="AG64" i="15"/>
  <c r="AH64" i="15"/>
  <c r="AI64" i="15"/>
  <c r="AJ64" i="15"/>
  <c r="AK64" i="15"/>
  <c r="AL64" i="15"/>
  <c r="AM64" i="15"/>
  <c r="AN64" i="15"/>
  <c r="AO64" i="15"/>
  <c r="AP64" i="15"/>
  <c r="AQ64" i="15"/>
  <c r="AR64" i="15"/>
  <c r="AS64" i="15"/>
  <c r="AT64" i="15"/>
  <c r="E4" i="15"/>
  <c r="F4" i="15"/>
  <c r="G4" i="15"/>
  <c r="H4" i="15"/>
  <c r="I4" i="15"/>
  <c r="J4" i="15"/>
  <c r="K4" i="15"/>
  <c r="L4" i="15"/>
  <c r="M4" i="15"/>
  <c r="N4" i="15"/>
  <c r="O4" i="15"/>
  <c r="P4" i="15"/>
  <c r="Q4" i="15"/>
  <c r="R4" i="15"/>
  <c r="S4" i="15"/>
  <c r="T4" i="15"/>
  <c r="U4" i="15"/>
  <c r="V4" i="15"/>
  <c r="W4" i="15"/>
  <c r="X4" i="15"/>
  <c r="Y4" i="15"/>
  <c r="Z4" i="15"/>
  <c r="AA4" i="15"/>
  <c r="AB4" i="15"/>
  <c r="AC4" i="15"/>
  <c r="AD4" i="15"/>
  <c r="AE4" i="15"/>
  <c r="AF4" i="15"/>
  <c r="AG4" i="15"/>
  <c r="AH4" i="15"/>
  <c r="AI4" i="15"/>
  <c r="AJ4" i="15"/>
  <c r="AK4" i="15"/>
  <c r="AL4" i="15"/>
  <c r="AM4" i="15"/>
  <c r="AN4" i="15"/>
  <c r="AO4" i="15"/>
  <c r="AP4" i="15"/>
  <c r="AQ4" i="15"/>
  <c r="AR4" i="15"/>
  <c r="AS4" i="15"/>
  <c r="AT4" i="15"/>
  <c r="D4" i="15"/>
  <c r="AV5" i="73"/>
  <c r="AX5" i="73"/>
  <c r="AY5" i="73"/>
  <c r="AZ5" i="73"/>
  <c r="BA5" i="73"/>
  <c r="BB5" i="73"/>
  <c r="BC5" i="73"/>
  <c r="AV6" i="73"/>
  <c r="AX6" i="73"/>
  <c r="AY6" i="73"/>
  <c r="AZ6" i="73"/>
  <c r="BA6" i="73"/>
  <c r="BB6" i="73"/>
  <c r="BC6" i="73"/>
  <c r="AV7" i="73"/>
  <c r="AX7" i="73"/>
  <c r="AY7" i="73"/>
  <c r="AZ7" i="73"/>
  <c r="BA7" i="73"/>
  <c r="BB7" i="73"/>
  <c r="BC7" i="73"/>
  <c r="AV8" i="73"/>
  <c r="AX8" i="73"/>
  <c r="AY8" i="73"/>
  <c r="AZ8" i="73"/>
  <c r="BA8" i="73"/>
  <c r="BB8" i="73"/>
  <c r="BC8" i="73"/>
  <c r="AV9" i="73"/>
  <c r="AX9" i="73"/>
  <c r="AY9" i="73"/>
  <c r="AZ9" i="73"/>
  <c r="BA9" i="73"/>
  <c r="BB9" i="73"/>
  <c r="BC9" i="73"/>
  <c r="AV10" i="73"/>
  <c r="AX10" i="73"/>
  <c r="AY10" i="73"/>
  <c r="AZ10" i="73"/>
  <c r="BA10" i="73"/>
  <c r="BB10" i="73"/>
  <c r="BC10" i="73"/>
  <c r="AV11" i="73"/>
  <c r="AX11" i="73"/>
  <c r="AY11" i="73"/>
  <c r="AZ11" i="73"/>
  <c r="BA11" i="73"/>
  <c r="BB11" i="73"/>
  <c r="BC11" i="73"/>
  <c r="AV12" i="73"/>
  <c r="AX12" i="73"/>
  <c r="AY12" i="73"/>
  <c r="AZ12" i="73"/>
  <c r="BA12" i="73"/>
  <c r="BB12" i="73"/>
  <c r="BC12" i="73"/>
  <c r="AV13" i="73"/>
  <c r="AX13" i="73"/>
  <c r="AY13" i="73"/>
  <c r="AZ13" i="73"/>
  <c r="BA13" i="73"/>
  <c r="BB13" i="73"/>
  <c r="BC13" i="73"/>
  <c r="AV14" i="73"/>
  <c r="AX14" i="73"/>
  <c r="AY14" i="73"/>
  <c r="AZ14" i="73"/>
  <c r="BA14" i="73"/>
  <c r="BB14" i="73"/>
  <c r="BC14" i="73"/>
  <c r="AV15" i="73"/>
  <c r="AX15" i="73"/>
  <c r="AY15" i="73"/>
  <c r="AZ15" i="73"/>
  <c r="BA15" i="73"/>
  <c r="BB15" i="73"/>
  <c r="BC15" i="73"/>
  <c r="AV16" i="73"/>
  <c r="AX16" i="73"/>
  <c r="AY16" i="73"/>
  <c r="AZ16" i="73"/>
  <c r="BA16" i="73"/>
  <c r="BB16" i="73"/>
  <c r="BC16" i="73"/>
  <c r="AV17" i="73"/>
  <c r="AX17" i="73"/>
  <c r="AY17" i="73"/>
  <c r="AZ17" i="73"/>
  <c r="BA17" i="73"/>
  <c r="BB17" i="73"/>
  <c r="BC17" i="73"/>
  <c r="AV18" i="73"/>
  <c r="AX18" i="73"/>
  <c r="AY18" i="73"/>
  <c r="AZ18" i="73"/>
  <c r="BA18" i="73"/>
  <c r="BB18" i="73"/>
  <c r="BC18" i="73"/>
  <c r="AV19" i="73"/>
  <c r="AX19" i="73"/>
  <c r="AY19" i="73"/>
  <c r="AZ19" i="73"/>
  <c r="BA19" i="73"/>
  <c r="BB19" i="73"/>
  <c r="BC19" i="73"/>
  <c r="AV20" i="73"/>
  <c r="AX20" i="73"/>
  <c r="AY20" i="73"/>
  <c r="AZ20" i="73"/>
  <c r="BA20" i="73"/>
  <c r="BB20" i="73"/>
  <c r="BC20" i="73"/>
  <c r="AV21" i="73"/>
  <c r="AX21" i="73"/>
  <c r="AY21" i="73"/>
  <c r="AZ21" i="73"/>
  <c r="BA21" i="73"/>
  <c r="BB21" i="73"/>
  <c r="BC21" i="73"/>
  <c r="AV22" i="73"/>
  <c r="AX22" i="73"/>
  <c r="AY22" i="73"/>
  <c r="AZ22" i="73"/>
  <c r="BA22" i="73"/>
  <c r="BB22" i="73"/>
  <c r="BC22" i="73"/>
  <c r="AV23" i="73"/>
  <c r="AX23" i="73"/>
  <c r="AY23" i="73"/>
  <c r="AZ23" i="73"/>
  <c r="BA23" i="73"/>
  <c r="BB23" i="73"/>
  <c r="BC23" i="73"/>
  <c r="AV24" i="73"/>
  <c r="AX24" i="73"/>
  <c r="AY24" i="73"/>
  <c r="AZ24" i="73"/>
  <c r="BA24" i="73"/>
  <c r="BB24" i="73"/>
  <c r="BC24" i="73"/>
  <c r="AV25" i="73"/>
  <c r="AX25" i="73"/>
  <c r="AY25" i="73"/>
  <c r="AZ25" i="73"/>
  <c r="BA25" i="73"/>
  <c r="BB25" i="73"/>
  <c r="BC25" i="73"/>
  <c r="AV26" i="73"/>
  <c r="AX26" i="73"/>
  <c r="AY26" i="73"/>
  <c r="AZ26" i="73"/>
  <c r="BA26" i="73"/>
  <c r="BB26" i="73"/>
  <c r="BC26" i="73"/>
  <c r="AV27" i="73"/>
  <c r="AX27" i="73"/>
  <c r="AY27" i="73"/>
  <c r="AZ27" i="73"/>
  <c r="BA27" i="73"/>
  <c r="BB27" i="73"/>
  <c r="BC27" i="73"/>
  <c r="AV28" i="73"/>
  <c r="AX28" i="73"/>
  <c r="AY28" i="73"/>
  <c r="AZ28" i="73"/>
  <c r="BA28" i="73"/>
  <c r="BB28" i="73"/>
  <c r="BC28" i="73"/>
  <c r="AV29" i="73"/>
  <c r="AX29" i="73"/>
  <c r="AY29" i="73"/>
  <c r="AZ29" i="73"/>
  <c r="BA29" i="73"/>
  <c r="BB29" i="73"/>
  <c r="BC29" i="73"/>
  <c r="AV30" i="73"/>
  <c r="AX30" i="73"/>
  <c r="AY30" i="73"/>
  <c r="AZ30" i="73"/>
  <c r="BA30" i="73"/>
  <c r="BB30" i="73"/>
  <c r="BC30" i="73"/>
  <c r="AV31" i="73"/>
  <c r="AX31" i="73"/>
  <c r="AY31" i="73"/>
  <c r="AZ31" i="73"/>
  <c r="BA31" i="73"/>
  <c r="BB31" i="73"/>
  <c r="BC31" i="73"/>
  <c r="AV32" i="73"/>
  <c r="AX32" i="73"/>
  <c r="AY32" i="73"/>
  <c r="AZ32" i="73"/>
  <c r="BA32" i="73"/>
  <c r="BB32" i="73"/>
  <c r="BC32" i="73"/>
  <c r="AV33" i="73"/>
  <c r="AX33" i="73"/>
  <c r="AY33" i="73"/>
  <c r="AZ33" i="73"/>
  <c r="BA33" i="73"/>
  <c r="BB33" i="73"/>
  <c r="BC33" i="73"/>
  <c r="AV34" i="73"/>
  <c r="AX34" i="73"/>
  <c r="AY34" i="73"/>
  <c r="AZ34" i="73"/>
  <c r="BA34" i="73"/>
  <c r="BB34" i="73"/>
  <c r="BC34" i="73"/>
  <c r="AV35" i="73"/>
  <c r="AX35" i="73"/>
  <c r="AY35" i="73"/>
  <c r="AZ35" i="73"/>
  <c r="BA35" i="73"/>
  <c r="BB35" i="73"/>
  <c r="BC35" i="73"/>
  <c r="AV36" i="73"/>
  <c r="AX36" i="73"/>
  <c r="AY36" i="73"/>
  <c r="AZ36" i="73"/>
  <c r="BA36" i="73"/>
  <c r="BB36" i="73"/>
  <c r="BC36" i="73"/>
  <c r="AV37" i="73"/>
  <c r="AX37" i="73"/>
  <c r="AY37" i="73"/>
  <c r="AZ37" i="73"/>
  <c r="BA37" i="73"/>
  <c r="BB37" i="73"/>
  <c r="BC37" i="73"/>
  <c r="AV38" i="73"/>
  <c r="AX38" i="73"/>
  <c r="AY38" i="73"/>
  <c r="AZ38" i="73"/>
  <c r="BA38" i="73"/>
  <c r="BB38" i="73"/>
  <c r="BC38" i="73"/>
  <c r="AV39" i="73"/>
  <c r="AX39" i="73"/>
  <c r="AY39" i="73"/>
  <c r="AZ39" i="73"/>
  <c r="BA39" i="73"/>
  <c r="BB39" i="73"/>
  <c r="BC39" i="73"/>
  <c r="AV40" i="73"/>
  <c r="AX40" i="73"/>
  <c r="AY40" i="73"/>
  <c r="AZ40" i="73"/>
  <c r="BA40" i="73"/>
  <c r="BB40" i="73"/>
  <c r="BC40" i="73"/>
  <c r="AV41" i="73"/>
  <c r="AX41" i="73"/>
  <c r="AY41" i="73"/>
  <c r="AZ41" i="73"/>
  <c r="BA41" i="73"/>
  <c r="BB41" i="73"/>
  <c r="BC41" i="73"/>
  <c r="AV42" i="73"/>
  <c r="AX42" i="73"/>
  <c r="AY42" i="73"/>
  <c r="AZ42" i="73"/>
  <c r="BA42" i="73"/>
  <c r="BB42" i="73"/>
  <c r="BC42" i="73"/>
  <c r="AV43" i="73"/>
  <c r="AX43" i="73"/>
  <c r="AY43" i="73"/>
  <c r="AZ43" i="73"/>
  <c r="BA43" i="73"/>
  <c r="BB43" i="73"/>
  <c r="BC43" i="73"/>
  <c r="AV44" i="73"/>
  <c r="AX44" i="73"/>
  <c r="AY44" i="73"/>
  <c r="AZ44" i="73"/>
  <c r="BA44" i="73"/>
  <c r="BB44" i="73"/>
  <c r="BC44" i="73"/>
  <c r="AV45" i="73"/>
  <c r="AX45" i="73"/>
  <c r="AY45" i="73"/>
  <c r="AZ45" i="73"/>
  <c r="BA45" i="73"/>
  <c r="BB45" i="73"/>
  <c r="BC45" i="73"/>
  <c r="AV46" i="73"/>
  <c r="AX46" i="73"/>
  <c r="AY46" i="73"/>
  <c r="AZ46" i="73"/>
  <c r="BA46" i="73"/>
  <c r="BB46" i="73"/>
  <c r="BC46" i="73"/>
  <c r="AV47" i="73"/>
  <c r="AX47" i="73"/>
  <c r="AY47" i="73"/>
  <c r="AZ47" i="73"/>
  <c r="BA47" i="73"/>
  <c r="BB47" i="73"/>
  <c r="BC47" i="73"/>
  <c r="AV48" i="73"/>
  <c r="AX48" i="73"/>
  <c r="AY48" i="73"/>
  <c r="AZ48" i="73"/>
  <c r="BA48" i="73"/>
  <c r="BB48" i="73"/>
  <c r="BC48" i="73"/>
  <c r="AV49" i="73"/>
  <c r="AX49" i="73"/>
  <c r="AY49" i="73"/>
  <c r="AZ49" i="73"/>
  <c r="BA49" i="73"/>
  <c r="BB49" i="73"/>
  <c r="BC49" i="73"/>
  <c r="AV50" i="73"/>
  <c r="AX50" i="73"/>
  <c r="AY50" i="73"/>
  <c r="AZ50" i="73"/>
  <c r="BA50" i="73"/>
  <c r="BB50" i="73"/>
  <c r="BC50" i="73"/>
  <c r="AV51" i="73"/>
  <c r="AX51" i="73"/>
  <c r="AY51" i="73"/>
  <c r="AZ51" i="73"/>
  <c r="BA51" i="73"/>
  <c r="BB51" i="73"/>
  <c r="BC51" i="73"/>
  <c r="AV52" i="73"/>
  <c r="AX52" i="73"/>
  <c r="AY52" i="73"/>
  <c r="AZ52" i="73"/>
  <c r="BA52" i="73"/>
  <c r="BB52" i="73"/>
  <c r="BC52" i="73"/>
  <c r="AV53" i="73"/>
  <c r="AX53" i="73"/>
  <c r="AY53" i="73"/>
  <c r="AZ53" i="73"/>
  <c r="BA53" i="73"/>
  <c r="BB53" i="73"/>
  <c r="BC53" i="73"/>
  <c r="AV54" i="73"/>
  <c r="AX54" i="73"/>
  <c r="AY54" i="73"/>
  <c r="AZ54" i="73"/>
  <c r="BA54" i="73"/>
  <c r="BB54" i="73"/>
  <c r="BC54" i="73"/>
  <c r="AV55" i="73"/>
  <c r="AX55" i="73"/>
  <c r="AY55" i="73"/>
  <c r="AZ55" i="73"/>
  <c r="BA55" i="73"/>
  <c r="BB55" i="73"/>
  <c r="BC55" i="73"/>
  <c r="AV56" i="73"/>
  <c r="AX56" i="73"/>
  <c r="AY56" i="73"/>
  <c r="AZ56" i="73"/>
  <c r="BA56" i="73"/>
  <c r="BB56" i="73"/>
  <c r="BC56" i="73"/>
  <c r="AV57" i="73"/>
  <c r="AX57" i="73"/>
  <c r="AY57" i="73"/>
  <c r="AZ57" i="73"/>
  <c r="BA57" i="73"/>
  <c r="BB57" i="73"/>
  <c r="BC57" i="73"/>
  <c r="AV58" i="73"/>
  <c r="AX58" i="73"/>
  <c r="AY58" i="73"/>
  <c r="AZ58" i="73"/>
  <c r="BA58" i="73"/>
  <c r="BB58" i="73"/>
  <c r="BC58" i="73"/>
  <c r="AV59" i="73"/>
  <c r="AX59" i="73"/>
  <c r="AY59" i="73"/>
  <c r="AZ59" i="73"/>
  <c r="BA59" i="73"/>
  <c r="BB59" i="73"/>
  <c r="BC59" i="73"/>
  <c r="AV60" i="73"/>
  <c r="AX60" i="73"/>
  <c r="AY60" i="73"/>
  <c r="AZ60" i="73"/>
  <c r="BA60" i="73"/>
  <c r="BB60" i="73"/>
  <c r="BC60" i="73"/>
  <c r="AV61" i="73"/>
  <c r="AX61" i="73"/>
  <c r="AY61" i="73"/>
  <c r="AZ61" i="73"/>
  <c r="BA61" i="73"/>
  <c r="BB61" i="73"/>
  <c r="BC61" i="73"/>
  <c r="AV62" i="73"/>
  <c r="AX62" i="73"/>
  <c r="AY62" i="73"/>
  <c r="AZ62" i="73"/>
  <c r="BA62" i="73"/>
  <c r="BB62" i="73"/>
  <c r="BC62" i="73"/>
  <c r="AV63" i="73"/>
  <c r="AX63" i="73"/>
  <c r="AY63" i="73"/>
  <c r="AZ63" i="73"/>
  <c r="BA63" i="73"/>
  <c r="BB63" i="73"/>
  <c r="BC63" i="73"/>
  <c r="AV64" i="73"/>
  <c r="AX64" i="73"/>
  <c r="AY64" i="73"/>
  <c r="AZ64" i="73"/>
  <c r="BA64" i="73"/>
  <c r="BB64" i="73"/>
  <c r="BC64" i="73"/>
  <c r="AV5" i="74"/>
  <c r="AX5" i="74"/>
  <c r="AY5" i="74"/>
  <c r="AZ5" i="74"/>
  <c r="BA5" i="74"/>
  <c r="BB5" i="74"/>
  <c r="BC5" i="74"/>
  <c r="AV6" i="74"/>
  <c r="AX6" i="74"/>
  <c r="AY6" i="74"/>
  <c r="AZ6" i="74"/>
  <c r="BA6" i="74"/>
  <c r="BB6" i="74"/>
  <c r="BC6" i="74"/>
  <c r="AV7" i="74"/>
  <c r="AX7" i="74"/>
  <c r="AY7" i="74"/>
  <c r="AZ7" i="74"/>
  <c r="BA7" i="74"/>
  <c r="BB7" i="74"/>
  <c r="BC7" i="74"/>
  <c r="AV8" i="74"/>
  <c r="AX8" i="74"/>
  <c r="AY8" i="74"/>
  <c r="AZ8" i="74"/>
  <c r="BA8" i="74"/>
  <c r="BB8" i="74"/>
  <c r="BC8" i="74"/>
  <c r="AV9" i="74"/>
  <c r="AX9" i="74"/>
  <c r="AY9" i="74"/>
  <c r="AZ9" i="74"/>
  <c r="BA9" i="74"/>
  <c r="BB9" i="74"/>
  <c r="BC9" i="74"/>
  <c r="AV10" i="74"/>
  <c r="AX10" i="74"/>
  <c r="AY10" i="74"/>
  <c r="AZ10" i="74"/>
  <c r="BA10" i="74"/>
  <c r="BB10" i="74"/>
  <c r="BC10" i="74"/>
  <c r="AV11" i="74"/>
  <c r="AX11" i="74"/>
  <c r="AY11" i="74"/>
  <c r="AZ11" i="74"/>
  <c r="BA11" i="74"/>
  <c r="BB11" i="74"/>
  <c r="BC11" i="74"/>
  <c r="AV12" i="74"/>
  <c r="AX12" i="74"/>
  <c r="AY12" i="74"/>
  <c r="AZ12" i="74"/>
  <c r="BA12" i="74"/>
  <c r="BB12" i="74"/>
  <c r="BC12" i="74"/>
  <c r="AV13" i="74"/>
  <c r="AX13" i="74"/>
  <c r="AY13" i="74"/>
  <c r="AZ13" i="74"/>
  <c r="BA13" i="74"/>
  <c r="BB13" i="74"/>
  <c r="BC13" i="74"/>
  <c r="AV14" i="74"/>
  <c r="AX14" i="74"/>
  <c r="AY14" i="74"/>
  <c r="AZ14" i="74"/>
  <c r="BA14" i="74"/>
  <c r="BB14" i="74"/>
  <c r="BC14" i="74"/>
  <c r="AV15" i="74"/>
  <c r="AX15" i="74"/>
  <c r="AY15" i="74"/>
  <c r="AZ15" i="74"/>
  <c r="BA15" i="74"/>
  <c r="BB15" i="74"/>
  <c r="BC15" i="74"/>
  <c r="AV16" i="74"/>
  <c r="AX16" i="74"/>
  <c r="AY16" i="74"/>
  <c r="AZ16" i="74"/>
  <c r="BA16" i="74"/>
  <c r="BB16" i="74"/>
  <c r="BC16" i="74"/>
  <c r="AV17" i="74"/>
  <c r="AX17" i="74"/>
  <c r="AY17" i="74"/>
  <c r="AZ17" i="74"/>
  <c r="BA17" i="74"/>
  <c r="BB17" i="74"/>
  <c r="BC17" i="74"/>
  <c r="AV18" i="74"/>
  <c r="AX18" i="74"/>
  <c r="AY18" i="74"/>
  <c r="AZ18" i="74"/>
  <c r="BA18" i="74"/>
  <c r="BB18" i="74"/>
  <c r="BC18" i="74"/>
  <c r="AV19" i="74"/>
  <c r="AX19" i="74"/>
  <c r="AY19" i="74"/>
  <c r="AZ19" i="74"/>
  <c r="BA19" i="74"/>
  <c r="BB19" i="74"/>
  <c r="BC19" i="74"/>
  <c r="AV20" i="74"/>
  <c r="AX20" i="74"/>
  <c r="AY20" i="74"/>
  <c r="AZ20" i="74"/>
  <c r="BA20" i="74"/>
  <c r="BB20" i="74"/>
  <c r="BC20" i="74"/>
  <c r="AV21" i="74"/>
  <c r="AX21" i="74"/>
  <c r="AY21" i="74"/>
  <c r="AZ21" i="74"/>
  <c r="BA21" i="74"/>
  <c r="BB21" i="74"/>
  <c r="BC21" i="74"/>
  <c r="AV22" i="74"/>
  <c r="AX22" i="74"/>
  <c r="AY22" i="74"/>
  <c r="AZ22" i="74"/>
  <c r="BA22" i="74"/>
  <c r="BB22" i="74"/>
  <c r="BC22" i="74"/>
  <c r="AV23" i="74"/>
  <c r="AX23" i="74"/>
  <c r="AY23" i="74"/>
  <c r="AZ23" i="74"/>
  <c r="BA23" i="74"/>
  <c r="BB23" i="74"/>
  <c r="BC23" i="74"/>
  <c r="AV24" i="74"/>
  <c r="AX24" i="74"/>
  <c r="AY24" i="74"/>
  <c r="AZ24" i="74"/>
  <c r="BA24" i="74"/>
  <c r="BB24" i="74"/>
  <c r="BC24" i="74"/>
  <c r="AV25" i="74"/>
  <c r="AX25" i="74"/>
  <c r="AY25" i="74"/>
  <c r="AZ25" i="74"/>
  <c r="BA25" i="74"/>
  <c r="BB25" i="74"/>
  <c r="BC25" i="74"/>
  <c r="AV26" i="74"/>
  <c r="AX26" i="74"/>
  <c r="AY26" i="74"/>
  <c r="AZ26" i="74"/>
  <c r="BA26" i="74"/>
  <c r="BB26" i="74"/>
  <c r="BC26" i="74"/>
  <c r="AV27" i="74"/>
  <c r="AX27" i="74"/>
  <c r="AY27" i="74"/>
  <c r="AZ27" i="74"/>
  <c r="BA27" i="74"/>
  <c r="BB27" i="74"/>
  <c r="BC27" i="74"/>
  <c r="AV28" i="74"/>
  <c r="AX28" i="74"/>
  <c r="AY28" i="74"/>
  <c r="AZ28" i="74"/>
  <c r="BA28" i="74"/>
  <c r="BB28" i="74"/>
  <c r="BC28" i="74"/>
  <c r="AV29" i="74"/>
  <c r="AX29" i="74"/>
  <c r="AY29" i="74"/>
  <c r="AZ29" i="74"/>
  <c r="BA29" i="74"/>
  <c r="BB29" i="74"/>
  <c r="BC29" i="74"/>
  <c r="AV30" i="74"/>
  <c r="AX30" i="74"/>
  <c r="AY30" i="74"/>
  <c r="AZ30" i="74"/>
  <c r="BA30" i="74"/>
  <c r="BB30" i="74"/>
  <c r="BC30" i="74"/>
  <c r="AV31" i="74"/>
  <c r="AX31" i="74"/>
  <c r="AY31" i="74"/>
  <c r="AZ31" i="74"/>
  <c r="BA31" i="74"/>
  <c r="BB31" i="74"/>
  <c r="BC31" i="74"/>
  <c r="AV32" i="74"/>
  <c r="AX32" i="74"/>
  <c r="AY32" i="74"/>
  <c r="AZ32" i="74"/>
  <c r="BA32" i="74"/>
  <c r="BB32" i="74"/>
  <c r="BC32" i="74"/>
  <c r="AV33" i="74"/>
  <c r="AX33" i="74"/>
  <c r="AY33" i="74"/>
  <c r="AZ33" i="74"/>
  <c r="BA33" i="74"/>
  <c r="BB33" i="74"/>
  <c r="BC33" i="74"/>
  <c r="AV34" i="74"/>
  <c r="AX34" i="74"/>
  <c r="AY34" i="74"/>
  <c r="AZ34" i="74"/>
  <c r="BA34" i="74"/>
  <c r="BB34" i="74"/>
  <c r="BC34" i="74"/>
  <c r="AV35" i="74"/>
  <c r="AX35" i="74"/>
  <c r="AY35" i="74"/>
  <c r="AZ35" i="74"/>
  <c r="BA35" i="74"/>
  <c r="BB35" i="74"/>
  <c r="BC35" i="74"/>
  <c r="AV36" i="74"/>
  <c r="AX36" i="74"/>
  <c r="AY36" i="74"/>
  <c r="AZ36" i="74"/>
  <c r="BA36" i="74"/>
  <c r="BB36" i="74"/>
  <c r="BC36" i="74"/>
  <c r="AV37" i="74"/>
  <c r="AX37" i="74"/>
  <c r="AY37" i="74"/>
  <c r="AZ37" i="74"/>
  <c r="BA37" i="74"/>
  <c r="BB37" i="74"/>
  <c r="BC37" i="74"/>
  <c r="AV38" i="74"/>
  <c r="AX38" i="74"/>
  <c r="AY38" i="74"/>
  <c r="AZ38" i="74"/>
  <c r="BA38" i="74"/>
  <c r="BB38" i="74"/>
  <c r="BC38" i="74"/>
  <c r="AV39" i="74"/>
  <c r="AX39" i="74"/>
  <c r="AY39" i="74"/>
  <c r="AZ39" i="74"/>
  <c r="BA39" i="74"/>
  <c r="BB39" i="74"/>
  <c r="BC39" i="74"/>
  <c r="AV40" i="74"/>
  <c r="AX40" i="74"/>
  <c r="AY40" i="74"/>
  <c r="AZ40" i="74"/>
  <c r="BA40" i="74"/>
  <c r="BB40" i="74"/>
  <c r="BC40" i="74"/>
  <c r="AV41" i="74"/>
  <c r="AX41" i="74"/>
  <c r="AY41" i="74"/>
  <c r="AZ41" i="74"/>
  <c r="BA41" i="74"/>
  <c r="BB41" i="74"/>
  <c r="BC41" i="74"/>
  <c r="AV42" i="74"/>
  <c r="AX42" i="74"/>
  <c r="AY42" i="74"/>
  <c r="AZ42" i="74"/>
  <c r="BA42" i="74"/>
  <c r="BB42" i="74"/>
  <c r="BC42" i="74"/>
  <c r="AV43" i="74"/>
  <c r="AX43" i="74"/>
  <c r="AY43" i="74"/>
  <c r="AZ43" i="74"/>
  <c r="BA43" i="74"/>
  <c r="BB43" i="74"/>
  <c r="BC43" i="74"/>
  <c r="AV44" i="74"/>
  <c r="AX44" i="74"/>
  <c r="AY44" i="74"/>
  <c r="AZ44" i="74"/>
  <c r="BA44" i="74"/>
  <c r="BB44" i="74"/>
  <c r="BC44" i="74"/>
  <c r="AV45" i="74"/>
  <c r="AX45" i="74"/>
  <c r="AY45" i="74"/>
  <c r="AZ45" i="74"/>
  <c r="BA45" i="74"/>
  <c r="BB45" i="74"/>
  <c r="BC45" i="74"/>
  <c r="AV46" i="74"/>
  <c r="AX46" i="74"/>
  <c r="AY46" i="74"/>
  <c r="AZ46" i="74"/>
  <c r="BA46" i="74"/>
  <c r="BB46" i="74"/>
  <c r="BC46" i="74"/>
  <c r="AV47" i="74"/>
  <c r="AX47" i="74"/>
  <c r="AY47" i="74"/>
  <c r="AZ47" i="74"/>
  <c r="BA47" i="74"/>
  <c r="BB47" i="74"/>
  <c r="BC47" i="74"/>
  <c r="AV48" i="74"/>
  <c r="AX48" i="74"/>
  <c r="AY48" i="74"/>
  <c r="AZ48" i="74"/>
  <c r="BA48" i="74"/>
  <c r="BB48" i="74"/>
  <c r="BC48" i="74"/>
  <c r="AV49" i="74"/>
  <c r="AX49" i="74"/>
  <c r="AY49" i="74"/>
  <c r="AZ49" i="74"/>
  <c r="BA49" i="74"/>
  <c r="BB49" i="74"/>
  <c r="BC49" i="74"/>
  <c r="AV50" i="74"/>
  <c r="AX50" i="74"/>
  <c r="AY50" i="74"/>
  <c r="AZ50" i="74"/>
  <c r="BA50" i="74"/>
  <c r="BB50" i="74"/>
  <c r="BC50" i="74"/>
  <c r="AV51" i="74"/>
  <c r="AX51" i="74"/>
  <c r="AY51" i="74"/>
  <c r="AZ51" i="74"/>
  <c r="BA51" i="74"/>
  <c r="BB51" i="74"/>
  <c r="BC51" i="74"/>
  <c r="AV52" i="74"/>
  <c r="AX52" i="74"/>
  <c r="AY52" i="74"/>
  <c r="AZ52" i="74"/>
  <c r="BA52" i="74"/>
  <c r="BB52" i="74"/>
  <c r="BC52" i="74"/>
  <c r="AV53" i="74"/>
  <c r="AX53" i="74"/>
  <c r="AY53" i="74"/>
  <c r="AZ53" i="74"/>
  <c r="BA53" i="74"/>
  <c r="BB53" i="74"/>
  <c r="BC53" i="74"/>
  <c r="AV54" i="74"/>
  <c r="AX54" i="74"/>
  <c r="AY54" i="74"/>
  <c r="AZ54" i="74"/>
  <c r="BA54" i="74"/>
  <c r="BB54" i="74"/>
  <c r="BC54" i="74"/>
  <c r="AV55" i="74"/>
  <c r="AX55" i="74"/>
  <c r="AY55" i="74"/>
  <c r="AZ55" i="74"/>
  <c r="BA55" i="74"/>
  <c r="BB55" i="74"/>
  <c r="BC55" i="74"/>
  <c r="AV56" i="74"/>
  <c r="AX56" i="74"/>
  <c r="AY56" i="74"/>
  <c r="AZ56" i="74"/>
  <c r="BA56" i="74"/>
  <c r="BB56" i="74"/>
  <c r="BC56" i="74"/>
  <c r="AV57" i="74"/>
  <c r="AX57" i="74"/>
  <c r="AY57" i="74"/>
  <c r="AZ57" i="74"/>
  <c r="BA57" i="74"/>
  <c r="BB57" i="74"/>
  <c r="BC57" i="74"/>
  <c r="AV58" i="74"/>
  <c r="AX58" i="74"/>
  <c r="AY58" i="74"/>
  <c r="AZ58" i="74"/>
  <c r="BA58" i="74"/>
  <c r="BB58" i="74"/>
  <c r="BC58" i="74"/>
  <c r="AV59" i="74"/>
  <c r="AX59" i="74"/>
  <c r="AY59" i="74"/>
  <c r="AZ59" i="74"/>
  <c r="BA59" i="74"/>
  <c r="BB59" i="74"/>
  <c r="BC59" i="74"/>
  <c r="AV60" i="74"/>
  <c r="AX60" i="74"/>
  <c r="AY60" i="74"/>
  <c r="AZ60" i="74"/>
  <c r="BA60" i="74"/>
  <c r="BB60" i="74"/>
  <c r="BC60" i="74"/>
  <c r="AV61" i="74"/>
  <c r="AX61" i="74"/>
  <c r="AY61" i="74"/>
  <c r="AZ61" i="74"/>
  <c r="BA61" i="74"/>
  <c r="BB61" i="74"/>
  <c r="BC61" i="74"/>
  <c r="AV62" i="74"/>
  <c r="AX62" i="74"/>
  <c r="AY62" i="74"/>
  <c r="AZ62" i="74"/>
  <c r="BA62" i="74"/>
  <c r="BB62" i="74"/>
  <c r="BC62" i="74"/>
  <c r="AV63" i="74"/>
  <c r="AX63" i="74"/>
  <c r="AY63" i="74"/>
  <c r="AZ63" i="74"/>
  <c r="BA63" i="74"/>
  <c r="BB63" i="74"/>
  <c r="BC63" i="74"/>
  <c r="AV64" i="74"/>
  <c r="AX64" i="74"/>
  <c r="AY64" i="74"/>
  <c r="AZ64" i="74"/>
  <c r="BA64" i="74"/>
  <c r="BB64" i="74"/>
  <c r="BC64" i="74"/>
  <c r="AV5" i="75"/>
  <c r="AX5" i="75"/>
  <c r="AY5" i="75"/>
  <c r="AZ5" i="75"/>
  <c r="BA5" i="75"/>
  <c r="BB5" i="75"/>
  <c r="BC5" i="75"/>
  <c r="AV6" i="75"/>
  <c r="AX6" i="75"/>
  <c r="AY6" i="75"/>
  <c r="AZ6" i="75"/>
  <c r="BA6" i="75"/>
  <c r="BB6" i="75"/>
  <c r="BC6" i="75"/>
  <c r="AV7" i="75"/>
  <c r="AX7" i="75"/>
  <c r="AY7" i="75"/>
  <c r="AZ7" i="75"/>
  <c r="BA7" i="75"/>
  <c r="BB7" i="75"/>
  <c r="BC7" i="75"/>
  <c r="AV8" i="75"/>
  <c r="AX8" i="75"/>
  <c r="AY8" i="75"/>
  <c r="AZ8" i="75"/>
  <c r="BA8" i="75"/>
  <c r="BB8" i="75"/>
  <c r="BC8" i="75"/>
  <c r="AV9" i="75"/>
  <c r="AX9" i="75"/>
  <c r="AY9" i="75"/>
  <c r="AZ9" i="75"/>
  <c r="BA9" i="75"/>
  <c r="BB9" i="75"/>
  <c r="BC9" i="75"/>
  <c r="AV10" i="75"/>
  <c r="AX10" i="75"/>
  <c r="AY10" i="75"/>
  <c r="AZ10" i="75"/>
  <c r="BA10" i="75"/>
  <c r="BB10" i="75"/>
  <c r="BC10" i="75"/>
  <c r="AV11" i="75"/>
  <c r="AX11" i="75"/>
  <c r="AY11" i="75"/>
  <c r="AZ11" i="75"/>
  <c r="BA11" i="75"/>
  <c r="BB11" i="75"/>
  <c r="BC11" i="75"/>
  <c r="AV12" i="75"/>
  <c r="AX12" i="75"/>
  <c r="AY12" i="75"/>
  <c r="AZ12" i="75"/>
  <c r="BA12" i="75"/>
  <c r="BB12" i="75"/>
  <c r="BC12" i="75"/>
  <c r="AV13" i="75"/>
  <c r="AX13" i="75"/>
  <c r="AY13" i="75"/>
  <c r="AZ13" i="75"/>
  <c r="BA13" i="75"/>
  <c r="BB13" i="75"/>
  <c r="BC13" i="75"/>
  <c r="AV14" i="75"/>
  <c r="AX14" i="75"/>
  <c r="AY14" i="75"/>
  <c r="AZ14" i="75"/>
  <c r="BA14" i="75"/>
  <c r="BB14" i="75"/>
  <c r="BC14" i="75"/>
  <c r="AV15" i="75"/>
  <c r="AX15" i="75"/>
  <c r="AY15" i="75"/>
  <c r="AZ15" i="75"/>
  <c r="BA15" i="75"/>
  <c r="BB15" i="75"/>
  <c r="BC15" i="75"/>
  <c r="AV16" i="75"/>
  <c r="AX16" i="75"/>
  <c r="AY16" i="75"/>
  <c r="AZ16" i="75"/>
  <c r="BA16" i="75"/>
  <c r="BB16" i="75"/>
  <c r="BC16" i="75"/>
  <c r="AV17" i="75"/>
  <c r="AX17" i="75"/>
  <c r="AY17" i="75"/>
  <c r="AZ17" i="75"/>
  <c r="BA17" i="75"/>
  <c r="BB17" i="75"/>
  <c r="BC17" i="75"/>
  <c r="AV18" i="75"/>
  <c r="AX18" i="75"/>
  <c r="AY18" i="75"/>
  <c r="AZ18" i="75"/>
  <c r="BA18" i="75"/>
  <c r="BB18" i="75"/>
  <c r="BC18" i="75"/>
  <c r="AV19" i="75"/>
  <c r="AX19" i="75"/>
  <c r="AY19" i="75"/>
  <c r="AZ19" i="75"/>
  <c r="BA19" i="75"/>
  <c r="BB19" i="75"/>
  <c r="BC19" i="75"/>
  <c r="AV20" i="75"/>
  <c r="AX20" i="75"/>
  <c r="AY20" i="75"/>
  <c r="AZ20" i="75"/>
  <c r="BA20" i="75"/>
  <c r="BB20" i="75"/>
  <c r="BC20" i="75"/>
  <c r="AV21" i="75"/>
  <c r="AX21" i="75"/>
  <c r="AY21" i="75"/>
  <c r="AZ21" i="75"/>
  <c r="BA21" i="75"/>
  <c r="BB21" i="75"/>
  <c r="BC21" i="75"/>
  <c r="AV22" i="75"/>
  <c r="AX22" i="75"/>
  <c r="AY22" i="75"/>
  <c r="AZ22" i="75"/>
  <c r="BA22" i="75"/>
  <c r="BB22" i="75"/>
  <c r="BC22" i="75"/>
  <c r="AV23" i="75"/>
  <c r="AX23" i="75"/>
  <c r="AY23" i="75"/>
  <c r="AZ23" i="75"/>
  <c r="BA23" i="75"/>
  <c r="BB23" i="75"/>
  <c r="BC23" i="75"/>
  <c r="AV24" i="75"/>
  <c r="AX24" i="75"/>
  <c r="AY24" i="75"/>
  <c r="AZ24" i="75"/>
  <c r="BA24" i="75"/>
  <c r="BB24" i="75"/>
  <c r="BC24" i="75"/>
  <c r="AV25" i="75"/>
  <c r="AX25" i="75"/>
  <c r="AY25" i="75"/>
  <c r="AZ25" i="75"/>
  <c r="BA25" i="75"/>
  <c r="BB25" i="75"/>
  <c r="BC25" i="75"/>
  <c r="AV26" i="75"/>
  <c r="AX26" i="75"/>
  <c r="AY26" i="75"/>
  <c r="AZ26" i="75"/>
  <c r="BA26" i="75"/>
  <c r="BB26" i="75"/>
  <c r="BC26" i="75"/>
  <c r="AV27" i="75"/>
  <c r="AX27" i="75"/>
  <c r="AY27" i="75"/>
  <c r="AZ27" i="75"/>
  <c r="BA27" i="75"/>
  <c r="BB27" i="75"/>
  <c r="BC27" i="75"/>
  <c r="AV28" i="75"/>
  <c r="AX28" i="75"/>
  <c r="AY28" i="75"/>
  <c r="AZ28" i="75"/>
  <c r="BA28" i="75"/>
  <c r="BB28" i="75"/>
  <c r="BC28" i="75"/>
  <c r="AV29" i="75"/>
  <c r="AX29" i="75"/>
  <c r="AY29" i="75"/>
  <c r="AZ29" i="75"/>
  <c r="BA29" i="75"/>
  <c r="BB29" i="75"/>
  <c r="BC29" i="75"/>
  <c r="AV30" i="75"/>
  <c r="AX30" i="75"/>
  <c r="AY30" i="75"/>
  <c r="AZ30" i="75"/>
  <c r="BA30" i="75"/>
  <c r="BB30" i="75"/>
  <c r="BC30" i="75"/>
  <c r="AV31" i="75"/>
  <c r="AX31" i="75"/>
  <c r="AY31" i="75"/>
  <c r="AZ31" i="75"/>
  <c r="BA31" i="75"/>
  <c r="BB31" i="75"/>
  <c r="BC31" i="75"/>
  <c r="AV32" i="75"/>
  <c r="AX32" i="75"/>
  <c r="AY32" i="75"/>
  <c r="AZ32" i="75"/>
  <c r="BA32" i="75"/>
  <c r="BB32" i="75"/>
  <c r="BC32" i="75"/>
  <c r="AV33" i="75"/>
  <c r="AX33" i="75"/>
  <c r="AY33" i="75"/>
  <c r="AZ33" i="75"/>
  <c r="BA33" i="75"/>
  <c r="BB33" i="75"/>
  <c r="BC33" i="75"/>
  <c r="AV34" i="75"/>
  <c r="AX34" i="75"/>
  <c r="AY34" i="75"/>
  <c r="AZ34" i="75"/>
  <c r="BA34" i="75"/>
  <c r="BB34" i="75"/>
  <c r="BC34" i="75"/>
  <c r="AV35" i="75"/>
  <c r="AX35" i="75"/>
  <c r="AY35" i="75"/>
  <c r="AZ35" i="75"/>
  <c r="BA35" i="75"/>
  <c r="BB35" i="75"/>
  <c r="BC35" i="75"/>
  <c r="AV36" i="75"/>
  <c r="AX36" i="75"/>
  <c r="AY36" i="75"/>
  <c r="AZ36" i="75"/>
  <c r="BA36" i="75"/>
  <c r="BB36" i="75"/>
  <c r="BC36" i="75"/>
  <c r="AV37" i="75"/>
  <c r="AX37" i="75"/>
  <c r="AY37" i="75"/>
  <c r="AZ37" i="75"/>
  <c r="BA37" i="75"/>
  <c r="BB37" i="75"/>
  <c r="BC37" i="75"/>
  <c r="AV38" i="75"/>
  <c r="AX38" i="75"/>
  <c r="AY38" i="75"/>
  <c r="AZ38" i="75"/>
  <c r="BA38" i="75"/>
  <c r="BB38" i="75"/>
  <c r="BC38" i="75"/>
  <c r="AV39" i="75"/>
  <c r="AX39" i="75"/>
  <c r="AY39" i="75"/>
  <c r="AZ39" i="75"/>
  <c r="BA39" i="75"/>
  <c r="BB39" i="75"/>
  <c r="BC39" i="75"/>
  <c r="AV40" i="75"/>
  <c r="AX40" i="75"/>
  <c r="AY40" i="75"/>
  <c r="AZ40" i="75"/>
  <c r="BA40" i="75"/>
  <c r="BB40" i="75"/>
  <c r="BC40" i="75"/>
  <c r="AV41" i="75"/>
  <c r="AX41" i="75"/>
  <c r="AY41" i="75"/>
  <c r="AZ41" i="75"/>
  <c r="BA41" i="75"/>
  <c r="BB41" i="75"/>
  <c r="BC41" i="75"/>
  <c r="AV42" i="75"/>
  <c r="AX42" i="75"/>
  <c r="AY42" i="75"/>
  <c r="AZ42" i="75"/>
  <c r="BA42" i="75"/>
  <c r="BB42" i="75"/>
  <c r="BC42" i="75"/>
  <c r="AV43" i="75"/>
  <c r="AX43" i="75"/>
  <c r="AY43" i="75"/>
  <c r="AZ43" i="75"/>
  <c r="BA43" i="75"/>
  <c r="BB43" i="75"/>
  <c r="BC43" i="75"/>
  <c r="AV44" i="75"/>
  <c r="AX44" i="75"/>
  <c r="AY44" i="75"/>
  <c r="AZ44" i="75"/>
  <c r="BA44" i="75"/>
  <c r="BB44" i="75"/>
  <c r="BC44" i="75"/>
  <c r="AV45" i="75"/>
  <c r="AX45" i="75"/>
  <c r="AY45" i="75"/>
  <c r="AZ45" i="75"/>
  <c r="BA45" i="75"/>
  <c r="BB45" i="75"/>
  <c r="BC45" i="75"/>
  <c r="AV46" i="75"/>
  <c r="AX46" i="75"/>
  <c r="AY46" i="75"/>
  <c r="AZ46" i="75"/>
  <c r="BA46" i="75"/>
  <c r="BB46" i="75"/>
  <c r="BC46" i="75"/>
  <c r="AV47" i="75"/>
  <c r="AX47" i="75"/>
  <c r="AY47" i="75"/>
  <c r="AZ47" i="75"/>
  <c r="BA47" i="75"/>
  <c r="BB47" i="75"/>
  <c r="BC47" i="75"/>
  <c r="AV48" i="75"/>
  <c r="AX48" i="75"/>
  <c r="AY48" i="75"/>
  <c r="AZ48" i="75"/>
  <c r="BA48" i="75"/>
  <c r="BB48" i="75"/>
  <c r="BC48" i="75"/>
  <c r="AV49" i="75"/>
  <c r="AX49" i="75"/>
  <c r="AY49" i="75"/>
  <c r="AZ49" i="75"/>
  <c r="BA49" i="75"/>
  <c r="BB49" i="75"/>
  <c r="BC49" i="75"/>
  <c r="AV50" i="75"/>
  <c r="AX50" i="75"/>
  <c r="AY50" i="75"/>
  <c r="AZ50" i="75"/>
  <c r="BA50" i="75"/>
  <c r="BB50" i="75"/>
  <c r="BC50" i="75"/>
  <c r="AV51" i="75"/>
  <c r="AX51" i="75"/>
  <c r="AY51" i="75"/>
  <c r="AZ51" i="75"/>
  <c r="BA51" i="75"/>
  <c r="BB51" i="75"/>
  <c r="BC51" i="75"/>
  <c r="AV52" i="75"/>
  <c r="AX52" i="75"/>
  <c r="AY52" i="75"/>
  <c r="AZ52" i="75"/>
  <c r="BA52" i="75"/>
  <c r="BB52" i="75"/>
  <c r="BC52" i="75"/>
  <c r="AV53" i="75"/>
  <c r="AX53" i="75"/>
  <c r="AY53" i="75"/>
  <c r="AZ53" i="75"/>
  <c r="BA53" i="75"/>
  <c r="BB53" i="75"/>
  <c r="BC53" i="75"/>
  <c r="AV54" i="75"/>
  <c r="AX54" i="75"/>
  <c r="AY54" i="75"/>
  <c r="AZ54" i="75"/>
  <c r="BA54" i="75"/>
  <c r="BB54" i="75"/>
  <c r="BC54" i="75"/>
  <c r="AV55" i="75"/>
  <c r="AX55" i="75"/>
  <c r="AY55" i="75"/>
  <c r="AZ55" i="75"/>
  <c r="BA55" i="75"/>
  <c r="BB55" i="75"/>
  <c r="BC55" i="75"/>
  <c r="AV56" i="75"/>
  <c r="AX56" i="75"/>
  <c r="AY56" i="75"/>
  <c r="AZ56" i="75"/>
  <c r="BA56" i="75"/>
  <c r="BB56" i="75"/>
  <c r="BC56" i="75"/>
  <c r="AV57" i="75"/>
  <c r="AX57" i="75"/>
  <c r="AY57" i="75"/>
  <c r="AZ57" i="75"/>
  <c r="BA57" i="75"/>
  <c r="BB57" i="75"/>
  <c r="BC57" i="75"/>
  <c r="AV58" i="75"/>
  <c r="AX58" i="75"/>
  <c r="AY58" i="75"/>
  <c r="AZ58" i="75"/>
  <c r="BA58" i="75"/>
  <c r="BB58" i="75"/>
  <c r="BC58" i="75"/>
  <c r="AV59" i="75"/>
  <c r="AX59" i="75"/>
  <c r="AY59" i="75"/>
  <c r="AZ59" i="75"/>
  <c r="BA59" i="75"/>
  <c r="BB59" i="75"/>
  <c r="BC59" i="75"/>
  <c r="AV60" i="75"/>
  <c r="AX60" i="75"/>
  <c r="AY60" i="75"/>
  <c r="AZ60" i="75"/>
  <c r="BA60" i="75"/>
  <c r="BB60" i="75"/>
  <c r="BC60" i="75"/>
  <c r="AV61" i="75"/>
  <c r="AX61" i="75"/>
  <c r="AY61" i="75"/>
  <c r="AZ61" i="75"/>
  <c r="BA61" i="75"/>
  <c r="BB61" i="75"/>
  <c r="BC61" i="75"/>
  <c r="AV62" i="75"/>
  <c r="AX62" i="75"/>
  <c r="AY62" i="75"/>
  <c r="AZ62" i="75"/>
  <c r="BA62" i="75"/>
  <c r="BB62" i="75"/>
  <c r="BC62" i="75"/>
  <c r="AV63" i="75"/>
  <c r="AX63" i="75"/>
  <c r="AY63" i="75"/>
  <c r="AZ63" i="75"/>
  <c r="BA63" i="75"/>
  <c r="BB63" i="75"/>
  <c r="BC63" i="75"/>
  <c r="AV64" i="75"/>
  <c r="AX64" i="75"/>
  <c r="AY64" i="75"/>
  <c r="AZ64" i="75"/>
  <c r="BA64" i="75"/>
  <c r="BB64" i="75"/>
  <c r="BC64" i="75"/>
  <c r="AV5" i="76"/>
  <c r="AW5" i="76"/>
  <c r="AX5" i="76"/>
  <c r="AY5" i="76"/>
  <c r="AZ5" i="76"/>
  <c r="BA5" i="76"/>
  <c r="BB5" i="76"/>
  <c r="BC5" i="76"/>
  <c r="AV6" i="76"/>
  <c r="AW6" i="76"/>
  <c r="AX6" i="76"/>
  <c r="AY6" i="76"/>
  <c r="AZ6" i="76"/>
  <c r="BA6" i="76"/>
  <c r="BB6" i="76"/>
  <c r="BC6" i="76"/>
  <c r="AV7" i="76"/>
  <c r="AW7" i="76"/>
  <c r="AX7" i="76"/>
  <c r="AY7" i="76"/>
  <c r="AZ7" i="76"/>
  <c r="BA7" i="76"/>
  <c r="BB7" i="76"/>
  <c r="BC7" i="76"/>
  <c r="AV8" i="76"/>
  <c r="AW8" i="76"/>
  <c r="AX8" i="76"/>
  <c r="AY8" i="76"/>
  <c r="AZ8" i="76"/>
  <c r="BA8" i="76"/>
  <c r="BB8" i="76"/>
  <c r="BC8" i="76"/>
  <c r="AV9" i="76"/>
  <c r="AW9" i="76"/>
  <c r="AX9" i="76"/>
  <c r="AY9" i="76"/>
  <c r="AZ9" i="76"/>
  <c r="BA9" i="76"/>
  <c r="BB9" i="76"/>
  <c r="BC9" i="76"/>
  <c r="AV10" i="76"/>
  <c r="AW10" i="76"/>
  <c r="AX10" i="76"/>
  <c r="AY10" i="76"/>
  <c r="AZ10" i="76"/>
  <c r="BA10" i="76"/>
  <c r="BB10" i="76"/>
  <c r="BC10" i="76"/>
  <c r="AV11" i="76"/>
  <c r="AW11" i="76"/>
  <c r="AX11" i="76"/>
  <c r="AY11" i="76"/>
  <c r="AZ11" i="76"/>
  <c r="BA11" i="76"/>
  <c r="BB11" i="76"/>
  <c r="BC11" i="76"/>
  <c r="AV12" i="76"/>
  <c r="AW12" i="76"/>
  <c r="AX12" i="76"/>
  <c r="AY12" i="76"/>
  <c r="AZ12" i="76"/>
  <c r="BA12" i="76"/>
  <c r="BB12" i="76"/>
  <c r="BC12" i="76"/>
  <c r="AV13" i="76"/>
  <c r="AW13" i="76"/>
  <c r="AX13" i="76"/>
  <c r="AY13" i="76"/>
  <c r="AZ13" i="76"/>
  <c r="BA13" i="76"/>
  <c r="BB13" i="76"/>
  <c r="BC13" i="76"/>
  <c r="AV14" i="76"/>
  <c r="AW14" i="76"/>
  <c r="AX14" i="76"/>
  <c r="AY14" i="76"/>
  <c r="AZ14" i="76"/>
  <c r="BA14" i="76"/>
  <c r="BB14" i="76"/>
  <c r="BC14" i="76"/>
  <c r="AV15" i="76"/>
  <c r="AW15" i="76"/>
  <c r="AX15" i="76"/>
  <c r="AY15" i="76"/>
  <c r="AZ15" i="76"/>
  <c r="BA15" i="76"/>
  <c r="BB15" i="76"/>
  <c r="BC15" i="76"/>
  <c r="AV16" i="76"/>
  <c r="AW16" i="76"/>
  <c r="AX16" i="76"/>
  <c r="AY16" i="76"/>
  <c r="AZ16" i="76"/>
  <c r="BA16" i="76"/>
  <c r="BB16" i="76"/>
  <c r="BC16" i="76"/>
  <c r="AV17" i="76"/>
  <c r="AW17" i="76"/>
  <c r="AX17" i="76"/>
  <c r="AY17" i="76"/>
  <c r="AZ17" i="76"/>
  <c r="BA17" i="76"/>
  <c r="BB17" i="76"/>
  <c r="BC17" i="76"/>
  <c r="AV18" i="76"/>
  <c r="AW18" i="76"/>
  <c r="AX18" i="76"/>
  <c r="AY18" i="76"/>
  <c r="AZ18" i="76"/>
  <c r="BA18" i="76"/>
  <c r="BB18" i="76"/>
  <c r="BC18" i="76"/>
  <c r="AV19" i="76"/>
  <c r="AW19" i="76"/>
  <c r="AX19" i="76"/>
  <c r="AY19" i="76"/>
  <c r="AZ19" i="76"/>
  <c r="BA19" i="76"/>
  <c r="BB19" i="76"/>
  <c r="BC19" i="76"/>
  <c r="AV20" i="76"/>
  <c r="AW20" i="76"/>
  <c r="AX20" i="76"/>
  <c r="AY20" i="76"/>
  <c r="AZ20" i="76"/>
  <c r="BA20" i="76"/>
  <c r="BB20" i="76"/>
  <c r="BC20" i="76"/>
  <c r="AV21" i="76"/>
  <c r="AW21" i="76"/>
  <c r="AX21" i="76"/>
  <c r="AY21" i="76"/>
  <c r="AZ21" i="76"/>
  <c r="BA21" i="76"/>
  <c r="BB21" i="76"/>
  <c r="BC21" i="76"/>
  <c r="AV22" i="76"/>
  <c r="AW22" i="76"/>
  <c r="AX22" i="76"/>
  <c r="AY22" i="76"/>
  <c r="AZ22" i="76"/>
  <c r="BA22" i="76"/>
  <c r="BB22" i="76"/>
  <c r="BC22" i="76"/>
  <c r="AV23" i="76"/>
  <c r="AW23" i="76"/>
  <c r="AX23" i="76"/>
  <c r="AY23" i="76"/>
  <c r="AZ23" i="76"/>
  <c r="BA23" i="76"/>
  <c r="BB23" i="76"/>
  <c r="BC23" i="76"/>
  <c r="AV24" i="76"/>
  <c r="AW24" i="76"/>
  <c r="AX24" i="76"/>
  <c r="AY24" i="76"/>
  <c r="AZ24" i="76"/>
  <c r="BA24" i="76"/>
  <c r="BB24" i="76"/>
  <c r="BC24" i="76"/>
  <c r="AV25" i="76"/>
  <c r="AW25" i="76"/>
  <c r="AX25" i="76"/>
  <c r="AY25" i="76"/>
  <c r="AZ25" i="76"/>
  <c r="BA25" i="76"/>
  <c r="BB25" i="76"/>
  <c r="BC25" i="76"/>
  <c r="AV26" i="76"/>
  <c r="AW26" i="76"/>
  <c r="AX26" i="76"/>
  <c r="AY26" i="76"/>
  <c r="AZ26" i="76"/>
  <c r="BA26" i="76"/>
  <c r="BB26" i="76"/>
  <c r="BC26" i="76"/>
  <c r="AV27" i="76"/>
  <c r="AW27" i="76"/>
  <c r="AX27" i="76"/>
  <c r="AY27" i="76"/>
  <c r="AZ27" i="76"/>
  <c r="BA27" i="76"/>
  <c r="BB27" i="76"/>
  <c r="BC27" i="76"/>
  <c r="AV28" i="76"/>
  <c r="AW28" i="76"/>
  <c r="AX28" i="76"/>
  <c r="AY28" i="76"/>
  <c r="AZ28" i="76"/>
  <c r="BA28" i="76"/>
  <c r="BB28" i="76"/>
  <c r="BC28" i="76"/>
  <c r="AV29" i="76"/>
  <c r="AW29" i="76"/>
  <c r="AX29" i="76"/>
  <c r="AY29" i="76"/>
  <c r="AZ29" i="76"/>
  <c r="BA29" i="76"/>
  <c r="BB29" i="76"/>
  <c r="BC29" i="76"/>
  <c r="AV30" i="76"/>
  <c r="AW30" i="76"/>
  <c r="AX30" i="76"/>
  <c r="AY30" i="76"/>
  <c r="AZ30" i="76"/>
  <c r="BA30" i="76"/>
  <c r="BB30" i="76"/>
  <c r="BC30" i="76"/>
  <c r="AV31" i="76"/>
  <c r="AW31" i="76"/>
  <c r="AX31" i="76"/>
  <c r="AY31" i="76"/>
  <c r="AZ31" i="76"/>
  <c r="BA31" i="76"/>
  <c r="BB31" i="76"/>
  <c r="BC31" i="76"/>
  <c r="AV32" i="76"/>
  <c r="AW32" i="76"/>
  <c r="AX32" i="76"/>
  <c r="AY32" i="76"/>
  <c r="AZ32" i="76"/>
  <c r="BA32" i="76"/>
  <c r="BB32" i="76"/>
  <c r="BC32" i="76"/>
  <c r="AV33" i="76"/>
  <c r="AW33" i="76"/>
  <c r="AX33" i="76"/>
  <c r="AY33" i="76"/>
  <c r="AZ33" i="76"/>
  <c r="BA33" i="76"/>
  <c r="BB33" i="76"/>
  <c r="BC33" i="76"/>
  <c r="AV34" i="76"/>
  <c r="AW34" i="76"/>
  <c r="AX34" i="76"/>
  <c r="AY34" i="76"/>
  <c r="AZ34" i="76"/>
  <c r="BA34" i="76"/>
  <c r="BB34" i="76"/>
  <c r="BC34" i="76"/>
  <c r="AV35" i="76"/>
  <c r="AW35" i="76"/>
  <c r="AX35" i="76"/>
  <c r="AY35" i="76"/>
  <c r="AZ35" i="76"/>
  <c r="BA35" i="76"/>
  <c r="BB35" i="76"/>
  <c r="BC35" i="76"/>
  <c r="AV36" i="76"/>
  <c r="AW36" i="76"/>
  <c r="AX36" i="76"/>
  <c r="AY36" i="76"/>
  <c r="AZ36" i="76"/>
  <c r="BA36" i="76"/>
  <c r="BB36" i="76"/>
  <c r="BC36" i="76"/>
  <c r="AV37" i="76"/>
  <c r="AW37" i="76"/>
  <c r="AX37" i="76"/>
  <c r="AY37" i="76"/>
  <c r="AZ37" i="76"/>
  <c r="BA37" i="76"/>
  <c r="BB37" i="76"/>
  <c r="BC37" i="76"/>
  <c r="AV38" i="76"/>
  <c r="AW38" i="76"/>
  <c r="AX38" i="76"/>
  <c r="AY38" i="76"/>
  <c r="AZ38" i="76"/>
  <c r="BA38" i="76"/>
  <c r="BB38" i="76"/>
  <c r="BC38" i="76"/>
  <c r="AV39" i="76"/>
  <c r="AW39" i="76"/>
  <c r="AX39" i="76"/>
  <c r="AY39" i="76"/>
  <c r="AZ39" i="76"/>
  <c r="BA39" i="76"/>
  <c r="BB39" i="76"/>
  <c r="BC39" i="76"/>
  <c r="AV40" i="76"/>
  <c r="AW40" i="76"/>
  <c r="AX40" i="76"/>
  <c r="AY40" i="76"/>
  <c r="AZ40" i="76"/>
  <c r="BA40" i="76"/>
  <c r="BB40" i="76"/>
  <c r="BC40" i="76"/>
  <c r="AV41" i="76"/>
  <c r="AW41" i="76"/>
  <c r="AX41" i="76"/>
  <c r="AY41" i="76"/>
  <c r="AZ41" i="76"/>
  <c r="BA41" i="76"/>
  <c r="BB41" i="76"/>
  <c r="BC41" i="76"/>
  <c r="AV42" i="76"/>
  <c r="AW42" i="76"/>
  <c r="AX42" i="76"/>
  <c r="AY42" i="76"/>
  <c r="AZ42" i="76"/>
  <c r="BA42" i="76"/>
  <c r="BB42" i="76"/>
  <c r="BC42" i="76"/>
  <c r="AV43" i="76"/>
  <c r="AW43" i="76"/>
  <c r="AX43" i="76"/>
  <c r="AY43" i="76"/>
  <c r="AZ43" i="76"/>
  <c r="BA43" i="76"/>
  <c r="BB43" i="76"/>
  <c r="BC43" i="76"/>
  <c r="AV44" i="76"/>
  <c r="AW44" i="76"/>
  <c r="AX44" i="76"/>
  <c r="AY44" i="76"/>
  <c r="AZ44" i="76"/>
  <c r="BA44" i="76"/>
  <c r="BB44" i="76"/>
  <c r="BC44" i="76"/>
  <c r="AV45" i="76"/>
  <c r="AW45" i="76"/>
  <c r="AX45" i="76"/>
  <c r="AY45" i="76"/>
  <c r="AZ45" i="76"/>
  <c r="BA45" i="76"/>
  <c r="BB45" i="76"/>
  <c r="BC45" i="76"/>
  <c r="AV46" i="76"/>
  <c r="AW46" i="76"/>
  <c r="AX46" i="76"/>
  <c r="AY46" i="76"/>
  <c r="AZ46" i="76"/>
  <c r="BA46" i="76"/>
  <c r="BB46" i="76"/>
  <c r="BC46" i="76"/>
  <c r="AV47" i="76"/>
  <c r="AW47" i="76"/>
  <c r="AX47" i="76"/>
  <c r="AY47" i="76"/>
  <c r="AZ47" i="76"/>
  <c r="BA47" i="76"/>
  <c r="BB47" i="76"/>
  <c r="BC47" i="76"/>
  <c r="AV48" i="76"/>
  <c r="AW48" i="76"/>
  <c r="AX48" i="76"/>
  <c r="AY48" i="76"/>
  <c r="AZ48" i="76"/>
  <c r="BA48" i="76"/>
  <c r="BB48" i="76"/>
  <c r="BC48" i="76"/>
  <c r="AV49" i="76"/>
  <c r="AW49" i="76"/>
  <c r="AX49" i="76"/>
  <c r="AY49" i="76"/>
  <c r="AZ49" i="76"/>
  <c r="BA49" i="76"/>
  <c r="BB49" i="76"/>
  <c r="BC49" i="76"/>
  <c r="AV50" i="76"/>
  <c r="AW50" i="76"/>
  <c r="AX50" i="76"/>
  <c r="AY50" i="76"/>
  <c r="AZ50" i="76"/>
  <c r="BA50" i="76"/>
  <c r="BB50" i="76"/>
  <c r="BC50" i="76"/>
  <c r="AV51" i="76"/>
  <c r="AW51" i="76"/>
  <c r="AX51" i="76"/>
  <c r="AY51" i="76"/>
  <c r="AZ51" i="76"/>
  <c r="BA51" i="76"/>
  <c r="BB51" i="76"/>
  <c r="BC51" i="76"/>
  <c r="AV52" i="76"/>
  <c r="AW52" i="76"/>
  <c r="AX52" i="76"/>
  <c r="AY52" i="76"/>
  <c r="AZ52" i="76"/>
  <c r="BA52" i="76"/>
  <c r="BB52" i="76"/>
  <c r="BC52" i="76"/>
  <c r="AV53" i="76"/>
  <c r="AW53" i="76"/>
  <c r="AX53" i="76"/>
  <c r="AY53" i="76"/>
  <c r="AZ53" i="76"/>
  <c r="BA53" i="76"/>
  <c r="BB53" i="76"/>
  <c r="BC53" i="76"/>
  <c r="AV54" i="76"/>
  <c r="AW54" i="76"/>
  <c r="AX54" i="76"/>
  <c r="AY54" i="76"/>
  <c r="AZ54" i="76"/>
  <c r="BA54" i="76"/>
  <c r="BB54" i="76"/>
  <c r="BC54" i="76"/>
  <c r="AV55" i="76"/>
  <c r="AW55" i="76"/>
  <c r="AX55" i="76"/>
  <c r="AY55" i="76"/>
  <c r="AZ55" i="76"/>
  <c r="BA55" i="76"/>
  <c r="BB55" i="76"/>
  <c r="BC55" i="76"/>
  <c r="AV56" i="76"/>
  <c r="AW56" i="76"/>
  <c r="AX56" i="76"/>
  <c r="AY56" i="76"/>
  <c r="AZ56" i="76"/>
  <c r="BA56" i="76"/>
  <c r="BB56" i="76"/>
  <c r="BC56" i="76"/>
  <c r="AV57" i="76"/>
  <c r="AW57" i="76"/>
  <c r="AX57" i="76"/>
  <c r="AY57" i="76"/>
  <c r="AZ57" i="76"/>
  <c r="BA57" i="76"/>
  <c r="BB57" i="76"/>
  <c r="BC57" i="76"/>
  <c r="AV58" i="76"/>
  <c r="AW58" i="76"/>
  <c r="AX58" i="76"/>
  <c r="AY58" i="76"/>
  <c r="AZ58" i="76"/>
  <c r="BA58" i="76"/>
  <c r="BB58" i="76"/>
  <c r="BC58" i="76"/>
  <c r="AV59" i="76"/>
  <c r="AW59" i="76"/>
  <c r="AX59" i="76"/>
  <c r="AY59" i="76"/>
  <c r="AZ59" i="76"/>
  <c r="BA59" i="76"/>
  <c r="BB59" i="76"/>
  <c r="BC59" i="76"/>
  <c r="AV60" i="76"/>
  <c r="AW60" i="76"/>
  <c r="AX60" i="76"/>
  <c r="AY60" i="76"/>
  <c r="AZ60" i="76"/>
  <c r="BA60" i="76"/>
  <c r="BB60" i="76"/>
  <c r="BC60" i="76"/>
  <c r="AV61" i="76"/>
  <c r="AW61" i="76"/>
  <c r="AX61" i="76"/>
  <c r="AY61" i="76"/>
  <c r="AZ61" i="76"/>
  <c r="BA61" i="76"/>
  <c r="BB61" i="76"/>
  <c r="BC61" i="76"/>
  <c r="AV62" i="76"/>
  <c r="AW62" i="76"/>
  <c r="AX62" i="76"/>
  <c r="AY62" i="76"/>
  <c r="AZ62" i="76"/>
  <c r="BA62" i="76"/>
  <c r="BB62" i="76"/>
  <c r="BC62" i="76"/>
  <c r="AV63" i="76"/>
  <c r="AW63" i="76"/>
  <c r="AX63" i="76"/>
  <c r="AY63" i="76"/>
  <c r="AZ63" i="76"/>
  <c r="BA63" i="76"/>
  <c r="BB63" i="76"/>
  <c r="BC63" i="76"/>
  <c r="AV64" i="76"/>
  <c r="AW64" i="76"/>
  <c r="AX64" i="76"/>
  <c r="AY64" i="76"/>
  <c r="AZ64" i="76"/>
  <c r="BA64" i="76"/>
  <c r="BB64" i="76"/>
  <c r="BC64" i="76"/>
  <c r="AV5" i="77"/>
  <c r="AX5" i="77"/>
  <c r="AY5" i="77"/>
  <c r="AZ5" i="77"/>
  <c r="BA5" i="77"/>
  <c r="BB5" i="77"/>
  <c r="BC5" i="77"/>
  <c r="BD5" i="77"/>
  <c r="AV6" i="77"/>
  <c r="AX6" i="77"/>
  <c r="AY6" i="77"/>
  <c r="AZ6" i="77"/>
  <c r="BA6" i="77"/>
  <c r="BB6" i="77"/>
  <c r="BC6" i="77"/>
  <c r="BD6" i="77"/>
  <c r="AV7" i="77"/>
  <c r="AX7" i="77"/>
  <c r="AY7" i="77"/>
  <c r="AZ7" i="77"/>
  <c r="BA7" i="77"/>
  <c r="BB7" i="77"/>
  <c r="BC7" i="77"/>
  <c r="BD7" i="77"/>
  <c r="AV8" i="77"/>
  <c r="AX8" i="77"/>
  <c r="AY8" i="77"/>
  <c r="AZ8" i="77"/>
  <c r="BA8" i="77"/>
  <c r="BB8" i="77"/>
  <c r="BC8" i="77"/>
  <c r="BD8" i="77"/>
  <c r="AV9" i="77"/>
  <c r="AX9" i="77"/>
  <c r="AY9" i="77"/>
  <c r="AZ9" i="77"/>
  <c r="BA9" i="77"/>
  <c r="BB9" i="77"/>
  <c r="BC9" i="77"/>
  <c r="BD9" i="77"/>
  <c r="AV10" i="77"/>
  <c r="AX10" i="77"/>
  <c r="AY10" i="77"/>
  <c r="AZ10" i="77"/>
  <c r="BA10" i="77"/>
  <c r="BB10" i="77"/>
  <c r="BC10" i="77"/>
  <c r="BD10" i="77"/>
  <c r="AV11" i="77"/>
  <c r="AX11" i="77"/>
  <c r="AY11" i="77"/>
  <c r="AZ11" i="77"/>
  <c r="BA11" i="77"/>
  <c r="BB11" i="77"/>
  <c r="BC11" i="77"/>
  <c r="BD11" i="77"/>
  <c r="AV12" i="77"/>
  <c r="AX12" i="77"/>
  <c r="AY12" i="77"/>
  <c r="AZ12" i="77"/>
  <c r="BA12" i="77"/>
  <c r="BB12" i="77"/>
  <c r="BC12" i="77"/>
  <c r="BD12" i="77"/>
  <c r="AV13" i="77"/>
  <c r="AX13" i="77"/>
  <c r="AY13" i="77"/>
  <c r="AZ13" i="77"/>
  <c r="BA13" i="77"/>
  <c r="BB13" i="77"/>
  <c r="BC13" i="77"/>
  <c r="BD13" i="77"/>
  <c r="AV14" i="77"/>
  <c r="AX14" i="77"/>
  <c r="AY14" i="77"/>
  <c r="AZ14" i="77"/>
  <c r="BA14" i="77"/>
  <c r="BB14" i="77"/>
  <c r="BC14" i="77"/>
  <c r="BD14" i="77"/>
  <c r="AV15" i="77"/>
  <c r="AX15" i="77"/>
  <c r="AY15" i="77"/>
  <c r="AZ15" i="77"/>
  <c r="BA15" i="77"/>
  <c r="BB15" i="77"/>
  <c r="BC15" i="77"/>
  <c r="BD15" i="77"/>
  <c r="AV16" i="77"/>
  <c r="AX16" i="77"/>
  <c r="AY16" i="77"/>
  <c r="AZ16" i="77"/>
  <c r="BA16" i="77"/>
  <c r="BB16" i="77"/>
  <c r="BC16" i="77"/>
  <c r="BD16" i="77"/>
  <c r="AV17" i="77"/>
  <c r="AX17" i="77"/>
  <c r="AY17" i="77"/>
  <c r="AZ17" i="77"/>
  <c r="BA17" i="77"/>
  <c r="BB17" i="77"/>
  <c r="BC17" i="77"/>
  <c r="BD17" i="77"/>
  <c r="AV18" i="77"/>
  <c r="AX18" i="77"/>
  <c r="AY18" i="77"/>
  <c r="AZ18" i="77"/>
  <c r="BA18" i="77"/>
  <c r="BB18" i="77"/>
  <c r="BC18" i="77"/>
  <c r="BD18" i="77"/>
  <c r="AV19" i="77"/>
  <c r="AX19" i="77"/>
  <c r="AY19" i="77"/>
  <c r="AZ19" i="77"/>
  <c r="BA19" i="77"/>
  <c r="BB19" i="77"/>
  <c r="BC19" i="77"/>
  <c r="BD19" i="77"/>
  <c r="AV20" i="77"/>
  <c r="AX20" i="77"/>
  <c r="AY20" i="77"/>
  <c r="AZ20" i="77"/>
  <c r="BA20" i="77"/>
  <c r="BB20" i="77"/>
  <c r="BC20" i="77"/>
  <c r="BD20" i="77"/>
  <c r="AV21" i="77"/>
  <c r="AX21" i="77"/>
  <c r="AY21" i="77"/>
  <c r="AZ21" i="77"/>
  <c r="BA21" i="77"/>
  <c r="BB21" i="77"/>
  <c r="BC21" i="77"/>
  <c r="BD21" i="77"/>
  <c r="AV22" i="77"/>
  <c r="AX22" i="77"/>
  <c r="AY22" i="77"/>
  <c r="AZ22" i="77"/>
  <c r="BA22" i="77"/>
  <c r="BB22" i="77"/>
  <c r="BC22" i="77"/>
  <c r="BD22" i="77"/>
  <c r="AV23" i="77"/>
  <c r="AX23" i="77"/>
  <c r="AY23" i="77"/>
  <c r="AZ23" i="77"/>
  <c r="BA23" i="77"/>
  <c r="BB23" i="77"/>
  <c r="BC23" i="77"/>
  <c r="BD23" i="77"/>
  <c r="AV24" i="77"/>
  <c r="AX24" i="77"/>
  <c r="AY24" i="77"/>
  <c r="AZ24" i="77"/>
  <c r="BA24" i="77"/>
  <c r="BB24" i="77"/>
  <c r="BC24" i="77"/>
  <c r="BD24" i="77"/>
  <c r="AV25" i="77"/>
  <c r="AX25" i="77"/>
  <c r="AY25" i="77"/>
  <c r="AZ25" i="77"/>
  <c r="BA25" i="77"/>
  <c r="BB25" i="77"/>
  <c r="BC25" i="77"/>
  <c r="BD25" i="77"/>
  <c r="AV26" i="77"/>
  <c r="AX26" i="77"/>
  <c r="AY26" i="77"/>
  <c r="AZ26" i="77"/>
  <c r="BA26" i="77"/>
  <c r="BB26" i="77"/>
  <c r="BC26" i="77"/>
  <c r="BD26" i="77"/>
  <c r="AV27" i="77"/>
  <c r="AX27" i="77"/>
  <c r="AY27" i="77"/>
  <c r="AZ27" i="77"/>
  <c r="BA27" i="77"/>
  <c r="BB27" i="77"/>
  <c r="BC27" i="77"/>
  <c r="BD27" i="77"/>
  <c r="AV28" i="77"/>
  <c r="AX28" i="77"/>
  <c r="AY28" i="77"/>
  <c r="AZ28" i="77"/>
  <c r="BA28" i="77"/>
  <c r="BB28" i="77"/>
  <c r="BC28" i="77"/>
  <c r="BD28" i="77"/>
  <c r="AV29" i="77"/>
  <c r="AX29" i="77"/>
  <c r="AY29" i="77"/>
  <c r="AZ29" i="77"/>
  <c r="BA29" i="77"/>
  <c r="BB29" i="77"/>
  <c r="BC29" i="77"/>
  <c r="BD29" i="77"/>
  <c r="AV30" i="77"/>
  <c r="AX30" i="77"/>
  <c r="AY30" i="77"/>
  <c r="AZ30" i="77"/>
  <c r="BA30" i="77"/>
  <c r="BB30" i="77"/>
  <c r="BC30" i="77"/>
  <c r="BD30" i="77"/>
  <c r="AV31" i="77"/>
  <c r="AX31" i="77"/>
  <c r="AY31" i="77"/>
  <c r="AZ31" i="77"/>
  <c r="BA31" i="77"/>
  <c r="BB31" i="77"/>
  <c r="BC31" i="77"/>
  <c r="BD31" i="77"/>
  <c r="AV32" i="77"/>
  <c r="AX32" i="77"/>
  <c r="AY32" i="77"/>
  <c r="AZ32" i="77"/>
  <c r="BA32" i="77"/>
  <c r="BB32" i="77"/>
  <c r="BC32" i="77"/>
  <c r="BD32" i="77"/>
  <c r="AV33" i="77"/>
  <c r="AX33" i="77"/>
  <c r="AY33" i="77"/>
  <c r="AZ33" i="77"/>
  <c r="BA33" i="77"/>
  <c r="BB33" i="77"/>
  <c r="BC33" i="77"/>
  <c r="BD33" i="77"/>
  <c r="AV34" i="77"/>
  <c r="AX34" i="77"/>
  <c r="AY34" i="77"/>
  <c r="AZ34" i="77"/>
  <c r="BA34" i="77"/>
  <c r="BB34" i="77"/>
  <c r="BC34" i="77"/>
  <c r="BD34" i="77"/>
  <c r="AV35" i="77"/>
  <c r="AX35" i="77"/>
  <c r="AY35" i="77"/>
  <c r="AZ35" i="77"/>
  <c r="BA35" i="77"/>
  <c r="BB35" i="77"/>
  <c r="BC35" i="77"/>
  <c r="BD35" i="77"/>
  <c r="AV36" i="77"/>
  <c r="AX36" i="77"/>
  <c r="AY36" i="77"/>
  <c r="AZ36" i="77"/>
  <c r="BA36" i="77"/>
  <c r="BB36" i="77"/>
  <c r="BC36" i="77"/>
  <c r="BD36" i="77"/>
  <c r="AV37" i="77"/>
  <c r="AX37" i="77"/>
  <c r="AY37" i="77"/>
  <c r="AZ37" i="77"/>
  <c r="BA37" i="77"/>
  <c r="BB37" i="77"/>
  <c r="BC37" i="77"/>
  <c r="BD37" i="77"/>
  <c r="AV38" i="77"/>
  <c r="AX38" i="77"/>
  <c r="AY38" i="77"/>
  <c r="AZ38" i="77"/>
  <c r="BA38" i="77"/>
  <c r="BB38" i="77"/>
  <c r="BC38" i="77"/>
  <c r="BD38" i="77"/>
  <c r="AV39" i="77"/>
  <c r="AX39" i="77"/>
  <c r="AY39" i="77"/>
  <c r="AZ39" i="77"/>
  <c r="BA39" i="77"/>
  <c r="BB39" i="77"/>
  <c r="BC39" i="77"/>
  <c r="BD39" i="77"/>
  <c r="AV40" i="77"/>
  <c r="AX40" i="77"/>
  <c r="AY40" i="77"/>
  <c r="AZ40" i="77"/>
  <c r="BA40" i="77"/>
  <c r="BB40" i="77"/>
  <c r="BC40" i="77"/>
  <c r="BD40" i="77"/>
  <c r="AV41" i="77"/>
  <c r="AX41" i="77"/>
  <c r="AY41" i="77"/>
  <c r="AZ41" i="77"/>
  <c r="BA41" i="77"/>
  <c r="BB41" i="77"/>
  <c r="BC41" i="77"/>
  <c r="BD41" i="77"/>
  <c r="AV42" i="77"/>
  <c r="AX42" i="77"/>
  <c r="AY42" i="77"/>
  <c r="AZ42" i="77"/>
  <c r="BA42" i="77"/>
  <c r="BB42" i="77"/>
  <c r="BC42" i="77"/>
  <c r="BD42" i="77"/>
  <c r="AV43" i="77"/>
  <c r="AX43" i="77"/>
  <c r="AY43" i="77"/>
  <c r="AZ43" i="77"/>
  <c r="BA43" i="77"/>
  <c r="BB43" i="77"/>
  <c r="BC43" i="77"/>
  <c r="BD43" i="77"/>
  <c r="AV44" i="77"/>
  <c r="AX44" i="77"/>
  <c r="AY44" i="77"/>
  <c r="AZ44" i="77"/>
  <c r="BA44" i="77"/>
  <c r="BB44" i="77"/>
  <c r="BC44" i="77"/>
  <c r="BD44" i="77"/>
  <c r="AV45" i="77"/>
  <c r="AX45" i="77"/>
  <c r="AY45" i="77"/>
  <c r="AZ45" i="77"/>
  <c r="BA45" i="77"/>
  <c r="BB45" i="77"/>
  <c r="BC45" i="77"/>
  <c r="BD45" i="77"/>
  <c r="AV46" i="77"/>
  <c r="AX46" i="77"/>
  <c r="AY46" i="77"/>
  <c r="AZ46" i="77"/>
  <c r="BA46" i="77"/>
  <c r="BB46" i="77"/>
  <c r="BC46" i="77"/>
  <c r="BD46" i="77"/>
  <c r="AV47" i="77"/>
  <c r="AX47" i="77"/>
  <c r="AY47" i="77"/>
  <c r="AZ47" i="77"/>
  <c r="BA47" i="77"/>
  <c r="BB47" i="77"/>
  <c r="BC47" i="77"/>
  <c r="BD47" i="77"/>
  <c r="AV48" i="77"/>
  <c r="AX48" i="77"/>
  <c r="AY48" i="77"/>
  <c r="AZ48" i="77"/>
  <c r="BA48" i="77"/>
  <c r="BB48" i="77"/>
  <c r="BC48" i="77"/>
  <c r="BD48" i="77"/>
  <c r="AV49" i="77"/>
  <c r="AX49" i="77"/>
  <c r="AY49" i="77"/>
  <c r="AZ49" i="77"/>
  <c r="BA49" i="77"/>
  <c r="BB49" i="77"/>
  <c r="BC49" i="77"/>
  <c r="BD49" i="77"/>
  <c r="AV50" i="77"/>
  <c r="AX50" i="77"/>
  <c r="AY50" i="77"/>
  <c r="AZ50" i="77"/>
  <c r="BA50" i="77"/>
  <c r="BB50" i="77"/>
  <c r="BC50" i="77"/>
  <c r="BD50" i="77"/>
  <c r="AV51" i="77"/>
  <c r="AX51" i="77"/>
  <c r="AY51" i="77"/>
  <c r="AZ51" i="77"/>
  <c r="BA51" i="77"/>
  <c r="BB51" i="77"/>
  <c r="BC51" i="77"/>
  <c r="BD51" i="77"/>
  <c r="AV52" i="77"/>
  <c r="AX52" i="77"/>
  <c r="AY52" i="77"/>
  <c r="AZ52" i="77"/>
  <c r="BA52" i="77"/>
  <c r="BB52" i="77"/>
  <c r="BC52" i="77"/>
  <c r="BD52" i="77"/>
  <c r="AV53" i="77"/>
  <c r="AX53" i="77"/>
  <c r="AY53" i="77"/>
  <c r="AZ53" i="77"/>
  <c r="BA53" i="77"/>
  <c r="BB53" i="77"/>
  <c r="BC53" i="77"/>
  <c r="BD53" i="77"/>
  <c r="AV54" i="77"/>
  <c r="AX54" i="77"/>
  <c r="AY54" i="77"/>
  <c r="AZ54" i="77"/>
  <c r="BA54" i="77"/>
  <c r="BB54" i="77"/>
  <c r="BC54" i="77"/>
  <c r="BD54" i="77"/>
  <c r="AV55" i="77"/>
  <c r="AX55" i="77"/>
  <c r="AY55" i="77"/>
  <c r="AZ55" i="77"/>
  <c r="BA55" i="77"/>
  <c r="BB55" i="77"/>
  <c r="BC55" i="77"/>
  <c r="BD55" i="77"/>
  <c r="AV56" i="77"/>
  <c r="AX56" i="77"/>
  <c r="AY56" i="77"/>
  <c r="AZ56" i="77"/>
  <c r="BA56" i="77"/>
  <c r="BB56" i="77"/>
  <c r="BC56" i="77"/>
  <c r="BD56" i="77"/>
  <c r="AV57" i="77"/>
  <c r="AX57" i="77"/>
  <c r="AY57" i="77"/>
  <c r="AZ57" i="77"/>
  <c r="BA57" i="77"/>
  <c r="BB57" i="77"/>
  <c r="BC57" i="77"/>
  <c r="BD57" i="77"/>
  <c r="AV58" i="77"/>
  <c r="AX58" i="77"/>
  <c r="AY58" i="77"/>
  <c r="AZ58" i="77"/>
  <c r="BA58" i="77"/>
  <c r="BB58" i="77"/>
  <c r="BC58" i="77"/>
  <c r="BD58" i="77"/>
  <c r="AV59" i="77"/>
  <c r="AX59" i="77"/>
  <c r="AY59" i="77"/>
  <c r="AZ59" i="77"/>
  <c r="BA59" i="77"/>
  <c r="BB59" i="77"/>
  <c r="BC59" i="77"/>
  <c r="BD59" i="77"/>
  <c r="AV60" i="77"/>
  <c r="AX60" i="77"/>
  <c r="AY60" i="77"/>
  <c r="AZ60" i="77"/>
  <c r="BA60" i="77"/>
  <c r="BB60" i="77"/>
  <c r="BC60" i="77"/>
  <c r="BD60" i="77"/>
  <c r="AV61" i="77"/>
  <c r="AX61" i="77"/>
  <c r="AY61" i="77"/>
  <c r="AZ61" i="77"/>
  <c r="BA61" i="77"/>
  <c r="BB61" i="77"/>
  <c r="BC61" i="77"/>
  <c r="BD61" i="77"/>
  <c r="AV62" i="77"/>
  <c r="AX62" i="77"/>
  <c r="AY62" i="77"/>
  <c r="AZ62" i="77"/>
  <c r="BA62" i="77"/>
  <c r="BB62" i="77"/>
  <c r="BC62" i="77"/>
  <c r="BD62" i="77"/>
  <c r="AV63" i="77"/>
  <c r="AX63" i="77"/>
  <c r="AY63" i="77"/>
  <c r="AZ63" i="77"/>
  <c r="BA63" i="77"/>
  <c r="BB63" i="77"/>
  <c r="BC63" i="77"/>
  <c r="BD63" i="77"/>
  <c r="AV64" i="77"/>
  <c r="AX64" i="77"/>
  <c r="AY64" i="77"/>
  <c r="AZ64" i="77"/>
  <c r="BA64" i="77"/>
  <c r="BB64" i="77"/>
  <c r="BC64" i="77"/>
  <c r="BD64" i="77"/>
  <c r="AV5" i="71"/>
  <c r="AX5" i="71"/>
  <c r="AY5" i="71"/>
  <c r="AZ5" i="71"/>
  <c r="BA5" i="71"/>
  <c r="BB5" i="71"/>
  <c r="BC5" i="71"/>
  <c r="BD5" i="71"/>
  <c r="AV6" i="71"/>
  <c r="AX6" i="71"/>
  <c r="AY6" i="71"/>
  <c r="AZ6" i="71"/>
  <c r="BA6" i="71"/>
  <c r="BB6" i="71"/>
  <c r="BC6" i="71"/>
  <c r="BD6" i="71"/>
  <c r="AV7" i="71"/>
  <c r="AX7" i="71"/>
  <c r="AY7" i="71"/>
  <c r="AZ7" i="71"/>
  <c r="BA7" i="71"/>
  <c r="BB7" i="71"/>
  <c r="BC7" i="71"/>
  <c r="BD7" i="71"/>
  <c r="AV8" i="71"/>
  <c r="AX8" i="71"/>
  <c r="AY8" i="71"/>
  <c r="AZ8" i="71"/>
  <c r="BA8" i="71"/>
  <c r="BB8" i="71"/>
  <c r="BC8" i="71"/>
  <c r="BD8" i="71"/>
  <c r="AV9" i="71"/>
  <c r="AX9" i="71"/>
  <c r="AY9" i="71"/>
  <c r="AZ9" i="71"/>
  <c r="BA9" i="71"/>
  <c r="BB9" i="71"/>
  <c r="BC9" i="71"/>
  <c r="BD9" i="71"/>
  <c r="AV10" i="71"/>
  <c r="AX10" i="71"/>
  <c r="AY10" i="71"/>
  <c r="AZ10" i="71"/>
  <c r="BA10" i="71"/>
  <c r="BB10" i="71"/>
  <c r="BC10" i="71"/>
  <c r="BD10" i="71"/>
  <c r="AV11" i="71"/>
  <c r="AX11" i="71"/>
  <c r="AY11" i="71"/>
  <c r="AZ11" i="71"/>
  <c r="BA11" i="71"/>
  <c r="BB11" i="71"/>
  <c r="BC11" i="71"/>
  <c r="BD11" i="71"/>
  <c r="AV12" i="71"/>
  <c r="AX12" i="71"/>
  <c r="AY12" i="71"/>
  <c r="AZ12" i="71"/>
  <c r="BA12" i="71"/>
  <c r="BB12" i="71"/>
  <c r="BC12" i="71"/>
  <c r="BD12" i="71"/>
  <c r="AV13" i="71"/>
  <c r="AX13" i="71"/>
  <c r="AY13" i="71"/>
  <c r="AZ13" i="71"/>
  <c r="BA13" i="71"/>
  <c r="BB13" i="71"/>
  <c r="BC13" i="71"/>
  <c r="BD13" i="71"/>
  <c r="AV14" i="71"/>
  <c r="AX14" i="71"/>
  <c r="AY14" i="71"/>
  <c r="AZ14" i="71"/>
  <c r="BA14" i="71"/>
  <c r="BB14" i="71"/>
  <c r="BC14" i="71"/>
  <c r="BD14" i="71"/>
  <c r="AV15" i="71"/>
  <c r="AX15" i="71"/>
  <c r="AY15" i="71"/>
  <c r="AZ15" i="71"/>
  <c r="BA15" i="71"/>
  <c r="BB15" i="71"/>
  <c r="BC15" i="71"/>
  <c r="BD15" i="71"/>
  <c r="AV16" i="71"/>
  <c r="AX16" i="71"/>
  <c r="AY16" i="71"/>
  <c r="AZ16" i="71"/>
  <c r="BA16" i="71"/>
  <c r="BB16" i="71"/>
  <c r="BC16" i="71"/>
  <c r="BD16" i="71"/>
  <c r="AV17" i="71"/>
  <c r="AX17" i="71"/>
  <c r="AY17" i="71"/>
  <c r="AZ17" i="71"/>
  <c r="BA17" i="71"/>
  <c r="BB17" i="71"/>
  <c r="BC17" i="71"/>
  <c r="BD17" i="71"/>
  <c r="AV18" i="71"/>
  <c r="AX18" i="71"/>
  <c r="AY18" i="71"/>
  <c r="AZ18" i="71"/>
  <c r="BA18" i="71"/>
  <c r="BB18" i="71"/>
  <c r="BC18" i="71"/>
  <c r="BD18" i="71"/>
  <c r="AV19" i="71"/>
  <c r="AX19" i="71"/>
  <c r="AY19" i="71"/>
  <c r="AZ19" i="71"/>
  <c r="BA19" i="71"/>
  <c r="BB19" i="71"/>
  <c r="BC19" i="71"/>
  <c r="BD19" i="71"/>
  <c r="AV20" i="71"/>
  <c r="AX20" i="71"/>
  <c r="AY20" i="71"/>
  <c r="AZ20" i="71"/>
  <c r="BA20" i="71"/>
  <c r="BB20" i="71"/>
  <c r="BC20" i="71"/>
  <c r="BD20" i="71"/>
  <c r="AV21" i="71"/>
  <c r="AX21" i="71"/>
  <c r="AY21" i="71"/>
  <c r="AZ21" i="71"/>
  <c r="BA21" i="71"/>
  <c r="BB21" i="71"/>
  <c r="BC21" i="71"/>
  <c r="BD21" i="71"/>
  <c r="AV22" i="71"/>
  <c r="AX22" i="71"/>
  <c r="AY22" i="71"/>
  <c r="AZ22" i="71"/>
  <c r="BA22" i="71"/>
  <c r="BB22" i="71"/>
  <c r="BC22" i="71"/>
  <c r="BD22" i="71"/>
  <c r="AV23" i="71"/>
  <c r="AX23" i="71"/>
  <c r="AY23" i="71"/>
  <c r="AZ23" i="71"/>
  <c r="BA23" i="71"/>
  <c r="BB23" i="71"/>
  <c r="BC23" i="71"/>
  <c r="BD23" i="71"/>
  <c r="AV24" i="71"/>
  <c r="AX24" i="71"/>
  <c r="AY24" i="71"/>
  <c r="AZ24" i="71"/>
  <c r="BA24" i="71"/>
  <c r="BB24" i="71"/>
  <c r="BC24" i="71"/>
  <c r="BD24" i="71"/>
  <c r="AV25" i="71"/>
  <c r="AX25" i="71"/>
  <c r="AY25" i="71"/>
  <c r="AZ25" i="71"/>
  <c r="BA25" i="71"/>
  <c r="BB25" i="71"/>
  <c r="BC25" i="71"/>
  <c r="BD25" i="71"/>
  <c r="AV26" i="71"/>
  <c r="AX26" i="71"/>
  <c r="AY26" i="71"/>
  <c r="AZ26" i="71"/>
  <c r="BA26" i="71"/>
  <c r="BB26" i="71"/>
  <c r="BC26" i="71"/>
  <c r="BD26" i="71"/>
  <c r="AV27" i="71"/>
  <c r="AX27" i="71"/>
  <c r="AY27" i="71"/>
  <c r="AZ27" i="71"/>
  <c r="BA27" i="71"/>
  <c r="BB27" i="71"/>
  <c r="BC27" i="71"/>
  <c r="BD27" i="71"/>
  <c r="AV28" i="71"/>
  <c r="AX28" i="71"/>
  <c r="AY28" i="71"/>
  <c r="AZ28" i="71"/>
  <c r="BA28" i="71"/>
  <c r="BB28" i="71"/>
  <c r="BC28" i="71"/>
  <c r="BD28" i="71"/>
  <c r="AV29" i="71"/>
  <c r="AX29" i="71"/>
  <c r="AY29" i="71"/>
  <c r="AZ29" i="71"/>
  <c r="BA29" i="71"/>
  <c r="BB29" i="71"/>
  <c r="BC29" i="71"/>
  <c r="BD29" i="71"/>
  <c r="AV30" i="71"/>
  <c r="AX30" i="71"/>
  <c r="AY30" i="71"/>
  <c r="AZ30" i="71"/>
  <c r="BA30" i="71"/>
  <c r="BB30" i="71"/>
  <c r="BC30" i="71"/>
  <c r="BD30" i="71"/>
  <c r="AV31" i="71"/>
  <c r="AX31" i="71"/>
  <c r="AY31" i="71"/>
  <c r="AZ31" i="71"/>
  <c r="BA31" i="71"/>
  <c r="BB31" i="71"/>
  <c r="BC31" i="71"/>
  <c r="BD31" i="71"/>
  <c r="AV32" i="71"/>
  <c r="AX32" i="71"/>
  <c r="AY32" i="71"/>
  <c r="AZ32" i="71"/>
  <c r="BA32" i="71"/>
  <c r="BB32" i="71"/>
  <c r="BC32" i="71"/>
  <c r="BD32" i="71"/>
  <c r="AV33" i="71"/>
  <c r="AX33" i="71"/>
  <c r="AY33" i="71"/>
  <c r="AZ33" i="71"/>
  <c r="BA33" i="71"/>
  <c r="BB33" i="71"/>
  <c r="BC33" i="71"/>
  <c r="BD33" i="71"/>
  <c r="AV34" i="71"/>
  <c r="AX34" i="71"/>
  <c r="AY34" i="71"/>
  <c r="AZ34" i="71"/>
  <c r="BA34" i="71"/>
  <c r="BB34" i="71"/>
  <c r="BC34" i="71"/>
  <c r="BD34" i="71"/>
  <c r="AV35" i="71"/>
  <c r="AX35" i="71"/>
  <c r="AY35" i="71"/>
  <c r="AZ35" i="71"/>
  <c r="BA35" i="71"/>
  <c r="BB35" i="71"/>
  <c r="BC35" i="71"/>
  <c r="BD35" i="71"/>
  <c r="AV36" i="71"/>
  <c r="AX36" i="71"/>
  <c r="AY36" i="71"/>
  <c r="AZ36" i="71"/>
  <c r="BA36" i="71"/>
  <c r="BB36" i="71"/>
  <c r="BC36" i="71"/>
  <c r="BD36" i="71"/>
  <c r="AV37" i="71"/>
  <c r="AX37" i="71"/>
  <c r="AY37" i="71"/>
  <c r="AZ37" i="71"/>
  <c r="BA37" i="71"/>
  <c r="BB37" i="71"/>
  <c r="BC37" i="71"/>
  <c r="BD37" i="71"/>
  <c r="AV38" i="71"/>
  <c r="AX38" i="71"/>
  <c r="AY38" i="71"/>
  <c r="AZ38" i="71"/>
  <c r="BA38" i="71"/>
  <c r="BB38" i="71"/>
  <c r="BC38" i="71"/>
  <c r="BD38" i="71"/>
  <c r="AV39" i="71"/>
  <c r="AX39" i="71"/>
  <c r="AY39" i="71"/>
  <c r="AZ39" i="71"/>
  <c r="BA39" i="71"/>
  <c r="BB39" i="71"/>
  <c r="BC39" i="71"/>
  <c r="BD39" i="71"/>
  <c r="AV40" i="71"/>
  <c r="AX40" i="71"/>
  <c r="AY40" i="71"/>
  <c r="AZ40" i="71"/>
  <c r="BA40" i="71"/>
  <c r="BB40" i="71"/>
  <c r="BC40" i="71"/>
  <c r="BD40" i="71"/>
  <c r="AV41" i="71"/>
  <c r="AX41" i="71"/>
  <c r="AY41" i="71"/>
  <c r="AZ41" i="71"/>
  <c r="BA41" i="71"/>
  <c r="BB41" i="71"/>
  <c r="BC41" i="71"/>
  <c r="BD41" i="71"/>
  <c r="AV42" i="71"/>
  <c r="AX42" i="71"/>
  <c r="AY42" i="71"/>
  <c r="AZ42" i="71"/>
  <c r="BA42" i="71"/>
  <c r="BB42" i="71"/>
  <c r="BC42" i="71"/>
  <c r="BD42" i="71"/>
  <c r="AV43" i="71"/>
  <c r="AX43" i="71"/>
  <c r="AY43" i="71"/>
  <c r="AZ43" i="71"/>
  <c r="BA43" i="71"/>
  <c r="BB43" i="71"/>
  <c r="BC43" i="71"/>
  <c r="BD43" i="71"/>
  <c r="AV44" i="71"/>
  <c r="AX44" i="71"/>
  <c r="AY44" i="71"/>
  <c r="AZ44" i="71"/>
  <c r="BA44" i="71"/>
  <c r="BB44" i="71"/>
  <c r="BC44" i="71"/>
  <c r="BD44" i="71"/>
  <c r="AV45" i="71"/>
  <c r="AX45" i="71"/>
  <c r="AY45" i="71"/>
  <c r="AZ45" i="71"/>
  <c r="BA45" i="71"/>
  <c r="BB45" i="71"/>
  <c r="BC45" i="71"/>
  <c r="BD45" i="71"/>
  <c r="AV46" i="71"/>
  <c r="AX46" i="71"/>
  <c r="AY46" i="71"/>
  <c r="AZ46" i="71"/>
  <c r="BA46" i="71"/>
  <c r="BB46" i="71"/>
  <c r="BC46" i="71"/>
  <c r="BD46" i="71"/>
  <c r="AV47" i="71"/>
  <c r="AX47" i="71"/>
  <c r="AY47" i="71"/>
  <c r="AZ47" i="71"/>
  <c r="BA47" i="71"/>
  <c r="BB47" i="71"/>
  <c r="BC47" i="71"/>
  <c r="BD47" i="71"/>
  <c r="AV48" i="71"/>
  <c r="AX48" i="71"/>
  <c r="AY48" i="71"/>
  <c r="AZ48" i="71"/>
  <c r="BA48" i="71"/>
  <c r="BB48" i="71"/>
  <c r="BC48" i="71"/>
  <c r="BD48" i="71"/>
  <c r="AV49" i="71"/>
  <c r="AX49" i="71"/>
  <c r="AY49" i="71"/>
  <c r="AZ49" i="71"/>
  <c r="BA49" i="71"/>
  <c r="BB49" i="71"/>
  <c r="BC49" i="71"/>
  <c r="BD49" i="71"/>
  <c r="AV50" i="71"/>
  <c r="AX50" i="71"/>
  <c r="AY50" i="71"/>
  <c r="AZ50" i="71"/>
  <c r="BA50" i="71"/>
  <c r="BB50" i="71"/>
  <c r="BC50" i="71"/>
  <c r="BD50" i="71"/>
  <c r="AV51" i="71"/>
  <c r="AX51" i="71"/>
  <c r="AY51" i="71"/>
  <c r="AZ51" i="71"/>
  <c r="BA51" i="71"/>
  <c r="BB51" i="71"/>
  <c r="BC51" i="71"/>
  <c r="BD51" i="71"/>
  <c r="AV52" i="71"/>
  <c r="AX52" i="71"/>
  <c r="AY52" i="71"/>
  <c r="AZ52" i="71"/>
  <c r="BA52" i="71"/>
  <c r="BB52" i="71"/>
  <c r="BC52" i="71"/>
  <c r="BD52" i="71"/>
  <c r="AV53" i="71"/>
  <c r="AX53" i="71"/>
  <c r="AY53" i="71"/>
  <c r="AZ53" i="71"/>
  <c r="BA53" i="71"/>
  <c r="BB53" i="71"/>
  <c r="BC53" i="71"/>
  <c r="BD53" i="71"/>
  <c r="AV54" i="71"/>
  <c r="AX54" i="71"/>
  <c r="AY54" i="71"/>
  <c r="AZ54" i="71"/>
  <c r="BA54" i="71"/>
  <c r="BB54" i="71"/>
  <c r="BC54" i="71"/>
  <c r="BD54" i="71"/>
  <c r="AV55" i="71"/>
  <c r="AX55" i="71"/>
  <c r="AY55" i="71"/>
  <c r="AZ55" i="71"/>
  <c r="BA55" i="71"/>
  <c r="BB55" i="71"/>
  <c r="BC55" i="71"/>
  <c r="BD55" i="71"/>
  <c r="AV56" i="71"/>
  <c r="AX56" i="71"/>
  <c r="AY56" i="71"/>
  <c r="AZ56" i="71"/>
  <c r="BA56" i="71"/>
  <c r="BB56" i="71"/>
  <c r="BC56" i="71"/>
  <c r="BD56" i="71"/>
  <c r="AV57" i="71"/>
  <c r="AX57" i="71"/>
  <c r="AY57" i="71"/>
  <c r="AZ57" i="71"/>
  <c r="BA57" i="71"/>
  <c r="BB57" i="71"/>
  <c r="BC57" i="71"/>
  <c r="BD57" i="71"/>
  <c r="AV58" i="71"/>
  <c r="AX58" i="71"/>
  <c r="AY58" i="71"/>
  <c r="AZ58" i="71"/>
  <c r="BA58" i="71"/>
  <c r="BB58" i="71"/>
  <c r="BC58" i="71"/>
  <c r="BD58" i="71"/>
  <c r="AV59" i="71"/>
  <c r="AX59" i="71"/>
  <c r="AY59" i="71"/>
  <c r="AZ59" i="71"/>
  <c r="BA59" i="71"/>
  <c r="BB59" i="71"/>
  <c r="BC59" i="71"/>
  <c r="BD59" i="71"/>
  <c r="AV60" i="71"/>
  <c r="AX60" i="71"/>
  <c r="AY60" i="71"/>
  <c r="AZ60" i="71"/>
  <c r="BA60" i="71"/>
  <c r="BB60" i="71"/>
  <c r="BC60" i="71"/>
  <c r="BD60" i="71"/>
  <c r="AV61" i="71"/>
  <c r="AX61" i="71"/>
  <c r="AY61" i="71"/>
  <c r="AZ61" i="71"/>
  <c r="BA61" i="71"/>
  <c r="BB61" i="71"/>
  <c r="BC61" i="71"/>
  <c r="BD61" i="71"/>
  <c r="AV62" i="71"/>
  <c r="AX62" i="71"/>
  <c r="AY62" i="71"/>
  <c r="AZ62" i="71"/>
  <c r="BA62" i="71"/>
  <c r="BB62" i="71"/>
  <c r="BC62" i="71"/>
  <c r="BD62" i="71"/>
  <c r="AV63" i="71"/>
  <c r="AX63" i="71"/>
  <c r="AY63" i="71"/>
  <c r="AZ63" i="71"/>
  <c r="BA63" i="71"/>
  <c r="BB63" i="71"/>
  <c r="BC63" i="71"/>
  <c r="BD63" i="71"/>
  <c r="AV64" i="71"/>
  <c r="AX64" i="71"/>
  <c r="AY64" i="71"/>
  <c r="AZ64" i="71"/>
  <c r="BA64" i="71"/>
  <c r="BB64" i="71"/>
  <c r="BC64" i="71"/>
  <c r="BD64" i="71"/>
  <c r="AV5" i="78"/>
  <c r="AX5" i="78"/>
  <c r="AY5" i="78"/>
  <c r="AZ5" i="78"/>
  <c r="BA5" i="78"/>
  <c r="BB5" i="78"/>
  <c r="BC5" i="78"/>
  <c r="BD5" i="78"/>
  <c r="AV6" i="78"/>
  <c r="AX6" i="78"/>
  <c r="AY6" i="78"/>
  <c r="AZ6" i="78"/>
  <c r="BA6" i="78"/>
  <c r="BB6" i="78"/>
  <c r="BC6" i="78"/>
  <c r="BD6" i="78"/>
  <c r="AV7" i="78"/>
  <c r="AX7" i="78"/>
  <c r="AY7" i="78"/>
  <c r="AZ7" i="78"/>
  <c r="BA7" i="78"/>
  <c r="BB7" i="78"/>
  <c r="BC7" i="78"/>
  <c r="BD7" i="78"/>
  <c r="AV8" i="78"/>
  <c r="AX8" i="78"/>
  <c r="AY8" i="78"/>
  <c r="AZ8" i="78"/>
  <c r="BA8" i="78"/>
  <c r="BB8" i="78"/>
  <c r="BC8" i="78"/>
  <c r="BD8" i="78"/>
  <c r="AV9" i="78"/>
  <c r="AX9" i="78"/>
  <c r="AY9" i="78"/>
  <c r="AZ9" i="78"/>
  <c r="BA9" i="78"/>
  <c r="BB9" i="78"/>
  <c r="BC9" i="78"/>
  <c r="BD9" i="78"/>
  <c r="AV10" i="78"/>
  <c r="AX10" i="78"/>
  <c r="AY10" i="78"/>
  <c r="AZ10" i="78"/>
  <c r="BA10" i="78"/>
  <c r="BB10" i="78"/>
  <c r="BC10" i="78"/>
  <c r="BD10" i="78"/>
  <c r="AV11" i="78"/>
  <c r="AX11" i="78"/>
  <c r="AY11" i="78"/>
  <c r="AZ11" i="78"/>
  <c r="BA11" i="78"/>
  <c r="BB11" i="78"/>
  <c r="BC11" i="78"/>
  <c r="BD11" i="78"/>
  <c r="AV12" i="78"/>
  <c r="AX12" i="78"/>
  <c r="AY12" i="78"/>
  <c r="AZ12" i="78"/>
  <c r="BA12" i="78"/>
  <c r="BB12" i="78"/>
  <c r="BC12" i="78"/>
  <c r="BD12" i="78"/>
  <c r="AV13" i="78"/>
  <c r="AX13" i="78"/>
  <c r="AY13" i="78"/>
  <c r="AZ13" i="78"/>
  <c r="BA13" i="78"/>
  <c r="BB13" i="78"/>
  <c r="BC13" i="78"/>
  <c r="BD13" i="78"/>
  <c r="AV14" i="78"/>
  <c r="AX14" i="78"/>
  <c r="AY14" i="78"/>
  <c r="AZ14" i="78"/>
  <c r="BA14" i="78"/>
  <c r="BB14" i="78"/>
  <c r="BC14" i="78"/>
  <c r="BD14" i="78"/>
  <c r="AV15" i="78"/>
  <c r="AX15" i="78"/>
  <c r="AY15" i="78"/>
  <c r="AZ15" i="78"/>
  <c r="BA15" i="78"/>
  <c r="BB15" i="78"/>
  <c r="BC15" i="78"/>
  <c r="BD15" i="78"/>
  <c r="AV16" i="78"/>
  <c r="AX16" i="78"/>
  <c r="AY16" i="78"/>
  <c r="AZ16" i="78"/>
  <c r="BA16" i="78"/>
  <c r="BB16" i="78"/>
  <c r="BC16" i="78"/>
  <c r="BD16" i="78"/>
  <c r="AV17" i="78"/>
  <c r="AX17" i="78"/>
  <c r="AY17" i="78"/>
  <c r="AZ17" i="78"/>
  <c r="BA17" i="78"/>
  <c r="BB17" i="78"/>
  <c r="BC17" i="78"/>
  <c r="BD17" i="78"/>
  <c r="AV18" i="78"/>
  <c r="AX18" i="78"/>
  <c r="AY18" i="78"/>
  <c r="AZ18" i="78"/>
  <c r="BA18" i="78"/>
  <c r="BB18" i="78"/>
  <c r="BC18" i="78"/>
  <c r="BD18" i="78"/>
  <c r="AV19" i="78"/>
  <c r="AX19" i="78"/>
  <c r="AY19" i="78"/>
  <c r="AZ19" i="78"/>
  <c r="BA19" i="78"/>
  <c r="BB19" i="78"/>
  <c r="BC19" i="78"/>
  <c r="BD19" i="78"/>
  <c r="AV20" i="78"/>
  <c r="AX20" i="78"/>
  <c r="AY20" i="78"/>
  <c r="AZ20" i="78"/>
  <c r="BA20" i="78"/>
  <c r="BB20" i="78"/>
  <c r="BC20" i="78"/>
  <c r="BD20" i="78"/>
  <c r="AV21" i="78"/>
  <c r="AX21" i="78"/>
  <c r="AY21" i="78"/>
  <c r="AZ21" i="78"/>
  <c r="BA21" i="78"/>
  <c r="BB21" i="78"/>
  <c r="BC21" i="78"/>
  <c r="BD21" i="78"/>
  <c r="AV22" i="78"/>
  <c r="AX22" i="78"/>
  <c r="AY22" i="78"/>
  <c r="AZ22" i="78"/>
  <c r="BA22" i="78"/>
  <c r="BB22" i="78"/>
  <c r="BC22" i="78"/>
  <c r="BD22" i="78"/>
  <c r="AV23" i="78"/>
  <c r="AX23" i="78"/>
  <c r="AY23" i="78"/>
  <c r="AZ23" i="78"/>
  <c r="BA23" i="78"/>
  <c r="BB23" i="78"/>
  <c r="BC23" i="78"/>
  <c r="BD23" i="78"/>
  <c r="AV24" i="78"/>
  <c r="AX24" i="78"/>
  <c r="AY24" i="78"/>
  <c r="AZ24" i="78"/>
  <c r="BA24" i="78"/>
  <c r="BB24" i="78"/>
  <c r="BC24" i="78"/>
  <c r="BD24" i="78"/>
  <c r="AV25" i="78"/>
  <c r="AX25" i="78"/>
  <c r="AY25" i="78"/>
  <c r="AZ25" i="78"/>
  <c r="BA25" i="78"/>
  <c r="BB25" i="78"/>
  <c r="BC25" i="78"/>
  <c r="BD25" i="78"/>
  <c r="AV26" i="78"/>
  <c r="AX26" i="78"/>
  <c r="AY26" i="78"/>
  <c r="AZ26" i="78"/>
  <c r="BA26" i="78"/>
  <c r="BB26" i="78"/>
  <c r="BC26" i="78"/>
  <c r="BD26" i="78"/>
  <c r="AV27" i="78"/>
  <c r="AX27" i="78"/>
  <c r="AY27" i="78"/>
  <c r="AZ27" i="78"/>
  <c r="BA27" i="78"/>
  <c r="BB27" i="78"/>
  <c r="BC27" i="78"/>
  <c r="BD27" i="78"/>
  <c r="AV28" i="78"/>
  <c r="AX28" i="78"/>
  <c r="AY28" i="78"/>
  <c r="AZ28" i="78"/>
  <c r="BA28" i="78"/>
  <c r="BB28" i="78"/>
  <c r="BC28" i="78"/>
  <c r="BD28" i="78"/>
  <c r="AV29" i="78"/>
  <c r="AX29" i="78"/>
  <c r="AY29" i="78"/>
  <c r="AZ29" i="78"/>
  <c r="BA29" i="78"/>
  <c r="BB29" i="78"/>
  <c r="BC29" i="78"/>
  <c r="BD29" i="78"/>
  <c r="AV30" i="78"/>
  <c r="AX30" i="78"/>
  <c r="AY30" i="78"/>
  <c r="AZ30" i="78"/>
  <c r="BA30" i="78"/>
  <c r="BB30" i="78"/>
  <c r="BC30" i="78"/>
  <c r="BD30" i="78"/>
  <c r="AV31" i="78"/>
  <c r="AX31" i="78"/>
  <c r="AY31" i="78"/>
  <c r="AZ31" i="78"/>
  <c r="BA31" i="78"/>
  <c r="BB31" i="78"/>
  <c r="BC31" i="78"/>
  <c r="BD31" i="78"/>
  <c r="AV32" i="78"/>
  <c r="AX32" i="78"/>
  <c r="AY32" i="78"/>
  <c r="AZ32" i="78"/>
  <c r="BA32" i="78"/>
  <c r="BB32" i="78"/>
  <c r="BC32" i="78"/>
  <c r="BD32" i="78"/>
  <c r="AV33" i="78"/>
  <c r="AX33" i="78"/>
  <c r="AY33" i="78"/>
  <c r="AZ33" i="78"/>
  <c r="BA33" i="78"/>
  <c r="BB33" i="78"/>
  <c r="BC33" i="78"/>
  <c r="BD33" i="78"/>
  <c r="AV34" i="78"/>
  <c r="AX34" i="78"/>
  <c r="AY34" i="78"/>
  <c r="AZ34" i="78"/>
  <c r="BA34" i="78"/>
  <c r="BB34" i="78"/>
  <c r="BC34" i="78"/>
  <c r="BD34" i="78"/>
  <c r="AV35" i="78"/>
  <c r="AX35" i="78"/>
  <c r="AY35" i="78"/>
  <c r="AZ35" i="78"/>
  <c r="BA35" i="78"/>
  <c r="BB35" i="78"/>
  <c r="BC35" i="78"/>
  <c r="BD35" i="78"/>
  <c r="AV36" i="78"/>
  <c r="AX36" i="78"/>
  <c r="AY36" i="78"/>
  <c r="AZ36" i="78"/>
  <c r="BA36" i="78"/>
  <c r="BB36" i="78"/>
  <c r="BC36" i="78"/>
  <c r="BD36" i="78"/>
  <c r="AV37" i="78"/>
  <c r="AX37" i="78"/>
  <c r="AY37" i="78"/>
  <c r="AZ37" i="78"/>
  <c r="BA37" i="78"/>
  <c r="BB37" i="78"/>
  <c r="BC37" i="78"/>
  <c r="BD37" i="78"/>
  <c r="AV38" i="78"/>
  <c r="AX38" i="78"/>
  <c r="AY38" i="78"/>
  <c r="AZ38" i="78"/>
  <c r="BA38" i="78"/>
  <c r="BB38" i="78"/>
  <c r="BC38" i="78"/>
  <c r="BD38" i="78"/>
  <c r="AV39" i="78"/>
  <c r="AX39" i="78"/>
  <c r="AY39" i="78"/>
  <c r="AZ39" i="78"/>
  <c r="BA39" i="78"/>
  <c r="BB39" i="78"/>
  <c r="BC39" i="78"/>
  <c r="BD39" i="78"/>
  <c r="AV40" i="78"/>
  <c r="AX40" i="78"/>
  <c r="AY40" i="78"/>
  <c r="AZ40" i="78"/>
  <c r="BA40" i="78"/>
  <c r="BB40" i="78"/>
  <c r="BC40" i="78"/>
  <c r="BD40" i="78"/>
  <c r="AV41" i="78"/>
  <c r="AX41" i="78"/>
  <c r="AY41" i="78"/>
  <c r="AZ41" i="78"/>
  <c r="BA41" i="78"/>
  <c r="BB41" i="78"/>
  <c r="BC41" i="78"/>
  <c r="BD41" i="78"/>
  <c r="AV42" i="78"/>
  <c r="AX42" i="78"/>
  <c r="AY42" i="78"/>
  <c r="AZ42" i="78"/>
  <c r="BA42" i="78"/>
  <c r="BB42" i="78"/>
  <c r="BC42" i="78"/>
  <c r="BD42" i="78"/>
  <c r="AV43" i="78"/>
  <c r="AX43" i="78"/>
  <c r="AY43" i="78"/>
  <c r="AZ43" i="78"/>
  <c r="BA43" i="78"/>
  <c r="BB43" i="78"/>
  <c r="BC43" i="78"/>
  <c r="BD43" i="78"/>
  <c r="AV44" i="78"/>
  <c r="AX44" i="78"/>
  <c r="AY44" i="78"/>
  <c r="AZ44" i="78"/>
  <c r="BA44" i="78"/>
  <c r="BB44" i="78"/>
  <c r="BC44" i="78"/>
  <c r="BD44" i="78"/>
  <c r="AV45" i="78"/>
  <c r="AX45" i="78"/>
  <c r="AY45" i="78"/>
  <c r="AZ45" i="78"/>
  <c r="BA45" i="78"/>
  <c r="BB45" i="78"/>
  <c r="BC45" i="78"/>
  <c r="BD45" i="78"/>
  <c r="AV46" i="78"/>
  <c r="AX46" i="78"/>
  <c r="AY46" i="78"/>
  <c r="AZ46" i="78"/>
  <c r="BA46" i="78"/>
  <c r="BB46" i="78"/>
  <c r="BC46" i="78"/>
  <c r="BD46" i="78"/>
  <c r="AV47" i="78"/>
  <c r="AX47" i="78"/>
  <c r="AY47" i="78"/>
  <c r="AZ47" i="78"/>
  <c r="BA47" i="78"/>
  <c r="BB47" i="78"/>
  <c r="BC47" i="78"/>
  <c r="BD47" i="78"/>
  <c r="AV48" i="78"/>
  <c r="AX48" i="78"/>
  <c r="AY48" i="78"/>
  <c r="AZ48" i="78"/>
  <c r="BA48" i="78"/>
  <c r="BB48" i="78"/>
  <c r="BC48" i="78"/>
  <c r="BD48" i="78"/>
  <c r="AV49" i="78"/>
  <c r="AX49" i="78"/>
  <c r="AY49" i="78"/>
  <c r="AZ49" i="78"/>
  <c r="BA49" i="78"/>
  <c r="BB49" i="78"/>
  <c r="BC49" i="78"/>
  <c r="BD49" i="78"/>
  <c r="AV50" i="78"/>
  <c r="AX50" i="78"/>
  <c r="AY50" i="78"/>
  <c r="AZ50" i="78"/>
  <c r="BA50" i="78"/>
  <c r="BB50" i="78"/>
  <c r="BC50" i="78"/>
  <c r="BD50" i="78"/>
  <c r="AV51" i="78"/>
  <c r="AX51" i="78"/>
  <c r="AY51" i="78"/>
  <c r="AZ51" i="78"/>
  <c r="BA51" i="78"/>
  <c r="BB51" i="78"/>
  <c r="BC51" i="78"/>
  <c r="BD51" i="78"/>
  <c r="AV52" i="78"/>
  <c r="AX52" i="78"/>
  <c r="AY52" i="78"/>
  <c r="AZ52" i="78"/>
  <c r="BA52" i="78"/>
  <c r="BB52" i="78"/>
  <c r="BC52" i="78"/>
  <c r="BD52" i="78"/>
  <c r="AV53" i="78"/>
  <c r="AX53" i="78"/>
  <c r="AY53" i="78"/>
  <c r="AZ53" i="78"/>
  <c r="BA53" i="78"/>
  <c r="BB53" i="78"/>
  <c r="BC53" i="78"/>
  <c r="BD53" i="78"/>
  <c r="AV54" i="78"/>
  <c r="AX54" i="78"/>
  <c r="AY54" i="78"/>
  <c r="AZ54" i="78"/>
  <c r="BA54" i="78"/>
  <c r="BB54" i="78"/>
  <c r="BC54" i="78"/>
  <c r="BD54" i="78"/>
  <c r="AV55" i="78"/>
  <c r="AX55" i="78"/>
  <c r="AY55" i="78"/>
  <c r="AZ55" i="78"/>
  <c r="BA55" i="78"/>
  <c r="BB55" i="78"/>
  <c r="BC55" i="78"/>
  <c r="BD55" i="78"/>
  <c r="AV56" i="78"/>
  <c r="AX56" i="78"/>
  <c r="AY56" i="78"/>
  <c r="AZ56" i="78"/>
  <c r="BA56" i="78"/>
  <c r="BB56" i="78"/>
  <c r="BC56" i="78"/>
  <c r="BD56" i="78"/>
  <c r="AV57" i="78"/>
  <c r="AX57" i="78"/>
  <c r="AY57" i="78"/>
  <c r="AZ57" i="78"/>
  <c r="BA57" i="78"/>
  <c r="BB57" i="78"/>
  <c r="BC57" i="78"/>
  <c r="BD57" i="78"/>
  <c r="AV58" i="78"/>
  <c r="AX58" i="78"/>
  <c r="AY58" i="78"/>
  <c r="AZ58" i="78"/>
  <c r="BA58" i="78"/>
  <c r="BB58" i="78"/>
  <c r="BC58" i="78"/>
  <c r="BD58" i="78"/>
  <c r="AV59" i="78"/>
  <c r="AX59" i="78"/>
  <c r="AY59" i="78"/>
  <c r="AZ59" i="78"/>
  <c r="BA59" i="78"/>
  <c r="BB59" i="78"/>
  <c r="BC59" i="78"/>
  <c r="BD59" i="78"/>
  <c r="AV60" i="78"/>
  <c r="AX60" i="78"/>
  <c r="AY60" i="78"/>
  <c r="AZ60" i="78"/>
  <c r="BA60" i="78"/>
  <c r="BB60" i="78"/>
  <c r="BC60" i="78"/>
  <c r="BD60" i="78"/>
  <c r="AV61" i="78"/>
  <c r="AX61" i="78"/>
  <c r="AY61" i="78"/>
  <c r="AZ61" i="78"/>
  <c r="BA61" i="78"/>
  <c r="BB61" i="78"/>
  <c r="BC61" i="78"/>
  <c r="BD61" i="78"/>
  <c r="AV62" i="78"/>
  <c r="AX62" i="78"/>
  <c r="AY62" i="78"/>
  <c r="AZ62" i="78"/>
  <c r="BA62" i="78"/>
  <c r="BB62" i="78"/>
  <c r="BC62" i="78"/>
  <c r="BD62" i="78"/>
  <c r="AV63" i="78"/>
  <c r="AX63" i="78"/>
  <c r="AY63" i="78"/>
  <c r="AZ63" i="78"/>
  <c r="BA63" i="78"/>
  <c r="BB63" i="78"/>
  <c r="BC63" i="78"/>
  <c r="BD63" i="78"/>
  <c r="AV64" i="78"/>
  <c r="AX64" i="78"/>
  <c r="AY64" i="78"/>
  <c r="AZ64" i="78"/>
  <c r="BA64" i="78"/>
  <c r="BB64" i="78"/>
  <c r="BC64" i="78"/>
  <c r="BD64" i="78"/>
  <c r="AV47" i="79"/>
  <c r="AX47" i="79"/>
  <c r="AY47" i="79"/>
  <c r="AZ47" i="79"/>
  <c r="BA47" i="79"/>
  <c r="BB47" i="79"/>
  <c r="BC47" i="79"/>
  <c r="BD47" i="79"/>
  <c r="AV48" i="79"/>
  <c r="AX48" i="79"/>
  <c r="AY48" i="79"/>
  <c r="AZ48" i="79"/>
  <c r="BA48" i="79"/>
  <c r="BB48" i="79"/>
  <c r="BC48" i="79"/>
  <c r="BD48" i="79"/>
  <c r="AV49" i="79"/>
  <c r="AX49" i="79"/>
  <c r="AY49" i="79"/>
  <c r="AZ49" i="79"/>
  <c r="BA49" i="79"/>
  <c r="BB49" i="79"/>
  <c r="BC49" i="79"/>
  <c r="BD49" i="79"/>
  <c r="AV50" i="79"/>
  <c r="AX50" i="79"/>
  <c r="AY50" i="79"/>
  <c r="AZ50" i="79"/>
  <c r="BA50" i="79"/>
  <c r="BB50" i="79"/>
  <c r="BC50" i="79"/>
  <c r="BD50" i="79"/>
  <c r="AV51" i="79"/>
  <c r="AX51" i="79"/>
  <c r="AY51" i="79"/>
  <c r="AZ51" i="79"/>
  <c r="BA51" i="79"/>
  <c r="BB51" i="79"/>
  <c r="BC51" i="79"/>
  <c r="BD51" i="79"/>
  <c r="AV52" i="79"/>
  <c r="AX52" i="79"/>
  <c r="AY52" i="79"/>
  <c r="AZ52" i="79"/>
  <c r="BA52" i="79"/>
  <c r="BB52" i="79"/>
  <c r="BC52" i="79"/>
  <c r="BD52" i="79"/>
  <c r="AV53" i="79"/>
  <c r="AX53" i="79"/>
  <c r="AY53" i="79"/>
  <c r="AZ53" i="79"/>
  <c r="BA53" i="79"/>
  <c r="BB53" i="79"/>
  <c r="BC53" i="79"/>
  <c r="BD53" i="79"/>
  <c r="AV54" i="79"/>
  <c r="AX54" i="79"/>
  <c r="AY54" i="79"/>
  <c r="AZ54" i="79"/>
  <c r="BA54" i="79"/>
  <c r="BB54" i="79"/>
  <c r="BC54" i="79"/>
  <c r="BD54" i="79"/>
  <c r="AV55" i="79"/>
  <c r="AX55" i="79"/>
  <c r="AY55" i="79"/>
  <c r="AZ55" i="79"/>
  <c r="BA55" i="79"/>
  <c r="BB55" i="79"/>
  <c r="BC55" i="79"/>
  <c r="BD55" i="79"/>
  <c r="AV56" i="79"/>
  <c r="AX56" i="79"/>
  <c r="AY56" i="79"/>
  <c r="AZ56" i="79"/>
  <c r="BA56" i="79"/>
  <c r="BB56" i="79"/>
  <c r="BC56" i="79"/>
  <c r="BD56" i="79"/>
  <c r="AV57" i="79"/>
  <c r="AX57" i="79"/>
  <c r="AY57" i="79"/>
  <c r="AZ57" i="79"/>
  <c r="BA57" i="79"/>
  <c r="BB57" i="79"/>
  <c r="BC57" i="79"/>
  <c r="BD57" i="79"/>
  <c r="AV58" i="79"/>
  <c r="AX58" i="79"/>
  <c r="AY58" i="79"/>
  <c r="AZ58" i="79"/>
  <c r="BA58" i="79"/>
  <c r="BB58" i="79"/>
  <c r="BC58" i="79"/>
  <c r="BD58" i="79"/>
  <c r="AV59" i="79"/>
  <c r="AX59" i="79"/>
  <c r="AY59" i="79"/>
  <c r="AZ59" i="79"/>
  <c r="BA59" i="79"/>
  <c r="BB59" i="79"/>
  <c r="BC59" i="79"/>
  <c r="BD59" i="79"/>
  <c r="AV60" i="79"/>
  <c r="AX60" i="79"/>
  <c r="AY60" i="79"/>
  <c r="AZ60" i="79"/>
  <c r="BA60" i="79"/>
  <c r="BB60" i="79"/>
  <c r="BC60" i="79"/>
  <c r="BD60" i="79"/>
  <c r="AV61" i="79"/>
  <c r="AX61" i="79"/>
  <c r="AY61" i="79"/>
  <c r="AZ61" i="79"/>
  <c r="BA61" i="79"/>
  <c r="BB61" i="79"/>
  <c r="BC61" i="79"/>
  <c r="BD61" i="79"/>
  <c r="AV62" i="79"/>
  <c r="AX62" i="79"/>
  <c r="AY62" i="79"/>
  <c r="AZ62" i="79"/>
  <c r="BA62" i="79"/>
  <c r="BB62" i="79"/>
  <c r="BC62" i="79"/>
  <c r="BD62" i="79"/>
  <c r="AV63" i="79"/>
  <c r="AX63" i="79"/>
  <c r="AY63" i="79"/>
  <c r="AZ63" i="79"/>
  <c r="BA63" i="79"/>
  <c r="BB63" i="79"/>
  <c r="BC63" i="79"/>
  <c r="BD63" i="79"/>
  <c r="AV64" i="79"/>
  <c r="AX64" i="79"/>
  <c r="AY64" i="79"/>
  <c r="AZ64" i="79"/>
  <c r="BA64" i="79"/>
  <c r="BB64" i="79"/>
  <c r="BC64" i="79"/>
  <c r="BD64" i="79"/>
  <c r="AV5" i="80"/>
  <c r="AX5" i="80"/>
  <c r="AY5" i="80"/>
  <c r="AZ5" i="80"/>
  <c r="BA5" i="80"/>
  <c r="BB5" i="80"/>
  <c r="BC5" i="80"/>
  <c r="BD5" i="80"/>
  <c r="AV6" i="80"/>
  <c r="AX6" i="80"/>
  <c r="AY6" i="80"/>
  <c r="AZ6" i="80"/>
  <c r="BA6" i="80"/>
  <c r="BB6" i="80"/>
  <c r="BC6" i="80"/>
  <c r="BD6" i="80"/>
  <c r="AV7" i="80"/>
  <c r="AX7" i="80"/>
  <c r="AY7" i="80"/>
  <c r="AZ7" i="80"/>
  <c r="BA7" i="80"/>
  <c r="BB7" i="80"/>
  <c r="BC7" i="80"/>
  <c r="BD7" i="80"/>
  <c r="AV8" i="80"/>
  <c r="AX8" i="80"/>
  <c r="AY8" i="80"/>
  <c r="AZ8" i="80"/>
  <c r="BA8" i="80"/>
  <c r="BB8" i="80"/>
  <c r="BC8" i="80"/>
  <c r="BD8" i="80"/>
  <c r="AV9" i="80"/>
  <c r="AX9" i="80"/>
  <c r="AY9" i="80"/>
  <c r="AZ9" i="80"/>
  <c r="BA9" i="80"/>
  <c r="BB9" i="80"/>
  <c r="BC9" i="80"/>
  <c r="BD9" i="80"/>
  <c r="AV10" i="80"/>
  <c r="AX10" i="80"/>
  <c r="AY10" i="80"/>
  <c r="AZ10" i="80"/>
  <c r="BA10" i="80"/>
  <c r="BB10" i="80"/>
  <c r="BC10" i="80"/>
  <c r="BD10" i="80"/>
  <c r="AV11" i="80"/>
  <c r="AX11" i="80"/>
  <c r="AY11" i="80"/>
  <c r="AZ11" i="80"/>
  <c r="BA11" i="80"/>
  <c r="BB11" i="80"/>
  <c r="BC11" i="80"/>
  <c r="BD11" i="80"/>
  <c r="AV12" i="80"/>
  <c r="AX12" i="80"/>
  <c r="AY12" i="80"/>
  <c r="AZ12" i="80"/>
  <c r="BA12" i="80"/>
  <c r="BB12" i="80"/>
  <c r="BC12" i="80"/>
  <c r="BD12" i="80"/>
  <c r="AV13" i="80"/>
  <c r="AX13" i="80"/>
  <c r="AY13" i="80"/>
  <c r="AZ13" i="80"/>
  <c r="BA13" i="80"/>
  <c r="BB13" i="80"/>
  <c r="BC13" i="80"/>
  <c r="BD13" i="80"/>
  <c r="AV14" i="80"/>
  <c r="AX14" i="80"/>
  <c r="AY14" i="80"/>
  <c r="AZ14" i="80"/>
  <c r="BA14" i="80"/>
  <c r="BB14" i="80"/>
  <c r="BC14" i="80"/>
  <c r="BD14" i="80"/>
  <c r="AV15" i="80"/>
  <c r="AX15" i="80"/>
  <c r="AY15" i="80"/>
  <c r="AZ15" i="80"/>
  <c r="BA15" i="80"/>
  <c r="BB15" i="80"/>
  <c r="BC15" i="80"/>
  <c r="BD15" i="80"/>
  <c r="AV16" i="80"/>
  <c r="AX16" i="80"/>
  <c r="AY16" i="80"/>
  <c r="AZ16" i="80"/>
  <c r="BA16" i="80"/>
  <c r="BB16" i="80"/>
  <c r="BC16" i="80"/>
  <c r="BD16" i="80"/>
  <c r="AV17" i="80"/>
  <c r="AX17" i="80"/>
  <c r="AY17" i="80"/>
  <c r="AZ17" i="80"/>
  <c r="BA17" i="80"/>
  <c r="BB17" i="80"/>
  <c r="BC17" i="80"/>
  <c r="BD17" i="80"/>
  <c r="AV18" i="80"/>
  <c r="AX18" i="80"/>
  <c r="AY18" i="80"/>
  <c r="AZ18" i="80"/>
  <c r="BA18" i="80"/>
  <c r="BB18" i="80"/>
  <c r="BC18" i="80"/>
  <c r="BD18" i="80"/>
  <c r="AV19" i="80"/>
  <c r="AX19" i="80"/>
  <c r="AY19" i="80"/>
  <c r="AZ19" i="80"/>
  <c r="BA19" i="80"/>
  <c r="BB19" i="80"/>
  <c r="BC19" i="80"/>
  <c r="BD19" i="80"/>
  <c r="AV20" i="80"/>
  <c r="AX20" i="80"/>
  <c r="AY20" i="80"/>
  <c r="AZ20" i="80"/>
  <c r="BA20" i="80"/>
  <c r="BB20" i="80"/>
  <c r="BC20" i="80"/>
  <c r="BD20" i="80"/>
  <c r="AV21" i="80"/>
  <c r="AX21" i="80"/>
  <c r="AY21" i="80"/>
  <c r="AZ21" i="80"/>
  <c r="BA21" i="80"/>
  <c r="BB21" i="80"/>
  <c r="BC21" i="80"/>
  <c r="BD21" i="80"/>
  <c r="AV22" i="80"/>
  <c r="AX22" i="80"/>
  <c r="AY22" i="80"/>
  <c r="AZ22" i="80"/>
  <c r="BA22" i="80"/>
  <c r="BB22" i="80"/>
  <c r="BC22" i="80"/>
  <c r="BD22" i="80"/>
  <c r="AV23" i="80"/>
  <c r="AX23" i="80"/>
  <c r="AY23" i="80"/>
  <c r="AZ23" i="80"/>
  <c r="BA23" i="80"/>
  <c r="BB23" i="80"/>
  <c r="BC23" i="80"/>
  <c r="BD23" i="80"/>
  <c r="AV24" i="80"/>
  <c r="AX24" i="80"/>
  <c r="AY24" i="80"/>
  <c r="AZ24" i="80"/>
  <c r="BA24" i="80"/>
  <c r="BB24" i="80"/>
  <c r="BC24" i="80"/>
  <c r="BD24" i="80"/>
  <c r="AV25" i="80"/>
  <c r="AX25" i="80"/>
  <c r="AY25" i="80"/>
  <c r="AZ25" i="80"/>
  <c r="BA25" i="80"/>
  <c r="BB25" i="80"/>
  <c r="BC25" i="80"/>
  <c r="BD25" i="80"/>
  <c r="AV26" i="80"/>
  <c r="AX26" i="80"/>
  <c r="AY26" i="80"/>
  <c r="AZ26" i="80"/>
  <c r="BA26" i="80"/>
  <c r="BB26" i="80"/>
  <c r="BC26" i="80"/>
  <c r="BD26" i="80"/>
  <c r="AV27" i="80"/>
  <c r="AX27" i="80"/>
  <c r="AY27" i="80"/>
  <c r="AZ27" i="80"/>
  <c r="BA27" i="80"/>
  <c r="BB27" i="80"/>
  <c r="BC27" i="80"/>
  <c r="BD27" i="80"/>
  <c r="AV28" i="80"/>
  <c r="AX28" i="80"/>
  <c r="AY28" i="80"/>
  <c r="AZ28" i="80"/>
  <c r="BA28" i="80"/>
  <c r="BB28" i="80"/>
  <c r="BC28" i="80"/>
  <c r="BD28" i="80"/>
  <c r="AV29" i="80"/>
  <c r="AX29" i="80"/>
  <c r="AY29" i="80"/>
  <c r="AZ29" i="80"/>
  <c r="BA29" i="80"/>
  <c r="BB29" i="80"/>
  <c r="BC29" i="80"/>
  <c r="BD29" i="80"/>
  <c r="AV30" i="80"/>
  <c r="AX30" i="80"/>
  <c r="AY30" i="80"/>
  <c r="AZ30" i="80"/>
  <c r="BA30" i="80"/>
  <c r="BB30" i="80"/>
  <c r="BC30" i="80"/>
  <c r="BD30" i="80"/>
  <c r="AV31" i="80"/>
  <c r="AX31" i="80"/>
  <c r="AY31" i="80"/>
  <c r="AZ31" i="80"/>
  <c r="BA31" i="80"/>
  <c r="BB31" i="80"/>
  <c r="BC31" i="80"/>
  <c r="BD31" i="80"/>
  <c r="AV32" i="80"/>
  <c r="AX32" i="80"/>
  <c r="AY32" i="80"/>
  <c r="AZ32" i="80"/>
  <c r="BA32" i="80"/>
  <c r="BB32" i="80"/>
  <c r="BC32" i="80"/>
  <c r="BD32" i="80"/>
  <c r="AV33" i="80"/>
  <c r="AX33" i="80"/>
  <c r="AY33" i="80"/>
  <c r="AZ33" i="80"/>
  <c r="BA33" i="80"/>
  <c r="BB33" i="80"/>
  <c r="BC33" i="80"/>
  <c r="BD33" i="80"/>
  <c r="AV34" i="80"/>
  <c r="AX34" i="80"/>
  <c r="AY34" i="80"/>
  <c r="AZ34" i="80"/>
  <c r="BA34" i="80"/>
  <c r="BB34" i="80"/>
  <c r="BC34" i="80"/>
  <c r="BD34" i="80"/>
  <c r="AV35" i="80"/>
  <c r="AX35" i="80"/>
  <c r="AY35" i="80"/>
  <c r="AZ35" i="80"/>
  <c r="BA35" i="80"/>
  <c r="BB35" i="80"/>
  <c r="BC35" i="80"/>
  <c r="BD35" i="80"/>
  <c r="AV36" i="80"/>
  <c r="AX36" i="80"/>
  <c r="AY36" i="80"/>
  <c r="AZ36" i="80"/>
  <c r="BA36" i="80"/>
  <c r="BB36" i="80"/>
  <c r="BC36" i="80"/>
  <c r="BD36" i="80"/>
  <c r="AV37" i="80"/>
  <c r="AX37" i="80"/>
  <c r="AY37" i="80"/>
  <c r="AZ37" i="80"/>
  <c r="BA37" i="80"/>
  <c r="BB37" i="80"/>
  <c r="BC37" i="80"/>
  <c r="BD37" i="80"/>
  <c r="AV38" i="80"/>
  <c r="AX38" i="80"/>
  <c r="AY38" i="80"/>
  <c r="AZ38" i="80"/>
  <c r="BA38" i="80"/>
  <c r="BB38" i="80"/>
  <c r="BC38" i="80"/>
  <c r="BD38" i="80"/>
  <c r="AV39" i="80"/>
  <c r="AX39" i="80"/>
  <c r="AY39" i="80"/>
  <c r="AZ39" i="80"/>
  <c r="BA39" i="80"/>
  <c r="BB39" i="80"/>
  <c r="BC39" i="80"/>
  <c r="BD39" i="80"/>
  <c r="AV40" i="80"/>
  <c r="AX40" i="80"/>
  <c r="AY40" i="80"/>
  <c r="AZ40" i="80"/>
  <c r="BA40" i="80"/>
  <c r="BB40" i="80"/>
  <c r="BC40" i="80"/>
  <c r="BD40" i="80"/>
  <c r="AV41" i="80"/>
  <c r="AX41" i="80"/>
  <c r="AY41" i="80"/>
  <c r="AZ41" i="80"/>
  <c r="BA41" i="80"/>
  <c r="BB41" i="80"/>
  <c r="BC41" i="80"/>
  <c r="BD41" i="80"/>
  <c r="AV42" i="80"/>
  <c r="AX42" i="80"/>
  <c r="AY42" i="80"/>
  <c r="AZ42" i="80"/>
  <c r="BA42" i="80"/>
  <c r="BB42" i="80"/>
  <c r="BC42" i="80"/>
  <c r="BD42" i="80"/>
  <c r="AV43" i="80"/>
  <c r="AX43" i="80"/>
  <c r="AY43" i="80"/>
  <c r="AZ43" i="80"/>
  <c r="BA43" i="80"/>
  <c r="BB43" i="80"/>
  <c r="BC43" i="80"/>
  <c r="BD43" i="80"/>
  <c r="AV44" i="80"/>
  <c r="AX44" i="80"/>
  <c r="AY44" i="80"/>
  <c r="AZ44" i="80"/>
  <c r="BA44" i="80"/>
  <c r="BB44" i="80"/>
  <c r="BC44" i="80"/>
  <c r="BD44" i="80"/>
  <c r="AV45" i="80"/>
  <c r="AX45" i="80"/>
  <c r="AY45" i="80"/>
  <c r="AZ45" i="80"/>
  <c r="BA45" i="80"/>
  <c r="BB45" i="80"/>
  <c r="BC45" i="80"/>
  <c r="BD45" i="80"/>
  <c r="AV46" i="80"/>
  <c r="AX46" i="80"/>
  <c r="AY46" i="80"/>
  <c r="AZ46" i="80"/>
  <c r="BA46" i="80"/>
  <c r="BB46" i="80"/>
  <c r="BC46" i="80"/>
  <c r="BD46" i="80"/>
  <c r="AV47" i="80"/>
  <c r="AX47" i="80"/>
  <c r="AY47" i="80"/>
  <c r="AZ47" i="80"/>
  <c r="BA47" i="80"/>
  <c r="BB47" i="80"/>
  <c r="BC47" i="80"/>
  <c r="BD47" i="80"/>
  <c r="AV48" i="80"/>
  <c r="AX48" i="80"/>
  <c r="AY48" i="80"/>
  <c r="AZ48" i="80"/>
  <c r="BA48" i="80"/>
  <c r="BB48" i="80"/>
  <c r="BC48" i="80"/>
  <c r="BD48" i="80"/>
  <c r="AV49" i="80"/>
  <c r="AX49" i="80"/>
  <c r="AY49" i="80"/>
  <c r="AZ49" i="80"/>
  <c r="BA49" i="80"/>
  <c r="BB49" i="80"/>
  <c r="BC49" i="80"/>
  <c r="BD49" i="80"/>
  <c r="AV50" i="80"/>
  <c r="AX50" i="80"/>
  <c r="AY50" i="80"/>
  <c r="AZ50" i="80"/>
  <c r="BA50" i="80"/>
  <c r="BB50" i="80"/>
  <c r="BC50" i="80"/>
  <c r="BD50" i="80"/>
  <c r="AV51" i="80"/>
  <c r="AX51" i="80"/>
  <c r="AY51" i="80"/>
  <c r="AZ51" i="80"/>
  <c r="BA51" i="80"/>
  <c r="BB51" i="80"/>
  <c r="BC51" i="80"/>
  <c r="BD51" i="80"/>
  <c r="AV52" i="80"/>
  <c r="AX52" i="80"/>
  <c r="AY52" i="80"/>
  <c r="AZ52" i="80"/>
  <c r="BA52" i="80"/>
  <c r="BB52" i="80"/>
  <c r="BC52" i="80"/>
  <c r="BD52" i="80"/>
  <c r="AV53" i="80"/>
  <c r="AX53" i="80"/>
  <c r="AY53" i="80"/>
  <c r="AZ53" i="80"/>
  <c r="BA53" i="80"/>
  <c r="BB53" i="80"/>
  <c r="BC53" i="80"/>
  <c r="BD53" i="80"/>
  <c r="AV54" i="80"/>
  <c r="AX54" i="80"/>
  <c r="AY54" i="80"/>
  <c r="AZ54" i="80"/>
  <c r="BA54" i="80"/>
  <c r="BB54" i="80"/>
  <c r="BC54" i="80"/>
  <c r="BD54" i="80"/>
  <c r="AV55" i="80"/>
  <c r="AX55" i="80"/>
  <c r="AY55" i="80"/>
  <c r="AZ55" i="80"/>
  <c r="BA55" i="80"/>
  <c r="BB55" i="80"/>
  <c r="BC55" i="80"/>
  <c r="BD55" i="80"/>
  <c r="AV56" i="80"/>
  <c r="AX56" i="80"/>
  <c r="AY56" i="80"/>
  <c r="AZ56" i="80"/>
  <c r="BA56" i="80"/>
  <c r="BB56" i="80"/>
  <c r="BC56" i="80"/>
  <c r="BD56" i="80"/>
  <c r="AV57" i="80"/>
  <c r="AX57" i="80"/>
  <c r="AY57" i="80"/>
  <c r="AZ57" i="80"/>
  <c r="BA57" i="80"/>
  <c r="BB57" i="80"/>
  <c r="BC57" i="80"/>
  <c r="BD57" i="80"/>
  <c r="AV58" i="80"/>
  <c r="AX58" i="80"/>
  <c r="AY58" i="80"/>
  <c r="AZ58" i="80"/>
  <c r="BA58" i="80"/>
  <c r="BB58" i="80"/>
  <c r="BC58" i="80"/>
  <c r="BD58" i="80"/>
  <c r="AV59" i="80"/>
  <c r="AX59" i="80"/>
  <c r="AY59" i="80"/>
  <c r="AZ59" i="80"/>
  <c r="BA59" i="80"/>
  <c r="BB59" i="80"/>
  <c r="BC59" i="80"/>
  <c r="BD59" i="80"/>
  <c r="AV60" i="80"/>
  <c r="AX60" i="80"/>
  <c r="AY60" i="80"/>
  <c r="AZ60" i="80"/>
  <c r="BA60" i="80"/>
  <c r="BB60" i="80"/>
  <c r="BC60" i="80"/>
  <c r="BD60" i="80"/>
  <c r="AV61" i="80"/>
  <c r="AX61" i="80"/>
  <c r="AY61" i="80"/>
  <c r="AZ61" i="80"/>
  <c r="BA61" i="80"/>
  <c r="BB61" i="80"/>
  <c r="BC61" i="80"/>
  <c r="BD61" i="80"/>
  <c r="AV62" i="80"/>
  <c r="AX62" i="80"/>
  <c r="AY62" i="80"/>
  <c r="AZ62" i="80"/>
  <c r="BA62" i="80"/>
  <c r="BB62" i="80"/>
  <c r="BC62" i="80"/>
  <c r="BD62" i="80"/>
  <c r="AV63" i="80"/>
  <c r="AX63" i="80"/>
  <c r="AY63" i="80"/>
  <c r="AZ63" i="80"/>
  <c r="BA63" i="80"/>
  <c r="BB63" i="80"/>
  <c r="BC63" i="80"/>
  <c r="BD63" i="80"/>
  <c r="AV64" i="80"/>
  <c r="AX64" i="80"/>
  <c r="AY64" i="80"/>
  <c r="AZ64" i="80"/>
  <c r="BA64" i="80"/>
  <c r="BB64" i="80"/>
  <c r="BC64" i="80"/>
  <c r="BD64" i="80"/>
  <c r="AV5" i="81"/>
  <c r="AX5" i="81"/>
  <c r="AY5" i="81"/>
  <c r="AZ5" i="81"/>
  <c r="BA5" i="81"/>
  <c r="BB5" i="81"/>
  <c r="BC5" i="81"/>
  <c r="BD5" i="81"/>
  <c r="AV6" i="81"/>
  <c r="AX6" i="81"/>
  <c r="AY6" i="81"/>
  <c r="AZ6" i="81"/>
  <c r="BA6" i="81"/>
  <c r="BB6" i="81"/>
  <c r="BC6" i="81"/>
  <c r="BD6" i="81"/>
  <c r="AV7" i="81"/>
  <c r="AX7" i="81"/>
  <c r="AY7" i="81"/>
  <c r="AZ7" i="81"/>
  <c r="BA7" i="81"/>
  <c r="BB7" i="81"/>
  <c r="BC7" i="81"/>
  <c r="BD7" i="81"/>
  <c r="AV8" i="81"/>
  <c r="AX8" i="81"/>
  <c r="AY8" i="81"/>
  <c r="AZ8" i="81"/>
  <c r="BA8" i="81"/>
  <c r="BB8" i="81"/>
  <c r="BC8" i="81"/>
  <c r="BD8" i="81"/>
  <c r="AV9" i="81"/>
  <c r="AX9" i="81"/>
  <c r="AY9" i="81"/>
  <c r="AZ9" i="81"/>
  <c r="BA9" i="81"/>
  <c r="BB9" i="81"/>
  <c r="BC9" i="81"/>
  <c r="BD9" i="81"/>
  <c r="AV10" i="81"/>
  <c r="AX10" i="81"/>
  <c r="AY10" i="81"/>
  <c r="AZ10" i="81"/>
  <c r="BA10" i="81"/>
  <c r="BB10" i="81"/>
  <c r="BC10" i="81"/>
  <c r="BD10" i="81"/>
  <c r="AV11" i="81"/>
  <c r="AX11" i="81"/>
  <c r="AY11" i="81"/>
  <c r="AZ11" i="81"/>
  <c r="BA11" i="81"/>
  <c r="BB11" i="81"/>
  <c r="BC11" i="81"/>
  <c r="BD11" i="81"/>
  <c r="AV12" i="81"/>
  <c r="AX12" i="81"/>
  <c r="AY12" i="81"/>
  <c r="AZ12" i="81"/>
  <c r="BA12" i="81"/>
  <c r="BB12" i="81"/>
  <c r="BC12" i="81"/>
  <c r="BD12" i="81"/>
  <c r="AV13" i="81"/>
  <c r="AX13" i="81"/>
  <c r="AY13" i="81"/>
  <c r="AZ13" i="81"/>
  <c r="BA13" i="81"/>
  <c r="BB13" i="81"/>
  <c r="BC13" i="81"/>
  <c r="BD13" i="81"/>
  <c r="AV14" i="81"/>
  <c r="AX14" i="81"/>
  <c r="AY14" i="81"/>
  <c r="AZ14" i="81"/>
  <c r="BA14" i="81"/>
  <c r="BB14" i="81"/>
  <c r="BC14" i="81"/>
  <c r="BD14" i="81"/>
  <c r="AV15" i="81"/>
  <c r="AX15" i="81"/>
  <c r="AY15" i="81"/>
  <c r="AZ15" i="81"/>
  <c r="BA15" i="81"/>
  <c r="BB15" i="81"/>
  <c r="BC15" i="81"/>
  <c r="BD15" i="81"/>
  <c r="AV16" i="81"/>
  <c r="AX16" i="81"/>
  <c r="AY16" i="81"/>
  <c r="AZ16" i="81"/>
  <c r="BA16" i="81"/>
  <c r="BB16" i="81"/>
  <c r="BC16" i="81"/>
  <c r="BD16" i="81"/>
  <c r="AV17" i="81"/>
  <c r="AX17" i="81"/>
  <c r="AY17" i="81"/>
  <c r="AZ17" i="81"/>
  <c r="BA17" i="81"/>
  <c r="BB17" i="81"/>
  <c r="BC17" i="81"/>
  <c r="BD17" i="81"/>
  <c r="AV18" i="81"/>
  <c r="AX18" i="81"/>
  <c r="AY18" i="81"/>
  <c r="AZ18" i="81"/>
  <c r="BA18" i="81"/>
  <c r="BB18" i="81"/>
  <c r="BC18" i="81"/>
  <c r="BD18" i="81"/>
  <c r="AV19" i="81"/>
  <c r="AX19" i="81"/>
  <c r="AY19" i="81"/>
  <c r="AZ19" i="81"/>
  <c r="BA19" i="81"/>
  <c r="BB19" i="81"/>
  <c r="BC19" i="81"/>
  <c r="BD19" i="81"/>
  <c r="AV20" i="81"/>
  <c r="AX20" i="81"/>
  <c r="AY20" i="81"/>
  <c r="AZ20" i="81"/>
  <c r="BA20" i="81"/>
  <c r="BB20" i="81"/>
  <c r="BC20" i="81"/>
  <c r="BD20" i="81"/>
  <c r="AV21" i="81"/>
  <c r="AX21" i="81"/>
  <c r="AY21" i="81"/>
  <c r="AZ21" i="81"/>
  <c r="BA21" i="81"/>
  <c r="BB21" i="81"/>
  <c r="BC21" i="81"/>
  <c r="BD21" i="81"/>
  <c r="AV22" i="81"/>
  <c r="AX22" i="81"/>
  <c r="AY22" i="81"/>
  <c r="AZ22" i="81"/>
  <c r="BA22" i="81"/>
  <c r="BB22" i="81"/>
  <c r="BC22" i="81"/>
  <c r="BD22" i="81"/>
  <c r="AV23" i="81"/>
  <c r="AX23" i="81"/>
  <c r="AY23" i="81"/>
  <c r="AZ23" i="81"/>
  <c r="BA23" i="81"/>
  <c r="BB23" i="81"/>
  <c r="BC23" i="81"/>
  <c r="BD23" i="81"/>
  <c r="AV24" i="81"/>
  <c r="AX24" i="81"/>
  <c r="AY24" i="81"/>
  <c r="AZ24" i="81"/>
  <c r="BA24" i="81"/>
  <c r="BB24" i="81"/>
  <c r="BC24" i="81"/>
  <c r="BD24" i="81"/>
  <c r="AV25" i="81"/>
  <c r="AX25" i="81"/>
  <c r="AY25" i="81"/>
  <c r="AZ25" i="81"/>
  <c r="BA25" i="81"/>
  <c r="BB25" i="81"/>
  <c r="BC25" i="81"/>
  <c r="BD25" i="81"/>
  <c r="AV26" i="81"/>
  <c r="AX26" i="81"/>
  <c r="AY26" i="81"/>
  <c r="AZ26" i="81"/>
  <c r="BA26" i="81"/>
  <c r="BB26" i="81"/>
  <c r="BC26" i="81"/>
  <c r="BD26" i="81"/>
  <c r="AV27" i="81"/>
  <c r="AX27" i="81"/>
  <c r="AY27" i="81"/>
  <c r="AZ27" i="81"/>
  <c r="BA27" i="81"/>
  <c r="BB27" i="81"/>
  <c r="BC27" i="81"/>
  <c r="BD27" i="81"/>
  <c r="AV28" i="81"/>
  <c r="AX28" i="81"/>
  <c r="AY28" i="81"/>
  <c r="AZ28" i="81"/>
  <c r="BA28" i="81"/>
  <c r="BB28" i="81"/>
  <c r="BC28" i="81"/>
  <c r="BD28" i="81"/>
  <c r="AV29" i="81"/>
  <c r="AX29" i="81"/>
  <c r="AY29" i="81"/>
  <c r="AZ29" i="81"/>
  <c r="BA29" i="81"/>
  <c r="BB29" i="81"/>
  <c r="BC29" i="81"/>
  <c r="BD29" i="81"/>
  <c r="AV30" i="81"/>
  <c r="AX30" i="81"/>
  <c r="AY30" i="81"/>
  <c r="AZ30" i="81"/>
  <c r="BA30" i="81"/>
  <c r="BB30" i="81"/>
  <c r="BC30" i="81"/>
  <c r="BD30" i="81"/>
  <c r="AV31" i="81"/>
  <c r="AX31" i="81"/>
  <c r="AY31" i="81"/>
  <c r="AZ31" i="81"/>
  <c r="BA31" i="81"/>
  <c r="BB31" i="81"/>
  <c r="BC31" i="81"/>
  <c r="BD31" i="81"/>
  <c r="AV32" i="81"/>
  <c r="AX32" i="81"/>
  <c r="AY32" i="81"/>
  <c r="AZ32" i="81"/>
  <c r="BA32" i="81"/>
  <c r="BB32" i="81"/>
  <c r="BC32" i="81"/>
  <c r="BD32" i="81"/>
  <c r="AV33" i="81"/>
  <c r="AX33" i="81"/>
  <c r="AY33" i="81"/>
  <c r="AZ33" i="81"/>
  <c r="BA33" i="81"/>
  <c r="BB33" i="81"/>
  <c r="BC33" i="81"/>
  <c r="BD33" i="81"/>
  <c r="AV34" i="81"/>
  <c r="AX34" i="81"/>
  <c r="AY34" i="81"/>
  <c r="AZ34" i="81"/>
  <c r="BA34" i="81"/>
  <c r="BB34" i="81"/>
  <c r="BC34" i="81"/>
  <c r="BD34" i="81"/>
  <c r="AV35" i="81"/>
  <c r="AX35" i="81"/>
  <c r="AY35" i="81"/>
  <c r="AZ35" i="81"/>
  <c r="BA35" i="81"/>
  <c r="BB35" i="81"/>
  <c r="BC35" i="81"/>
  <c r="BD35" i="81"/>
  <c r="AV36" i="81"/>
  <c r="AX36" i="81"/>
  <c r="AY36" i="81"/>
  <c r="AZ36" i="81"/>
  <c r="BA36" i="81"/>
  <c r="BB36" i="81"/>
  <c r="BC36" i="81"/>
  <c r="BD36" i="81"/>
  <c r="AV37" i="81"/>
  <c r="AX37" i="81"/>
  <c r="AY37" i="81"/>
  <c r="AZ37" i="81"/>
  <c r="BA37" i="81"/>
  <c r="BB37" i="81"/>
  <c r="BC37" i="81"/>
  <c r="BD37" i="81"/>
  <c r="AV38" i="81"/>
  <c r="AX38" i="81"/>
  <c r="AY38" i="81"/>
  <c r="AZ38" i="81"/>
  <c r="BA38" i="81"/>
  <c r="BB38" i="81"/>
  <c r="BC38" i="81"/>
  <c r="BD38" i="81"/>
  <c r="AV39" i="81"/>
  <c r="AX39" i="81"/>
  <c r="AY39" i="81"/>
  <c r="AZ39" i="81"/>
  <c r="BA39" i="81"/>
  <c r="BB39" i="81"/>
  <c r="BC39" i="81"/>
  <c r="BD39" i="81"/>
  <c r="AV40" i="81"/>
  <c r="AX40" i="81"/>
  <c r="AY40" i="81"/>
  <c r="AZ40" i="81"/>
  <c r="BA40" i="81"/>
  <c r="BB40" i="81"/>
  <c r="BC40" i="81"/>
  <c r="BD40" i="81"/>
  <c r="AV41" i="81"/>
  <c r="AX41" i="81"/>
  <c r="AY41" i="81"/>
  <c r="AZ41" i="81"/>
  <c r="BA41" i="81"/>
  <c r="BB41" i="81"/>
  <c r="BC41" i="81"/>
  <c r="BD41" i="81"/>
  <c r="AV42" i="81"/>
  <c r="AX42" i="81"/>
  <c r="AY42" i="81"/>
  <c r="AZ42" i="81"/>
  <c r="BA42" i="81"/>
  <c r="BB42" i="81"/>
  <c r="BC42" i="81"/>
  <c r="BD42" i="81"/>
  <c r="AV43" i="81"/>
  <c r="AX43" i="81"/>
  <c r="AY43" i="81"/>
  <c r="AZ43" i="81"/>
  <c r="BA43" i="81"/>
  <c r="BB43" i="81"/>
  <c r="BC43" i="81"/>
  <c r="BD43" i="81"/>
  <c r="AV44" i="81"/>
  <c r="AX44" i="81"/>
  <c r="AY44" i="81"/>
  <c r="AZ44" i="81"/>
  <c r="BA44" i="81"/>
  <c r="BB44" i="81"/>
  <c r="BC44" i="81"/>
  <c r="BD44" i="81"/>
  <c r="AV45" i="81"/>
  <c r="AX45" i="81"/>
  <c r="AY45" i="81"/>
  <c r="AZ45" i="81"/>
  <c r="BA45" i="81"/>
  <c r="BB45" i="81"/>
  <c r="BC45" i="81"/>
  <c r="BD45" i="81"/>
  <c r="AV46" i="81"/>
  <c r="AX46" i="81"/>
  <c r="AY46" i="81"/>
  <c r="AZ46" i="81"/>
  <c r="BA46" i="81"/>
  <c r="BB46" i="81"/>
  <c r="BC46" i="81"/>
  <c r="BD46" i="81"/>
  <c r="AV47" i="81"/>
  <c r="AX47" i="81"/>
  <c r="AY47" i="81"/>
  <c r="AZ47" i="81"/>
  <c r="BA47" i="81"/>
  <c r="BB47" i="81"/>
  <c r="BC47" i="81"/>
  <c r="BD47" i="81"/>
  <c r="AV48" i="81"/>
  <c r="AX48" i="81"/>
  <c r="AY48" i="81"/>
  <c r="AZ48" i="81"/>
  <c r="BA48" i="81"/>
  <c r="BB48" i="81"/>
  <c r="BC48" i="81"/>
  <c r="BD48" i="81"/>
  <c r="AV49" i="81"/>
  <c r="AX49" i="81"/>
  <c r="AY49" i="81"/>
  <c r="AZ49" i="81"/>
  <c r="BA49" i="81"/>
  <c r="BB49" i="81"/>
  <c r="BC49" i="81"/>
  <c r="BD49" i="81"/>
  <c r="AV50" i="81"/>
  <c r="AX50" i="81"/>
  <c r="AY50" i="81"/>
  <c r="AZ50" i="81"/>
  <c r="BA50" i="81"/>
  <c r="BB50" i="81"/>
  <c r="BC50" i="81"/>
  <c r="BD50" i="81"/>
  <c r="AV51" i="81"/>
  <c r="AX51" i="81"/>
  <c r="AY51" i="81"/>
  <c r="AZ51" i="81"/>
  <c r="BA51" i="81"/>
  <c r="BB51" i="81"/>
  <c r="BC51" i="81"/>
  <c r="BD51" i="81"/>
  <c r="AV52" i="81"/>
  <c r="AX52" i="81"/>
  <c r="AY52" i="81"/>
  <c r="AZ52" i="81"/>
  <c r="BA52" i="81"/>
  <c r="BB52" i="81"/>
  <c r="BC52" i="81"/>
  <c r="BD52" i="81"/>
  <c r="AV53" i="81"/>
  <c r="AX53" i="81"/>
  <c r="AY53" i="81"/>
  <c r="AZ53" i="81"/>
  <c r="BA53" i="81"/>
  <c r="BB53" i="81"/>
  <c r="BC53" i="81"/>
  <c r="BD53" i="81"/>
  <c r="AV54" i="81"/>
  <c r="AX54" i="81"/>
  <c r="AY54" i="81"/>
  <c r="AZ54" i="81"/>
  <c r="BA54" i="81"/>
  <c r="BB54" i="81"/>
  <c r="BC54" i="81"/>
  <c r="BD54" i="81"/>
  <c r="AV55" i="81"/>
  <c r="AX55" i="81"/>
  <c r="AY55" i="81"/>
  <c r="AZ55" i="81"/>
  <c r="BA55" i="81"/>
  <c r="BB55" i="81"/>
  <c r="BC55" i="81"/>
  <c r="BD55" i="81"/>
  <c r="AV56" i="81"/>
  <c r="AX56" i="81"/>
  <c r="AY56" i="81"/>
  <c r="AZ56" i="81"/>
  <c r="BA56" i="81"/>
  <c r="BB56" i="81"/>
  <c r="BC56" i="81"/>
  <c r="BD56" i="81"/>
  <c r="AV57" i="81"/>
  <c r="AX57" i="81"/>
  <c r="AY57" i="81"/>
  <c r="AZ57" i="81"/>
  <c r="BA57" i="81"/>
  <c r="BB57" i="81"/>
  <c r="BC57" i="81"/>
  <c r="BD57" i="81"/>
  <c r="AV58" i="81"/>
  <c r="AX58" i="81"/>
  <c r="AY58" i="81"/>
  <c r="AZ58" i="81"/>
  <c r="BA58" i="81"/>
  <c r="BB58" i="81"/>
  <c r="BC58" i="81"/>
  <c r="BD58" i="81"/>
  <c r="AV59" i="81"/>
  <c r="AX59" i="81"/>
  <c r="AY59" i="81"/>
  <c r="AZ59" i="81"/>
  <c r="BA59" i="81"/>
  <c r="BB59" i="81"/>
  <c r="BC59" i="81"/>
  <c r="BD59" i="81"/>
  <c r="AV60" i="81"/>
  <c r="AX60" i="81"/>
  <c r="AY60" i="81"/>
  <c r="AZ60" i="81"/>
  <c r="BA60" i="81"/>
  <c r="BB60" i="81"/>
  <c r="BC60" i="81"/>
  <c r="BD60" i="81"/>
  <c r="AV61" i="81"/>
  <c r="AX61" i="81"/>
  <c r="AY61" i="81"/>
  <c r="AZ61" i="81"/>
  <c r="BA61" i="81"/>
  <c r="BB61" i="81"/>
  <c r="BC61" i="81"/>
  <c r="BD61" i="81"/>
  <c r="AV62" i="81"/>
  <c r="AX62" i="81"/>
  <c r="AY62" i="81"/>
  <c r="AZ62" i="81"/>
  <c r="BA62" i="81"/>
  <c r="BB62" i="81"/>
  <c r="BC62" i="81"/>
  <c r="BD62" i="81"/>
  <c r="AV63" i="81"/>
  <c r="AX63" i="81"/>
  <c r="AY63" i="81"/>
  <c r="AZ63" i="81"/>
  <c r="BA63" i="81"/>
  <c r="BB63" i="81"/>
  <c r="BC63" i="81"/>
  <c r="BD63" i="81"/>
  <c r="AV64" i="81"/>
  <c r="AX64" i="81"/>
  <c r="AY64" i="81"/>
  <c r="AZ64" i="81"/>
  <c r="BA64" i="81"/>
  <c r="BB64" i="81"/>
  <c r="BC64" i="81"/>
  <c r="BD64" i="81"/>
  <c r="AV5" i="82"/>
  <c r="AX5" i="82"/>
  <c r="AY5" i="82"/>
  <c r="AZ5" i="82"/>
  <c r="BA5" i="82"/>
  <c r="BB5" i="82"/>
  <c r="BC5" i="82"/>
  <c r="BD5" i="82"/>
  <c r="AV6" i="82"/>
  <c r="AX6" i="82"/>
  <c r="AY6" i="82"/>
  <c r="AZ6" i="82"/>
  <c r="BA6" i="82"/>
  <c r="BB6" i="82"/>
  <c r="BC6" i="82"/>
  <c r="BD6" i="82"/>
  <c r="AV7" i="82"/>
  <c r="AX7" i="82"/>
  <c r="AY7" i="82"/>
  <c r="AZ7" i="82"/>
  <c r="BA7" i="82"/>
  <c r="BB7" i="82"/>
  <c r="BC7" i="82"/>
  <c r="BD7" i="82"/>
  <c r="AV8" i="82"/>
  <c r="AX8" i="82"/>
  <c r="AY8" i="82"/>
  <c r="AZ8" i="82"/>
  <c r="BA8" i="82"/>
  <c r="BB8" i="82"/>
  <c r="BC8" i="82"/>
  <c r="BD8" i="82"/>
  <c r="AV9" i="82"/>
  <c r="AX9" i="82"/>
  <c r="AY9" i="82"/>
  <c r="AZ9" i="82"/>
  <c r="BA9" i="82"/>
  <c r="BB9" i="82"/>
  <c r="BC9" i="82"/>
  <c r="BD9" i="82"/>
  <c r="AV10" i="82"/>
  <c r="AX10" i="82"/>
  <c r="AY10" i="82"/>
  <c r="AZ10" i="82"/>
  <c r="BA10" i="82"/>
  <c r="BB10" i="82"/>
  <c r="BC10" i="82"/>
  <c r="BD10" i="82"/>
  <c r="AV11" i="82"/>
  <c r="AX11" i="82"/>
  <c r="AY11" i="82"/>
  <c r="AZ11" i="82"/>
  <c r="BA11" i="82"/>
  <c r="BB11" i="82"/>
  <c r="BC11" i="82"/>
  <c r="BD11" i="82"/>
  <c r="AV12" i="82"/>
  <c r="AX12" i="82"/>
  <c r="AY12" i="82"/>
  <c r="AZ12" i="82"/>
  <c r="BA12" i="82"/>
  <c r="BB12" i="82"/>
  <c r="BC12" i="82"/>
  <c r="BD12" i="82"/>
  <c r="AV13" i="82"/>
  <c r="AX13" i="82"/>
  <c r="AY13" i="82"/>
  <c r="AZ13" i="82"/>
  <c r="BA13" i="82"/>
  <c r="BB13" i="82"/>
  <c r="BC13" i="82"/>
  <c r="BD13" i="82"/>
  <c r="AV14" i="82"/>
  <c r="AX14" i="82"/>
  <c r="AY14" i="82"/>
  <c r="AZ14" i="82"/>
  <c r="BA14" i="82"/>
  <c r="BB14" i="82"/>
  <c r="BC14" i="82"/>
  <c r="BD14" i="82"/>
  <c r="AV15" i="82"/>
  <c r="AX15" i="82"/>
  <c r="AY15" i="82"/>
  <c r="AZ15" i="82"/>
  <c r="BA15" i="82"/>
  <c r="BB15" i="82"/>
  <c r="BC15" i="82"/>
  <c r="BD15" i="82"/>
  <c r="AV16" i="82"/>
  <c r="AX16" i="82"/>
  <c r="AY16" i="82"/>
  <c r="AZ16" i="82"/>
  <c r="BA16" i="82"/>
  <c r="BB16" i="82"/>
  <c r="BC16" i="82"/>
  <c r="BD16" i="82"/>
  <c r="AV17" i="82"/>
  <c r="AX17" i="82"/>
  <c r="AY17" i="82"/>
  <c r="AZ17" i="82"/>
  <c r="BA17" i="82"/>
  <c r="BB17" i="82"/>
  <c r="BC17" i="82"/>
  <c r="BD17" i="82"/>
  <c r="AV18" i="82"/>
  <c r="AX18" i="82"/>
  <c r="AY18" i="82"/>
  <c r="AZ18" i="82"/>
  <c r="BA18" i="82"/>
  <c r="BB18" i="82"/>
  <c r="BC18" i="82"/>
  <c r="BD18" i="82"/>
  <c r="AV19" i="82"/>
  <c r="AX19" i="82"/>
  <c r="AY19" i="82"/>
  <c r="AZ19" i="82"/>
  <c r="BA19" i="82"/>
  <c r="BB19" i="82"/>
  <c r="BC19" i="82"/>
  <c r="BD19" i="82"/>
  <c r="AV20" i="82"/>
  <c r="AX20" i="82"/>
  <c r="AY20" i="82"/>
  <c r="AZ20" i="82"/>
  <c r="BA20" i="82"/>
  <c r="BB20" i="82"/>
  <c r="BC20" i="82"/>
  <c r="BD20" i="82"/>
  <c r="AV21" i="82"/>
  <c r="AX21" i="82"/>
  <c r="AY21" i="82"/>
  <c r="AZ21" i="82"/>
  <c r="BA21" i="82"/>
  <c r="BB21" i="82"/>
  <c r="BC21" i="82"/>
  <c r="BD21" i="82"/>
  <c r="AV22" i="82"/>
  <c r="AX22" i="82"/>
  <c r="AY22" i="82"/>
  <c r="AZ22" i="82"/>
  <c r="BA22" i="82"/>
  <c r="BB22" i="82"/>
  <c r="BC22" i="82"/>
  <c r="BD22" i="82"/>
  <c r="AV23" i="82"/>
  <c r="AX23" i="82"/>
  <c r="AY23" i="82"/>
  <c r="AZ23" i="82"/>
  <c r="BA23" i="82"/>
  <c r="BB23" i="82"/>
  <c r="BC23" i="82"/>
  <c r="BD23" i="82"/>
  <c r="AV24" i="82"/>
  <c r="AX24" i="82"/>
  <c r="AY24" i="82"/>
  <c r="AZ24" i="82"/>
  <c r="BA24" i="82"/>
  <c r="BB24" i="82"/>
  <c r="BC24" i="82"/>
  <c r="BD24" i="82"/>
  <c r="AV25" i="82"/>
  <c r="AX25" i="82"/>
  <c r="AY25" i="82"/>
  <c r="AZ25" i="82"/>
  <c r="BA25" i="82"/>
  <c r="BB25" i="82"/>
  <c r="BC25" i="82"/>
  <c r="BD25" i="82"/>
  <c r="AV26" i="82"/>
  <c r="AX26" i="82"/>
  <c r="AY26" i="82"/>
  <c r="AZ26" i="82"/>
  <c r="BA26" i="82"/>
  <c r="BB26" i="82"/>
  <c r="BC26" i="82"/>
  <c r="BD26" i="82"/>
  <c r="AV27" i="82"/>
  <c r="AX27" i="82"/>
  <c r="AY27" i="82"/>
  <c r="AZ27" i="82"/>
  <c r="BA27" i="82"/>
  <c r="BB27" i="82"/>
  <c r="BC27" i="82"/>
  <c r="BD27" i="82"/>
  <c r="AV28" i="82"/>
  <c r="AX28" i="82"/>
  <c r="AY28" i="82"/>
  <c r="AZ28" i="82"/>
  <c r="BA28" i="82"/>
  <c r="BB28" i="82"/>
  <c r="BC28" i="82"/>
  <c r="BD28" i="82"/>
  <c r="AV29" i="82"/>
  <c r="AX29" i="82"/>
  <c r="AY29" i="82"/>
  <c r="AZ29" i="82"/>
  <c r="BA29" i="82"/>
  <c r="BB29" i="82"/>
  <c r="BC29" i="82"/>
  <c r="BD29" i="82"/>
  <c r="AV30" i="82"/>
  <c r="AX30" i="82"/>
  <c r="AY30" i="82"/>
  <c r="AZ30" i="82"/>
  <c r="BA30" i="82"/>
  <c r="BB30" i="82"/>
  <c r="BC30" i="82"/>
  <c r="BD30" i="82"/>
  <c r="AV31" i="82"/>
  <c r="AX31" i="82"/>
  <c r="AY31" i="82"/>
  <c r="AZ31" i="82"/>
  <c r="BA31" i="82"/>
  <c r="BB31" i="82"/>
  <c r="BC31" i="82"/>
  <c r="BD31" i="82"/>
  <c r="AV32" i="82"/>
  <c r="AX32" i="82"/>
  <c r="AY32" i="82"/>
  <c r="AZ32" i="82"/>
  <c r="BA32" i="82"/>
  <c r="BB32" i="82"/>
  <c r="BC32" i="82"/>
  <c r="BD32" i="82"/>
  <c r="AV33" i="82"/>
  <c r="AX33" i="82"/>
  <c r="AY33" i="82"/>
  <c r="AZ33" i="82"/>
  <c r="BA33" i="82"/>
  <c r="BB33" i="82"/>
  <c r="BC33" i="82"/>
  <c r="BD33" i="82"/>
  <c r="AV34" i="82"/>
  <c r="AX34" i="82"/>
  <c r="AY34" i="82"/>
  <c r="AZ34" i="82"/>
  <c r="BA34" i="82"/>
  <c r="BB34" i="82"/>
  <c r="BC34" i="82"/>
  <c r="BD34" i="82"/>
  <c r="AV35" i="82"/>
  <c r="AX35" i="82"/>
  <c r="AY35" i="82"/>
  <c r="AZ35" i="82"/>
  <c r="BA35" i="82"/>
  <c r="BB35" i="82"/>
  <c r="BC35" i="82"/>
  <c r="BD35" i="82"/>
  <c r="AV36" i="82"/>
  <c r="AX36" i="82"/>
  <c r="AY36" i="82"/>
  <c r="AZ36" i="82"/>
  <c r="BA36" i="82"/>
  <c r="BB36" i="82"/>
  <c r="BC36" i="82"/>
  <c r="BD36" i="82"/>
  <c r="AV37" i="82"/>
  <c r="AX37" i="82"/>
  <c r="AY37" i="82"/>
  <c r="AZ37" i="82"/>
  <c r="BA37" i="82"/>
  <c r="BB37" i="82"/>
  <c r="BC37" i="82"/>
  <c r="BD37" i="82"/>
  <c r="AV38" i="82"/>
  <c r="AX38" i="82"/>
  <c r="AY38" i="82"/>
  <c r="AZ38" i="82"/>
  <c r="BA38" i="82"/>
  <c r="BB38" i="82"/>
  <c r="BC38" i="82"/>
  <c r="BD38" i="82"/>
  <c r="AV39" i="82"/>
  <c r="AX39" i="82"/>
  <c r="AY39" i="82"/>
  <c r="AZ39" i="82"/>
  <c r="BA39" i="82"/>
  <c r="BB39" i="82"/>
  <c r="BC39" i="82"/>
  <c r="BD39" i="82"/>
  <c r="AV40" i="82"/>
  <c r="AX40" i="82"/>
  <c r="AY40" i="82"/>
  <c r="AZ40" i="82"/>
  <c r="BA40" i="82"/>
  <c r="BB40" i="82"/>
  <c r="BC40" i="82"/>
  <c r="BD40" i="82"/>
  <c r="AV41" i="82"/>
  <c r="AX41" i="82"/>
  <c r="AY41" i="82"/>
  <c r="AZ41" i="82"/>
  <c r="BA41" i="82"/>
  <c r="BB41" i="82"/>
  <c r="BC41" i="82"/>
  <c r="BD41" i="82"/>
  <c r="AV42" i="82"/>
  <c r="AX42" i="82"/>
  <c r="AY42" i="82"/>
  <c r="AZ42" i="82"/>
  <c r="BA42" i="82"/>
  <c r="BB42" i="82"/>
  <c r="BC42" i="82"/>
  <c r="BD42" i="82"/>
  <c r="AV43" i="82"/>
  <c r="AX43" i="82"/>
  <c r="AY43" i="82"/>
  <c r="AZ43" i="82"/>
  <c r="BA43" i="82"/>
  <c r="BB43" i="82"/>
  <c r="BC43" i="82"/>
  <c r="BD43" i="82"/>
  <c r="AV44" i="82"/>
  <c r="AX44" i="82"/>
  <c r="AY44" i="82"/>
  <c r="AZ44" i="82"/>
  <c r="BA44" i="82"/>
  <c r="BB44" i="82"/>
  <c r="BC44" i="82"/>
  <c r="BD44" i="82"/>
  <c r="AV45" i="82"/>
  <c r="AX45" i="82"/>
  <c r="AY45" i="82"/>
  <c r="AZ45" i="82"/>
  <c r="BA45" i="82"/>
  <c r="BB45" i="82"/>
  <c r="BC45" i="82"/>
  <c r="BD45" i="82"/>
  <c r="AV46" i="82"/>
  <c r="AX46" i="82"/>
  <c r="AY46" i="82"/>
  <c r="AZ46" i="82"/>
  <c r="BA46" i="82"/>
  <c r="BB46" i="82"/>
  <c r="BC46" i="82"/>
  <c r="BD46" i="82"/>
  <c r="AV47" i="82"/>
  <c r="AX47" i="82"/>
  <c r="AY47" i="82"/>
  <c r="AZ47" i="82"/>
  <c r="BA47" i="82"/>
  <c r="BB47" i="82"/>
  <c r="BC47" i="82"/>
  <c r="BD47" i="82"/>
  <c r="AV48" i="82"/>
  <c r="AX48" i="82"/>
  <c r="AY48" i="82"/>
  <c r="AZ48" i="82"/>
  <c r="BA48" i="82"/>
  <c r="BB48" i="82"/>
  <c r="BC48" i="82"/>
  <c r="BD48" i="82"/>
  <c r="AV49" i="82"/>
  <c r="AX49" i="82"/>
  <c r="AY49" i="82"/>
  <c r="AZ49" i="82"/>
  <c r="BA49" i="82"/>
  <c r="BB49" i="82"/>
  <c r="BC49" i="82"/>
  <c r="BD49" i="82"/>
  <c r="AV50" i="82"/>
  <c r="AX50" i="82"/>
  <c r="AY50" i="82"/>
  <c r="AZ50" i="82"/>
  <c r="BA50" i="82"/>
  <c r="BB50" i="82"/>
  <c r="BC50" i="82"/>
  <c r="BD50" i="82"/>
  <c r="AV51" i="82"/>
  <c r="AX51" i="82"/>
  <c r="AY51" i="82"/>
  <c r="AZ51" i="82"/>
  <c r="BA51" i="82"/>
  <c r="BB51" i="82"/>
  <c r="BC51" i="82"/>
  <c r="BD51" i="82"/>
  <c r="AV52" i="82"/>
  <c r="AX52" i="82"/>
  <c r="AY52" i="82"/>
  <c r="AZ52" i="82"/>
  <c r="BA52" i="82"/>
  <c r="BB52" i="82"/>
  <c r="BC52" i="82"/>
  <c r="BD52" i="82"/>
  <c r="AV53" i="82"/>
  <c r="AX53" i="82"/>
  <c r="AY53" i="82"/>
  <c r="AZ53" i="82"/>
  <c r="BA53" i="82"/>
  <c r="BB53" i="82"/>
  <c r="BC53" i="82"/>
  <c r="BD53" i="82"/>
  <c r="AV54" i="82"/>
  <c r="AX54" i="82"/>
  <c r="AY54" i="82"/>
  <c r="AZ54" i="82"/>
  <c r="BA54" i="82"/>
  <c r="BB54" i="82"/>
  <c r="BC54" i="82"/>
  <c r="BD54" i="82"/>
  <c r="AV55" i="82"/>
  <c r="AX55" i="82"/>
  <c r="AY55" i="82"/>
  <c r="AZ55" i="82"/>
  <c r="BA55" i="82"/>
  <c r="BB55" i="82"/>
  <c r="BC55" i="82"/>
  <c r="BD55" i="82"/>
  <c r="AV56" i="82"/>
  <c r="AX56" i="82"/>
  <c r="AY56" i="82"/>
  <c r="AZ56" i="82"/>
  <c r="BA56" i="82"/>
  <c r="BB56" i="82"/>
  <c r="BC56" i="82"/>
  <c r="BD56" i="82"/>
  <c r="AV57" i="82"/>
  <c r="AX57" i="82"/>
  <c r="AY57" i="82"/>
  <c r="AZ57" i="82"/>
  <c r="BA57" i="82"/>
  <c r="BB57" i="82"/>
  <c r="BC57" i="82"/>
  <c r="BD57" i="82"/>
  <c r="AV58" i="82"/>
  <c r="AX58" i="82"/>
  <c r="AY58" i="82"/>
  <c r="AZ58" i="82"/>
  <c r="BA58" i="82"/>
  <c r="BB58" i="82"/>
  <c r="BC58" i="82"/>
  <c r="BD58" i="82"/>
  <c r="AV59" i="82"/>
  <c r="AX59" i="82"/>
  <c r="AY59" i="82"/>
  <c r="AZ59" i="82"/>
  <c r="BA59" i="82"/>
  <c r="BB59" i="82"/>
  <c r="BC59" i="82"/>
  <c r="BD59" i="82"/>
  <c r="AV60" i="82"/>
  <c r="AX60" i="82"/>
  <c r="AY60" i="82"/>
  <c r="AZ60" i="82"/>
  <c r="BA60" i="82"/>
  <c r="BB60" i="82"/>
  <c r="BC60" i="82"/>
  <c r="BD60" i="82"/>
  <c r="AV61" i="82"/>
  <c r="AX61" i="82"/>
  <c r="AY61" i="82"/>
  <c r="AZ61" i="82"/>
  <c r="BA61" i="82"/>
  <c r="BB61" i="82"/>
  <c r="BC61" i="82"/>
  <c r="BD61" i="82"/>
  <c r="AV62" i="82"/>
  <c r="AX62" i="82"/>
  <c r="AY62" i="82"/>
  <c r="AZ62" i="82"/>
  <c r="BA62" i="82"/>
  <c r="BB62" i="82"/>
  <c r="BC62" i="82"/>
  <c r="BD62" i="82"/>
  <c r="AV63" i="82"/>
  <c r="AX63" i="82"/>
  <c r="AY63" i="82"/>
  <c r="AZ63" i="82"/>
  <c r="BA63" i="82"/>
  <c r="BB63" i="82"/>
  <c r="BC63" i="82"/>
  <c r="BD63" i="82"/>
  <c r="AV64" i="82"/>
  <c r="AX64" i="82"/>
  <c r="AY64" i="82"/>
  <c r="AZ64" i="82"/>
  <c r="BA64" i="82"/>
  <c r="BB64" i="82"/>
  <c r="BC64" i="82"/>
  <c r="BD64" i="82"/>
  <c r="AV5" i="72"/>
  <c r="AW5" i="72"/>
  <c r="AX5" i="72"/>
  <c r="AY5" i="72"/>
  <c r="AZ5" i="72"/>
  <c r="BA5" i="72"/>
  <c r="BB5" i="72"/>
  <c r="BC5" i="72"/>
  <c r="AV6" i="72"/>
  <c r="AW6" i="72"/>
  <c r="AX6" i="72"/>
  <c r="AY6" i="72"/>
  <c r="AZ6" i="72"/>
  <c r="BA6" i="72"/>
  <c r="BB6" i="72"/>
  <c r="BC6" i="72"/>
  <c r="AV7" i="72"/>
  <c r="AW7" i="72"/>
  <c r="AX7" i="72"/>
  <c r="AY7" i="72"/>
  <c r="AZ7" i="72"/>
  <c r="BA7" i="72"/>
  <c r="BB7" i="72"/>
  <c r="BC7" i="72"/>
  <c r="AV8" i="72"/>
  <c r="AW8" i="72"/>
  <c r="AX8" i="72"/>
  <c r="AY8" i="72"/>
  <c r="AZ8" i="72"/>
  <c r="BA8" i="72"/>
  <c r="BB8" i="72"/>
  <c r="BC8" i="72"/>
  <c r="AV9" i="72"/>
  <c r="AW9" i="72"/>
  <c r="AX9" i="72"/>
  <c r="AY9" i="72"/>
  <c r="AZ9" i="72"/>
  <c r="BA9" i="72"/>
  <c r="BB9" i="72"/>
  <c r="BC9" i="72"/>
  <c r="AV10" i="72"/>
  <c r="AW10" i="72"/>
  <c r="AX10" i="72"/>
  <c r="AY10" i="72"/>
  <c r="AZ10" i="72"/>
  <c r="BA10" i="72"/>
  <c r="BB10" i="72"/>
  <c r="BC10" i="72"/>
  <c r="AV11" i="72"/>
  <c r="AW11" i="72"/>
  <c r="AX11" i="72"/>
  <c r="AY11" i="72"/>
  <c r="AZ11" i="72"/>
  <c r="BA11" i="72"/>
  <c r="BB11" i="72"/>
  <c r="BC11" i="72"/>
  <c r="AV12" i="72"/>
  <c r="AW12" i="72"/>
  <c r="AX12" i="72"/>
  <c r="AY12" i="72"/>
  <c r="AZ12" i="72"/>
  <c r="BA12" i="72"/>
  <c r="BB12" i="72"/>
  <c r="BC12" i="72"/>
  <c r="AV13" i="72"/>
  <c r="AW13" i="72"/>
  <c r="AX13" i="72"/>
  <c r="AY13" i="72"/>
  <c r="AZ13" i="72"/>
  <c r="BA13" i="72"/>
  <c r="BB13" i="72"/>
  <c r="BC13" i="72"/>
  <c r="AV14" i="72"/>
  <c r="AW14" i="72"/>
  <c r="AX14" i="72"/>
  <c r="AY14" i="72"/>
  <c r="AZ14" i="72"/>
  <c r="BA14" i="72"/>
  <c r="BB14" i="72"/>
  <c r="BC14" i="72"/>
  <c r="AV15" i="72"/>
  <c r="AW15" i="72"/>
  <c r="AX15" i="72"/>
  <c r="AY15" i="72"/>
  <c r="AZ15" i="72"/>
  <c r="BA15" i="72"/>
  <c r="BB15" i="72"/>
  <c r="BC15" i="72"/>
  <c r="AV16" i="72"/>
  <c r="AW16" i="72"/>
  <c r="AX16" i="72"/>
  <c r="AY16" i="72"/>
  <c r="AZ16" i="72"/>
  <c r="BA16" i="72"/>
  <c r="BB16" i="72"/>
  <c r="BC16" i="72"/>
  <c r="AV17" i="72"/>
  <c r="AW17" i="72"/>
  <c r="AX17" i="72"/>
  <c r="AY17" i="72"/>
  <c r="AZ17" i="72"/>
  <c r="BA17" i="72"/>
  <c r="BB17" i="72"/>
  <c r="BC17" i="72"/>
  <c r="AV18" i="72"/>
  <c r="AW18" i="72"/>
  <c r="AX18" i="72"/>
  <c r="AY18" i="72"/>
  <c r="AZ18" i="72"/>
  <c r="BA18" i="72"/>
  <c r="BB18" i="72"/>
  <c r="BC18" i="72"/>
  <c r="AV19" i="72"/>
  <c r="AW19" i="72"/>
  <c r="AX19" i="72"/>
  <c r="AY19" i="72"/>
  <c r="AZ19" i="72"/>
  <c r="BA19" i="72"/>
  <c r="BB19" i="72"/>
  <c r="BC19" i="72"/>
  <c r="AV20" i="72"/>
  <c r="AW20" i="72"/>
  <c r="AX20" i="72"/>
  <c r="AY20" i="72"/>
  <c r="AZ20" i="72"/>
  <c r="BA20" i="72"/>
  <c r="BB20" i="72"/>
  <c r="BC20" i="72"/>
  <c r="AV21" i="72"/>
  <c r="AW21" i="72"/>
  <c r="AX21" i="72"/>
  <c r="AY21" i="72"/>
  <c r="AZ21" i="72"/>
  <c r="BA21" i="72"/>
  <c r="BB21" i="72"/>
  <c r="BC21" i="72"/>
  <c r="AV22" i="72"/>
  <c r="AW22" i="72"/>
  <c r="AX22" i="72"/>
  <c r="AY22" i="72"/>
  <c r="AZ22" i="72"/>
  <c r="BA22" i="72"/>
  <c r="BB22" i="72"/>
  <c r="BC22" i="72"/>
  <c r="AV23" i="72"/>
  <c r="AW23" i="72"/>
  <c r="AX23" i="72"/>
  <c r="AY23" i="72"/>
  <c r="AZ23" i="72"/>
  <c r="BA23" i="72"/>
  <c r="BB23" i="72"/>
  <c r="BC23" i="72"/>
  <c r="AV24" i="72"/>
  <c r="AW24" i="72"/>
  <c r="AX24" i="72"/>
  <c r="AY24" i="72"/>
  <c r="AZ24" i="72"/>
  <c r="BA24" i="72"/>
  <c r="BB24" i="72"/>
  <c r="BC24" i="72"/>
  <c r="AV25" i="72"/>
  <c r="AW25" i="72"/>
  <c r="AX25" i="72"/>
  <c r="AY25" i="72"/>
  <c r="AZ25" i="72"/>
  <c r="BA25" i="72"/>
  <c r="BB25" i="72"/>
  <c r="BC25" i="72"/>
  <c r="AV26" i="72"/>
  <c r="AW26" i="72"/>
  <c r="AX26" i="72"/>
  <c r="AY26" i="72"/>
  <c r="AZ26" i="72"/>
  <c r="BA26" i="72"/>
  <c r="BB26" i="72"/>
  <c r="BC26" i="72"/>
  <c r="AV27" i="72"/>
  <c r="AW27" i="72"/>
  <c r="AX27" i="72"/>
  <c r="AY27" i="72"/>
  <c r="AZ27" i="72"/>
  <c r="BA27" i="72"/>
  <c r="BB27" i="72"/>
  <c r="BC27" i="72"/>
  <c r="AV28" i="72"/>
  <c r="AW28" i="72"/>
  <c r="AX28" i="72"/>
  <c r="AY28" i="72"/>
  <c r="AZ28" i="72"/>
  <c r="BA28" i="72"/>
  <c r="BB28" i="72"/>
  <c r="BC28" i="72"/>
  <c r="AV29" i="72"/>
  <c r="AW29" i="72"/>
  <c r="AX29" i="72"/>
  <c r="AY29" i="72"/>
  <c r="AZ29" i="72"/>
  <c r="BA29" i="72"/>
  <c r="BB29" i="72"/>
  <c r="BC29" i="72"/>
  <c r="AV30" i="72"/>
  <c r="AW30" i="72"/>
  <c r="AX30" i="72"/>
  <c r="AY30" i="72"/>
  <c r="AZ30" i="72"/>
  <c r="BA30" i="72"/>
  <c r="BB30" i="72"/>
  <c r="BC30" i="72"/>
  <c r="AV31" i="72"/>
  <c r="AW31" i="72"/>
  <c r="AX31" i="72"/>
  <c r="AY31" i="72"/>
  <c r="AZ31" i="72"/>
  <c r="BA31" i="72"/>
  <c r="BB31" i="72"/>
  <c r="BC31" i="72"/>
  <c r="AV32" i="72"/>
  <c r="AW32" i="72"/>
  <c r="AX32" i="72"/>
  <c r="AY32" i="72"/>
  <c r="AZ32" i="72"/>
  <c r="BA32" i="72"/>
  <c r="BB32" i="72"/>
  <c r="BC32" i="72"/>
  <c r="AV33" i="72"/>
  <c r="AW33" i="72"/>
  <c r="AX33" i="72"/>
  <c r="AY33" i="72"/>
  <c r="AZ33" i="72"/>
  <c r="BA33" i="72"/>
  <c r="BB33" i="72"/>
  <c r="BC33" i="72"/>
  <c r="AV34" i="72"/>
  <c r="AW34" i="72"/>
  <c r="AX34" i="72"/>
  <c r="AY34" i="72"/>
  <c r="AZ34" i="72"/>
  <c r="BA34" i="72"/>
  <c r="BB34" i="72"/>
  <c r="BC34" i="72"/>
  <c r="AV35" i="72"/>
  <c r="AW35" i="72"/>
  <c r="AX35" i="72"/>
  <c r="AY35" i="72"/>
  <c r="AZ35" i="72"/>
  <c r="BA35" i="72"/>
  <c r="BB35" i="72"/>
  <c r="BC35" i="72"/>
  <c r="AV36" i="72"/>
  <c r="AW36" i="72"/>
  <c r="AX36" i="72"/>
  <c r="AY36" i="72"/>
  <c r="AZ36" i="72"/>
  <c r="BA36" i="72"/>
  <c r="BB36" i="72"/>
  <c r="BC36" i="72"/>
  <c r="AV37" i="72"/>
  <c r="AW37" i="72"/>
  <c r="AX37" i="72"/>
  <c r="AY37" i="72"/>
  <c r="AZ37" i="72"/>
  <c r="BA37" i="72"/>
  <c r="BB37" i="72"/>
  <c r="BC37" i="72"/>
  <c r="AV38" i="72"/>
  <c r="AW38" i="72"/>
  <c r="AX38" i="72"/>
  <c r="AY38" i="72"/>
  <c r="AZ38" i="72"/>
  <c r="BA38" i="72"/>
  <c r="BB38" i="72"/>
  <c r="BC38" i="72"/>
  <c r="AV39" i="72"/>
  <c r="AW39" i="72"/>
  <c r="AX39" i="72"/>
  <c r="AY39" i="72"/>
  <c r="AZ39" i="72"/>
  <c r="BA39" i="72"/>
  <c r="BB39" i="72"/>
  <c r="BC39" i="72"/>
  <c r="AV40" i="72"/>
  <c r="AW40" i="72"/>
  <c r="AX40" i="72"/>
  <c r="AY40" i="72"/>
  <c r="AZ40" i="72"/>
  <c r="BA40" i="72"/>
  <c r="BB40" i="72"/>
  <c r="BC40" i="72"/>
  <c r="AV41" i="72"/>
  <c r="AW41" i="72"/>
  <c r="AX41" i="72"/>
  <c r="AY41" i="72"/>
  <c r="AZ41" i="72"/>
  <c r="BA41" i="72"/>
  <c r="BB41" i="72"/>
  <c r="BC41" i="72"/>
  <c r="AV42" i="72"/>
  <c r="AW42" i="72"/>
  <c r="AX42" i="72"/>
  <c r="AY42" i="72"/>
  <c r="AZ42" i="72"/>
  <c r="BA42" i="72"/>
  <c r="BB42" i="72"/>
  <c r="BC42" i="72"/>
  <c r="AV43" i="72"/>
  <c r="AW43" i="72"/>
  <c r="AX43" i="72"/>
  <c r="AY43" i="72"/>
  <c r="AZ43" i="72"/>
  <c r="BA43" i="72"/>
  <c r="BB43" i="72"/>
  <c r="BC43" i="72"/>
  <c r="AV44" i="72"/>
  <c r="AW44" i="72"/>
  <c r="AX44" i="72"/>
  <c r="AY44" i="72"/>
  <c r="AZ44" i="72"/>
  <c r="BA44" i="72"/>
  <c r="BB44" i="72"/>
  <c r="BC44" i="72"/>
  <c r="AV45" i="72"/>
  <c r="AW45" i="72"/>
  <c r="AX45" i="72"/>
  <c r="AY45" i="72"/>
  <c r="AZ45" i="72"/>
  <c r="BA45" i="72"/>
  <c r="BB45" i="72"/>
  <c r="BC45" i="72"/>
  <c r="AV46" i="72"/>
  <c r="AW46" i="72"/>
  <c r="AX46" i="72"/>
  <c r="AY46" i="72"/>
  <c r="AZ46" i="72"/>
  <c r="BA46" i="72"/>
  <c r="BB46" i="72"/>
  <c r="BC46" i="72"/>
  <c r="AV47" i="72"/>
  <c r="AW47" i="72"/>
  <c r="AX47" i="72"/>
  <c r="AY47" i="72"/>
  <c r="AZ47" i="72"/>
  <c r="BA47" i="72"/>
  <c r="BB47" i="72"/>
  <c r="BC47" i="72"/>
  <c r="AV48" i="72"/>
  <c r="AW48" i="72"/>
  <c r="AX48" i="72"/>
  <c r="AY48" i="72"/>
  <c r="AZ48" i="72"/>
  <c r="BA48" i="72"/>
  <c r="BB48" i="72"/>
  <c r="BC48" i="72"/>
  <c r="AV49" i="72"/>
  <c r="AW49" i="72"/>
  <c r="AX49" i="72"/>
  <c r="AY49" i="72"/>
  <c r="AZ49" i="72"/>
  <c r="BA49" i="72"/>
  <c r="BB49" i="72"/>
  <c r="BC49" i="72"/>
  <c r="AV50" i="72"/>
  <c r="AW50" i="72"/>
  <c r="AX50" i="72"/>
  <c r="AY50" i="72"/>
  <c r="AZ50" i="72"/>
  <c r="BA50" i="72"/>
  <c r="BB50" i="72"/>
  <c r="BC50" i="72"/>
  <c r="AV51" i="72"/>
  <c r="AW51" i="72"/>
  <c r="AX51" i="72"/>
  <c r="AY51" i="72"/>
  <c r="AZ51" i="72"/>
  <c r="BA51" i="72"/>
  <c r="BB51" i="72"/>
  <c r="BC51" i="72"/>
  <c r="AV52" i="72"/>
  <c r="AW52" i="72"/>
  <c r="AX52" i="72"/>
  <c r="AY52" i="72"/>
  <c r="AZ52" i="72"/>
  <c r="BA52" i="72"/>
  <c r="BB52" i="72"/>
  <c r="BC52" i="72"/>
  <c r="AV53" i="72"/>
  <c r="AW53" i="72"/>
  <c r="AX53" i="72"/>
  <c r="AY53" i="72"/>
  <c r="AZ53" i="72"/>
  <c r="BA53" i="72"/>
  <c r="BB53" i="72"/>
  <c r="BC53" i="72"/>
  <c r="AV54" i="72"/>
  <c r="AW54" i="72"/>
  <c r="AX54" i="72"/>
  <c r="AY54" i="72"/>
  <c r="AZ54" i="72"/>
  <c r="BA54" i="72"/>
  <c r="BB54" i="72"/>
  <c r="BC54" i="72"/>
  <c r="AV55" i="72"/>
  <c r="AW55" i="72"/>
  <c r="AX55" i="72"/>
  <c r="AY55" i="72"/>
  <c r="AZ55" i="72"/>
  <c r="BA55" i="72"/>
  <c r="BB55" i="72"/>
  <c r="BC55" i="72"/>
  <c r="AV56" i="72"/>
  <c r="AW56" i="72"/>
  <c r="AX56" i="72"/>
  <c r="AY56" i="72"/>
  <c r="AZ56" i="72"/>
  <c r="BA56" i="72"/>
  <c r="BB56" i="72"/>
  <c r="BC56" i="72"/>
  <c r="AV57" i="72"/>
  <c r="AW57" i="72"/>
  <c r="AX57" i="72"/>
  <c r="AY57" i="72"/>
  <c r="AZ57" i="72"/>
  <c r="BA57" i="72"/>
  <c r="BB57" i="72"/>
  <c r="BC57" i="72"/>
  <c r="AV58" i="72"/>
  <c r="AW58" i="72"/>
  <c r="AX58" i="72"/>
  <c r="AY58" i="72"/>
  <c r="AZ58" i="72"/>
  <c r="BA58" i="72"/>
  <c r="BB58" i="72"/>
  <c r="BC58" i="72"/>
  <c r="AV59" i="72"/>
  <c r="AW59" i="72"/>
  <c r="AX59" i="72"/>
  <c r="AY59" i="72"/>
  <c r="AZ59" i="72"/>
  <c r="BA59" i="72"/>
  <c r="BB59" i="72"/>
  <c r="BC59" i="72"/>
  <c r="AV60" i="72"/>
  <c r="AW60" i="72"/>
  <c r="AX60" i="72"/>
  <c r="AY60" i="72"/>
  <c r="AZ60" i="72"/>
  <c r="BA60" i="72"/>
  <c r="BB60" i="72"/>
  <c r="BC60" i="72"/>
  <c r="AV61" i="72"/>
  <c r="AW61" i="72"/>
  <c r="AX61" i="72"/>
  <c r="AY61" i="72"/>
  <c r="AZ61" i="72"/>
  <c r="BA61" i="72"/>
  <c r="BB61" i="72"/>
  <c r="BC61" i="72"/>
  <c r="AV62" i="72"/>
  <c r="AW62" i="72"/>
  <c r="AX62" i="72"/>
  <c r="AY62" i="72"/>
  <c r="AZ62" i="72"/>
  <c r="BA62" i="72"/>
  <c r="BB62" i="72"/>
  <c r="BC62" i="72"/>
  <c r="AV63" i="72"/>
  <c r="AW63" i="72"/>
  <c r="AX63" i="72"/>
  <c r="AY63" i="72"/>
  <c r="AZ63" i="72"/>
  <c r="BA63" i="72"/>
  <c r="BB63" i="72"/>
  <c r="BC63" i="72"/>
  <c r="AV64" i="72"/>
  <c r="AW64" i="72"/>
  <c r="AX64" i="72"/>
  <c r="AY64" i="72"/>
  <c r="AZ64" i="72"/>
  <c r="BA64" i="72"/>
  <c r="BB64" i="72"/>
  <c r="BC64" i="72"/>
  <c r="BE63" i="80" l="1"/>
  <c r="BE60" i="80"/>
  <c r="BE57" i="80"/>
  <c r="BE54" i="80"/>
  <c r="BE51" i="80"/>
  <c r="BE48" i="80"/>
  <c r="BE45" i="80"/>
  <c r="BE42" i="80"/>
  <c r="BE39" i="80"/>
  <c r="BE36" i="80"/>
  <c r="BE33" i="80"/>
  <c r="BE30" i="80"/>
  <c r="BE27" i="80"/>
  <c r="BE24" i="80"/>
  <c r="BE64" i="80"/>
  <c r="BE61" i="80"/>
  <c r="BE58" i="80"/>
  <c r="BE52" i="80"/>
  <c r="BE49" i="80"/>
  <c r="BE46" i="80"/>
  <c r="BE43" i="80"/>
  <c r="BE40" i="80"/>
  <c r="BE37" i="80"/>
  <c r="BE31" i="80"/>
  <c r="BE28" i="80"/>
  <c r="BE25" i="80"/>
  <c r="BE22" i="80"/>
  <c r="BE19" i="80"/>
  <c r="BE16" i="80"/>
  <c r="BE10" i="80"/>
  <c r="BE13" i="80"/>
  <c r="BE7" i="80"/>
  <c r="BE62" i="80"/>
  <c r="BE59" i="80"/>
  <c r="BE56" i="80"/>
  <c r="BE53" i="80"/>
  <c r="BE50" i="80"/>
  <c r="BE47" i="80"/>
  <c r="BE44" i="80"/>
  <c r="BE41" i="80"/>
  <c r="BE38" i="80"/>
  <c r="BE35" i="80"/>
  <c r="BE32" i="80"/>
  <c r="BE29" i="80"/>
  <c r="BE26" i="80"/>
  <c r="BE23" i="80"/>
  <c r="BE20" i="80"/>
  <c r="BE17" i="80"/>
  <c r="BE14" i="80"/>
  <c r="BE11" i="80"/>
  <c r="BE8" i="80"/>
  <c r="BE5" i="80"/>
  <c r="BE34" i="80"/>
  <c r="BE55" i="80"/>
  <c r="BE21" i="80"/>
  <c r="BE18" i="80"/>
  <c r="BE15" i="80"/>
  <c r="BE12" i="80"/>
  <c r="BE9" i="80"/>
  <c r="BE6" i="80"/>
  <c r="BE64" i="79"/>
  <c r="BE61" i="79"/>
  <c r="BE58" i="79"/>
  <c r="BE55" i="79"/>
  <c r="BE52" i="79"/>
  <c r="BE49" i="79"/>
  <c r="BE62" i="79"/>
  <c r="BE59" i="79"/>
  <c r="BE56" i="79"/>
  <c r="BE53" i="79"/>
  <c r="BE50" i="79"/>
  <c r="BE47" i="79"/>
  <c r="BE63" i="79"/>
  <c r="BE60" i="79"/>
  <c r="BE57" i="79"/>
  <c r="BE54" i="79"/>
  <c r="BE51" i="79"/>
  <c r="BE48" i="79"/>
  <c r="BE63" i="78"/>
  <c r="BE60" i="78"/>
  <c r="BE57" i="78"/>
  <c r="BE54" i="78"/>
  <c r="BE51" i="78"/>
  <c r="BE48" i="78"/>
  <c r="BE45" i="78"/>
  <c r="BE42" i="78"/>
  <c r="BE39" i="78"/>
  <c r="BE36" i="78"/>
  <c r="BE33" i="78"/>
  <c r="BE30" i="78"/>
  <c r="BE27" i="78"/>
  <c r="BE24" i="78"/>
  <c r="BE21" i="78"/>
  <c r="BE18" i="78"/>
  <c r="BE15" i="78"/>
  <c r="BE12" i="78"/>
  <c r="BE9" i="78"/>
  <c r="BE6" i="78"/>
  <c r="BE43" i="78"/>
  <c r="BE55" i="78"/>
  <c r="BE31" i="78"/>
  <c r="BE22" i="78"/>
  <c r="BE19" i="78"/>
  <c r="BE10" i="78"/>
  <c r="BE34" i="78"/>
  <c r="BE58" i="78"/>
  <c r="BE40" i="78"/>
  <c r="BE16" i="78"/>
  <c r="BE62" i="78"/>
  <c r="BE59" i="78"/>
  <c r="BE56" i="78"/>
  <c r="BE53" i="78"/>
  <c r="BE50" i="78"/>
  <c r="BE47" i="78"/>
  <c r="BE44" i="78"/>
  <c r="BE41" i="78"/>
  <c r="BE38" i="78"/>
  <c r="BE35" i="78"/>
  <c r="BE32" i="78"/>
  <c r="BE29" i="78"/>
  <c r="BE26" i="78"/>
  <c r="BE23" i="78"/>
  <c r="BE20" i="78"/>
  <c r="BE17" i="78"/>
  <c r="BE14" i="78"/>
  <c r="BE11" i="78"/>
  <c r="BE8" i="78"/>
  <c r="BE5" i="78"/>
  <c r="BE46" i="78"/>
  <c r="BE52" i="78"/>
  <c r="BE13" i="78"/>
  <c r="BE64" i="78"/>
  <c r="BE61" i="78"/>
  <c r="BE49" i="78"/>
  <c r="BE37" i="78"/>
  <c r="BE28" i="78"/>
  <c r="BE25" i="78"/>
  <c r="BE7" i="78"/>
  <c r="BE63" i="77"/>
  <c r="BE60" i="77"/>
  <c r="BE57" i="77"/>
  <c r="BE54" i="77"/>
  <c r="BE45" i="77"/>
  <c r="BE42" i="77"/>
  <c r="BE63" i="71"/>
  <c r="BE60" i="71"/>
  <c r="BE57" i="71"/>
  <c r="BE54" i="71"/>
  <c r="BE51" i="71"/>
  <c r="BE48" i="71"/>
  <c r="BE45" i="71"/>
  <c r="BE42" i="71"/>
  <c r="BE39" i="71"/>
  <c r="BE36" i="71"/>
  <c r="BE33" i="71"/>
  <c r="BE30" i="71"/>
  <c r="BE27" i="71"/>
  <c r="BE24" i="71"/>
  <c r="BE21" i="71"/>
  <c r="BE18" i="71"/>
  <c r="BE15" i="71"/>
  <c r="BE12" i="71"/>
  <c r="BE51" i="77"/>
  <c r="BE64" i="77"/>
  <c r="BE61" i="77"/>
  <c r="BE58" i="77"/>
  <c r="BE55" i="77"/>
  <c r="BE52" i="77"/>
  <c r="BE49" i="77"/>
  <c r="BE46" i="77"/>
  <c r="BE43" i="77"/>
  <c r="BE40" i="77"/>
  <c r="BE37" i="77"/>
  <c r="BE34" i="77"/>
  <c r="BE31" i="77"/>
  <c r="BE28" i="77"/>
  <c r="BE25" i="77"/>
  <c r="BE22" i="77"/>
  <c r="BE19" i="77"/>
  <c r="BE16" i="77"/>
  <c r="BE13" i="77"/>
  <c r="BE10" i="77"/>
  <c r="BE7" i="77"/>
  <c r="BE62" i="77"/>
  <c r="BE59" i="77"/>
  <c r="BE56" i="77"/>
  <c r="BE53" i="77"/>
  <c r="BE50" i="77"/>
  <c r="BE47" i="77"/>
  <c r="BE44" i="77"/>
  <c r="BE41" i="77"/>
  <c r="BE38" i="77"/>
  <c r="BE35" i="77"/>
  <c r="BE32" i="77"/>
  <c r="BE29" i="77"/>
  <c r="BE26" i="77"/>
  <c r="BE23" i="77"/>
  <c r="BE20" i="77"/>
  <c r="BE17" i="77"/>
  <c r="BE14" i="77"/>
  <c r="BE11" i="77"/>
  <c r="BE8" i="77"/>
  <c r="BE5" i="77"/>
  <c r="BE48" i="77"/>
  <c r="BE39" i="77"/>
  <c r="BE36" i="77"/>
  <c r="BE33" i="77"/>
  <c r="BE30" i="77"/>
  <c r="BE27" i="77"/>
  <c r="BE24" i="77"/>
  <c r="BE21" i="77"/>
  <c r="BE18" i="77"/>
  <c r="BE15" i="77"/>
  <c r="BE12" i="77"/>
  <c r="BE9" i="77"/>
  <c r="BE6" i="77"/>
  <c r="BE9" i="71"/>
  <c r="BE6" i="71"/>
  <c r="BE64" i="71"/>
  <c r="BE61" i="71"/>
  <c r="BE58" i="71"/>
  <c r="BE55" i="71"/>
  <c r="BE52" i="71"/>
  <c r="BE49" i="71"/>
  <c r="BE46" i="71"/>
  <c r="BE43" i="71"/>
  <c r="BE40" i="71"/>
  <c r="BE37" i="71"/>
  <c r="BE34" i="71"/>
  <c r="BE31" i="71"/>
  <c r="BE28" i="71"/>
  <c r="BE25" i="71"/>
  <c r="BE22" i="71"/>
  <c r="BE19" i="71"/>
  <c r="BE16" i="71"/>
  <c r="BE13" i="71"/>
  <c r="BE10" i="71"/>
  <c r="BE7" i="71"/>
  <c r="BE62" i="71"/>
  <c r="BE59" i="71"/>
  <c r="BE56" i="71"/>
  <c r="BE53" i="71"/>
  <c r="BE50" i="71"/>
  <c r="BE47" i="71"/>
  <c r="BE44" i="71"/>
  <c r="BE41" i="71"/>
  <c r="BE38" i="71"/>
  <c r="BE35" i="71"/>
  <c r="BE32" i="71"/>
  <c r="BE29" i="71"/>
  <c r="BE26" i="71"/>
  <c r="BE23" i="71"/>
  <c r="BE20" i="71"/>
  <c r="BE17" i="71"/>
  <c r="BE14" i="71"/>
  <c r="BE11" i="71"/>
  <c r="BE8" i="71"/>
  <c r="BE5" i="71"/>
  <c r="V87" i="105"/>
  <c r="B17" i="110"/>
  <c r="B18" i="107"/>
  <c r="B18" i="111"/>
  <c r="V211" i="105"/>
  <c r="B24" i="111"/>
  <c r="B24" i="107"/>
  <c r="B23" i="110"/>
  <c r="V331" i="105"/>
  <c r="B29" i="110"/>
  <c r="B30" i="107"/>
  <c r="B30" i="111"/>
  <c r="BF62" i="85"/>
  <c r="V108" i="105"/>
  <c r="B19" i="107"/>
  <c r="B19" i="111"/>
  <c r="B18" i="110"/>
  <c r="V228" i="105"/>
  <c r="B24" i="110"/>
  <c r="B25" i="107"/>
  <c r="B25" i="111"/>
  <c r="V351" i="105"/>
  <c r="B31" i="107"/>
  <c r="B31" i="111"/>
  <c r="B30" i="110"/>
  <c r="V45" i="105"/>
  <c r="B15" i="110"/>
  <c r="B16" i="107"/>
  <c r="B16" i="111"/>
  <c r="V168" i="105"/>
  <c r="B22" i="111"/>
  <c r="B21" i="110"/>
  <c r="B22" i="107"/>
  <c r="V293" i="105"/>
  <c r="B27" i="110"/>
  <c r="B28" i="107"/>
  <c r="B28" i="111"/>
  <c r="V66" i="105"/>
  <c r="B16" i="110"/>
  <c r="B17" i="107"/>
  <c r="B17" i="111"/>
  <c r="V189" i="105"/>
  <c r="B23" i="111"/>
  <c r="B22" i="110"/>
  <c r="B23" i="107"/>
  <c r="V314" i="105"/>
  <c r="B28" i="110"/>
  <c r="B29" i="107"/>
  <c r="B29" i="111"/>
  <c r="B13" i="110"/>
  <c r="B14" i="107"/>
  <c r="B14" i="111"/>
  <c r="V129" i="105"/>
  <c r="B19" i="110"/>
  <c r="B20" i="111"/>
  <c r="B20" i="107"/>
  <c r="V250" i="105"/>
  <c r="B26" i="107"/>
  <c r="B26" i="111"/>
  <c r="B25" i="110"/>
  <c r="V26" i="105"/>
  <c r="B14" i="110"/>
  <c r="B15" i="111"/>
  <c r="B15" i="107"/>
  <c r="V147" i="105"/>
  <c r="B21" i="111"/>
  <c r="B20" i="110"/>
  <c r="B21" i="107"/>
  <c r="V271" i="105"/>
  <c r="B26" i="110"/>
  <c r="B27" i="107"/>
  <c r="B27" i="111"/>
  <c r="BF61" i="85"/>
  <c r="BD4" i="15"/>
  <c r="BF59" i="85"/>
  <c r="BF63" i="85"/>
  <c r="BF64" i="85"/>
  <c r="BD5" i="75"/>
  <c r="BD6" i="75"/>
  <c r="BD7" i="75"/>
  <c r="BD8" i="75"/>
  <c r="BD9" i="75"/>
  <c r="BD10" i="75"/>
  <c r="BD11" i="75"/>
  <c r="BD12" i="75"/>
  <c r="BD13" i="75"/>
  <c r="BD14" i="75"/>
  <c r="BD15" i="75"/>
  <c r="BD16" i="75"/>
  <c r="BD17" i="75"/>
  <c r="BD18" i="75"/>
  <c r="BD19" i="75"/>
  <c r="BD20" i="75"/>
  <c r="BD21" i="75"/>
  <c r="BD22" i="75"/>
  <c r="BD23" i="75"/>
  <c r="BD24" i="75"/>
  <c r="BD25" i="75"/>
  <c r="BD26" i="75"/>
  <c r="BD27" i="75"/>
  <c r="BD28" i="75"/>
  <c r="BD29" i="75"/>
  <c r="BD30" i="75"/>
  <c r="BD31" i="75"/>
  <c r="BD32" i="75"/>
  <c r="BD33" i="75"/>
  <c r="BD34" i="75"/>
  <c r="BD35" i="75"/>
  <c r="BD36" i="75"/>
  <c r="BD37" i="75"/>
  <c r="BD38" i="75"/>
  <c r="BD39" i="75"/>
  <c r="BD40" i="75"/>
  <c r="BD41" i="75"/>
  <c r="BD42" i="75"/>
  <c r="BD43" i="75"/>
  <c r="BD44" i="75"/>
  <c r="BD45" i="75"/>
  <c r="BD46" i="75"/>
  <c r="BD47" i="75"/>
  <c r="BD48" i="75"/>
  <c r="BD49" i="75"/>
  <c r="BD50" i="75"/>
  <c r="BD51" i="75"/>
  <c r="BD52" i="75"/>
  <c r="BD53" i="75"/>
  <c r="BD54" i="75"/>
  <c r="BD55" i="75"/>
  <c r="BD56" i="75"/>
  <c r="BD57" i="75"/>
  <c r="BD58" i="75"/>
  <c r="BD59" i="75"/>
  <c r="BD60" i="75"/>
  <c r="BD61" i="75"/>
  <c r="BD62" i="75"/>
  <c r="BD63" i="75"/>
  <c r="BD64" i="75"/>
  <c r="BD5" i="76"/>
  <c r="BE5" i="76" s="1"/>
  <c r="BD6" i="76"/>
  <c r="BE6" i="76" s="1"/>
  <c r="BD7" i="76"/>
  <c r="BE7" i="76" s="1"/>
  <c r="BD8" i="76"/>
  <c r="BE8" i="76" s="1"/>
  <c r="BD9" i="76"/>
  <c r="BE9" i="76" s="1"/>
  <c r="BD10" i="76"/>
  <c r="BE10" i="76" s="1"/>
  <c r="BD11" i="76"/>
  <c r="BE11" i="76" s="1"/>
  <c r="BD12" i="76"/>
  <c r="BE12" i="76" s="1"/>
  <c r="BD13" i="76"/>
  <c r="BE13" i="76" s="1"/>
  <c r="BD14" i="76"/>
  <c r="BE14" i="76" s="1"/>
  <c r="BD15" i="76"/>
  <c r="BE15" i="76" s="1"/>
  <c r="BD16" i="76"/>
  <c r="BE16" i="76" s="1"/>
  <c r="BD17" i="76"/>
  <c r="BE17" i="76" s="1"/>
  <c r="BD18" i="76"/>
  <c r="BE18" i="76" s="1"/>
  <c r="BD19" i="76"/>
  <c r="BE19" i="76" s="1"/>
  <c r="BD20" i="76"/>
  <c r="BE20" i="76" s="1"/>
  <c r="BD21" i="76"/>
  <c r="BE21" i="76" s="1"/>
  <c r="BD22" i="76"/>
  <c r="BE22" i="76" s="1"/>
  <c r="BD23" i="76"/>
  <c r="BE23" i="76" s="1"/>
  <c r="BD24" i="76"/>
  <c r="BE24" i="76" s="1"/>
  <c r="BD25" i="76"/>
  <c r="BE25" i="76" s="1"/>
  <c r="BD26" i="76"/>
  <c r="BE26" i="76" s="1"/>
  <c r="BD27" i="76"/>
  <c r="BE27" i="76" s="1"/>
  <c r="BD28" i="76"/>
  <c r="BE28" i="76" s="1"/>
  <c r="BD29" i="76"/>
  <c r="BE29" i="76" s="1"/>
  <c r="BD30" i="76"/>
  <c r="BE30" i="76" s="1"/>
  <c r="BD31" i="76"/>
  <c r="BE31" i="76" s="1"/>
  <c r="BD32" i="76"/>
  <c r="BE32" i="76" s="1"/>
  <c r="BD33" i="76"/>
  <c r="BE33" i="76" s="1"/>
  <c r="BD34" i="76"/>
  <c r="BE34" i="76" s="1"/>
  <c r="BD35" i="76"/>
  <c r="BE35" i="76" s="1"/>
  <c r="BD36" i="76"/>
  <c r="BE36" i="76" s="1"/>
  <c r="BD37" i="76"/>
  <c r="BE37" i="76" s="1"/>
  <c r="BD38" i="76"/>
  <c r="BE38" i="76" s="1"/>
  <c r="BD39" i="76"/>
  <c r="BE39" i="76" s="1"/>
  <c r="BD40" i="76"/>
  <c r="BE40" i="76" s="1"/>
  <c r="BD41" i="76"/>
  <c r="BE41" i="76" s="1"/>
  <c r="BD42" i="76"/>
  <c r="BE42" i="76" s="1"/>
  <c r="BD43" i="76"/>
  <c r="BE43" i="76" s="1"/>
  <c r="BD44" i="76"/>
  <c r="BE44" i="76" s="1"/>
  <c r="BD45" i="76"/>
  <c r="BE45" i="76" s="1"/>
  <c r="BD46" i="76"/>
  <c r="BE46" i="76" s="1"/>
  <c r="BD47" i="76"/>
  <c r="BE47" i="76" s="1"/>
  <c r="BD48" i="76"/>
  <c r="BE48" i="76" s="1"/>
  <c r="BD49" i="76"/>
  <c r="BE49" i="76" s="1"/>
  <c r="BD50" i="76"/>
  <c r="BE50" i="76" s="1"/>
  <c r="BD51" i="76"/>
  <c r="BE51" i="76" s="1"/>
  <c r="BD52" i="76"/>
  <c r="BE52" i="76" s="1"/>
  <c r="BD53" i="76"/>
  <c r="BE53" i="76" s="1"/>
  <c r="BD54" i="76"/>
  <c r="BE54" i="76" s="1"/>
  <c r="BD55" i="76"/>
  <c r="BE55" i="76" s="1"/>
  <c r="BD56" i="76"/>
  <c r="BE56" i="76" s="1"/>
  <c r="BD57" i="76"/>
  <c r="BE57" i="76" s="1"/>
  <c r="BD58" i="76"/>
  <c r="BE58" i="76" s="1"/>
  <c r="BD59" i="76"/>
  <c r="BE59" i="76" s="1"/>
  <c r="BD60" i="76"/>
  <c r="BE60" i="76" s="1"/>
  <c r="BD61" i="76"/>
  <c r="BE61" i="76" s="1"/>
  <c r="BD62" i="76"/>
  <c r="BE62" i="76" s="1"/>
  <c r="BD63" i="76"/>
  <c r="BE63" i="76" s="1"/>
  <c r="BD64" i="76"/>
  <c r="BE64" i="76" s="1"/>
  <c r="BD5" i="74"/>
  <c r="BD6" i="74"/>
  <c r="BD7" i="74"/>
  <c r="BD8" i="74"/>
  <c r="BD9" i="74"/>
  <c r="BD10" i="74"/>
  <c r="BD11" i="74"/>
  <c r="BD12" i="74"/>
  <c r="BD13" i="74"/>
  <c r="BD14" i="74"/>
  <c r="BD15" i="74"/>
  <c r="BD16" i="74"/>
  <c r="BD17" i="74"/>
  <c r="BD18" i="74"/>
  <c r="BD19" i="74"/>
  <c r="BD20" i="74"/>
  <c r="BD21" i="74"/>
  <c r="BD22" i="74"/>
  <c r="BD23" i="74"/>
  <c r="BD24" i="74"/>
  <c r="BD25" i="74"/>
  <c r="BD26" i="74"/>
  <c r="BD27" i="74"/>
  <c r="BD28" i="74"/>
  <c r="BD29" i="74"/>
  <c r="BD30" i="74"/>
  <c r="BD31" i="74"/>
  <c r="BD32" i="74"/>
  <c r="BD33" i="74"/>
  <c r="BD34" i="74"/>
  <c r="BD35" i="74"/>
  <c r="BD36" i="74"/>
  <c r="BD37" i="74"/>
  <c r="BD38" i="74"/>
  <c r="BD39" i="74"/>
  <c r="BD40" i="74"/>
  <c r="BD41" i="74"/>
  <c r="BD42" i="74"/>
  <c r="BD43" i="74"/>
  <c r="BD44" i="74"/>
  <c r="BD45" i="74"/>
  <c r="BD46" i="74"/>
  <c r="BD47" i="74"/>
  <c r="BD48" i="74"/>
  <c r="BD49" i="74"/>
  <c r="BD50" i="74"/>
  <c r="BD51" i="74"/>
  <c r="BD52" i="74"/>
  <c r="BD53" i="74"/>
  <c r="BD54" i="74"/>
  <c r="BD55" i="74"/>
  <c r="BD56" i="74"/>
  <c r="BD57" i="74"/>
  <c r="BD58" i="74"/>
  <c r="BD59" i="74"/>
  <c r="BD60" i="74"/>
  <c r="BD61" i="74"/>
  <c r="BD62" i="74"/>
  <c r="BD63" i="74"/>
  <c r="BD64" i="74"/>
  <c r="BD4" i="75"/>
  <c r="BD4" i="74"/>
  <c r="BD5" i="72"/>
  <c r="BD6" i="72"/>
  <c r="BD7" i="72"/>
  <c r="BD8" i="72"/>
  <c r="BD9" i="72"/>
  <c r="BD10" i="72"/>
  <c r="BD11" i="72"/>
  <c r="BD12" i="72"/>
  <c r="BD13" i="72"/>
  <c r="BD14" i="72"/>
  <c r="BD15" i="72"/>
  <c r="BD16" i="72"/>
  <c r="BD17" i="72"/>
  <c r="BD18" i="72"/>
  <c r="BD19" i="72"/>
  <c r="BD20" i="72"/>
  <c r="BD21" i="72"/>
  <c r="BD22" i="72"/>
  <c r="BD23" i="72"/>
  <c r="BD24" i="72"/>
  <c r="BD25" i="72"/>
  <c r="BD26" i="72"/>
  <c r="BD27" i="72"/>
  <c r="BD28" i="72"/>
  <c r="BD29" i="72"/>
  <c r="BD30" i="72"/>
  <c r="BD31" i="72"/>
  <c r="BD32" i="72"/>
  <c r="BD33" i="72"/>
  <c r="BD34" i="72"/>
  <c r="BD35" i="72"/>
  <c r="BD36" i="72"/>
  <c r="BD37" i="72"/>
  <c r="BD38" i="72"/>
  <c r="BD39" i="72"/>
  <c r="BD40" i="72"/>
  <c r="BD41" i="72"/>
  <c r="BD42" i="72"/>
  <c r="BD43" i="72"/>
  <c r="BD44" i="72"/>
  <c r="BD45" i="72"/>
  <c r="BD46" i="72"/>
  <c r="BD47" i="72"/>
  <c r="BD48" i="72"/>
  <c r="BD49" i="72"/>
  <c r="BD50" i="72"/>
  <c r="BD51" i="72"/>
  <c r="BD52" i="72"/>
  <c r="BD53" i="72"/>
  <c r="BD54" i="72"/>
  <c r="BD55" i="72"/>
  <c r="BD56" i="72"/>
  <c r="BD57" i="72"/>
  <c r="BD58" i="72"/>
  <c r="BD59" i="72"/>
  <c r="BD60" i="72"/>
  <c r="BD61" i="72"/>
  <c r="BD62" i="72"/>
  <c r="BD63" i="72"/>
  <c r="BD64" i="72"/>
  <c r="BE64" i="72" s="1"/>
  <c r="BD4" i="72"/>
  <c r="BD4" i="73"/>
  <c r="BD5" i="73"/>
  <c r="BD6" i="73"/>
  <c r="BD7" i="73"/>
  <c r="BD8" i="73"/>
  <c r="BD9" i="73"/>
  <c r="BD10" i="73"/>
  <c r="BD11" i="73"/>
  <c r="BD12" i="73"/>
  <c r="BD13" i="73"/>
  <c r="BD14" i="73"/>
  <c r="BD15" i="73"/>
  <c r="BD16" i="73"/>
  <c r="BD17" i="73"/>
  <c r="BD18" i="73"/>
  <c r="BD19" i="73"/>
  <c r="BD20" i="73"/>
  <c r="BD21" i="73"/>
  <c r="BD22" i="73"/>
  <c r="BD23" i="73"/>
  <c r="BD24" i="73"/>
  <c r="BD25" i="73"/>
  <c r="BD26" i="73"/>
  <c r="BD27" i="73"/>
  <c r="BD28" i="73"/>
  <c r="BD29" i="73"/>
  <c r="BD30" i="73"/>
  <c r="BD31" i="73"/>
  <c r="BD32" i="73"/>
  <c r="BD33" i="73"/>
  <c r="BD34" i="73"/>
  <c r="BD35" i="73"/>
  <c r="BD36" i="73"/>
  <c r="BD37" i="73"/>
  <c r="BD38" i="73"/>
  <c r="BD39" i="73"/>
  <c r="BD40" i="73"/>
  <c r="BD41" i="73"/>
  <c r="BD42" i="73"/>
  <c r="BD43" i="73"/>
  <c r="BD44" i="73"/>
  <c r="BD45" i="73"/>
  <c r="BD46" i="73"/>
  <c r="BD47" i="73"/>
  <c r="BD48" i="73"/>
  <c r="BD49" i="73"/>
  <c r="BD50" i="73"/>
  <c r="BD51" i="73"/>
  <c r="BD52" i="73"/>
  <c r="BD53" i="73"/>
  <c r="BD54" i="73"/>
  <c r="BD55" i="73"/>
  <c r="BD56" i="73"/>
  <c r="BD57" i="73"/>
  <c r="BD58" i="73"/>
  <c r="BD59" i="73"/>
  <c r="BD60" i="73"/>
  <c r="BD61" i="73"/>
  <c r="BD62" i="73"/>
  <c r="BD63" i="73"/>
  <c r="BD64" i="73"/>
  <c r="BC4" i="73"/>
  <c r="BB4" i="73"/>
  <c r="BA4" i="73"/>
  <c r="AZ4" i="73"/>
  <c r="AY4" i="73"/>
  <c r="AX4" i="73"/>
  <c r="BA4" i="72"/>
  <c r="B34" i="72" l="1"/>
  <c r="B34" i="73"/>
  <c r="B34" i="74"/>
  <c r="B34" i="75"/>
  <c r="B34" i="76"/>
  <c r="B34" i="77"/>
  <c r="B34" i="71"/>
  <c r="B34" i="78"/>
  <c r="B34" i="79"/>
  <c r="B34" i="80"/>
  <c r="B34" i="81"/>
  <c r="B34" i="82"/>
  <c r="B32" i="72"/>
  <c r="B32" i="73"/>
  <c r="B32" i="74"/>
  <c r="B32" i="75"/>
  <c r="B32" i="76"/>
  <c r="B32" i="77"/>
  <c r="B32" i="71"/>
  <c r="B32" i="78"/>
  <c r="B32" i="79"/>
  <c r="B32" i="80"/>
  <c r="B32" i="81"/>
  <c r="B32" i="82"/>
  <c r="AV32" i="15"/>
  <c r="C8" i="98" s="1"/>
  <c r="AW32" i="15"/>
  <c r="C9" i="98" s="1"/>
  <c r="AX32" i="15"/>
  <c r="C10" i="98" s="1"/>
  <c r="AY32" i="15"/>
  <c r="C11" i="98" s="1"/>
  <c r="AZ32" i="15"/>
  <c r="C12" i="98" s="1"/>
  <c r="BA32" i="15"/>
  <c r="C13" i="98" s="1"/>
  <c r="BB32" i="15"/>
  <c r="C14" i="98" s="1"/>
  <c r="BC32" i="15"/>
  <c r="C15" i="98" s="1"/>
  <c r="BD32" i="15"/>
  <c r="C16" i="98" s="1"/>
  <c r="BE32" i="15"/>
  <c r="AV34" i="15"/>
  <c r="C27" i="98" s="1"/>
  <c r="AW34" i="15"/>
  <c r="C28" i="98" s="1"/>
  <c r="AX34" i="15"/>
  <c r="C29" i="98" s="1"/>
  <c r="AY34" i="15"/>
  <c r="C30" i="98" s="1"/>
  <c r="AZ34" i="15"/>
  <c r="C31" i="98" s="1"/>
  <c r="BA34" i="15"/>
  <c r="C32" i="98" s="1"/>
  <c r="BB34" i="15"/>
  <c r="C33" i="98" s="1"/>
  <c r="BC34" i="15"/>
  <c r="C34" i="98" s="1"/>
  <c r="BD34" i="15"/>
  <c r="C35" i="98" s="1"/>
  <c r="BE34" i="15"/>
  <c r="BE33" i="72" l="1"/>
  <c r="BE34" i="72"/>
  <c r="BE35" i="72"/>
  <c r="BE32" i="72"/>
  <c r="B61" i="15"/>
  <c r="BA4" i="82"/>
  <c r="BA4" i="74"/>
  <c r="BA4" i="75"/>
  <c r="BA4" i="76"/>
  <c r="BB4" i="77"/>
  <c r="BB4" i="71"/>
  <c r="BB4" i="78"/>
  <c r="BB4" i="80"/>
  <c r="BB4" i="81"/>
  <c r="BB4" i="82"/>
  <c r="A64" i="72" l="1"/>
  <c r="B64" i="72"/>
  <c r="A62" i="77"/>
  <c r="B62" i="77"/>
  <c r="A63" i="77"/>
  <c r="B63" i="77"/>
  <c r="A61" i="77"/>
  <c r="B61" i="77"/>
  <c r="A64" i="77"/>
  <c r="B64" i="77"/>
  <c r="A62" i="71"/>
  <c r="B62" i="71"/>
  <c r="C62" i="71"/>
  <c r="C62" i="78" s="1"/>
  <c r="C62" i="79" s="1"/>
  <c r="C62" i="80" s="1"/>
  <c r="C62" i="81" s="1"/>
  <c r="C62" i="82" s="1"/>
  <c r="A63" i="71"/>
  <c r="B63" i="71"/>
  <c r="A61" i="71"/>
  <c r="B61" i="71"/>
  <c r="A64" i="71"/>
  <c r="B64" i="71"/>
  <c r="C64" i="71"/>
  <c r="C64" i="78" s="1"/>
  <c r="C64" i="79" s="1"/>
  <c r="C64" i="80" s="1"/>
  <c r="C64" i="81" s="1"/>
  <c r="C64" i="82" s="1"/>
  <c r="A62" i="78"/>
  <c r="B62" i="78"/>
  <c r="A63" i="78"/>
  <c r="B63" i="78"/>
  <c r="A61" i="78"/>
  <c r="B61" i="78"/>
  <c r="A64" i="78"/>
  <c r="B64" i="78"/>
  <c r="A62" i="79"/>
  <c r="B62" i="79"/>
  <c r="A63" i="79"/>
  <c r="B63" i="79"/>
  <c r="A61" i="79"/>
  <c r="B61" i="79"/>
  <c r="A64" i="79"/>
  <c r="B64" i="79"/>
  <c r="A62" i="80"/>
  <c r="B62" i="80"/>
  <c r="A63" i="80"/>
  <c r="B63" i="80"/>
  <c r="A61" i="80"/>
  <c r="B61" i="80"/>
  <c r="A64" i="80"/>
  <c r="B64" i="80"/>
  <c r="A62" i="81"/>
  <c r="B62" i="81"/>
  <c r="A63" i="81"/>
  <c r="B63" i="81"/>
  <c r="A61" i="81"/>
  <c r="B61" i="81"/>
  <c r="A64" i="81"/>
  <c r="B64" i="81"/>
  <c r="A62" i="82"/>
  <c r="B62" i="82"/>
  <c r="A63" i="82"/>
  <c r="B63" i="82"/>
  <c r="A61" i="82"/>
  <c r="B61" i="82"/>
  <c r="A64" i="82"/>
  <c r="B64" i="82"/>
  <c r="A62" i="76"/>
  <c r="B62" i="76"/>
  <c r="A63" i="76"/>
  <c r="B63" i="76"/>
  <c r="A61" i="76"/>
  <c r="B61" i="76"/>
  <c r="A64" i="76"/>
  <c r="B64" i="76"/>
  <c r="A62" i="75"/>
  <c r="B62" i="75"/>
  <c r="A63" i="75"/>
  <c r="B63" i="75"/>
  <c r="A61" i="75"/>
  <c r="B61" i="75"/>
  <c r="A64" i="75"/>
  <c r="B64" i="75"/>
  <c r="A62" i="74"/>
  <c r="B62" i="74"/>
  <c r="C62" i="74"/>
  <c r="C62" i="75" s="1"/>
  <c r="C62" i="77" s="1"/>
  <c r="A63" i="74"/>
  <c r="B63" i="74"/>
  <c r="A61" i="74"/>
  <c r="B61" i="74"/>
  <c r="A64" i="74"/>
  <c r="B64" i="74"/>
  <c r="C64" i="74"/>
  <c r="C64" i="75" s="1"/>
  <c r="A62" i="73"/>
  <c r="B62" i="73"/>
  <c r="C62" i="73"/>
  <c r="A63" i="73"/>
  <c r="B63" i="73"/>
  <c r="A61" i="73"/>
  <c r="B61" i="73"/>
  <c r="A64" i="73"/>
  <c r="B64" i="73"/>
  <c r="C64" i="73"/>
  <c r="E482" i="98"/>
  <c r="E460" i="98"/>
  <c r="E439" i="98"/>
  <c r="B64" i="15"/>
  <c r="C64" i="15"/>
  <c r="A61" i="72"/>
  <c r="B61" i="72"/>
  <c r="A63" i="72"/>
  <c r="B63" i="72"/>
  <c r="BE61" i="72" l="1"/>
  <c r="BE61" i="75"/>
  <c r="BE64" i="74"/>
  <c r="AW61" i="15"/>
  <c r="B484" i="98" s="1"/>
  <c r="BA64" i="15"/>
  <c r="AV64" i="15"/>
  <c r="BE64" i="15"/>
  <c r="BA61" i="15"/>
  <c r="B488" i="98" s="1"/>
  <c r="AV61" i="15"/>
  <c r="B483" i="98" s="1"/>
  <c r="BE61" i="15"/>
  <c r="BE64" i="75"/>
  <c r="BE61" i="74"/>
  <c r="BE62" i="74"/>
  <c r="BE64" i="73"/>
  <c r="BE63" i="75"/>
  <c r="BE62" i="75"/>
  <c r="BE63" i="74"/>
  <c r="C64" i="77"/>
  <c r="C64" i="76"/>
  <c r="C62" i="76"/>
  <c r="BE62" i="73"/>
  <c r="BE61" i="73"/>
  <c r="BE63" i="73"/>
  <c r="BD61" i="15"/>
  <c r="B491" i="98" s="1"/>
  <c r="AX64" i="15"/>
  <c r="AY61" i="15"/>
  <c r="B486" i="98" s="1"/>
  <c r="BB64" i="15"/>
  <c r="BC61" i="15"/>
  <c r="B490" i="98" s="1"/>
  <c r="BD64" i="15"/>
  <c r="BB61" i="15"/>
  <c r="B489" i="98" s="1"/>
  <c r="AX61" i="15"/>
  <c r="B485" i="98" s="1"/>
  <c r="AZ64" i="15"/>
  <c r="AW64" i="15"/>
  <c r="BC64" i="15"/>
  <c r="AY64" i="15"/>
  <c r="AZ61" i="15"/>
  <c r="B487" i="98" s="1"/>
  <c r="BB5" i="85"/>
  <c r="BB6" i="85"/>
  <c r="BB7" i="85"/>
  <c r="BB8" i="85"/>
  <c r="BB9" i="85"/>
  <c r="BB10" i="85"/>
  <c r="BB11" i="85"/>
  <c r="BB12" i="85"/>
  <c r="BB13" i="85"/>
  <c r="BB14" i="85"/>
  <c r="B13" i="105" s="1"/>
  <c r="BB15" i="85"/>
  <c r="B34" i="105" s="1"/>
  <c r="BB16" i="85"/>
  <c r="B54" i="105" s="1"/>
  <c r="BB17" i="85"/>
  <c r="B75" i="105" s="1"/>
  <c r="BB18" i="85"/>
  <c r="B96" i="105" s="1"/>
  <c r="BB19" i="85"/>
  <c r="B116" i="105" s="1"/>
  <c r="BB20" i="85"/>
  <c r="B137" i="105" s="1"/>
  <c r="BB21" i="85"/>
  <c r="B155" i="105" s="1"/>
  <c r="BB22" i="85"/>
  <c r="B176" i="105" s="1"/>
  <c r="BB23" i="85"/>
  <c r="B197" i="105" s="1"/>
  <c r="BB24" i="85"/>
  <c r="B219" i="105" s="1"/>
  <c r="BB25" i="85"/>
  <c r="B237" i="105" s="1"/>
  <c r="BB26" i="85"/>
  <c r="B257" i="105" s="1"/>
  <c r="BB27" i="85"/>
  <c r="B279" i="105" s="1"/>
  <c r="BB28" i="85"/>
  <c r="B300" i="105" s="1"/>
  <c r="BB29" i="85"/>
  <c r="B321" i="105" s="1"/>
  <c r="BB30" i="85"/>
  <c r="B338" i="105" s="1"/>
  <c r="BB31" i="85"/>
  <c r="B358" i="105" s="1"/>
  <c r="BB32" i="85"/>
  <c r="BB33" i="85"/>
  <c r="BB34" i="85"/>
  <c r="BB35" i="85"/>
  <c r="BB36" i="85"/>
  <c r="BB37" i="85"/>
  <c r="BB38" i="85"/>
  <c r="BB39" i="85"/>
  <c r="BB40" i="85"/>
  <c r="BB41" i="85"/>
  <c r="BB42" i="85"/>
  <c r="BB43" i="85"/>
  <c r="BB44" i="85"/>
  <c r="BB45" i="85"/>
  <c r="BB46" i="85"/>
  <c r="BB47" i="85"/>
  <c r="BB48" i="85"/>
  <c r="BB49" i="85"/>
  <c r="BB4" i="85"/>
  <c r="C155" i="105" l="1"/>
  <c r="C197" i="105"/>
  <c r="C176" i="105"/>
  <c r="C237" i="105"/>
  <c r="C358" i="105"/>
  <c r="C338" i="105"/>
  <c r="C96" i="105"/>
  <c r="C321" i="105"/>
  <c r="C75" i="105"/>
  <c r="C13" i="105"/>
  <c r="C219" i="105"/>
  <c r="C116" i="105"/>
  <c r="C300" i="105"/>
  <c r="C54" i="105"/>
  <c r="C257" i="105"/>
  <c r="C137" i="105"/>
  <c r="C279" i="105"/>
  <c r="C34" i="105"/>
  <c r="E352" i="98"/>
  <c r="E416" i="98"/>
  <c r="E417" i="98" s="1"/>
  <c r="E418" i="98" s="1"/>
  <c r="E419" i="98" s="1"/>
  <c r="E420" i="98" s="1"/>
  <c r="E421" i="98" s="1"/>
  <c r="E422" i="98" s="1"/>
  <c r="E423" i="98" s="1"/>
  <c r="E424" i="98" s="1"/>
  <c r="E425" i="98" s="1"/>
  <c r="A414" i="98"/>
  <c r="A56" i="72"/>
  <c r="A57" i="72"/>
  <c r="A58" i="72"/>
  <c r="A59" i="72"/>
  <c r="A60" i="72"/>
  <c r="A62" i="72"/>
  <c r="A54" i="73"/>
  <c r="B54" i="73"/>
  <c r="C54" i="73"/>
  <c r="A55" i="73"/>
  <c r="B55" i="73"/>
  <c r="C55" i="73"/>
  <c r="A56" i="73"/>
  <c r="B56" i="73"/>
  <c r="C56" i="73"/>
  <c r="A57" i="73"/>
  <c r="B57" i="73"/>
  <c r="C57" i="73"/>
  <c r="A58" i="73"/>
  <c r="B58" i="73"/>
  <c r="C58" i="73"/>
  <c r="A59" i="73"/>
  <c r="B59" i="73"/>
  <c r="C59" i="73"/>
  <c r="A60" i="73"/>
  <c r="B60" i="73"/>
  <c r="C60" i="73"/>
  <c r="A54" i="74"/>
  <c r="B54" i="74"/>
  <c r="C54" i="74"/>
  <c r="C54" i="75" s="1"/>
  <c r="A55" i="74"/>
  <c r="B55" i="74"/>
  <c r="C55" i="74"/>
  <c r="C55" i="75" s="1"/>
  <c r="A56" i="74"/>
  <c r="B56" i="74"/>
  <c r="C56" i="74"/>
  <c r="C56" i="75" s="1"/>
  <c r="A57" i="74"/>
  <c r="B57" i="74"/>
  <c r="C57" i="74"/>
  <c r="C57" i="75" s="1"/>
  <c r="A58" i="74"/>
  <c r="B58" i="74"/>
  <c r="C58" i="74"/>
  <c r="C58" i="75" s="1"/>
  <c r="C58" i="76" s="1"/>
  <c r="A59" i="74"/>
  <c r="B59" i="74"/>
  <c r="C59" i="74"/>
  <c r="C59" i="75" s="1"/>
  <c r="C59" i="76" s="1"/>
  <c r="A60" i="74"/>
  <c r="B60" i="74"/>
  <c r="C60" i="74"/>
  <c r="C60" i="75" s="1"/>
  <c r="A54" i="75"/>
  <c r="B54" i="75"/>
  <c r="A55" i="75"/>
  <c r="B55" i="75"/>
  <c r="A56" i="75"/>
  <c r="B56" i="75"/>
  <c r="A57" i="75"/>
  <c r="B57" i="75"/>
  <c r="A58" i="75"/>
  <c r="B58" i="75"/>
  <c r="A59" i="75"/>
  <c r="B59" i="75"/>
  <c r="A60" i="75"/>
  <c r="B60" i="75"/>
  <c r="A54" i="76"/>
  <c r="B54" i="76"/>
  <c r="A55" i="76"/>
  <c r="B55" i="76"/>
  <c r="A56" i="76"/>
  <c r="B56" i="76"/>
  <c r="A57" i="76"/>
  <c r="B57" i="76"/>
  <c r="A58" i="76"/>
  <c r="B58" i="76"/>
  <c r="A59" i="76"/>
  <c r="B59" i="76"/>
  <c r="A60" i="76"/>
  <c r="B60" i="76"/>
  <c r="A54" i="77"/>
  <c r="B54" i="77"/>
  <c r="A55" i="77"/>
  <c r="B55" i="77"/>
  <c r="A56" i="77"/>
  <c r="B56" i="77"/>
  <c r="A57" i="77"/>
  <c r="B57" i="77"/>
  <c r="A58" i="77"/>
  <c r="B58" i="77"/>
  <c r="A59" i="77"/>
  <c r="B59" i="77"/>
  <c r="A60" i="77"/>
  <c r="B60" i="77"/>
  <c r="A54" i="71"/>
  <c r="B54" i="71"/>
  <c r="C54" i="71"/>
  <c r="C54" i="78" s="1"/>
  <c r="C54" i="79" s="1"/>
  <c r="C54" i="80" s="1"/>
  <c r="C54" i="81" s="1"/>
  <c r="C54" i="82" s="1"/>
  <c r="A55" i="71"/>
  <c r="B55" i="71"/>
  <c r="C55" i="71"/>
  <c r="C55" i="78" s="1"/>
  <c r="C55" i="79" s="1"/>
  <c r="C55" i="80" s="1"/>
  <c r="C55" i="81" s="1"/>
  <c r="C55" i="82" s="1"/>
  <c r="A56" i="71"/>
  <c r="B56" i="71"/>
  <c r="C56" i="71"/>
  <c r="C56" i="78" s="1"/>
  <c r="C56" i="79" s="1"/>
  <c r="C56" i="80" s="1"/>
  <c r="C56" i="81" s="1"/>
  <c r="C56" i="82" s="1"/>
  <c r="A57" i="71"/>
  <c r="B57" i="71"/>
  <c r="C57" i="71"/>
  <c r="C57" i="78" s="1"/>
  <c r="C57" i="79" s="1"/>
  <c r="C57" i="80" s="1"/>
  <c r="C57" i="81" s="1"/>
  <c r="C57" i="82" s="1"/>
  <c r="A58" i="71"/>
  <c r="B58" i="71"/>
  <c r="C58" i="71"/>
  <c r="C58" i="78" s="1"/>
  <c r="C58" i="79" s="1"/>
  <c r="C58" i="80" s="1"/>
  <c r="C58" i="81" s="1"/>
  <c r="C58" i="82" s="1"/>
  <c r="A59" i="71"/>
  <c r="B59" i="71"/>
  <c r="C59" i="71"/>
  <c r="C59" i="78" s="1"/>
  <c r="C59" i="79" s="1"/>
  <c r="C59" i="80" s="1"/>
  <c r="C59" i="81" s="1"/>
  <c r="C59" i="82" s="1"/>
  <c r="A60" i="71"/>
  <c r="B60" i="71"/>
  <c r="C60" i="71"/>
  <c r="C60" i="78" s="1"/>
  <c r="C60" i="79" s="1"/>
  <c r="C60" i="80" s="1"/>
  <c r="C60" i="81" s="1"/>
  <c r="C60" i="82" s="1"/>
  <c r="A54" i="78"/>
  <c r="B54" i="78"/>
  <c r="A55" i="78"/>
  <c r="B55" i="78"/>
  <c r="A56" i="78"/>
  <c r="B56" i="78"/>
  <c r="A57" i="78"/>
  <c r="B57" i="78"/>
  <c r="A58" i="78"/>
  <c r="B58" i="78"/>
  <c r="A59" i="78"/>
  <c r="B59" i="78"/>
  <c r="A60" i="78"/>
  <c r="B60" i="78"/>
  <c r="A54" i="79"/>
  <c r="B54" i="79"/>
  <c r="A55" i="79"/>
  <c r="B55" i="79"/>
  <c r="A56" i="79"/>
  <c r="B56" i="79"/>
  <c r="A57" i="79"/>
  <c r="B57" i="79"/>
  <c r="A58" i="79"/>
  <c r="B58" i="79"/>
  <c r="A59" i="79"/>
  <c r="B59" i="79"/>
  <c r="A60" i="79"/>
  <c r="B60" i="79"/>
  <c r="A54" i="80"/>
  <c r="B54" i="80"/>
  <c r="A55" i="80"/>
  <c r="B55" i="80"/>
  <c r="A56" i="80"/>
  <c r="B56" i="80"/>
  <c r="A57" i="80"/>
  <c r="B57" i="80"/>
  <c r="A58" i="80"/>
  <c r="B58" i="80"/>
  <c r="A59" i="80"/>
  <c r="B59" i="80"/>
  <c r="A60" i="80"/>
  <c r="B60" i="80"/>
  <c r="A54" i="81"/>
  <c r="B54" i="81"/>
  <c r="A55" i="81"/>
  <c r="B55" i="81"/>
  <c r="A56" i="81"/>
  <c r="B56" i="81"/>
  <c r="A57" i="81"/>
  <c r="B57" i="81"/>
  <c r="A58" i="81"/>
  <c r="B58" i="81"/>
  <c r="A59" i="81"/>
  <c r="B59" i="81"/>
  <c r="A60" i="81"/>
  <c r="B60" i="81"/>
  <c r="A54" i="82"/>
  <c r="B54" i="82"/>
  <c r="A55" i="82"/>
  <c r="B55" i="82"/>
  <c r="A56" i="82"/>
  <c r="B56" i="82"/>
  <c r="A57" i="82"/>
  <c r="B57" i="82"/>
  <c r="A58" i="82"/>
  <c r="B58" i="82"/>
  <c r="A59" i="82"/>
  <c r="B59" i="82"/>
  <c r="A60" i="82"/>
  <c r="B60" i="82"/>
  <c r="B54" i="15"/>
  <c r="C54" i="15"/>
  <c r="B55" i="15"/>
  <c r="C55" i="15"/>
  <c r="B56" i="15"/>
  <c r="C56" i="15"/>
  <c r="B57" i="15"/>
  <c r="C57" i="15"/>
  <c r="B58" i="15"/>
  <c r="C58" i="15"/>
  <c r="B59" i="15"/>
  <c r="C59" i="15"/>
  <c r="B60" i="15"/>
  <c r="C60" i="15"/>
  <c r="B62" i="15"/>
  <c r="C62" i="15"/>
  <c r="A54" i="72"/>
  <c r="B54" i="72"/>
  <c r="C54" i="72"/>
  <c r="A55" i="72"/>
  <c r="B55" i="72"/>
  <c r="C55" i="72"/>
  <c r="B56" i="72"/>
  <c r="C56" i="72"/>
  <c r="B57" i="72"/>
  <c r="C57" i="72"/>
  <c r="B58" i="72"/>
  <c r="C58" i="72"/>
  <c r="B59" i="72"/>
  <c r="C59" i="72"/>
  <c r="B60" i="72"/>
  <c r="C60" i="72"/>
  <c r="B62" i="72"/>
  <c r="C62" i="72"/>
  <c r="A425" i="98"/>
  <c r="A424" i="98"/>
  <c r="A423" i="98"/>
  <c r="A422" i="98"/>
  <c r="A421" i="98"/>
  <c r="A420" i="98"/>
  <c r="A419" i="98"/>
  <c r="A418" i="98"/>
  <c r="A417" i="98"/>
  <c r="C416" i="98"/>
  <c r="A416" i="98"/>
  <c r="V414" i="98" l="1"/>
  <c r="B52" i="111"/>
  <c r="B52" i="107"/>
  <c r="B51" i="110"/>
  <c r="C60" i="76"/>
  <c r="C60" i="77"/>
  <c r="C56" i="76"/>
  <c r="C56" i="77"/>
  <c r="C55" i="77"/>
  <c r="C55" i="76"/>
  <c r="C57" i="76"/>
  <c r="C57" i="77"/>
  <c r="C58" i="77"/>
  <c r="C54" i="77"/>
  <c r="C54" i="76"/>
  <c r="C59" i="77"/>
  <c r="A371" i="98"/>
  <c r="A350" i="98"/>
  <c r="A361" i="98"/>
  <c r="A360" i="98"/>
  <c r="A359" i="98"/>
  <c r="A358" i="98"/>
  <c r="A357" i="98"/>
  <c r="A356" i="98"/>
  <c r="A355" i="98"/>
  <c r="A354" i="98"/>
  <c r="A353" i="98"/>
  <c r="E353" i="98"/>
  <c r="E354" i="98" s="1"/>
  <c r="E355" i="98" s="1"/>
  <c r="E356" i="98" s="1"/>
  <c r="E357" i="98" s="1"/>
  <c r="E358" i="98" s="1"/>
  <c r="E359" i="98" s="1"/>
  <c r="E360" i="98" s="1"/>
  <c r="E361" i="98" s="1"/>
  <c r="C352" i="98"/>
  <c r="A352" i="98"/>
  <c r="V350" i="98" l="1"/>
  <c r="B48" i="110"/>
  <c r="B49" i="111"/>
  <c r="B49" i="107"/>
  <c r="B50" i="111"/>
  <c r="B50" i="107"/>
  <c r="B49" i="110"/>
  <c r="E333" i="98"/>
  <c r="E334" i="98" s="1"/>
  <c r="E335" i="98" s="1"/>
  <c r="E336" i="98" s="1"/>
  <c r="E337" i="98" s="1"/>
  <c r="E338" i="98" s="1"/>
  <c r="E339" i="98" s="1"/>
  <c r="E340" i="98" s="1"/>
  <c r="E341" i="98" s="1"/>
  <c r="E342" i="98" s="1"/>
  <c r="A331" i="98"/>
  <c r="A342" i="98"/>
  <c r="A341" i="98"/>
  <c r="A340" i="98"/>
  <c r="A339" i="98"/>
  <c r="A338" i="98"/>
  <c r="A337" i="98"/>
  <c r="A336" i="98"/>
  <c r="A335" i="98"/>
  <c r="A334" i="98"/>
  <c r="C333" i="98"/>
  <c r="A333" i="98"/>
  <c r="A5" i="73"/>
  <c r="A6" i="73"/>
  <c r="A7" i="73"/>
  <c r="A8" i="73"/>
  <c r="A9" i="73"/>
  <c r="A10" i="73"/>
  <c r="A11" i="73"/>
  <c r="A12" i="73"/>
  <c r="A13" i="73"/>
  <c r="A14" i="73"/>
  <c r="A15" i="73"/>
  <c r="A16" i="73"/>
  <c r="A17" i="73"/>
  <c r="A18" i="73"/>
  <c r="A19" i="73"/>
  <c r="A20" i="73"/>
  <c r="A21" i="73"/>
  <c r="A22" i="73"/>
  <c r="A23" i="73"/>
  <c r="A24" i="73"/>
  <c r="A25" i="73"/>
  <c r="A26" i="73"/>
  <c r="A27" i="73"/>
  <c r="A28" i="73"/>
  <c r="A29" i="73"/>
  <c r="A30" i="73"/>
  <c r="A31" i="73"/>
  <c r="A33" i="73"/>
  <c r="A35" i="73"/>
  <c r="A36" i="73"/>
  <c r="A37" i="73"/>
  <c r="A38" i="73"/>
  <c r="A39" i="73"/>
  <c r="A40" i="73"/>
  <c r="A41" i="73"/>
  <c r="A42" i="73"/>
  <c r="A43" i="73"/>
  <c r="A44" i="73"/>
  <c r="A45" i="73"/>
  <c r="A46" i="73"/>
  <c r="A47" i="73"/>
  <c r="A48" i="73"/>
  <c r="A49" i="73"/>
  <c r="A50" i="73"/>
  <c r="A51" i="73"/>
  <c r="A52" i="73"/>
  <c r="A53" i="73"/>
  <c r="A5" i="74"/>
  <c r="A6" i="74"/>
  <c r="A7" i="74"/>
  <c r="A8" i="74"/>
  <c r="A9" i="74"/>
  <c r="A10" i="74"/>
  <c r="A11" i="74"/>
  <c r="A12" i="74"/>
  <c r="A13" i="74"/>
  <c r="A14" i="74"/>
  <c r="A15" i="74"/>
  <c r="A16" i="74"/>
  <c r="A17" i="74"/>
  <c r="A18" i="74"/>
  <c r="A19" i="74"/>
  <c r="A20" i="74"/>
  <c r="A21" i="74"/>
  <c r="A22" i="74"/>
  <c r="A23" i="74"/>
  <c r="A24" i="74"/>
  <c r="A25" i="74"/>
  <c r="A26" i="74"/>
  <c r="A27" i="74"/>
  <c r="A28" i="74"/>
  <c r="A29" i="74"/>
  <c r="A30" i="74"/>
  <c r="A31" i="74"/>
  <c r="A33" i="74"/>
  <c r="A35" i="74"/>
  <c r="A36" i="74"/>
  <c r="A37" i="74"/>
  <c r="A38" i="74"/>
  <c r="A39" i="74"/>
  <c r="A40" i="74"/>
  <c r="A41" i="74"/>
  <c r="A42" i="74"/>
  <c r="A43" i="74"/>
  <c r="A44" i="74"/>
  <c r="A45" i="74"/>
  <c r="A46" i="74"/>
  <c r="A47" i="74"/>
  <c r="A48" i="74"/>
  <c r="A49" i="74"/>
  <c r="A50" i="74"/>
  <c r="A51" i="74"/>
  <c r="A52" i="74"/>
  <c r="A53" i="74"/>
  <c r="A5" i="75"/>
  <c r="A6" i="75"/>
  <c r="A7" i="75"/>
  <c r="A8" i="75"/>
  <c r="A9" i="75"/>
  <c r="A10" i="75"/>
  <c r="A11" i="75"/>
  <c r="A12" i="75"/>
  <c r="A13" i="75"/>
  <c r="A14" i="75"/>
  <c r="A15" i="75"/>
  <c r="A16" i="75"/>
  <c r="A17" i="75"/>
  <c r="A18" i="75"/>
  <c r="A19" i="75"/>
  <c r="A20" i="75"/>
  <c r="A21" i="75"/>
  <c r="A22" i="75"/>
  <c r="A23" i="75"/>
  <c r="A24" i="75"/>
  <c r="A25" i="75"/>
  <c r="A26" i="75"/>
  <c r="A27" i="75"/>
  <c r="A28" i="75"/>
  <c r="A29" i="75"/>
  <c r="A30" i="75"/>
  <c r="A31" i="75"/>
  <c r="A33" i="75"/>
  <c r="A35" i="75"/>
  <c r="A36" i="75"/>
  <c r="A37" i="75"/>
  <c r="A38" i="75"/>
  <c r="A39" i="75"/>
  <c r="A40" i="75"/>
  <c r="A41" i="75"/>
  <c r="A42" i="75"/>
  <c r="A43" i="75"/>
  <c r="A44" i="75"/>
  <c r="A45" i="75"/>
  <c r="A46" i="75"/>
  <c r="A47" i="75"/>
  <c r="A48" i="75"/>
  <c r="A49" i="75"/>
  <c r="A50" i="75"/>
  <c r="A51" i="75"/>
  <c r="A52" i="75"/>
  <c r="A53" i="75"/>
  <c r="A5" i="76"/>
  <c r="A6" i="76"/>
  <c r="A7" i="76"/>
  <c r="A8" i="76"/>
  <c r="A9" i="76"/>
  <c r="A10" i="76"/>
  <c r="A11" i="76"/>
  <c r="A12" i="76"/>
  <c r="A13" i="76"/>
  <c r="A14" i="76"/>
  <c r="A15" i="76"/>
  <c r="A16" i="76"/>
  <c r="A17" i="76"/>
  <c r="A18" i="76"/>
  <c r="A19" i="76"/>
  <c r="A20" i="76"/>
  <c r="A21" i="76"/>
  <c r="A22" i="76"/>
  <c r="A23" i="76"/>
  <c r="A24" i="76"/>
  <c r="A25" i="76"/>
  <c r="A26" i="76"/>
  <c r="A27" i="76"/>
  <c r="A28" i="76"/>
  <c r="A29" i="76"/>
  <c r="A30" i="76"/>
  <c r="A31" i="76"/>
  <c r="A33" i="76"/>
  <c r="A35" i="76"/>
  <c r="A36" i="76"/>
  <c r="A37" i="76"/>
  <c r="A38" i="76"/>
  <c r="A39" i="76"/>
  <c r="A40" i="76"/>
  <c r="A41" i="76"/>
  <c r="A42" i="76"/>
  <c r="A43" i="76"/>
  <c r="A44" i="76"/>
  <c r="A45" i="76"/>
  <c r="A46" i="76"/>
  <c r="A47" i="76"/>
  <c r="A48" i="76"/>
  <c r="A49" i="76"/>
  <c r="A50" i="76"/>
  <c r="A51" i="76"/>
  <c r="A52" i="76"/>
  <c r="A53" i="76"/>
  <c r="A5" i="77"/>
  <c r="A6" i="77"/>
  <c r="A7" i="77"/>
  <c r="A8" i="77"/>
  <c r="A9" i="77"/>
  <c r="A10" i="77"/>
  <c r="A11" i="77"/>
  <c r="A12" i="77"/>
  <c r="A13" i="77"/>
  <c r="A14" i="77"/>
  <c r="A15" i="77"/>
  <c r="A16" i="77"/>
  <c r="A17" i="77"/>
  <c r="A18" i="77"/>
  <c r="A19" i="77"/>
  <c r="A20" i="77"/>
  <c r="A21" i="77"/>
  <c r="A22" i="77"/>
  <c r="A23" i="77"/>
  <c r="A24" i="77"/>
  <c r="A25" i="77"/>
  <c r="A26" i="77"/>
  <c r="A27" i="77"/>
  <c r="A28" i="77"/>
  <c r="A29" i="77"/>
  <c r="A30" i="77"/>
  <c r="A31" i="77"/>
  <c r="A33" i="77"/>
  <c r="A35" i="77"/>
  <c r="A36" i="77"/>
  <c r="A37" i="77"/>
  <c r="A38" i="77"/>
  <c r="A39" i="77"/>
  <c r="A40" i="77"/>
  <c r="A41" i="77"/>
  <c r="A42" i="77"/>
  <c r="A43" i="77"/>
  <c r="A44" i="77"/>
  <c r="A45" i="77"/>
  <c r="A46" i="77"/>
  <c r="A47" i="77"/>
  <c r="A48" i="77"/>
  <c r="A49" i="77"/>
  <c r="A50" i="77"/>
  <c r="A51" i="77"/>
  <c r="A52" i="77"/>
  <c r="A53" i="77"/>
  <c r="A5" i="71"/>
  <c r="A6" i="71"/>
  <c r="A7" i="71"/>
  <c r="A8" i="71"/>
  <c r="A9" i="71"/>
  <c r="A10" i="71"/>
  <c r="A11" i="71"/>
  <c r="A12" i="71"/>
  <c r="A13" i="71"/>
  <c r="A14" i="71"/>
  <c r="A15" i="71"/>
  <c r="A16" i="71"/>
  <c r="A17" i="71"/>
  <c r="A18" i="71"/>
  <c r="A19" i="71"/>
  <c r="A20" i="71"/>
  <c r="A21" i="71"/>
  <c r="A22" i="71"/>
  <c r="A23" i="71"/>
  <c r="A24" i="71"/>
  <c r="A25" i="71"/>
  <c r="A26" i="71"/>
  <c r="A27" i="71"/>
  <c r="A28" i="71"/>
  <c r="A29" i="71"/>
  <c r="A30" i="71"/>
  <c r="A31" i="71"/>
  <c r="A33" i="71"/>
  <c r="A35" i="71"/>
  <c r="A36" i="71"/>
  <c r="A37" i="71"/>
  <c r="A38" i="71"/>
  <c r="A39" i="71"/>
  <c r="A40" i="71"/>
  <c r="A41" i="71"/>
  <c r="A42" i="71"/>
  <c r="A43" i="71"/>
  <c r="A44" i="71"/>
  <c r="A45" i="71"/>
  <c r="A46" i="71"/>
  <c r="A47" i="71"/>
  <c r="A48" i="71"/>
  <c r="A49" i="71"/>
  <c r="A50" i="71"/>
  <c r="A51" i="71"/>
  <c r="A52" i="71"/>
  <c r="A53" i="71"/>
  <c r="A5" i="78"/>
  <c r="A6" i="78"/>
  <c r="A7" i="78"/>
  <c r="A8" i="78"/>
  <c r="A9" i="78"/>
  <c r="A10" i="78"/>
  <c r="A11" i="78"/>
  <c r="A12" i="78"/>
  <c r="A13" i="78"/>
  <c r="A14" i="78"/>
  <c r="A15" i="78"/>
  <c r="A16" i="78"/>
  <c r="A17" i="78"/>
  <c r="A18" i="78"/>
  <c r="A19" i="78"/>
  <c r="A20" i="78"/>
  <c r="A21" i="78"/>
  <c r="A22" i="78"/>
  <c r="A23" i="78"/>
  <c r="A24" i="78"/>
  <c r="A25" i="78"/>
  <c r="A26" i="78"/>
  <c r="A27" i="78"/>
  <c r="A28" i="78"/>
  <c r="A29" i="78"/>
  <c r="A30" i="78"/>
  <c r="A31" i="78"/>
  <c r="A33" i="78"/>
  <c r="A35" i="78"/>
  <c r="A36" i="78"/>
  <c r="A37" i="78"/>
  <c r="A38" i="78"/>
  <c r="A39" i="78"/>
  <c r="A40" i="78"/>
  <c r="A41" i="78"/>
  <c r="A42" i="78"/>
  <c r="A43" i="78"/>
  <c r="A44" i="78"/>
  <c r="A45" i="78"/>
  <c r="A46" i="78"/>
  <c r="A47" i="78"/>
  <c r="A48" i="78"/>
  <c r="A49" i="78"/>
  <c r="A50" i="78"/>
  <c r="A51" i="78"/>
  <c r="A52" i="78"/>
  <c r="A53" i="78"/>
  <c r="A5" i="79"/>
  <c r="A6" i="79"/>
  <c r="A7" i="79"/>
  <c r="A8" i="79"/>
  <c r="A9" i="79"/>
  <c r="A10" i="79"/>
  <c r="A11" i="79"/>
  <c r="A12" i="79"/>
  <c r="A13" i="79"/>
  <c r="A14" i="79"/>
  <c r="A15" i="79"/>
  <c r="A16" i="79"/>
  <c r="A17" i="79"/>
  <c r="A18" i="79"/>
  <c r="A19" i="79"/>
  <c r="A20" i="79"/>
  <c r="A21" i="79"/>
  <c r="A22" i="79"/>
  <c r="A23" i="79"/>
  <c r="A24" i="79"/>
  <c r="A25" i="79"/>
  <c r="A26" i="79"/>
  <c r="A27" i="79"/>
  <c r="A28" i="79"/>
  <c r="A29" i="79"/>
  <c r="A30" i="79"/>
  <c r="A31" i="79"/>
  <c r="A33" i="79"/>
  <c r="A35" i="79"/>
  <c r="A36" i="79"/>
  <c r="A37" i="79"/>
  <c r="A38" i="79"/>
  <c r="A39" i="79"/>
  <c r="A40" i="79"/>
  <c r="A41" i="79"/>
  <c r="A42" i="79"/>
  <c r="A43" i="79"/>
  <c r="A44" i="79"/>
  <c r="A45" i="79"/>
  <c r="A46" i="79"/>
  <c r="A47" i="79"/>
  <c r="A48" i="79"/>
  <c r="A49" i="79"/>
  <c r="A50" i="79"/>
  <c r="A51" i="79"/>
  <c r="A52" i="79"/>
  <c r="A53" i="79"/>
  <c r="A5" i="80"/>
  <c r="A6" i="80"/>
  <c r="A7" i="80"/>
  <c r="A8" i="80"/>
  <c r="A9" i="80"/>
  <c r="A10" i="80"/>
  <c r="A11" i="80"/>
  <c r="A12" i="80"/>
  <c r="A13" i="80"/>
  <c r="A14" i="80"/>
  <c r="A15" i="80"/>
  <c r="A16" i="80"/>
  <c r="A17" i="80"/>
  <c r="A18" i="80"/>
  <c r="A19" i="80"/>
  <c r="A20" i="80"/>
  <c r="A21" i="80"/>
  <c r="A22" i="80"/>
  <c r="A23" i="80"/>
  <c r="A24" i="80"/>
  <c r="A25" i="80"/>
  <c r="A26" i="80"/>
  <c r="A27" i="80"/>
  <c r="A28" i="80"/>
  <c r="A29" i="80"/>
  <c r="A30" i="80"/>
  <c r="A31" i="80"/>
  <c r="A33" i="80"/>
  <c r="A35" i="80"/>
  <c r="A36" i="80"/>
  <c r="A37" i="80"/>
  <c r="A38" i="80"/>
  <c r="A39" i="80"/>
  <c r="A40" i="80"/>
  <c r="A41" i="80"/>
  <c r="A42" i="80"/>
  <c r="A43" i="80"/>
  <c r="A44" i="80"/>
  <c r="A45" i="80"/>
  <c r="A46" i="80"/>
  <c r="A47" i="80"/>
  <c r="A48" i="80"/>
  <c r="A49" i="80"/>
  <c r="A50" i="80"/>
  <c r="A51" i="80"/>
  <c r="A52" i="80"/>
  <c r="A53" i="80"/>
  <c r="A5" i="81"/>
  <c r="A6" i="81"/>
  <c r="A7" i="81"/>
  <c r="A8" i="81"/>
  <c r="A9" i="81"/>
  <c r="A10" i="81"/>
  <c r="A11" i="81"/>
  <c r="A12" i="81"/>
  <c r="A13" i="81"/>
  <c r="A14" i="81"/>
  <c r="A15" i="81"/>
  <c r="A16" i="81"/>
  <c r="A17" i="81"/>
  <c r="A18" i="81"/>
  <c r="A19" i="81"/>
  <c r="A20" i="81"/>
  <c r="A21" i="81"/>
  <c r="A22" i="81"/>
  <c r="A23" i="81"/>
  <c r="A24" i="81"/>
  <c r="A25" i="81"/>
  <c r="A26" i="81"/>
  <c r="A27" i="81"/>
  <c r="A28" i="81"/>
  <c r="A29" i="81"/>
  <c r="A30" i="81"/>
  <c r="A31" i="81"/>
  <c r="A33" i="81"/>
  <c r="A35" i="81"/>
  <c r="A36" i="81"/>
  <c r="A37" i="81"/>
  <c r="A38" i="81"/>
  <c r="A39" i="81"/>
  <c r="A40" i="81"/>
  <c r="A41" i="81"/>
  <c r="A42" i="81"/>
  <c r="A43" i="81"/>
  <c r="A44" i="81"/>
  <c r="A45" i="81"/>
  <c r="A46" i="81"/>
  <c r="A47" i="81"/>
  <c r="A48" i="81"/>
  <c r="A49" i="81"/>
  <c r="A50" i="81"/>
  <c r="A51" i="81"/>
  <c r="A52" i="81"/>
  <c r="A53" i="81"/>
  <c r="A5" i="82"/>
  <c r="A6" i="82"/>
  <c r="A7" i="82"/>
  <c r="A8" i="82"/>
  <c r="A9" i="82"/>
  <c r="A10" i="82"/>
  <c r="A11" i="82"/>
  <c r="A12" i="82"/>
  <c r="A13" i="82"/>
  <c r="A14" i="82"/>
  <c r="A15" i="82"/>
  <c r="A16" i="82"/>
  <c r="A17" i="82"/>
  <c r="A18" i="82"/>
  <c r="A19" i="82"/>
  <c r="A20" i="82"/>
  <c r="A21" i="82"/>
  <c r="A22" i="82"/>
  <c r="A23" i="82"/>
  <c r="A24" i="82"/>
  <c r="A25" i="82"/>
  <c r="A26" i="82"/>
  <c r="A27" i="82"/>
  <c r="A28" i="82"/>
  <c r="A29" i="82"/>
  <c r="A30" i="82"/>
  <c r="A31" i="82"/>
  <c r="A33" i="82"/>
  <c r="A35" i="82"/>
  <c r="A36" i="82"/>
  <c r="A37" i="82"/>
  <c r="A38" i="82"/>
  <c r="A39" i="82"/>
  <c r="A40" i="82"/>
  <c r="A41" i="82"/>
  <c r="A42" i="82"/>
  <c r="A43" i="82"/>
  <c r="A44" i="82"/>
  <c r="A45" i="82"/>
  <c r="A46" i="82"/>
  <c r="A47" i="82"/>
  <c r="A48" i="82"/>
  <c r="A49" i="82"/>
  <c r="A50" i="82"/>
  <c r="A51" i="82"/>
  <c r="A52" i="82"/>
  <c r="A53" i="82"/>
  <c r="A5" i="15"/>
  <c r="A6" i="15"/>
  <c r="A7" i="15"/>
  <c r="A5" i="72"/>
  <c r="A6" i="72"/>
  <c r="A7" i="72"/>
  <c r="A8" i="72"/>
  <c r="A9" i="72"/>
  <c r="A10" i="72"/>
  <c r="A11" i="72"/>
  <c r="A12" i="72"/>
  <c r="A13" i="72"/>
  <c r="A14" i="72"/>
  <c r="A15" i="72"/>
  <c r="A16" i="72"/>
  <c r="A17" i="72"/>
  <c r="A18" i="72"/>
  <c r="A19" i="72"/>
  <c r="A20" i="72"/>
  <c r="A21" i="72"/>
  <c r="A22" i="72"/>
  <c r="A23" i="72"/>
  <c r="A24" i="72"/>
  <c r="A25" i="72"/>
  <c r="A26" i="72"/>
  <c r="A27" i="72"/>
  <c r="A28" i="72"/>
  <c r="A29" i="72"/>
  <c r="A30" i="72"/>
  <c r="A31" i="72"/>
  <c r="A33" i="72"/>
  <c r="A35" i="72"/>
  <c r="A36" i="72"/>
  <c r="A37" i="72"/>
  <c r="A38" i="72"/>
  <c r="A39" i="72"/>
  <c r="A40" i="72"/>
  <c r="A41" i="72"/>
  <c r="A42" i="72"/>
  <c r="A43" i="72"/>
  <c r="A44" i="72"/>
  <c r="A45" i="72"/>
  <c r="A46" i="72"/>
  <c r="A47" i="72"/>
  <c r="A48" i="72"/>
  <c r="A49" i="72"/>
  <c r="A50" i="72"/>
  <c r="A51" i="72"/>
  <c r="A52" i="72"/>
  <c r="A53" i="72"/>
  <c r="B53" i="73"/>
  <c r="C53" i="73"/>
  <c r="B53" i="74"/>
  <c r="C53" i="74"/>
  <c r="C53" i="75" s="1"/>
  <c r="B53" i="75"/>
  <c r="B53" i="76"/>
  <c r="B53" i="77"/>
  <c r="B53" i="71"/>
  <c r="C53" i="71"/>
  <c r="C53" i="78" s="1"/>
  <c r="C53" i="79" s="1"/>
  <c r="C53" i="80" s="1"/>
  <c r="C53" i="81" s="1"/>
  <c r="C53" i="82" s="1"/>
  <c r="B53" i="78"/>
  <c r="B53" i="79"/>
  <c r="B53" i="80"/>
  <c r="B53" i="81"/>
  <c r="B53" i="82"/>
  <c r="B53" i="15"/>
  <c r="C53" i="15"/>
  <c r="B53" i="72"/>
  <c r="C53" i="72"/>
  <c r="B41" i="73"/>
  <c r="C41" i="73"/>
  <c r="B42" i="73"/>
  <c r="C42" i="73"/>
  <c r="B43" i="73"/>
  <c r="C43" i="73"/>
  <c r="B44" i="73"/>
  <c r="C44" i="73"/>
  <c r="B45" i="73"/>
  <c r="C45" i="73"/>
  <c r="B46" i="73"/>
  <c r="C46" i="73"/>
  <c r="B47" i="73"/>
  <c r="C47" i="73"/>
  <c r="B48" i="73"/>
  <c r="C48" i="73"/>
  <c r="B49" i="73"/>
  <c r="C49" i="73"/>
  <c r="B50" i="73"/>
  <c r="C50" i="73"/>
  <c r="B51" i="73"/>
  <c r="C51" i="73"/>
  <c r="B52" i="73"/>
  <c r="C52" i="73"/>
  <c r="B41" i="74"/>
  <c r="C41" i="74"/>
  <c r="B42" i="74"/>
  <c r="C42" i="74"/>
  <c r="C42" i="75" s="1"/>
  <c r="C42" i="77" s="1"/>
  <c r="B43" i="74"/>
  <c r="C43" i="74"/>
  <c r="B44" i="74"/>
  <c r="C44" i="74"/>
  <c r="C44" i="75" s="1"/>
  <c r="B45" i="74"/>
  <c r="C45" i="74"/>
  <c r="C45" i="75" s="1"/>
  <c r="B46" i="74"/>
  <c r="C46" i="74"/>
  <c r="C46" i="75" s="1"/>
  <c r="B47" i="74"/>
  <c r="C47" i="74"/>
  <c r="C47" i="75" s="1"/>
  <c r="B48" i="74"/>
  <c r="C48" i="74"/>
  <c r="C48" i="75" s="1"/>
  <c r="B49" i="74"/>
  <c r="C49" i="74"/>
  <c r="C49" i="75" s="1"/>
  <c r="C49" i="76" s="1"/>
  <c r="B50" i="74"/>
  <c r="C50" i="74"/>
  <c r="C50" i="75" s="1"/>
  <c r="B51" i="74"/>
  <c r="C51" i="74"/>
  <c r="C51" i="75" s="1"/>
  <c r="B52" i="74"/>
  <c r="C52" i="74"/>
  <c r="C52" i="75" s="1"/>
  <c r="B41" i="75"/>
  <c r="C41" i="75"/>
  <c r="C41" i="76" s="1"/>
  <c r="B42" i="75"/>
  <c r="B43" i="75"/>
  <c r="C43" i="75"/>
  <c r="C43" i="76" s="1"/>
  <c r="B44" i="75"/>
  <c r="B45" i="75"/>
  <c r="B46" i="75"/>
  <c r="B47" i="75"/>
  <c r="B48" i="75"/>
  <c r="B49" i="75"/>
  <c r="B50" i="75"/>
  <c r="B51" i="75"/>
  <c r="B52" i="75"/>
  <c r="B41" i="76"/>
  <c r="B42" i="76"/>
  <c r="B43" i="76"/>
  <c r="B44" i="76"/>
  <c r="B45" i="76"/>
  <c r="B46" i="76"/>
  <c r="B47" i="76"/>
  <c r="B48" i="76"/>
  <c r="B49" i="76"/>
  <c r="B50" i="76"/>
  <c r="B51" i="76"/>
  <c r="B52" i="76"/>
  <c r="B41" i="77"/>
  <c r="B42" i="77"/>
  <c r="B43" i="77"/>
  <c r="B44" i="77"/>
  <c r="B45" i="77"/>
  <c r="B46" i="77"/>
  <c r="B47" i="77"/>
  <c r="B48" i="77"/>
  <c r="B49" i="77"/>
  <c r="B50" i="77"/>
  <c r="B51" i="77"/>
  <c r="B52" i="77"/>
  <c r="B41" i="71"/>
  <c r="C41" i="71"/>
  <c r="B42" i="71"/>
  <c r="C42" i="71"/>
  <c r="C42" i="78" s="1"/>
  <c r="C42" i="79" s="1"/>
  <c r="C42" i="80" s="1"/>
  <c r="C42" i="81" s="1"/>
  <c r="C42" i="82" s="1"/>
  <c r="B43" i="71"/>
  <c r="C43" i="71"/>
  <c r="C43" i="78" s="1"/>
  <c r="C43" i="79" s="1"/>
  <c r="C43" i="80" s="1"/>
  <c r="C43" i="81" s="1"/>
  <c r="C43" i="82" s="1"/>
  <c r="B44" i="71"/>
  <c r="C44" i="71"/>
  <c r="C44" i="78" s="1"/>
  <c r="C44" i="79" s="1"/>
  <c r="C44" i="80" s="1"/>
  <c r="C44" i="81" s="1"/>
  <c r="C44" i="82" s="1"/>
  <c r="B45" i="71"/>
  <c r="C45" i="71"/>
  <c r="C45" i="78" s="1"/>
  <c r="C45" i="79" s="1"/>
  <c r="C45" i="80" s="1"/>
  <c r="C45" i="81" s="1"/>
  <c r="C45" i="82" s="1"/>
  <c r="B46" i="71"/>
  <c r="C46" i="71"/>
  <c r="C46" i="78" s="1"/>
  <c r="C46" i="79" s="1"/>
  <c r="C46" i="80" s="1"/>
  <c r="C46" i="81" s="1"/>
  <c r="C46" i="82" s="1"/>
  <c r="B47" i="71"/>
  <c r="C47" i="71"/>
  <c r="C47" i="78" s="1"/>
  <c r="C47" i="79" s="1"/>
  <c r="C47" i="80" s="1"/>
  <c r="C47" i="81" s="1"/>
  <c r="C47" i="82" s="1"/>
  <c r="B48" i="71"/>
  <c r="C48" i="71"/>
  <c r="C48" i="78" s="1"/>
  <c r="C48" i="79" s="1"/>
  <c r="C48" i="80" s="1"/>
  <c r="C48" i="81" s="1"/>
  <c r="C48" i="82" s="1"/>
  <c r="B49" i="71"/>
  <c r="C49" i="71"/>
  <c r="C49" i="78" s="1"/>
  <c r="C49" i="79" s="1"/>
  <c r="C49" i="80" s="1"/>
  <c r="C49" i="81" s="1"/>
  <c r="C49" i="82" s="1"/>
  <c r="B50" i="71"/>
  <c r="C50" i="71"/>
  <c r="C50" i="78" s="1"/>
  <c r="C50" i="79" s="1"/>
  <c r="C50" i="80" s="1"/>
  <c r="C50" i="81" s="1"/>
  <c r="C50" i="82" s="1"/>
  <c r="B51" i="71"/>
  <c r="C51" i="71"/>
  <c r="C51" i="78" s="1"/>
  <c r="C51" i="79" s="1"/>
  <c r="C51" i="80" s="1"/>
  <c r="C51" i="81" s="1"/>
  <c r="C51" i="82" s="1"/>
  <c r="B52" i="71"/>
  <c r="C52" i="71"/>
  <c r="C52" i="78" s="1"/>
  <c r="C52" i="79" s="1"/>
  <c r="C52" i="80" s="1"/>
  <c r="C52" i="81" s="1"/>
  <c r="C52" i="82" s="1"/>
  <c r="B41" i="78"/>
  <c r="C41" i="78"/>
  <c r="C41" i="79" s="1"/>
  <c r="C41" i="80" s="1"/>
  <c r="C41" i="81" s="1"/>
  <c r="C41" i="82" s="1"/>
  <c r="B42" i="78"/>
  <c r="B43" i="78"/>
  <c r="B44" i="78"/>
  <c r="B45" i="78"/>
  <c r="B46" i="78"/>
  <c r="B47" i="78"/>
  <c r="B48" i="78"/>
  <c r="B49" i="78"/>
  <c r="B50" i="78"/>
  <c r="B51" i="78"/>
  <c r="B52" i="78"/>
  <c r="B41" i="79"/>
  <c r="B42" i="79"/>
  <c r="B43" i="79"/>
  <c r="B44" i="79"/>
  <c r="B45" i="79"/>
  <c r="B46" i="79"/>
  <c r="B47" i="79"/>
  <c r="B48" i="79"/>
  <c r="B49" i="79"/>
  <c r="B50" i="79"/>
  <c r="B51" i="79"/>
  <c r="B52" i="79"/>
  <c r="B41" i="80"/>
  <c r="B42" i="80"/>
  <c r="B43" i="80"/>
  <c r="B44" i="80"/>
  <c r="B45" i="80"/>
  <c r="B46" i="80"/>
  <c r="B47" i="80"/>
  <c r="B48" i="80"/>
  <c r="B49" i="80"/>
  <c r="B50" i="80"/>
  <c r="B51" i="80"/>
  <c r="B52" i="80"/>
  <c r="B41" i="81"/>
  <c r="B42" i="81"/>
  <c r="B43" i="81"/>
  <c r="B44" i="81"/>
  <c r="B45" i="81"/>
  <c r="B46" i="81"/>
  <c r="B47" i="81"/>
  <c r="B48" i="81"/>
  <c r="B49" i="81"/>
  <c r="B50" i="81"/>
  <c r="B51" i="81"/>
  <c r="B52" i="81"/>
  <c r="B41" i="82"/>
  <c r="B42" i="82"/>
  <c r="B43" i="82"/>
  <c r="B44" i="82"/>
  <c r="B45" i="82"/>
  <c r="B46" i="82"/>
  <c r="B47" i="82"/>
  <c r="B48" i="82"/>
  <c r="B49" i="82"/>
  <c r="B50" i="82"/>
  <c r="B51" i="82"/>
  <c r="B52" i="82"/>
  <c r="B41" i="15"/>
  <c r="C41" i="15"/>
  <c r="B42" i="15"/>
  <c r="C42" i="15"/>
  <c r="B43" i="15"/>
  <c r="C43" i="15"/>
  <c r="B44" i="15"/>
  <c r="C44" i="15"/>
  <c r="B45" i="15"/>
  <c r="C45" i="15"/>
  <c r="B46" i="15"/>
  <c r="C46" i="15"/>
  <c r="B47" i="15"/>
  <c r="B48" i="15"/>
  <c r="B49" i="15"/>
  <c r="B50" i="15"/>
  <c r="B51" i="15"/>
  <c r="C51" i="15"/>
  <c r="B52" i="15"/>
  <c r="C52" i="15"/>
  <c r="B41" i="72"/>
  <c r="C41" i="72"/>
  <c r="B42" i="72"/>
  <c r="C42" i="72"/>
  <c r="B43" i="72"/>
  <c r="C43" i="72"/>
  <c r="B44" i="72"/>
  <c r="C44" i="72"/>
  <c r="B45" i="72"/>
  <c r="C45" i="72"/>
  <c r="B46" i="72"/>
  <c r="C46" i="72"/>
  <c r="B47" i="72"/>
  <c r="C47" i="72"/>
  <c r="B48" i="72"/>
  <c r="C48" i="72"/>
  <c r="B49" i="72"/>
  <c r="C49" i="72"/>
  <c r="B50" i="72"/>
  <c r="C50" i="72"/>
  <c r="B51" i="72"/>
  <c r="C51" i="72"/>
  <c r="B52" i="72"/>
  <c r="C52" i="72"/>
  <c r="E292" i="98"/>
  <c r="E293" i="98" s="1"/>
  <c r="E294" i="98" s="1"/>
  <c r="E295" i="98" s="1"/>
  <c r="E296" i="98" s="1"/>
  <c r="E297" i="98" s="1"/>
  <c r="E298" i="98" s="1"/>
  <c r="E299" i="98" s="1"/>
  <c r="E300" i="98" s="1"/>
  <c r="E301" i="98" s="1"/>
  <c r="E270" i="98"/>
  <c r="A290" i="98"/>
  <c r="A301" i="98"/>
  <c r="A300" i="98"/>
  <c r="A299" i="98"/>
  <c r="A298" i="98"/>
  <c r="A297" i="98"/>
  <c r="A296" i="98"/>
  <c r="A295" i="98"/>
  <c r="A294" i="98"/>
  <c r="A293" i="98"/>
  <c r="C292" i="98"/>
  <c r="A292" i="98"/>
  <c r="C270" i="98"/>
  <c r="AV52" i="15"/>
  <c r="D293" i="98" s="1"/>
  <c r="AV54" i="15"/>
  <c r="D334" i="98" s="1"/>
  <c r="B36" i="15"/>
  <c r="A334" i="97"/>
  <c r="V334" i="97" s="1"/>
  <c r="A336" i="97"/>
  <c r="A231" i="97"/>
  <c r="V231" i="97" s="1"/>
  <c r="A233" i="97"/>
  <c r="A189" i="97"/>
  <c r="A191" i="97"/>
  <c r="A168" i="97"/>
  <c r="A170" i="97"/>
  <c r="A108" i="97"/>
  <c r="A87" i="97"/>
  <c r="A106" i="97"/>
  <c r="A85" i="97"/>
  <c r="AW40" i="85"/>
  <c r="AX40" i="85"/>
  <c r="AY40" i="85"/>
  <c r="AZ40" i="85"/>
  <c r="BA40" i="85"/>
  <c r="BC40" i="85"/>
  <c r="BD40" i="85"/>
  <c r="BE40" i="85"/>
  <c r="AW41" i="85"/>
  <c r="AX41" i="85"/>
  <c r="AY41" i="85"/>
  <c r="AZ41" i="85"/>
  <c r="BA41" i="85"/>
  <c r="BC41" i="85"/>
  <c r="BD41" i="85"/>
  <c r="BE41" i="85"/>
  <c r="AW42" i="85"/>
  <c r="AX42" i="85"/>
  <c r="AY42" i="85"/>
  <c r="AZ42" i="85"/>
  <c r="BA42" i="85"/>
  <c r="BC42" i="85"/>
  <c r="BD42" i="85"/>
  <c r="BE42" i="85"/>
  <c r="AW43" i="85"/>
  <c r="AX43" i="85"/>
  <c r="AY43" i="85"/>
  <c r="AZ43" i="85"/>
  <c r="BA43" i="85"/>
  <c r="BC43" i="85"/>
  <c r="BD43" i="85"/>
  <c r="BE43" i="85"/>
  <c r="AW44" i="85"/>
  <c r="AX44" i="85"/>
  <c r="AY44" i="85"/>
  <c r="AZ44" i="85"/>
  <c r="BA44" i="85"/>
  <c r="BC44" i="85"/>
  <c r="BD44" i="85"/>
  <c r="BE44" i="85"/>
  <c r="AW45" i="85"/>
  <c r="AX45" i="85"/>
  <c r="AY45" i="85"/>
  <c r="AZ45" i="85"/>
  <c r="BA45" i="85"/>
  <c r="BC45" i="85"/>
  <c r="BD45" i="85"/>
  <c r="BE45" i="85"/>
  <c r="AW46" i="85"/>
  <c r="AX46" i="85"/>
  <c r="AY46" i="85"/>
  <c r="AZ46" i="85"/>
  <c r="BA46" i="85"/>
  <c r="BC46" i="85"/>
  <c r="BD46" i="85"/>
  <c r="BE46" i="85"/>
  <c r="AW47" i="85"/>
  <c r="AX47" i="85"/>
  <c r="AY47" i="85"/>
  <c r="AZ47" i="85"/>
  <c r="BA47" i="85"/>
  <c r="BC47" i="85"/>
  <c r="BD47" i="85"/>
  <c r="BE47" i="85"/>
  <c r="AW48" i="85"/>
  <c r="AX48" i="85"/>
  <c r="AY48" i="85"/>
  <c r="AZ48" i="85"/>
  <c r="BA48" i="85"/>
  <c r="BC48" i="85"/>
  <c r="BD48" i="85"/>
  <c r="BE48" i="85"/>
  <c r="AW5" i="85"/>
  <c r="AX5" i="85"/>
  <c r="AY5" i="85"/>
  <c r="AZ5" i="85"/>
  <c r="BA5" i="85"/>
  <c r="BC5" i="85"/>
  <c r="BD5" i="85"/>
  <c r="BE5" i="85"/>
  <c r="AW6" i="85"/>
  <c r="AX6" i="85"/>
  <c r="AY6" i="85"/>
  <c r="AZ6" i="85"/>
  <c r="BA6" i="85"/>
  <c r="BC6" i="85"/>
  <c r="BD6" i="85"/>
  <c r="BE6" i="85"/>
  <c r="AW7" i="85"/>
  <c r="AX7" i="85"/>
  <c r="AY7" i="85"/>
  <c r="AZ7" i="85"/>
  <c r="BA7" i="85"/>
  <c r="BC7" i="85"/>
  <c r="BD7" i="85"/>
  <c r="BE7" i="85"/>
  <c r="AW8" i="85"/>
  <c r="AX8" i="85"/>
  <c r="B89" i="97" s="1"/>
  <c r="AY8" i="85"/>
  <c r="B90" i="97" s="1"/>
  <c r="AZ8" i="85"/>
  <c r="B91" i="97" s="1"/>
  <c r="C91" i="97" s="1"/>
  <c r="BA8" i="85"/>
  <c r="B92" i="97" s="1"/>
  <c r="C92" i="97" s="1"/>
  <c r="B93" i="97"/>
  <c r="C93" i="97" s="1"/>
  <c r="BC8" i="85"/>
  <c r="B94" i="97" s="1"/>
  <c r="C94" i="97" s="1"/>
  <c r="BD8" i="85"/>
  <c r="B95" i="97" s="1"/>
  <c r="C95" i="97" s="1"/>
  <c r="BE8" i="85"/>
  <c r="B96" i="97" s="1"/>
  <c r="C96" i="97" s="1"/>
  <c r="AW9" i="85"/>
  <c r="AX9" i="85"/>
  <c r="AY9" i="85"/>
  <c r="B111" i="97" s="1"/>
  <c r="AZ9" i="85"/>
  <c r="B112" i="97" s="1"/>
  <c r="C112" i="97" s="1"/>
  <c r="BA9" i="85"/>
  <c r="B113" i="97" s="1"/>
  <c r="C113" i="97" s="1"/>
  <c r="B114" i="97"/>
  <c r="C114" i="97" s="1"/>
  <c r="BC9" i="85"/>
  <c r="B115" i="97" s="1"/>
  <c r="C115" i="97" s="1"/>
  <c r="BD9" i="85"/>
  <c r="B116" i="97" s="1"/>
  <c r="C116" i="97" s="1"/>
  <c r="BE9" i="85"/>
  <c r="B117" i="97" s="1"/>
  <c r="C117" i="97" s="1"/>
  <c r="AW10" i="85"/>
  <c r="AX10" i="85"/>
  <c r="AY10" i="85"/>
  <c r="AZ10" i="85"/>
  <c r="BA10" i="85"/>
  <c r="BC10" i="85"/>
  <c r="BD10" i="85"/>
  <c r="BE10" i="85"/>
  <c r="AW11" i="85"/>
  <c r="AX11" i="85"/>
  <c r="AY11" i="85"/>
  <c r="AZ11" i="85"/>
  <c r="BA11" i="85"/>
  <c r="BC11" i="85"/>
  <c r="BD11" i="85"/>
  <c r="BE11" i="85"/>
  <c r="AW12" i="85"/>
  <c r="B171" i="97" s="1"/>
  <c r="AX12" i="85"/>
  <c r="B172" i="97" s="1"/>
  <c r="AY12" i="85"/>
  <c r="B173" i="97" s="1"/>
  <c r="C173" i="97" s="1"/>
  <c r="AZ12" i="85"/>
  <c r="B174" i="97" s="1"/>
  <c r="BA12" i="85"/>
  <c r="B175" i="97" s="1"/>
  <c r="C175" i="97" s="1"/>
  <c r="B176" i="97"/>
  <c r="C176" i="97" s="1"/>
  <c r="BC12" i="85"/>
  <c r="B177" i="97" s="1"/>
  <c r="C177" i="97" s="1"/>
  <c r="BD12" i="85"/>
  <c r="B178" i="97" s="1"/>
  <c r="C178" i="97" s="1"/>
  <c r="BE12" i="85"/>
  <c r="B179" i="97" s="1"/>
  <c r="C179" i="97" s="1"/>
  <c r="AW13" i="85"/>
  <c r="AX13" i="85"/>
  <c r="B193" i="97" s="1"/>
  <c r="AY13" i="85"/>
  <c r="B194" i="97" s="1"/>
  <c r="C194" i="97" s="1"/>
  <c r="AZ13" i="85"/>
  <c r="B195" i="97" s="1"/>
  <c r="C195" i="97" s="1"/>
  <c r="BA13" i="85"/>
  <c r="B196" i="97" s="1"/>
  <c r="C196" i="97" s="1"/>
  <c r="B197" i="97"/>
  <c r="C197" i="97" s="1"/>
  <c r="BC13" i="85"/>
  <c r="B198" i="97" s="1"/>
  <c r="C198" i="97" s="1"/>
  <c r="BD13" i="85"/>
  <c r="B199" i="97" s="1"/>
  <c r="C199" i="97" s="1"/>
  <c r="BE13" i="85"/>
  <c r="B200" i="97" s="1"/>
  <c r="C200" i="97" s="1"/>
  <c r="AW14" i="85"/>
  <c r="B8" i="105" s="1"/>
  <c r="AX14" i="85"/>
  <c r="B9" i="105" s="1"/>
  <c r="AY14" i="85"/>
  <c r="B10" i="105" s="1"/>
  <c r="AZ14" i="85"/>
  <c r="B11" i="105" s="1"/>
  <c r="BA14" i="85"/>
  <c r="B12" i="105" s="1"/>
  <c r="BC14" i="85"/>
  <c r="B14" i="105" s="1"/>
  <c r="BD14" i="85"/>
  <c r="B15" i="105" s="1"/>
  <c r="BE14" i="85"/>
  <c r="B16" i="105" s="1"/>
  <c r="AW15" i="85"/>
  <c r="AX15" i="85"/>
  <c r="AY15" i="85"/>
  <c r="AZ15" i="85"/>
  <c r="BA15" i="85"/>
  <c r="B239" i="97"/>
  <c r="C239" i="97" s="1"/>
  <c r="BC15" i="85"/>
  <c r="BD15" i="85"/>
  <c r="BE15" i="85"/>
  <c r="AW16" i="85"/>
  <c r="B49" i="105" s="1"/>
  <c r="AX16" i="85"/>
  <c r="B50" i="105" s="1"/>
  <c r="AY16" i="85"/>
  <c r="B51" i="105" s="1"/>
  <c r="AZ16" i="85"/>
  <c r="B52" i="105" s="1"/>
  <c r="BA16" i="85"/>
  <c r="B53" i="105" s="1"/>
  <c r="BC16" i="85"/>
  <c r="B55" i="105" s="1"/>
  <c r="BD16" i="85"/>
  <c r="B56" i="105" s="1"/>
  <c r="BE16" i="85"/>
  <c r="B57" i="105" s="1"/>
  <c r="AW17" i="85"/>
  <c r="B70" i="105" s="1"/>
  <c r="AX17" i="85"/>
  <c r="B71" i="105" s="1"/>
  <c r="AY17" i="85"/>
  <c r="B72" i="105" s="1"/>
  <c r="AZ17" i="85"/>
  <c r="B73" i="105" s="1"/>
  <c r="BA17" i="85"/>
  <c r="B74" i="105" s="1"/>
  <c r="BC17" i="85"/>
  <c r="B76" i="105" s="1"/>
  <c r="BD17" i="85"/>
  <c r="B77" i="105" s="1"/>
  <c r="BE17" i="85"/>
  <c r="B78" i="105" s="1"/>
  <c r="AW18" i="85"/>
  <c r="B91" i="105" s="1"/>
  <c r="AX18" i="85"/>
  <c r="B92" i="105" s="1"/>
  <c r="AY18" i="85"/>
  <c r="B93" i="105" s="1"/>
  <c r="AZ18" i="85"/>
  <c r="B94" i="105" s="1"/>
  <c r="BA18" i="85"/>
  <c r="B95" i="105" s="1"/>
  <c r="BC18" i="85"/>
  <c r="B97" i="105" s="1"/>
  <c r="BD18" i="85"/>
  <c r="B98" i="105" s="1"/>
  <c r="BE18" i="85"/>
  <c r="B99" i="105" s="1"/>
  <c r="AW19" i="85"/>
  <c r="B111" i="105" s="1"/>
  <c r="AX19" i="85"/>
  <c r="B112" i="105" s="1"/>
  <c r="AY19" i="85"/>
  <c r="B113" i="105" s="1"/>
  <c r="AZ19" i="85"/>
  <c r="B114" i="105" s="1"/>
  <c r="BA19" i="85"/>
  <c r="B115" i="105" s="1"/>
  <c r="BC19" i="85"/>
  <c r="B117" i="105" s="1"/>
  <c r="BD19" i="85"/>
  <c r="B118" i="105" s="1"/>
  <c r="BE19" i="85"/>
  <c r="B119" i="105" s="1"/>
  <c r="AW20" i="85"/>
  <c r="AX20" i="85"/>
  <c r="AY20" i="85"/>
  <c r="AZ20" i="85"/>
  <c r="BA20" i="85"/>
  <c r="B342" i="97"/>
  <c r="C342" i="97" s="1"/>
  <c r="BC20" i="85"/>
  <c r="BD20" i="85"/>
  <c r="BE20" i="85"/>
  <c r="AW21" i="85"/>
  <c r="B150" i="105" s="1"/>
  <c r="AX21" i="85"/>
  <c r="B151" i="105" s="1"/>
  <c r="AY21" i="85"/>
  <c r="B152" i="105" s="1"/>
  <c r="AZ21" i="85"/>
  <c r="B153" i="105" s="1"/>
  <c r="BA21" i="85"/>
  <c r="B154" i="105" s="1"/>
  <c r="BC21" i="85"/>
  <c r="B156" i="105" s="1"/>
  <c r="BD21" i="85"/>
  <c r="B157" i="105" s="1"/>
  <c r="BE21" i="85"/>
  <c r="B158" i="105" s="1"/>
  <c r="AW22" i="85"/>
  <c r="B171" i="105" s="1"/>
  <c r="AX22" i="85"/>
  <c r="B172" i="105" s="1"/>
  <c r="AY22" i="85"/>
  <c r="B173" i="105" s="1"/>
  <c r="AZ22" i="85"/>
  <c r="B174" i="105" s="1"/>
  <c r="BA22" i="85"/>
  <c r="B175" i="105" s="1"/>
  <c r="BC22" i="85"/>
  <c r="B177" i="105" s="1"/>
  <c r="BD22" i="85"/>
  <c r="B178" i="105" s="1"/>
  <c r="BE22" i="85"/>
  <c r="B179" i="105" s="1"/>
  <c r="AW23" i="85"/>
  <c r="B192" i="105" s="1"/>
  <c r="AX23" i="85"/>
  <c r="B193" i="105" s="1"/>
  <c r="AY23" i="85"/>
  <c r="B194" i="105" s="1"/>
  <c r="AZ23" i="85"/>
  <c r="B195" i="105" s="1"/>
  <c r="BA23" i="85"/>
  <c r="B196" i="105" s="1"/>
  <c r="BC23" i="85"/>
  <c r="B198" i="105" s="1"/>
  <c r="BD23" i="85"/>
  <c r="B199" i="105" s="1"/>
  <c r="BE23" i="85"/>
  <c r="B200" i="105" s="1"/>
  <c r="AW24" i="85"/>
  <c r="B214" i="105" s="1"/>
  <c r="AX24" i="85"/>
  <c r="B215" i="105" s="1"/>
  <c r="AY24" i="85"/>
  <c r="B216" i="105" s="1"/>
  <c r="AZ24" i="85"/>
  <c r="B217" i="105" s="1"/>
  <c r="BA24" i="85"/>
  <c r="B218" i="105" s="1"/>
  <c r="BC24" i="85"/>
  <c r="B220" i="105" s="1"/>
  <c r="BD24" i="85"/>
  <c r="B221" i="105" s="1"/>
  <c r="BE24" i="85"/>
  <c r="B222" i="105" s="1"/>
  <c r="AW25" i="85"/>
  <c r="B232" i="105" s="1"/>
  <c r="AX25" i="85"/>
  <c r="B233" i="105" s="1"/>
  <c r="AY25" i="85"/>
  <c r="B234" i="105" s="1"/>
  <c r="AZ25" i="85"/>
  <c r="B235" i="105" s="1"/>
  <c r="BA25" i="85"/>
  <c r="B236" i="105" s="1"/>
  <c r="BC25" i="85"/>
  <c r="B238" i="105" s="1"/>
  <c r="BD25" i="85"/>
  <c r="B239" i="105" s="1"/>
  <c r="BE25" i="85"/>
  <c r="B240" i="105" s="1"/>
  <c r="AW26" i="85"/>
  <c r="B252" i="105" s="1"/>
  <c r="AX26" i="85"/>
  <c r="B253" i="105" s="1"/>
  <c r="AY26" i="85"/>
  <c r="B254" i="105" s="1"/>
  <c r="AZ26" i="85"/>
  <c r="B255" i="105" s="1"/>
  <c r="BA26" i="85"/>
  <c r="B256" i="105" s="1"/>
  <c r="BC26" i="85"/>
  <c r="B258" i="105" s="1"/>
  <c r="BD26" i="85"/>
  <c r="B259" i="105" s="1"/>
  <c r="BE26" i="85"/>
  <c r="B260" i="105" s="1"/>
  <c r="AW27" i="85"/>
  <c r="B274" i="105" s="1"/>
  <c r="AX27" i="85"/>
  <c r="B275" i="105" s="1"/>
  <c r="AY27" i="85"/>
  <c r="B276" i="105" s="1"/>
  <c r="AZ27" i="85"/>
  <c r="B277" i="105" s="1"/>
  <c r="BA27" i="85"/>
  <c r="B278" i="105" s="1"/>
  <c r="BC27" i="85"/>
  <c r="B280" i="105" s="1"/>
  <c r="BD27" i="85"/>
  <c r="B281" i="105" s="1"/>
  <c r="BE27" i="85"/>
  <c r="B282" i="105" s="1"/>
  <c r="AW28" i="85"/>
  <c r="B295" i="105" s="1"/>
  <c r="AX28" i="85"/>
  <c r="B296" i="105" s="1"/>
  <c r="AY28" i="85"/>
  <c r="B297" i="105" s="1"/>
  <c r="AZ28" i="85"/>
  <c r="B298" i="105" s="1"/>
  <c r="BA28" i="85"/>
  <c r="B299" i="105" s="1"/>
  <c r="BC28" i="85"/>
  <c r="B301" i="105" s="1"/>
  <c r="BD28" i="85"/>
  <c r="B302" i="105" s="1"/>
  <c r="BE28" i="85"/>
  <c r="AW29" i="85"/>
  <c r="B316" i="105" s="1"/>
  <c r="AX29" i="85"/>
  <c r="B317" i="105" s="1"/>
  <c r="AY29" i="85"/>
  <c r="B318" i="105" s="1"/>
  <c r="AZ29" i="85"/>
  <c r="B319" i="105" s="1"/>
  <c r="BA29" i="85"/>
  <c r="B320" i="105" s="1"/>
  <c r="BC29" i="85"/>
  <c r="B322" i="105" s="1"/>
  <c r="BD29" i="85"/>
  <c r="B323" i="105" s="1"/>
  <c r="BE29" i="85"/>
  <c r="AW30" i="85"/>
  <c r="B333" i="105" s="1"/>
  <c r="AX30" i="85"/>
  <c r="B334" i="105" s="1"/>
  <c r="AY30" i="85"/>
  <c r="B335" i="105" s="1"/>
  <c r="AZ30" i="85"/>
  <c r="B336" i="105" s="1"/>
  <c r="BA30" i="85"/>
  <c r="B337" i="105" s="1"/>
  <c r="BC30" i="85"/>
  <c r="B339" i="105" s="1"/>
  <c r="BD30" i="85"/>
  <c r="B340" i="105" s="1"/>
  <c r="BE30" i="85"/>
  <c r="B341" i="105" s="1"/>
  <c r="AW31" i="85"/>
  <c r="B353" i="105" s="1"/>
  <c r="AX31" i="85"/>
  <c r="B354" i="105" s="1"/>
  <c r="AY31" i="85"/>
  <c r="B355" i="105" s="1"/>
  <c r="AZ31" i="85"/>
  <c r="B356" i="105" s="1"/>
  <c r="BA31" i="85"/>
  <c r="B357" i="105" s="1"/>
  <c r="BC31" i="85"/>
  <c r="B359" i="105" s="1"/>
  <c r="BD31" i="85"/>
  <c r="B360" i="105" s="1"/>
  <c r="BE31" i="85"/>
  <c r="B361" i="105" s="1"/>
  <c r="AW32" i="85"/>
  <c r="AX32" i="85"/>
  <c r="AY32" i="85"/>
  <c r="AZ32" i="85"/>
  <c r="BA32" i="85"/>
  <c r="BC32" i="85"/>
  <c r="BD32" i="85"/>
  <c r="BE32" i="85"/>
  <c r="AW33" i="85"/>
  <c r="AX33" i="85"/>
  <c r="AY33" i="85"/>
  <c r="AZ33" i="85"/>
  <c r="BA33" i="85"/>
  <c r="BC33" i="85"/>
  <c r="BD33" i="85"/>
  <c r="BE33" i="85"/>
  <c r="AW34" i="85"/>
  <c r="AX34" i="85"/>
  <c r="AY34" i="85"/>
  <c r="AZ34" i="85"/>
  <c r="BA34" i="85"/>
  <c r="BC34" i="85"/>
  <c r="BD34" i="85"/>
  <c r="BE34" i="85"/>
  <c r="AW35" i="85"/>
  <c r="AX35" i="85"/>
  <c r="AY35" i="85"/>
  <c r="AZ35" i="85"/>
  <c r="BA35" i="85"/>
  <c r="BC35" i="85"/>
  <c r="BD35" i="85"/>
  <c r="BE35" i="85"/>
  <c r="AW36" i="85"/>
  <c r="AX36" i="85"/>
  <c r="AY36" i="85"/>
  <c r="AZ36" i="85"/>
  <c r="BA36" i="85"/>
  <c r="BC36" i="85"/>
  <c r="BD36" i="85"/>
  <c r="BE36" i="85"/>
  <c r="AW37" i="85"/>
  <c r="AX37" i="85"/>
  <c r="AY37" i="85"/>
  <c r="AZ37" i="85"/>
  <c r="BA37" i="85"/>
  <c r="BC37" i="85"/>
  <c r="BD37" i="85"/>
  <c r="BE37" i="85"/>
  <c r="AW38" i="85"/>
  <c r="AX38" i="85"/>
  <c r="AY38" i="85"/>
  <c r="AZ38" i="85"/>
  <c r="BA38" i="85"/>
  <c r="BC38" i="85"/>
  <c r="BD38" i="85"/>
  <c r="BE38" i="85"/>
  <c r="AW39" i="85"/>
  <c r="AX39" i="85"/>
  <c r="AY39" i="85"/>
  <c r="AZ39" i="85"/>
  <c r="BA39" i="85"/>
  <c r="BC39" i="85"/>
  <c r="BD39" i="85"/>
  <c r="BE39" i="85"/>
  <c r="AV53" i="15"/>
  <c r="D311" i="98" s="1"/>
  <c r="C5" i="73"/>
  <c r="C6" i="73"/>
  <c r="C7" i="73"/>
  <c r="C8" i="73"/>
  <c r="C9" i="73"/>
  <c r="C10" i="73"/>
  <c r="C11" i="73"/>
  <c r="C12" i="73"/>
  <c r="C13" i="73"/>
  <c r="C14" i="73"/>
  <c r="C15" i="73"/>
  <c r="C16" i="73"/>
  <c r="C17" i="73"/>
  <c r="C18" i="73"/>
  <c r="C19" i="73"/>
  <c r="C20" i="73"/>
  <c r="C21" i="73"/>
  <c r="C22" i="73"/>
  <c r="C23" i="73"/>
  <c r="C24" i="73"/>
  <c r="C25" i="73"/>
  <c r="C26" i="73"/>
  <c r="C27" i="73"/>
  <c r="C28" i="73"/>
  <c r="C29" i="73"/>
  <c r="C30" i="73"/>
  <c r="C31" i="73"/>
  <c r="C33" i="73"/>
  <c r="C35" i="73"/>
  <c r="C36" i="73"/>
  <c r="C37" i="73"/>
  <c r="C38" i="73"/>
  <c r="C39" i="73"/>
  <c r="C40" i="73"/>
  <c r="C5" i="74"/>
  <c r="C5" i="75" s="1"/>
  <c r="C6" i="74"/>
  <c r="C6" i="75" s="1"/>
  <c r="C7" i="74"/>
  <c r="C7" i="75" s="1"/>
  <c r="C8" i="74"/>
  <c r="C8" i="75" s="1"/>
  <c r="C9" i="74"/>
  <c r="C9" i="75" s="1"/>
  <c r="C9" i="77" s="1"/>
  <c r="C10" i="74"/>
  <c r="C10" i="75" s="1"/>
  <c r="C10" i="77" s="1"/>
  <c r="C11" i="74"/>
  <c r="C11" i="75" s="1"/>
  <c r="C11" i="76" s="1"/>
  <c r="C12" i="74"/>
  <c r="C12" i="75" s="1"/>
  <c r="C12" i="76" s="1"/>
  <c r="C13" i="74"/>
  <c r="C13" i="75" s="1"/>
  <c r="C14" i="74"/>
  <c r="C14" i="75" s="1"/>
  <c r="C15" i="74"/>
  <c r="C15" i="75" s="1"/>
  <c r="C16" i="74"/>
  <c r="C16" i="75" s="1"/>
  <c r="C17" i="74"/>
  <c r="C17" i="75" s="1"/>
  <c r="C17" i="77" s="1"/>
  <c r="C18" i="74"/>
  <c r="C18" i="75" s="1"/>
  <c r="C18" i="77" s="1"/>
  <c r="C19" i="74"/>
  <c r="C19" i="75" s="1"/>
  <c r="C20" i="74"/>
  <c r="C20" i="75" s="1"/>
  <c r="C20" i="76" s="1"/>
  <c r="C21" i="74"/>
  <c r="C21" i="75" s="1"/>
  <c r="C22" i="74"/>
  <c r="C22" i="75" s="1"/>
  <c r="C23" i="74"/>
  <c r="C23" i="75" s="1"/>
  <c r="C24" i="74"/>
  <c r="C24" i="75" s="1"/>
  <c r="C25" i="74"/>
  <c r="C25" i="75" s="1"/>
  <c r="C25" i="77" s="1"/>
  <c r="C26" i="74"/>
  <c r="C26" i="75" s="1"/>
  <c r="C26" i="77" s="1"/>
  <c r="C27" i="74"/>
  <c r="C27" i="75" s="1"/>
  <c r="C28" i="74"/>
  <c r="C28" i="75" s="1"/>
  <c r="C29" i="74"/>
  <c r="C29" i="75" s="1"/>
  <c r="C30" i="74"/>
  <c r="C30" i="75" s="1"/>
  <c r="C31" i="74"/>
  <c r="C31" i="75" s="1"/>
  <c r="C33" i="74"/>
  <c r="C33" i="75" s="1"/>
  <c r="C33" i="77" s="1"/>
  <c r="C35" i="74"/>
  <c r="C35" i="75" s="1"/>
  <c r="C35" i="77" s="1"/>
  <c r="C36" i="74"/>
  <c r="C36" i="75" s="1"/>
  <c r="C36" i="77" s="1"/>
  <c r="C37" i="74"/>
  <c r="C37" i="75" s="1"/>
  <c r="C37" i="76" s="1"/>
  <c r="C38" i="74"/>
  <c r="C38" i="75" s="1"/>
  <c r="C39" i="74"/>
  <c r="C39" i="75" s="1"/>
  <c r="C40" i="74"/>
  <c r="C40" i="75" s="1"/>
  <c r="C5" i="71"/>
  <c r="C5" i="78" s="1"/>
  <c r="C5" i="79" s="1"/>
  <c r="C5" i="80" s="1"/>
  <c r="C5" i="81" s="1"/>
  <c r="C5" i="82" s="1"/>
  <c r="C6" i="71"/>
  <c r="C6" i="78" s="1"/>
  <c r="C6" i="79" s="1"/>
  <c r="C6" i="80" s="1"/>
  <c r="C6" i="81" s="1"/>
  <c r="C6" i="82" s="1"/>
  <c r="C7" i="71"/>
  <c r="C7" i="78" s="1"/>
  <c r="C7" i="79" s="1"/>
  <c r="C7" i="80" s="1"/>
  <c r="C7" i="81" s="1"/>
  <c r="C7" i="82" s="1"/>
  <c r="C8" i="71"/>
  <c r="C8" i="78" s="1"/>
  <c r="C8" i="79" s="1"/>
  <c r="C8" i="80" s="1"/>
  <c r="C8" i="81" s="1"/>
  <c r="C8" i="82" s="1"/>
  <c r="C9" i="71"/>
  <c r="C9" i="78" s="1"/>
  <c r="C9" i="79" s="1"/>
  <c r="C9" i="80" s="1"/>
  <c r="C9" i="81" s="1"/>
  <c r="C9" i="82" s="1"/>
  <c r="C10" i="71"/>
  <c r="C10" i="78" s="1"/>
  <c r="C10" i="79" s="1"/>
  <c r="C10" i="80" s="1"/>
  <c r="C10" i="81" s="1"/>
  <c r="C10" i="82" s="1"/>
  <c r="C11" i="71"/>
  <c r="C11" i="78" s="1"/>
  <c r="C11" i="79" s="1"/>
  <c r="C11" i="80" s="1"/>
  <c r="C11" i="81" s="1"/>
  <c r="C11" i="82" s="1"/>
  <c r="C12" i="71"/>
  <c r="C12" i="78" s="1"/>
  <c r="C12" i="79" s="1"/>
  <c r="C12" i="80" s="1"/>
  <c r="C12" i="81" s="1"/>
  <c r="C12" i="82" s="1"/>
  <c r="C13" i="71"/>
  <c r="C13" i="78" s="1"/>
  <c r="C13" i="79" s="1"/>
  <c r="C13" i="80" s="1"/>
  <c r="C13" i="81" s="1"/>
  <c r="C13" i="82" s="1"/>
  <c r="C14" i="71"/>
  <c r="C14" i="78" s="1"/>
  <c r="C14" i="79" s="1"/>
  <c r="C14" i="80" s="1"/>
  <c r="C14" i="81" s="1"/>
  <c r="C14" i="82" s="1"/>
  <c r="C15" i="71"/>
  <c r="C15" i="78" s="1"/>
  <c r="C15" i="79" s="1"/>
  <c r="C15" i="80" s="1"/>
  <c r="C15" i="81" s="1"/>
  <c r="C15" i="82" s="1"/>
  <c r="C16" i="71"/>
  <c r="C16" i="78" s="1"/>
  <c r="C16" i="79" s="1"/>
  <c r="C16" i="80" s="1"/>
  <c r="C16" i="81" s="1"/>
  <c r="C16" i="82" s="1"/>
  <c r="C17" i="71"/>
  <c r="C17" i="78" s="1"/>
  <c r="C17" i="79" s="1"/>
  <c r="C17" i="80" s="1"/>
  <c r="C17" i="81" s="1"/>
  <c r="C17" i="82" s="1"/>
  <c r="C18" i="71"/>
  <c r="C18" i="78" s="1"/>
  <c r="C18" i="79" s="1"/>
  <c r="C18" i="80" s="1"/>
  <c r="C18" i="81" s="1"/>
  <c r="C18" i="82" s="1"/>
  <c r="C19" i="71"/>
  <c r="C19" i="78" s="1"/>
  <c r="C19" i="79" s="1"/>
  <c r="C19" i="80" s="1"/>
  <c r="C19" i="81" s="1"/>
  <c r="C19" i="82" s="1"/>
  <c r="C20" i="71"/>
  <c r="C20" i="78" s="1"/>
  <c r="C20" i="79" s="1"/>
  <c r="C20" i="80" s="1"/>
  <c r="C20" i="81" s="1"/>
  <c r="C20" i="82" s="1"/>
  <c r="C21" i="71"/>
  <c r="C21" i="78" s="1"/>
  <c r="C21" i="79" s="1"/>
  <c r="C21" i="80" s="1"/>
  <c r="C21" i="81" s="1"/>
  <c r="C21" i="82" s="1"/>
  <c r="C22" i="71"/>
  <c r="C22" i="78" s="1"/>
  <c r="C22" i="79" s="1"/>
  <c r="C22" i="80" s="1"/>
  <c r="C22" i="81" s="1"/>
  <c r="C22" i="82" s="1"/>
  <c r="C23" i="71"/>
  <c r="C23" i="78" s="1"/>
  <c r="C23" i="79" s="1"/>
  <c r="C23" i="80" s="1"/>
  <c r="C23" i="81" s="1"/>
  <c r="C23" i="82" s="1"/>
  <c r="C24" i="71"/>
  <c r="C24" i="78" s="1"/>
  <c r="C24" i="79" s="1"/>
  <c r="C24" i="80" s="1"/>
  <c r="C24" i="81" s="1"/>
  <c r="C24" i="82" s="1"/>
  <c r="C25" i="71"/>
  <c r="C25" i="78" s="1"/>
  <c r="C25" i="79" s="1"/>
  <c r="C25" i="80" s="1"/>
  <c r="C25" i="81" s="1"/>
  <c r="C25" i="82" s="1"/>
  <c r="C26" i="71"/>
  <c r="C26" i="78" s="1"/>
  <c r="C26" i="79" s="1"/>
  <c r="C26" i="80" s="1"/>
  <c r="C26" i="81" s="1"/>
  <c r="C26" i="82" s="1"/>
  <c r="C27" i="71"/>
  <c r="C27" i="78" s="1"/>
  <c r="C27" i="79" s="1"/>
  <c r="C27" i="80" s="1"/>
  <c r="C27" i="81" s="1"/>
  <c r="C27" i="82" s="1"/>
  <c r="C28" i="71"/>
  <c r="C28" i="78" s="1"/>
  <c r="C28" i="79" s="1"/>
  <c r="C28" i="80" s="1"/>
  <c r="C28" i="81" s="1"/>
  <c r="C28" i="82" s="1"/>
  <c r="C29" i="71"/>
  <c r="C29" i="78" s="1"/>
  <c r="C29" i="79" s="1"/>
  <c r="C29" i="80" s="1"/>
  <c r="C29" i="81" s="1"/>
  <c r="C29" i="82" s="1"/>
  <c r="C30" i="71"/>
  <c r="C30" i="78" s="1"/>
  <c r="C30" i="79" s="1"/>
  <c r="C30" i="80" s="1"/>
  <c r="C30" i="81" s="1"/>
  <c r="C30" i="82" s="1"/>
  <c r="C31" i="71"/>
  <c r="C31" i="78" s="1"/>
  <c r="C31" i="79" s="1"/>
  <c r="C31" i="80" s="1"/>
  <c r="C31" i="81" s="1"/>
  <c r="C31" i="82" s="1"/>
  <c r="C33" i="71"/>
  <c r="C33" i="78" s="1"/>
  <c r="C33" i="79" s="1"/>
  <c r="C33" i="80" s="1"/>
  <c r="C33" i="81" s="1"/>
  <c r="C33" i="82" s="1"/>
  <c r="C35" i="71"/>
  <c r="C35" i="78" s="1"/>
  <c r="C35" i="79" s="1"/>
  <c r="C35" i="80" s="1"/>
  <c r="C35" i="81" s="1"/>
  <c r="C35" i="82" s="1"/>
  <c r="C36" i="71"/>
  <c r="C36" i="78" s="1"/>
  <c r="C36" i="79" s="1"/>
  <c r="C36" i="80" s="1"/>
  <c r="C36" i="81" s="1"/>
  <c r="C36" i="82" s="1"/>
  <c r="C37" i="71"/>
  <c r="C37" i="78" s="1"/>
  <c r="C37" i="79" s="1"/>
  <c r="C37" i="80" s="1"/>
  <c r="C37" i="81" s="1"/>
  <c r="C37" i="82" s="1"/>
  <c r="C38" i="71"/>
  <c r="C38" i="78" s="1"/>
  <c r="C38" i="79" s="1"/>
  <c r="C38" i="80" s="1"/>
  <c r="C38" i="81" s="1"/>
  <c r="C38" i="82" s="1"/>
  <c r="C39" i="71"/>
  <c r="C39" i="78" s="1"/>
  <c r="C39" i="79" s="1"/>
  <c r="C39" i="80" s="1"/>
  <c r="C39" i="81" s="1"/>
  <c r="C39" i="82" s="1"/>
  <c r="C40" i="71"/>
  <c r="C40" i="78" s="1"/>
  <c r="C40" i="79" s="1"/>
  <c r="C40" i="80" s="1"/>
  <c r="C40" i="81" s="1"/>
  <c r="C40" i="82" s="1"/>
  <c r="C5" i="15"/>
  <c r="C6" i="15"/>
  <c r="C7" i="15"/>
  <c r="C8" i="15"/>
  <c r="C9" i="15"/>
  <c r="C10" i="15"/>
  <c r="C11" i="15"/>
  <c r="C12" i="15"/>
  <c r="C13" i="15"/>
  <c r="C14" i="15"/>
  <c r="C15" i="15"/>
  <c r="C16" i="15"/>
  <c r="C17" i="15"/>
  <c r="C18" i="15"/>
  <c r="C19" i="15"/>
  <c r="C20" i="15"/>
  <c r="C21" i="15"/>
  <c r="C22" i="15"/>
  <c r="C23" i="15"/>
  <c r="C24" i="15"/>
  <c r="C25" i="15"/>
  <c r="C26" i="15"/>
  <c r="C27" i="15"/>
  <c r="C28" i="15"/>
  <c r="C29" i="15"/>
  <c r="C30" i="15"/>
  <c r="C31" i="15"/>
  <c r="C33" i="15"/>
  <c r="C35" i="15"/>
  <c r="C36" i="15"/>
  <c r="C37" i="15"/>
  <c r="C38" i="15"/>
  <c r="C39" i="15"/>
  <c r="C40" i="15"/>
  <c r="C5" i="72"/>
  <c r="C6" i="72"/>
  <c r="C7" i="72"/>
  <c r="C8" i="72"/>
  <c r="C9" i="72"/>
  <c r="C10" i="72"/>
  <c r="C11" i="72"/>
  <c r="C12" i="72"/>
  <c r="C13" i="72"/>
  <c r="C14" i="72"/>
  <c r="C15" i="72"/>
  <c r="C16" i="72"/>
  <c r="C17" i="72"/>
  <c r="C18" i="72"/>
  <c r="C19" i="72"/>
  <c r="C20" i="72"/>
  <c r="C21" i="72"/>
  <c r="C22" i="72"/>
  <c r="C23" i="72"/>
  <c r="C24" i="72"/>
  <c r="C25" i="72"/>
  <c r="C26" i="72"/>
  <c r="C27" i="72"/>
  <c r="C28" i="72"/>
  <c r="C29" i="72"/>
  <c r="C30" i="72"/>
  <c r="C31" i="72"/>
  <c r="C33" i="72"/>
  <c r="C35" i="72"/>
  <c r="C36" i="72"/>
  <c r="C37" i="72"/>
  <c r="C38" i="72"/>
  <c r="C39" i="72"/>
  <c r="C40" i="72"/>
  <c r="C4" i="72"/>
  <c r="B5" i="73"/>
  <c r="B6" i="73"/>
  <c r="B7" i="73"/>
  <c r="B8" i="73"/>
  <c r="B9" i="73"/>
  <c r="B10" i="73"/>
  <c r="B11" i="73"/>
  <c r="B12" i="73"/>
  <c r="B13" i="73"/>
  <c r="B14" i="73"/>
  <c r="B15" i="73"/>
  <c r="B16" i="73"/>
  <c r="B17" i="73"/>
  <c r="B18" i="73"/>
  <c r="B19" i="73"/>
  <c r="B20" i="73"/>
  <c r="B21" i="73"/>
  <c r="B22" i="73"/>
  <c r="B23" i="73"/>
  <c r="B24" i="73"/>
  <c r="B25" i="73"/>
  <c r="B26" i="73"/>
  <c r="B27" i="73"/>
  <c r="B28" i="73"/>
  <c r="B29" i="73"/>
  <c r="B30" i="73"/>
  <c r="B31" i="73"/>
  <c r="B33" i="73"/>
  <c r="B35" i="73"/>
  <c r="B36" i="73"/>
  <c r="B37" i="73"/>
  <c r="B38" i="73"/>
  <c r="B39" i="73"/>
  <c r="B40" i="73"/>
  <c r="B5" i="74"/>
  <c r="B6" i="74"/>
  <c r="B7" i="74"/>
  <c r="B8" i="74"/>
  <c r="B9" i="74"/>
  <c r="B10" i="74"/>
  <c r="B11" i="74"/>
  <c r="B12" i="74"/>
  <c r="B13" i="74"/>
  <c r="B14" i="74"/>
  <c r="B15" i="74"/>
  <c r="B16" i="74"/>
  <c r="B17" i="74"/>
  <c r="B18" i="74"/>
  <c r="B19" i="74"/>
  <c r="B20" i="74"/>
  <c r="B21" i="74"/>
  <c r="B22" i="74"/>
  <c r="B23" i="74"/>
  <c r="B24" i="74"/>
  <c r="B25" i="74"/>
  <c r="B26" i="74"/>
  <c r="B27" i="74"/>
  <c r="B28" i="74"/>
  <c r="B29" i="74"/>
  <c r="B30" i="74"/>
  <c r="B31" i="74"/>
  <c r="B33" i="74"/>
  <c r="B35" i="74"/>
  <c r="B36" i="74"/>
  <c r="B37" i="74"/>
  <c r="B38" i="74"/>
  <c r="B39" i="74"/>
  <c r="B40" i="74"/>
  <c r="B5" i="75"/>
  <c r="B6" i="75"/>
  <c r="B7" i="75"/>
  <c r="B8" i="75"/>
  <c r="B9" i="75"/>
  <c r="B10" i="75"/>
  <c r="B11" i="75"/>
  <c r="B12" i="75"/>
  <c r="B13" i="75"/>
  <c r="B14" i="75"/>
  <c r="B15" i="75"/>
  <c r="B16" i="75"/>
  <c r="B17" i="75"/>
  <c r="B18" i="75"/>
  <c r="B19" i="75"/>
  <c r="B20" i="75"/>
  <c r="B21" i="75"/>
  <c r="B22" i="75"/>
  <c r="B23" i="75"/>
  <c r="B24" i="75"/>
  <c r="B25" i="75"/>
  <c r="B26" i="75"/>
  <c r="B27" i="75"/>
  <c r="B28" i="75"/>
  <c r="B29" i="75"/>
  <c r="B30" i="75"/>
  <c r="B31" i="75"/>
  <c r="B33" i="75"/>
  <c r="B35" i="75"/>
  <c r="B36" i="75"/>
  <c r="B37" i="75"/>
  <c r="B38" i="75"/>
  <c r="B39" i="75"/>
  <c r="B40" i="75"/>
  <c r="B5" i="76"/>
  <c r="B6" i="76"/>
  <c r="B7" i="76"/>
  <c r="B8" i="76"/>
  <c r="B9" i="76"/>
  <c r="B10" i="76"/>
  <c r="B11" i="76"/>
  <c r="B12" i="76"/>
  <c r="B13" i="76"/>
  <c r="B14" i="76"/>
  <c r="B15" i="76"/>
  <c r="B16" i="76"/>
  <c r="B17" i="76"/>
  <c r="B18" i="76"/>
  <c r="B19" i="76"/>
  <c r="B20" i="76"/>
  <c r="B21" i="76"/>
  <c r="B22" i="76"/>
  <c r="B23" i="76"/>
  <c r="B24" i="76"/>
  <c r="B25" i="76"/>
  <c r="B26" i="76"/>
  <c r="B27" i="76"/>
  <c r="B28" i="76"/>
  <c r="B29" i="76"/>
  <c r="B30" i="76"/>
  <c r="B31" i="76"/>
  <c r="B33" i="76"/>
  <c r="B35" i="76"/>
  <c r="B36" i="76"/>
  <c r="B37" i="76"/>
  <c r="B38" i="76"/>
  <c r="B39" i="76"/>
  <c r="B40" i="76"/>
  <c r="B5" i="77"/>
  <c r="B6" i="77"/>
  <c r="B7" i="77"/>
  <c r="B8" i="77"/>
  <c r="B9" i="77"/>
  <c r="B10" i="77"/>
  <c r="B11" i="77"/>
  <c r="B12" i="77"/>
  <c r="B13" i="77"/>
  <c r="B14" i="77"/>
  <c r="B15" i="77"/>
  <c r="B16" i="77"/>
  <c r="B17" i="77"/>
  <c r="B18" i="77"/>
  <c r="B19" i="77"/>
  <c r="B20" i="77"/>
  <c r="B21" i="77"/>
  <c r="B22" i="77"/>
  <c r="B23" i="77"/>
  <c r="B24" i="77"/>
  <c r="B25" i="77"/>
  <c r="B26" i="77"/>
  <c r="B27" i="77"/>
  <c r="B28" i="77"/>
  <c r="B29" i="77"/>
  <c r="B30" i="77"/>
  <c r="B31" i="77"/>
  <c r="B33" i="77"/>
  <c r="B35" i="77"/>
  <c r="B36" i="77"/>
  <c r="B37" i="77"/>
  <c r="B38" i="77"/>
  <c r="B39" i="77"/>
  <c r="B40" i="77"/>
  <c r="B5" i="71"/>
  <c r="B6" i="71"/>
  <c r="B7" i="71"/>
  <c r="B8" i="71"/>
  <c r="B9" i="71"/>
  <c r="B10" i="71"/>
  <c r="B11" i="71"/>
  <c r="B12" i="71"/>
  <c r="B13" i="71"/>
  <c r="B14" i="71"/>
  <c r="B15" i="71"/>
  <c r="B16" i="71"/>
  <c r="B17" i="71"/>
  <c r="B18" i="71"/>
  <c r="B19" i="71"/>
  <c r="B20" i="71"/>
  <c r="B21" i="71"/>
  <c r="B22" i="71"/>
  <c r="B23" i="71"/>
  <c r="B24" i="71"/>
  <c r="B25" i="71"/>
  <c r="B26" i="71"/>
  <c r="B27" i="71"/>
  <c r="B28" i="71"/>
  <c r="B29" i="71"/>
  <c r="B30" i="71"/>
  <c r="B31" i="71"/>
  <c r="B33" i="71"/>
  <c r="B35" i="71"/>
  <c r="B36" i="71"/>
  <c r="B37" i="71"/>
  <c r="B38" i="71"/>
  <c r="B39" i="71"/>
  <c r="B40" i="71"/>
  <c r="B5" i="78"/>
  <c r="B6" i="78"/>
  <c r="B7" i="78"/>
  <c r="B8" i="78"/>
  <c r="B9" i="78"/>
  <c r="B10" i="78"/>
  <c r="B11" i="78"/>
  <c r="B12" i="78"/>
  <c r="B13" i="78"/>
  <c r="B14" i="78"/>
  <c r="B15" i="78"/>
  <c r="B16" i="78"/>
  <c r="B17" i="78"/>
  <c r="B18" i="78"/>
  <c r="B19" i="78"/>
  <c r="B20" i="78"/>
  <c r="B21" i="78"/>
  <c r="B22" i="78"/>
  <c r="B23" i="78"/>
  <c r="B24" i="78"/>
  <c r="B25" i="78"/>
  <c r="B26" i="78"/>
  <c r="B27" i="78"/>
  <c r="B28" i="78"/>
  <c r="B29" i="78"/>
  <c r="B30" i="78"/>
  <c r="B31" i="78"/>
  <c r="B33" i="78"/>
  <c r="B35" i="78"/>
  <c r="B36" i="78"/>
  <c r="B37" i="78"/>
  <c r="B38" i="78"/>
  <c r="B39" i="78"/>
  <c r="B40" i="78"/>
  <c r="B5" i="79"/>
  <c r="B6" i="79"/>
  <c r="B7" i="79"/>
  <c r="B8" i="79"/>
  <c r="B9" i="79"/>
  <c r="B10" i="79"/>
  <c r="B11" i="79"/>
  <c r="B12" i="79"/>
  <c r="B13" i="79"/>
  <c r="B14" i="79"/>
  <c r="B15" i="79"/>
  <c r="B16" i="79"/>
  <c r="B17" i="79"/>
  <c r="B18" i="79"/>
  <c r="B19" i="79"/>
  <c r="B20" i="79"/>
  <c r="B21" i="79"/>
  <c r="B22" i="79"/>
  <c r="B23" i="79"/>
  <c r="B24" i="79"/>
  <c r="B25" i="79"/>
  <c r="B26" i="79"/>
  <c r="B27" i="79"/>
  <c r="B28" i="79"/>
  <c r="B29" i="79"/>
  <c r="B30" i="79"/>
  <c r="B31" i="79"/>
  <c r="B33" i="79"/>
  <c r="B35" i="79"/>
  <c r="B36" i="79"/>
  <c r="B37" i="79"/>
  <c r="B38" i="79"/>
  <c r="B39" i="79"/>
  <c r="B40" i="79"/>
  <c r="B5" i="80"/>
  <c r="B6" i="80"/>
  <c r="B7" i="80"/>
  <c r="B8" i="80"/>
  <c r="B9" i="80"/>
  <c r="B10" i="80"/>
  <c r="B11" i="80"/>
  <c r="B12" i="80"/>
  <c r="B13" i="80"/>
  <c r="B14" i="80"/>
  <c r="B15" i="80"/>
  <c r="B16" i="80"/>
  <c r="B17" i="80"/>
  <c r="B18" i="80"/>
  <c r="B19" i="80"/>
  <c r="B20" i="80"/>
  <c r="B21" i="80"/>
  <c r="B22" i="80"/>
  <c r="B23" i="80"/>
  <c r="B24" i="80"/>
  <c r="B25" i="80"/>
  <c r="B26" i="80"/>
  <c r="B27" i="80"/>
  <c r="B28" i="80"/>
  <c r="B29" i="80"/>
  <c r="B30" i="80"/>
  <c r="B31" i="80"/>
  <c r="B33" i="80"/>
  <c r="B35" i="80"/>
  <c r="B36" i="80"/>
  <c r="B37" i="80"/>
  <c r="B38" i="80"/>
  <c r="B39" i="80"/>
  <c r="B40" i="80"/>
  <c r="B5" i="81"/>
  <c r="B6" i="81"/>
  <c r="B7" i="81"/>
  <c r="B8" i="81"/>
  <c r="B9" i="81"/>
  <c r="B10" i="81"/>
  <c r="B11" i="81"/>
  <c r="B12" i="81"/>
  <c r="B13" i="81"/>
  <c r="B14" i="81"/>
  <c r="B15" i="81"/>
  <c r="B16" i="81"/>
  <c r="B17" i="81"/>
  <c r="B18" i="81"/>
  <c r="B19" i="81"/>
  <c r="B20" i="81"/>
  <c r="B21" i="81"/>
  <c r="B22" i="81"/>
  <c r="B23" i="81"/>
  <c r="B24" i="81"/>
  <c r="B25" i="81"/>
  <c r="B26" i="81"/>
  <c r="B27" i="81"/>
  <c r="B28" i="81"/>
  <c r="B29" i="81"/>
  <c r="B30" i="81"/>
  <c r="B31" i="81"/>
  <c r="B33" i="81"/>
  <c r="B35" i="81"/>
  <c r="B36" i="81"/>
  <c r="B37" i="81"/>
  <c r="B38" i="81"/>
  <c r="B39" i="81"/>
  <c r="B40" i="81"/>
  <c r="B5" i="82"/>
  <c r="B6" i="82"/>
  <c r="B7" i="82"/>
  <c r="B8" i="82"/>
  <c r="B9" i="82"/>
  <c r="B10" i="82"/>
  <c r="B11" i="82"/>
  <c r="B12" i="82"/>
  <c r="B13" i="82"/>
  <c r="B14" i="82"/>
  <c r="B15" i="82"/>
  <c r="B16" i="82"/>
  <c r="B17" i="82"/>
  <c r="B18" i="82"/>
  <c r="B19" i="82"/>
  <c r="B20" i="82"/>
  <c r="B21" i="82"/>
  <c r="B22" i="82"/>
  <c r="B23" i="82"/>
  <c r="B24" i="82"/>
  <c r="B25" i="82"/>
  <c r="B26" i="82"/>
  <c r="B27" i="82"/>
  <c r="B28" i="82"/>
  <c r="B29" i="82"/>
  <c r="B30" i="82"/>
  <c r="B31" i="82"/>
  <c r="B33" i="82"/>
  <c r="B35" i="82"/>
  <c r="B36" i="82"/>
  <c r="B37" i="82"/>
  <c r="B38" i="82"/>
  <c r="B39" i="82"/>
  <c r="B40" i="82"/>
  <c r="B5" i="15"/>
  <c r="B6" i="15"/>
  <c r="B7" i="15"/>
  <c r="B8" i="15"/>
  <c r="B9" i="15"/>
  <c r="B10" i="15"/>
  <c r="B11" i="15"/>
  <c r="B12" i="15"/>
  <c r="B13" i="15"/>
  <c r="B14" i="15"/>
  <c r="B15" i="15"/>
  <c r="B16" i="15"/>
  <c r="B17" i="15"/>
  <c r="B18" i="15"/>
  <c r="B19" i="15"/>
  <c r="B20" i="15"/>
  <c r="B21" i="15"/>
  <c r="B22" i="15"/>
  <c r="B23" i="15"/>
  <c r="B24" i="15"/>
  <c r="B25" i="15"/>
  <c r="B26" i="15"/>
  <c r="B27" i="15"/>
  <c r="B28" i="15"/>
  <c r="B29" i="15"/>
  <c r="B30" i="15"/>
  <c r="B31" i="15"/>
  <c r="B33" i="15"/>
  <c r="B35" i="15"/>
  <c r="B37" i="15"/>
  <c r="B38" i="15"/>
  <c r="B39" i="15"/>
  <c r="B40" i="15"/>
  <c r="B5" i="72"/>
  <c r="B6" i="72"/>
  <c r="B7" i="72"/>
  <c r="B8" i="72"/>
  <c r="B9" i="72"/>
  <c r="B10" i="72"/>
  <c r="B11" i="72"/>
  <c r="B12" i="72"/>
  <c r="B13" i="72"/>
  <c r="B14" i="72"/>
  <c r="B15" i="72"/>
  <c r="B16" i="72"/>
  <c r="B17" i="72"/>
  <c r="B18" i="72"/>
  <c r="B19" i="72"/>
  <c r="B20" i="72"/>
  <c r="B21" i="72"/>
  <c r="B22" i="72"/>
  <c r="B23" i="72"/>
  <c r="B24" i="72"/>
  <c r="B25" i="72"/>
  <c r="B26" i="72"/>
  <c r="B27" i="72"/>
  <c r="B28" i="72"/>
  <c r="B29" i="72"/>
  <c r="B30" i="72"/>
  <c r="B31" i="72"/>
  <c r="B33" i="72"/>
  <c r="B35" i="72"/>
  <c r="B36" i="72"/>
  <c r="B37" i="72"/>
  <c r="B38" i="72"/>
  <c r="B39" i="72"/>
  <c r="B40" i="72"/>
  <c r="B4" i="73"/>
  <c r="B4" i="74"/>
  <c r="B4" i="75"/>
  <c r="B4" i="76"/>
  <c r="B4" i="77"/>
  <c r="B4" i="71"/>
  <c r="B4" i="78"/>
  <c r="B4" i="79"/>
  <c r="B4" i="80"/>
  <c r="B4" i="81"/>
  <c r="B4" i="82"/>
  <c r="B4" i="15"/>
  <c r="B4" i="72"/>
  <c r="A4" i="73"/>
  <c r="A4" i="74"/>
  <c r="A4" i="75"/>
  <c r="A4" i="76"/>
  <c r="A4" i="77"/>
  <c r="A4" i="71"/>
  <c r="A4" i="78"/>
  <c r="A4" i="79"/>
  <c r="A4" i="80"/>
  <c r="A4" i="81"/>
  <c r="A4" i="82"/>
  <c r="A4" i="15"/>
  <c r="A4" i="72"/>
  <c r="B192" i="97" l="1"/>
  <c r="C192" i="97" s="1"/>
  <c r="C46" i="97"/>
  <c r="C68" i="97"/>
  <c r="C131" i="97"/>
  <c r="C88" i="97"/>
  <c r="V106" i="97"/>
  <c r="B9" i="111"/>
  <c r="B8" i="110"/>
  <c r="B9" i="107"/>
  <c r="V85" i="97"/>
  <c r="B8" i="111"/>
  <c r="B7" i="110"/>
  <c r="B8" i="107"/>
  <c r="V168" i="97"/>
  <c r="B12" i="111"/>
  <c r="B11" i="110"/>
  <c r="B12" i="107"/>
  <c r="V189" i="97"/>
  <c r="B13" i="111"/>
  <c r="B12" i="110"/>
  <c r="B13" i="107"/>
  <c r="V290" i="98"/>
  <c r="B46" i="107"/>
  <c r="B45" i="110"/>
  <c r="B46" i="111"/>
  <c r="V331" i="98"/>
  <c r="B47" i="110"/>
  <c r="B48" i="107"/>
  <c r="B48" i="111"/>
  <c r="C215" i="105"/>
  <c r="C260" i="105"/>
  <c r="C111" i="105"/>
  <c r="B110" i="105"/>
  <c r="C340" i="105"/>
  <c r="C319" i="105"/>
  <c r="C259" i="105"/>
  <c r="C235" i="105"/>
  <c r="C178" i="105"/>
  <c r="C153" i="105"/>
  <c r="B338" i="97"/>
  <c r="C338" i="97" s="1"/>
  <c r="B133" i="105"/>
  <c r="C99" i="105"/>
  <c r="C74" i="105"/>
  <c r="C50" i="105"/>
  <c r="B234" i="97"/>
  <c r="C234" i="97" s="1"/>
  <c r="B29" i="105"/>
  <c r="C341" i="105"/>
  <c r="C236" i="105"/>
  <c r="C179" i="105"/>
  <c r="B339" i="97"/>
  <c r="C339" i="97" s="1"/>
  <c r="B134" i="105"/>
  <c r="C76" i="105"/>
  <c r="C339" i="105"/>
  <c r="C318" i="105"/>
  <c r="C295" i="105"/>
  <c r="C258" i="105"/>
  <c r="C234" i="105"/>
  <c r="C214" i="105"/>
  <c r="B213" i="105"/>
  <c r="C177" i="105"/>
  <c r="C152" i="105"/>
  <c r="C98" i="105"/>
  <c r="C73" i="105"/>
  <c r="C16" i="105"/>
  <c r="C320" i="105"/>
  <c r="C296" i="105"/>
  <c r="C154" i="105"/>
  <c r="C51" i="105"/>
  <c r="C361" i="105"/>
  <c r="C337" i="105"/>
  <c r="C317" i="105"/>
  <c r="C282" i="105"/>
  <c r="C256" i="105"/>
  <c r="C233" i="105"/>
  <c r="C200" i="105"/>
  <c r="C175" i="105"/>
  <c r="C151" i="105"/>
  <c r="B337" i="97"/>
  <c r="C337" i="97" s="1"/>
  <c r="B132" i="105"/>
  <c r="C97" i="105"/>
  <c r="C72" i="105"/>
  <c r="C49" i="105"/>
  <c r="B48" i="105"/>
  <c r="C15" i="105"/>
  <c r="C360" i="105"/>
  <c r="C336" i="105"/>
  <c r="C281" i="105"/>
  <c r="C255" i="105"/>
  <c r="C199" i="105"/>
  <c r="C174" i="105"/>
  <c r="C119" i="105"/>
  <c r="C95" i="105"/>
  <c r="C71" i="105"/>
  <c r="B242" i="97"/>
  <c r="C242" i="97" s="1"/>
  <c r="B37" i="105"/>
  <c r="C14" i="105"/>
  <c r="C359" i="105"/>
  <c r="C335" i="105"/>
  <c r="C316" i="105"/>
  <c r="B315" i="105"/>
  <c r="C280" i="105"/>
  <c r="C254" i="105"/>
  <c r="C232" i="105"/>
  <c r="B231" i="105"/>
  <c r="C198" i="105"/>
  <c r="C173" i="105"/>
  <c r="B149" i="105"/>
  <c r="C150" i="105"/>
  <c r="C118" i="105"/>
  <c r="C94" i="105"/>
  <c r="B241" i="97"/>
  <c r="C241" i="97" s="1"/>
  <c r="B36" i="105"/>
  <c r="C12" i="105"/>
  <c r="C357" i="105"/>
  <c r="C334" i="105"/>
  <c r="B303" i="105"/>
  <c r="B294" i="105" s="1"/>
  <c r="B324" i="105"/>
  <c r="C278" i="105"/>
  <c r="C253" i="105"/>
  <c r="C222" i="105"/>
  <c r="C196" i="105"/>
  <c r="C172" i="105"/>
  <c r="B345" i="97"/>
  <c r="C345" i="97" s="1"/>
  <c r="B140" i="105"/>
  <c r="C117" i="105"/>
  <c r="C93" i="105"/>
  <c r="C70" i="105"/>
  <c r="B69" i="105"/>
  <c r="B240" i="97"/>
  <c r="C240" i="97" s="1"/>
  <c r="B35" i="105"/>
  <c r="C11" i="105"/>
  <c r="C356" i="105"/>
  <c r="C302" i="105"/>
  <c r="C277" i="105"/>
  <c r="C221" i="105"/>
  <c r="C195" i="105"/>
  <c r="B344" i="97"/>
  <c r="C344" i="97" s="1"/>
  <c r="B139" i="105"/>
  <c r="C115" i="105"/>
  <c r="C92" i="105"/>
  <c r="C57" i="105"/>
  <c r="C10" i="105"/>
  <c r="C355" i="105"/>
  <c r="C333" i="105"/>
  <c r="B332" i="105"/>
  <c r="C301" i="105"/>
  <c r="C276" i="105"/>
  <c r="C252" i="105"/>
  <c r="B251" i="105"/>
  <c r="C220" i="105"/>
  <c r="C194" i="105"/>
  <c r="C171" i="105"/>
  <c r="B170" i="105"/>
  <c r="B343" i="97"/>
  <c r="C343" i="97" s="1"/>
  <c r="B138" i="105"/>
  <c r="C114" i="105"/>
  <c r="C56" i="105"/>
  <c r="B238" i="97"/>
  <c r="C238" i="97" s="1"/>
  <c r="B33" i="105"/>
  <c r="C9" i="105"/>
  <c r="C354" i="105"/>
  <c r="C299" i="105"/>
  <c r="C275" i="105"/>
  <c r="C240" i="105"/>
  <c r="C218" i="105"/>
  <c r="C193" i="105"/>
  <c r="C158" i="105"/>
  <c r="C113" i="105"/>
  <c r="C91" i="105"/>
  <c r="B90" i="105"/>
  <c r="C55" i="105"/>
  <c r="B237" i="97"/>
  <c r="C237" i="97" s="1"/>
  <c r="B32" i="105"/>
  <c r="C323" i="105"/>
  <c r="C298" i="105"/>
  <c r="C239" i="105"/>
  <c r="C217" i="105"/>
  <c r="C157" i="105"/>
  <c r="B341" i="97"/>
  <c r="C341" i="97" s="1"/>
  <c r="B136" i="105"/>
  <c r="C112" i="105"/>
  <c r="C78" i="105"/>
  <c r="C53" i="105"/>
  <c r="B236" i="97"/>
  <c r="C236" i="97" s="1"/>
  <c r="B31" i="105"/>
  <c r="C8" i="105"/>
  <c r="B7" i="105"/>
  <c r="B352" i="105"/>
  <c r="C353" i="105"/>
  <c r="C322" i="105"/>
  <c r="C297" i="105"/>
  <c r="C274" i="105"/>
  <c r="B273" i="105"/>
  <c r="C238" i="105"/>
  <c r="C216" i="105"/>
  <c r="B191" i="105"/>
  <c r="C192" i="105"/>
  <c r="C156" i="105"/>
  <c r="B340" i="97"/>
  <c r="C340" i="97" s="1"/>
  <c r="B135" i="105"/>
  <c r="C77" i="105"/>
  <c r="C52" i="105"/>
  <c r="B235" i="97"/>
  <c r="C235" i="97" s="1"/>
  <c r="B30" i="105"/>
  <c r="BE48" i="72"/>
  <c r="BE36" i="72"/>
  <c r="BE62" i="72"/>
  <c r="BE53" i="72"/>
  <c r="BE41" i="72"/>
  <c r="BE49" i="72"/>
  <c r="BE37" i="72"/>
  <c r="BE50" i="72"/>
  <c r="BE38" i="72"/>
  <c r="BE43" i="72"/>
  <c r="BE57" i="72"/>
  <c r="BE55" i="72"/>
  <c r="BE46" i="72"/>
  <c r="BE59" i="72"/>
  <c r="BE51" i="72"/>
  <c r="BE39" i="72"/>
  <c r="BE44" i="72"/>
  <c r="BE63" i="72"/>
  <c r="BE42" i="72"/>
  <c r="BE56" i="72"/>
  <c r="BE47" i="72"/>
  <c r="BE60" i="72"/>
  <c r="BE52" i="72"/>
  <c r="BE40" i="72"/>
  <c r="BE54" i="72"/>
  <c r="BE45" i="72"/>
  <c r="BE58" i="72"/>
  <c r="BA44" i="15"/>
  <c r="BA40" i="15"/>
  <c r="BA36" i="15"/>
  <c r="BA48" i="15"/>
  <c r="BA37" i="15"/>
  <c r="BA47" i="15"/>
  <c r="BA60" i="15"/>
  <c r="D466" i="98" s="1"/>
  <c r="AV57" i="15"/>
  <c r="D396" i="98" s="1"/>
  <c r="BE57" i="15"/>
  <c r="BA56" i="15"/>
  <c r="D379" i="98" s="1"/>
  <c r="BA52" i="15"/>
  <c r="D298" i="98" s="1"/>
  <c r="BE48" i="15"/>
  <c r="BE40" i="15"/>
  <c r="BE36" i="15"/>
  <c r="BA63" i="15"/>
  <c r="BA58" i="15"/>
  <c r="D422" i="98" s="1"/>
  <c r="BE44" i="15"/>
  <c r="AV56" i="15"/>
  <c r="D374" i="98" s="1"/>
  <c r="BE56" i="15"/>
  <c r="BE52" i="15"/>
  <c r="AV63" i="15"/>
  <c r="B461" i="98" s="1"/>
  <c r="BE63" i="15"/>
  <c r="AV58" i="15"/>
  <c r="D417" i="98" s="1"/>
  <c r="BE58" i="15"/>
  <c r="BA39" i="15"/>
  <c r="BA35" i="15"/>
  <c r="BA43" i="15"/>
  <c r="BA55" i="15"/>
  <c r="D358" i="98" s="1"/>
  <c r="BA51" i="15"/>
  <c r="BE47" i="15"/>
  <c r="BE43" i="15"/>
  <c r="BE39" i="15"/>
  <c r="BE35" i="15"/>
  <c r="BA62" i="15"/>
  <c r="D488" i="98" s="1"/>
  <c r="BE62" i="15"/>
  <c r="AV55" i="15"/>
  <c r="D353" i="98" s="1"/>
  <c r="BE55" i="15"/>
  <c r="BE51" i="15"/>
  <c r="BA50" i="15"/>
  <c r="BA46" i="15"/>
  <c r="BA42" i="15"/>
  <c r="BA38" i="15"/>
  <c r="BE42" i="15"/>
  <c r="BE38" i="15"/>
  <c r="BA54" i="15"/>
  <c r="D339" i="98" s="1"/>
  <c r="BE50" i="15"/>
  <c r="AV50" i="15"/>
  <c r="B417" i="98" s="1"/>
  <c r="BE46" i="15"/>
  <c r="BE54" i="15"/>
  <c r="AV60" i="15"/>
  <c r="D461" i="98" s="1"/>
  <c r="BE60" i="15"/>
  <c r="BA45" i="15"/>
  <c r="BA41" i="15"/>
  <c r="BA49" i="15"/>
  <c r="BA57" i="15"/>
  <c r="D401" i="98" s="1"/>
  <c r="BA53" i="15"/>
  <c r="D316" i="98" s="1"/>
  <c r="BE49" i="15"/>
  <c r="BE45" i="15"/>
  <c r="BE41" i="15"/>
  <c r="BE37" i="15"/>
  <c r="BA59" i="15"/>
  <c r="D445" i="98" s="1"/>
  <c r="BE53" i="15"/>
  <c r="AV59" i="15"/>
  <c r="D440" i="98" s="1"/>
  <c r="BE59" i="15"/>
  <c r="BE59" i="73"/>
  <c r="BB53" i="15"/>
  <c r="D317" i="98" s="1"/>
  <c r="BC58" i="15"/>
  <c r="D424" i="98" s="1"/>
  <c r="AX56" i="15"/>
  <c r="D376" i="98" s="1"/>
  <c r="BB54" i="15"/>
  <c r="D340" i="98" s="1"/>
  <c r="BD57" i="15"/>
  <c r="D404" i="98" s="1"/>
  <c r="AY55" i="15"/>
  <c r="D356" i="98" s="1"/>
  <c r="BC54" i="15"/>
  <c r="D341" i="98" s="1"/>
  <c r="BD63" i="15"/>
  <c r="BB55" i="15"/>
  <c r="D359" i="98" s="1"/>
  <c r="BC60" i="15"/>
  <c r="D468" i="98" s="1"/>
  <c r="BC59" i="15"/>
  <c r="D447" i="98" s="1"/>
  <c r="BB56" i="15"/>
  <c r="D380" i="98" s="1"/>
  <c r="BC62" i="15"/>
  <c r="D490" i="98" s="1"/>
  <c r="BB58" i="15"/>
  <c r="D423" i="98" s="1"/>
  <c r="AY58" i="15"/>
  <c r="D420" i="98" s="1"/>
  <c r="AY53" i="15"/>
  <c r="D314" i="98" s="1"/>
  <c r="BB60" i="15"/>
  <c r="D467" i="98" s="1"/>
  <c r="AX58" i="15"/>
  <c r="D419" i="98" s="1"/>
  <c r="BD55" i="15"/>
  <c r="D361" i="98" s="1"/>
  <c r="BB63" i="15"/>
  <c r="BE58" i="74"/>
  <c r="BE59" i="75"/>
  <c r="AY59" i="15"/>
  <c r="D443" i="98" s="1"/>
  <c r="BE59" i="74"/>
  <c r="BB62" i="15"/>
  <c r="D489" i="98" s="1"/>
  <c r="BD59" i="15"/>
  <c r="D448" i="98" s="1"/>
  <c r="BB59" i="15"/>
  <c r="D446" i="98" s="1"/>
  <c r="BD60" i="15"/>
  <c r="D469" i="98" s="1"/>
  <c r="BD54" i="15"/>
  <c r="D342" i="98" s="1"/>
  <c r="BD53" i="15"/>
  <c r="D319" i="98" s="1"/>
  <c r="BE60" i="74"/>
  <c r="BE58" i="75"/>
  <c r="AZ59" i="15"/>
  <c r="D444" i="98" s="1"/>
  <c r="AX59" i="15"/>
  <c r="D442" i="98" s="1"/>
  <c r="BD58" i="15"/>
  <c r="D425" i="98" s="1"/>
  <c r="BE60" i="73"/>
  <c r="BC63" i="15"/>
  <c r="BD62" i="15"/>
  <c r="D491" i="98" s="1"/>
  <c r="BE60" i="75"/>
  <c r="BE42" i="74"/>
  <c r="AX52" i="15"/>
  <c r="D295" i="98" s="1"/>
  <c r="BE58" i="73"/>
  <c r="AX63" i="15"/>
  <c r="AX60" i="15"/>
  <c r="D463" i="98" s="1"/>
  <c r="AX62" i="15"/>
  <c r="D485" i="98" s="1"/>
  <c r="AY60" i="15"/>
  <c r="D464" i="98" s="1"/>
  <c r="C50" i="76"/>
  <c r="C50" i="77"/>
  <c r="C42" i="76"/>
  <c r="AZ63" i="15"/>
  <c r="AW63" i="15"/>
  <c r="AZ62" i="15"/>
  <c r="D487" i="98" s="1"/>
  <c r="AY62" i="15"/>
  <c r="D486" i="98" s="1"/>
  <c r="AW62" i="15"/>
  <c r="D484" i="98" s="1"/>
  <c r="AZ60" i="15"/>
  <c r="D465" i="98" s="1"/>
  <c r="AW59" i="15"/>
  <c r="D441" i="98" s="1"/>
  <c r="AZ58" i="15"/>
  <c r="D421" i="98" s="1"/>
  <c r="AY63" i="15"/>
  <c r="AW60" i="15"/>
  <c r="D462" i="98" s="1"/>
  <c r="AW58" i="15"/>
  <c r="D418" i="98" s="1"/>
  <c r="AV62" i="15"/>
  <c r="D483" i="98" s="1"/>
  <c r="C45" i="76"/>
  <c r="C45" i="77"/>
  <c r="C48" i="77"/>
  <c r="C48" i="76"/>
  <c r="C51" i="76"/>
  <c r="C51" i="77"/>
  <c r="C43" i="77"/>
  <c r="C11" i="77"/>
  <c r="C53" i="77"/>
  <c r="C53" i="76"/>
  <c r="C47" i="77"/>
  <c r="C47" i="76"/>
  <c r="C52" i="76"/>
  <c r="C52" i="77"/>
  <c r="C44" i="76"/>
  <c r="C44" i="77"/>
  <c r="C46" i="77"/>
  <c r="C46" i="76"/>
  <c r="C49" i="77"/>
  <c r="C41" i="77"/>
  <c r="BF44" i="85"/>
  <c r="BF41" i="85"/>
  <c r="BF40" i="85"/>
  <c r="BF38" i="85"/>
  <c r="BF33" i="85"/>
  <c r="BF25" i="85"/>
  <c r="BF17" i="85"/>
  <c r="BF9" i="85"/>
  <c r="C27" i="76"/>
  <c r="C27" i="77"/>
  <c r="C19" i="77"/>
  <c r="C19" i="76"/>
  <c r="C38" i="76"/>
  <c r="C38" i="77"/>
  <c r="C28" i="76"/>
  <c r="C28" i="77"/>
  <c r="BE42" i="75"/>
  <c r="BF6" i="85"/>
  <c r="BF5" i="85"/>
  <c r="BF7" i="85"/>
  <c r="BF26" i="85"/>
  <c r="BF18" i="85"/>
  <c r="BF10" i="85"/>
  <c r="BF46" i="85"/>
  <c r="BF42" i="85"/>
  <c r="AZ57" i="15"/>
  <c r="D400" i="98" s="1"/>
  <c r="AZ56" i="15"/>
  <c r="C37" i="77"/>
  <c r="BF36" i="85"/>
  <c r="BF8" i="85"/>
  <c r="B110" i="97"/>
  <c r="C110" i="97" s="1"/>
  <c r="BF37" i="85"/>
  <c r="BB57" i="15"/>
  <c r="D402" i="98" s="1"/>
  <c r="AX55" i="15"/>
  <c r="D355" i="98" s="1"/>
  <c r="BB52" i="15"/>
  <c r="D299" i="98" s="1"/>
  <c r="AY52" i="15"/>
  <c r="D296" i="98" s="1"/>
  <c r="BC57" i="15"/>
  <c r="D403" i="98" s="1"/>
  <c r="AY56" i="15"/>
  <c r="AW56" i="15"/>
  <c r="AZ55" i="15"/>
  <c r="D357" i="98" s="1"/>
  <c r="AX54" i="15"/>
  <c r="D336" i="98" s="1"/>
  <c r="AZ53" i="15"/>
  <c r="D315" i="98" s="1"/>
  <c r="AX53" i="15"/>
  <c r="D313" i="98" s="1"/>
  <c r="AZ52" i="15"/>
  <c r="D297" i="98" s="1"/>
  <c r="BC56" i="15"/>
  <c r="D381" i="98" s="1"/>
  <c r="AW55" i="15"/>
  <c r="D354" i="98" s="1"/>
  <c r="AZ54" i="15"/>
  <c r="D338" i="98" s="1"/>
  <c r="BD52" i="15"/>
  <c r="D301" i="98" s="1"/>
  <c r="AY57" i="15"/>
  <c r="D399" i="98" s="1"/>
  <c r="AW57" i="15"/>
  <c r="D397" i="98" s="1"/>
  <c r="BC55" i="15"/>
  <c r="D360" i="98" s="1"/>
  <c r="BC53" i="15"/>
  <c r="D318" i="98" s="1"/>
  <c r="BC52" i="15"/>
  <c r="D300" i="98" s="1"/>
  <c r="AW52" i="15"/>
  <c r="AX57" i="15"/>
  <c r="D398" i="98" s="1"/>
  <c r="BD56" i="15"/>
  <c r="D382" i="98" s="1"/>
  <c r="AY54" i="15"/>
  <c r="D337" i="98" s="1"/>
  <c r="AW53" i="15"/>
  <c r="D312" i="98" s="1"/>
  <c r="AW54" i="15"/>
  <c r="D335" i="98" s="1"/>
  <c r="B191" i="97"/>
  <c r="C193" i="97"/>
  <c r="C191" i="97" s="1"/>
  <c r="B170" i="97"/>
  <c r="C174" i="97"/>
  <c r="C171" i="97"/>
  <c r="C172" i="97"/>
  <c r="B87" i="97"/>
  <c r="C111" i="97"/>
  <c r="C108" i="97" s="1"/>
  <c r="C89" i="97"/>
  <c r="C90" i="97"/>
  <c r="C87" i="97" s="1"/>
  <c r="BF28" i="85"/>
  <c r="BF24" i="85"/>
  <c r="BF20" i="85"/>
  <c r="BF48" i="85"/>
  <c r="BF34" i="85"/>
  <c r="BF45" i="85"/>
  <c r="BF16" i="85"/>
  <c r="BF29" i="85"/>
  <c r="BF21" i="85"/>
  <c r="BF13" i="85"/>
  <c r="BF39" i="85"/>
  <c r="BF35" i="85"/>
  <c r="BF30" i="85"/>
  <c r="BF22" i="85"/>
  <c r="BF14" i="85"/>
  <c r="BF47" i="85"/>
  <c r="BF31" i="85"/>
  <c r="BF27" i="85"/>
  <c r="BF23" i="85"/>
  <c r="BF19" i="85"/>
  <c r="BF15" i="85"/>
  <c r="BF43" i="85"/>
  <c r="BF32" i="85"/>
  <c r="BF11" i="85"/>
  <c r="BF12" i="85"/>
  <c r="C24" i="76"/>
  <c r="C24" i="77"/>
  <c r="C33" i="76"/>
  <c r="C12" i="77"/>
  <c r="C39" i="76"/>
  <c r="C39" i="77"/>
  <c r="C21" i="76"/>
  <c r="C21" i="77"/>
  <c r="C5" i="76"/>
  <c r="C5" i="77"/>
  <c r="C29" i="77"/>
  <c r="C29" i="76"/>
  <c r="C13" i="77"/>
  <c r="C13" i="76"/>
  <c r="C16" i="77"/>
  <c r="C16" i="76"/>
  <c r="C8" i="76"/>
  <c r="C8" i="77"/>
  <c r="C20" i="77"/>
  <c r="BE49" i="75"/>
  <c r="BE49" i="73"/>
  <c r="BE57" i="75"/>
  <c r="BE47" i="75"/>
  <c r="BE45" i="74"/>
  <c r="BE47" i="73"/>
  <c r="BE41" i="75"/>
  <c r="BE41" i="73"/>
  <c r="BE43" i="75"/>
  <c r="BE39" i="75"/>
  <c r="BE35" i="75"/>
  <c r="BE37" i="74"/>
  <c r="BE43" i="73"/>
  <c r="BE39" i="73"/>
  <c r="BE35" i="73"/>
  <c r="BE42" i="73"/>
  <c r="BE55" i="75"/>
  <c r="BE51" i="75"/>
  <c r="BE53" i="74"/>
  <c r="BE55" i="73"/>
  <c r="BE51" i="73"/>
  <c r="BE50" i="75"/>
  <c r="BE50" i="74"/>
  <c r="BE50" i="73"/>
  <c r="BE54" i="75"/>
  <c r="BE46" i="75"/>
  <c r="BE38" i="75"/>
  <c r="BE56" i="74"/>
  <c r="BE52" i="74"/>
  <c r="BE48" i="74"/>
  <c r="BE44" i="74"/>
  <c r="BE40" i="74"/>
  <c r="BE36" i="74"/>
  <c r="BE54" i="73"/>
  <c r="BE46" i="73"/>
  <c r="BE38" i="73"/>
  <c r="BE57" i="73"/>
  <c r="BE45" i="75"/>
  <c r="BE37" i="75"/>
  <c r="BE55" i="74"/>
  <c r="BE51" i="74"/>
  <c r="BE47" i="74"/>
  <c r="BE43" i="74"/>
  <c r="BE39" i="74"/>
  <c r="BE35" i="74"/>
  <c r="BE53" i="73"/>
  <c r="BE45" i="73"/>
  <c r="BE37" i="73"/>
  <c r="BE56" i="75"/>
  <c r="BE52" i="75"/>
  <c r="BE48" i="75"/>
  <c r="BE44" i="75"/>
  <c r="BE40" i="75"/>
  <c r="BE36" i="75"/>
  <c r="BE54" i="74"/>
  <c r="BE49" i="74"/>
  <c r="BE46" i="74"/>
  <c r="BE41" i="74"/>
  <c r="BE38" i="74"/>
  <c r="BE56" i="73"/>
  <c r="BE52" i="73"/>
  <c r="BE48" i="73"/>
  <c r="BE44" i="73"/>
  <c r="BE40" i="73"/>
  <c r="BE36" i="73"/>
  <c r="BE57" i="74"/>
  <c r="C40" i="76"/>
  <c r="C40" i="77"/>
  <c r="C30" i="76"/>
  <c r="C30" i="77"/>
  <c r="C22" i="76"/>
  <c r="C22" i="77"/>
  <c r="C14" i="76"/>
  <c r="C14" i="77"/>
  <c r="C6" i="76"/>
  <c r="C6" i="77"/>
  <c r="C31" i="76"/>
  <c r="C31" i="77"/>
  <c r="C23" i="76"/>
  <c r="C23" i="77"/>
  <c r="C7" i="76"/>
  <c r="C7" i="77"/>
  <c r="C15" i="76"/>
  <c r="C15" i="77"/>
  <c r="C36" i="76"/>
  <c r="C26" i="76"/>
  <c r="C18" i="76"/>
  <c r="C10" i="76"/>
  <c r="C35" i="76"/>
  <c r="C25" i="76"/>
  <c r="C17" i="76"/>
  <c r="C9" i="76"/>
  <c r="B233" i="97" l="1"/>
  <c r="C336" i="97"/>
  <c r="C7" i="105"/>
  <c r="C136" i="105"/>
  <c r="C32" i="105"/>
  <c r="C139" i="105"/>
  <c r="C303" i="105"/>
  <c r="C294" i="105" s="1"/>
  <c r="C37" i="105"/>
  <c r="C48" i="105"/>
  <c r="C33" i="105"/>
  <c r="C332" i="105"/>
  <c r="C170" i="105"/>
  <c r="C149" i="105"/>
  <c r="C133" i="105"/>
  <c r="B336" i="97"/>
  <c r="C135" i="105"/>
  <c r="C31" i="105"/>
  <c r="C35" i="105"/>
  <c r="C273" i="105"/>
  <c r="B131" i="105"/>
  <c r="C132" i="105"/>
  <c r="C90" i="105"/>
  <c r="C69" i="105"/>
  <c r="C138" i="105"/>
  <c r="C36" i="105"/>
  <c r="C29" i="105"/>
  <c r="B28" i="105"/>
  <c r="C110" i="105"/>
  <c r="C191" i="105"/>
  <c r="C231" i="105"/>
  <c r="C213" i="105"/>
  <c r="C30" i="105"/>
  <c r="C352" i="105"/>
  <c r="C140" i="105"/>
  <c r="C324" i="105"/>
  <c r="C315" i="105" s="1"/>
  <c r="C251" i="105"/>
  <c r="C134" i="105"/>
  <c r="B440" i="98"/>
  <c r="B444" i="98"/>
  <c r="B465" i="98"/>
  <c r="B463" i="98"/>
  <c r="B442" i="98"/>
  <c r="B469" i="98"/>
  <c r="B448" i="98"/>
  <c r="B468" i="98"/>
  <c r="B447" i="98"/>
  <c r="B464" i="98"/>
  <c r="B443" i="98"/>
  <c r="B446" i="98"/>
  <c r="B467" i="98"/>
  <c r="B466" i="98"/>
  <c r="B445" i="98"/>
  <c r="B462" i="98"/>
  <c r="B441" i="98"/>
  <c r="D333" i="98"/>
  <c r="D375" i="98"/>
  <c r="B108" i="97"/>
  <c r="D378" i="98"/>
  <c r="D416" i="98"/>
  <c r="D377" i="98"/>
  <c r="D352" i="98"/>
  <c r="BE53" i="75"/>
  <c r="D294" i="98"/>
  <c r="C233" i="97"/>
  <c r="C170" i="97"/>
  <c r="AV4" i="81"/>
  <c r="AX4" i="81"/>
  <c r="AY4" i="81"/>
  <c r="AZ4" i="81"/>
  <c r="BA4" i="81"/>
  <c r="BC4" i="81"/>
  <c r="BD4" i="81"/>
  <c r="C28" i="105" l="1"/>
  <c r="C131" i="105"/>
  <c r="BF4" i="81"/>
  <c r="D292" i="98"/>
  <c r="AV4" i="82" l="1"/>
  <c r="AX4" i="82"/>
  <c r="AY4" i="82"/>
  <c r="AZ4" i="82"/>
  <c r="BC4" i="82"/>
  <c r="BD4" i="82"/>
  <c r="BF4" i="82" l="1"/>
  <c r="BE29" i="72"/>
  <c r="BE14" i="72"/>
  <c r="BE7" i="72"/>
  <c r="BE19" i="72"/>
  <c r="BE5" i="72"/>
  <c r="BE24" i="72"/>
  <c r="BE17" i="72"/>
  <c r="BE12" i="72"/>
  <c r="BE10" i="72"/>
  <c r="BE15" i="72"/>
  <c r="BE8" i="72"/>
  <c r="BE27" i="72"/>
  <c r="BE20" i="72"/>
  <c r="BE25" i="72"/>
  <c r="BE13" i="72"/>
  <c r="BE6" i="72"/>
  <c r="BE18" i="72"/>
  <c r="BE23" i="72"/>
  <c r="BE11" i="72"/>
  <c r="BE22" i="72"/>
  <c r="BE31" i="72"/>
  <c r="BE16" i="72"/>
  <c r="BE9" i="72"/>
  <c r="BE30" i="72"/>
  <c r="BE28" i="72"/>
  <c r="BE21" i="72"/>
  <c r="BE33" i="73"/>
  <c r="BE33" i="74"/>
  <c r="BD4" i="80"/>
  <c r="BC4" i="80"/>
  <c r="BA4" i="80"/>
  <c r="AZ4" i="80"/>
  <c r="AY4" i="80"/>
  <c r="AX4" i="80"/>
  <c r="AV4" i="80"/>
  <c r="AV35" i="15"/>
  <c r="D27" i="98" s="1"/>
  <c r="AV36" i="15"/>
  <c r="AV37" i="15"/>
  <c r="AV38" i="15"/>
  <c r="D86" i="98" s="1"/>
  <c r="AV39" i="15"/>
  <c r="D105" i="98" s="1"/>
  <c r="AV40" i="15"/>
  <c r="D127" i="98" s="1"/>
  <c r="AV41" i="15"/>
  <c r="D146" i="98" s="1"/>
  <c r="AV42" i="15"/>
  <c r="D166" i="98" s="1"/>
  <c r="AV43" i="15"/>
  <c r="D187" i="98" s="1"/>
  <c r="AV44" i="15"/>
  <c r="D208" i="98" s="1"/>
  <c r="AV45" i="15"/>
  <c r="D228" i="98" s="1"/>
  <c r="AV46" i="15"/>
  <c r="D248" i="98" s="1"/>
  <c r="AV47" i="15"/>
  <c r="B271" i="98" s="1"/>
  <c r="AV48" i="15"/>
  <c r="AV49" i="15"/>
  <c r="B396" i="98"/>
  <c r="AV51" i="15"/>
  <c r="D271" i="98" s="1"/>
  <c r="BE4" i="80" l="1"/>
  <c r="BF4" i="80" s="1"/>
  <c r="BD33" i="15"/>
  <c r="D16" i="98" s="1"/>
  <c r="BC33" i="15"/>
  <c r="D15" i="98" s="1"/>
  <c r="AY33" i="15"/>
  <c r="D11" i="98" s="1"/>
  <c r="G11" i="98" s="1"/>
  <c r="BE33" i="15"/>
  <c r="AV33" i="15"/>
  <c r="D8" i="98" s="1"/>
  <c r="AW33" i="15"/>
  <c r="D9" i="98" s="1"/>
  <c r="BA23" i="15"/>
  <c r="BA17" i="15"/>
  <c r="BA33" i="15"/>
  <c r="D13" i="98" s="1"/>
  <c r="BA26" i="15"/>
  <c r="D257" i="105" s="1"/>
  <c r="G257" i="105" s="1"/>
  <c r="AX33" i="15"/>
  <c r="D10" i="98" s="1"/>
  <c r="AZ33" i="15"/>
  <c r="D12" i="98" s="1"/>
  <c r="BB33" i="15"/>
  <c r="D14" i="98" s="1"/>
  <c r="BA9" i="15"/>
  <c r="D114" i="97" s="1"/>
  <c r="BA20" i="15"/>
  <c r="BA29" i="15"/>
  <c r="BA13" i="15"/>
  <c r="D197" i="97" s="1"/>
  <c r="AV10" i="15"/>
  <c r="D131" i="97" s="1"/>
  <c r="BE10" i="15"/>
  <c r="AV21" i="15"/>
  <c r="BE21" i="15"/>
  <c r="AV9" i="15"/>
  <c r="D109" i="97" s="1"/>
  <c r="BE9" i="15"/>
  <c r="BA22" i="15"/>
  <c r="BA16" i="15"/>
  <c r="AV29" i="15"/>
  <c r="BE29" i="15"/>
  <c r="BA31" i="15"/>
  <c r="AV22" i="15"/>
  <c r="BE22" i="15"/>
  <c r="AV20" i="15"/>
  <c r="BE20" i="15"/>
  <c r="AV8" i="15"/>
  <c r="D88" i="97" s="1"/>
  <c r="BE8" i="15"/>
  <c r="BA10" i="15"/>
  <c r="AV28" i="15"/>
  <c r="BE28" i="15"/>
  <c r="AV19" i="15"/>
  <c r="BE19" i="15"/>
  <c r="AV7" i="15"/>
  <c r="D68" i="97" s="1"/>
  <c r="BE7" i="15"/>
  <c r="BA21" i="15"/>
  <c r="BA15" i="15"/>
  <c r="BA4" i="15"/>
  <c r="AV27" i="15"/>
  <c r="BE27" i="15"/>
  <c r="BA30" i="15"/>
  <c r="AV18" i="15"/>
  <c r="BE18" i="15"/>
  <c r="AV6" i="15"/>
  <c r="D46" i="97" s="1"/>
  <c r="BE6" i="15"/>
  <c r="BE26" i="15"/>
  <c r="BA5" i="15"/>
  <c r="AV30" i="15"/>
  <c r="BE30" i="15"/>
  <c r="AV23" i="15"/>
  <c r="BE23" i="15"/>
  <c r="AV17" i="15"/>
  <c r="BE17" i="15"/>
  <c r="AV16" i="15"/>
  <c r="BE16" i="15"/>
  <c r="BA14" i="15"/>
  <c r="D13" i="105" s="1"/>
  <c r="G13" i="105" s="1"/>
  <c r="BA8" i="15"/>
  <c r="AV11" i="15"/>
  <c r="D150" i="97" s="1"/>
  <c r="BE11" i="15"/>
  <c r="AV5" i="15"/>
  <c r="BE5" i="15"/>
  <c r="AV15" i="15"/>
  <c r="BE15" i="15"/>
  <c r="BA25" i="15"/>
  <c r="BA19" i="15"/>
  <c r="BA28" i="15"/>
  <c r="BA7" i="15"/>
  <c r="AV14" i="15"/>
  <c r="BE14" i="15"/>
  <c r="AV25" i="15"/>
  <c r="BE25" i="15"/>
  <c r="AV13" i="15"/>
  <c r="BE13" i="15"/>
  <c r="BA24" i="15"/>
  <c r="BA18" i="15"/>
  <c r="BA27" i="15"/>
  <c r="AV31" i="15"/>
  <c r="BE31" i="15"/>
  <c r="BA11" i="15"/>
  <c r="D155" i="97" s="1"/>
  <c r="BE4" i="15"/>
  <c r="AV24" i="15"/>
  <c r="BE24" i="15"/>
  <c r="AV12" i="15"/>
  <c r="D171" i="97" s="1"/>
  <c r="BE12" i="15"/>
  <c r="BA12" i="15"/>
  <c r="D176" i="97" s="1"/>
  <c r="BA6" i="15"/>
  <c r="B374" i="98"/>
  <c r="B353" i="98"/>
  <c r="G353" i="98" s="1"/>
  <c r="D49" i="111" s="1"/>
  <c r="D48" i="110" s="1"/>
  <c r="B311" i="98"/>
  <c r="B334" i="98"/>
  <c r="G334" i="98" s="1"/>
  <c r="D48" i="111" s="1"/>
  <c r="D47" i="110" s="1"/>
  <c r="B293" i="98"/>
  <c r="BB46" i="15"/>
  <c r="D254" i="98" s="1"/>
  <c r="AX44" i="15"/>
  <c r="D210" i="98" s="1"/>
  <c r="AX35" i="15"/>
  <c r="D29" i="98" s="1"/>
  <c r="BC44" i="15"/>
  <c r="D215" i="98" s="1"/>
  <c r="D213" i="98"/>
  <c r="BC41" i="15"/>
  <c r="D153" i="98" s="1"/>
  <c r="AY45" i="15"/>
  <c r="D231" i="98" s="1"/>
  <c r="BB50" i="15"/>
  <c r="BB49" i="15"/>
  <c r="BB45" i="15"/>
  <c r="D234" i="98" s="1"/>
  <c r="BD48" i="15"/>
  <c r="BD47" i="15"/>
  <c r="AX48" i="15"/>
  <c r="AX46" i="15"/>
  <c r="D250" i="98" s="1"/>
  <c r="AX45" i="15"/>
  <c r="D230" i="98" s="1"/>
  <c r="AZ47" i="15"/>
  <c r="BB37" i="15"/>
  <c r="D72" i="98" s="1"/>
  <c r="BD43" i="15"/>
  <c r="D195" i="98" s="1"/>
  <c r="BD40" i="15"/>
  <c r="D135" i="98" s="1"/>
  <c r="BD36" i="15"/>
  <c r="D54" i="98" s="1"/>
  <c r="AX42" i="15"/>
  <c r="D168" i="98" s="1"/>
  <c r="AX41" i="15"/>
  <c r="D148" i="98" s="1"/>
  <c r="AX40" i="15"/>
  <c r="D129" i="98" s="1"/>
  <c r="AX38" i="15"/>
  <c r="D88" i="98" s="1"/>
  <c r="BC42" i="15"/>
  <c r="D173" i="98" s="1"/>
  <c r="BC40" i="15"/>
  <c r="D134" i="98" s="1"/>
  <c r="D132" i="98"/>
  <c r="AY51" i="15"/>
  <c r="D274" i="98" s="1"/>
  <c r="AY50" i="15"/>
  <c r="AY49" i="15"/>
  <c r="AY48" i="15"/>
  <c r="AY47" i="15"/>
  <c r="AY46" i="15"/>
  <c r="D251" i="98" s="1"/>
  <c r="AY44" i="15"/>
  <c r="D211" i="98" s="1"/>
  <c r="AY43" i="15"/>
  <c r="D190" i="98" s="1"/>
  <c r="AY42" i="15"/>
  <c r="D169" i="98" s="1"/>
  <c r="AY41" i="15"/>
  <c r="D149" i="98" s="1"/>
  <c r="AY40" i="15"/>
  <c r="D130" i="98" s="1"/>
  <c r="AY39" i="15"/>
  <c r="D108" i="98" s="1"/>
  <c r="AY38" i="15"/>
  <c r="D89" i="98" s="1"/>
  <c r="AY37" i="15"/>
  <c r="D69" i="98" s="1"/>
  <c r="AY36" i="15"/>
  <c r="D49" i="98" s="1"/>
  <c r="AY35" i="15"/>
  <c r="D30" i="98" s="1"/>
  <c r="BB51" i="15"/>
  <c r="D277" i="98" s="1"/>
  <c r="BB48" i="15"/>
  <c r="BB47" i="15"/>
  <c r="BB44" i="15"/>
  <c r="D214" i="98" s="1"/>
  <c r="BB43" i="15"/>
  <c r="D193" i="98" s="1"/>
  <c r="BB42" i="15"/>
  <c r="D172" i="98" s="1"/>
  <c r="BB41" i="15"/>
  <c r="D152" i="98" s="1"/>
  <c r="BB40" i="15"/>
  <c r="D133" i="98" s="1"/>
  <c r="BB39" i="15"/>
  <c r="D111" i="98" s="1"/>
  <c r="BB38" i="15"/>
  <c r="D92" i="98" s="1"/>
  <c r="BB36" i="15"/>
  <c r="D52" i="98" s="1"/>
  <c r="BB35" i="15"/>
  <c r="D33" i="98" s="1"/>
  <c r="BD51" i="15"/>
  <c r="D279" i="98" s="1"/>
  <c r="BD50" i="15"/>
  <c r="BD49" i="15"/>
  <c r="BD46" i="15"/>
  <c r="D256" i="98" s="1"/>
  <c r="BD45" i="15"/>
  <c r="D236" i="98" s="1"/>
  <c r="BD44" i="15"/>
  <c r="D216" i="98" s="1"/>
  <c r="BD42" i="15"/>
  <c r="D174" i="98" s="1"/>
  <c r="BD41" i="15"/>
  <c r="D154" i="98" s="1"/>
  <c r="BD39" i="15"/>
  <c r="D113" i="98" s="1"/>
  <c r="BD38" i="15"/>
  <c r="D94" i="98" s="1"/>
  <c r="BD37" i="15"/>
  <c r="D74" i="98" s="1"/>
  <c r="BD35" i="15"/>
  <c r="D35" i="98" s="1"/>
  <c r="AX51" i="15"/>
  <c r="D273" i="98" s="1"/>
  <c r="AX50" i="15"/>
  <c r="AX49" i="15"/>
  <c r="AX47" i="15"/>
  <c r="AX43" i="15"/>
  <c r="D189" i="98" s="1"/>
  <c r="AX39" i="15"/>
  <c r="D107" i="98" s="1"/>
  <c r="AX37" i="15"/>
  <c r="D68" i="98" s="1"/>
  <c r="AX36" i="15"/>
  <c r="D48" i="98" s="1"/>
  <c r="AZ51" i="15"/>
  <c r="D275" i="98" s="1"/>
  <c r="AZ50" i="15"/>
  <c r="AZ49" i="15"/>
  <c r="AZ48" i="15"/>
  <c r="AZ46" i="15"/>
  <c r="D252" i="98" s="1"/>
  <c r="AZ45" i="15"/>
  <c r="D232" i="98" s="1"/>
  <c r="AZ44" i="15"/>
  <c r="D212" i="98" s="1"/>
  <c r="AZ43" i="15"/>
  <c r="D191" i="98" s="1"/>
  <c r="AZ42" i="15"/>
  <c r="D170" i="98" s="1"/>
  <c r="AZ41" i="15"/>
  <c r="D150" i="98" s="1"/>
  <c r="AZ40" i="15"/>
  <c r="D131" i="98" s="1"/>
  <c r="AZ39" i="15"/>
  <c r="D109" i="98" s="1"/>
  <c r="AZ38" i="15"/>
  <c r="D90" i="98" s="1"/>
  <c r="AZ37" i="15"/>
  <c r="D70" i="98" s="1"/>
  <c r="AZ36" i="15"/>
  <c r="D50" i="98" s="1"/>
  <c r="AZ35" i="15"/>
  <c r="D31" i="98" s="1"/>
  <c r="AW51" i="15"/>
  <c r="AW50" i="15"/>
  <c r="AW49" i="15"/>
  <c r="AW48" i="15"/>
  <c r="AW47" i="15"/>
  <c r="AW46" i="15"/>
  <c r="D249" i="98" s="1"/>
  <c r="AW45" i="15"/>
  <c r="D229" i="98" s="1"/>
  <c r="AW44" i="15"/>
  <c r="D209" i="98" s="1"/>
  <c r="AW43" i="15"/>
  <c r="D188" i="98" s="1"/>
  <c r="AW42" i="15"/>
  <c r="D167" i="98" s="1"/>
  <c r="AW41" i="15"/>
  <c r="D147" i="98" s="1"/>
  <c r="AW40" i="15"/>
  <c r="D128" i="98" s="1"/>
  <c r="AW39" i="15"/>
  <c r="D106" i="98" s="1"/>
  <c r="AW38" i="15"/>
  <c r="D87" i="98" s="1"/>
  <c r="AW37" i="15"/>
  <c r="D67" i="98" s="1"/>
  <c r="AW36" i="15"/>
  <c r="D47" i="98" s="1"/>
  <c r="AW35" i="15"/>
  <c r="D28" i="98" s="1"/>
  <c r="BC51" i="15"/>
  <c r="D278" i="98" s="1"/>
  <c r="D276" i="98"/>
  <c r="BC50" i="15"/>
  <c r="BC49" i="15"/>
  <c r="BC48" i="15"/>
  <c r="BC47" i="15"/>
  <c r="BC46" i="15"/>
  <c r="D255" i="98" s="1"/>
  <c r="D253" i="98"/>
  <c r="BC45" i="15"/>
  <c r="D235" i="98" s="1"/>
  <c r="D233" i="98"/>
  <c r="BC43" i="15"/>
  <c r="D194" i="98" s="1"/>
  <c r="D192" i="98"/>
  <c r="D171" i="98"/>
  <c r="D151" i="98"/>
  <c r="BC39" i="15"/>
  <c r="D112" i="98" s="1"/>
  <c r="D110" i="98"/>
  <c r="BC38" i="15"/>
  <c r="D93" i="98" s="1"/>
  <c r="D91" i="98"/>
  <c r="BC37" i="15"/>
  <c r="D73" i="98" s="1"/>
  <c r="D71" i="98"/>
  <c r="BC36" i="15"/>
  <c r="D53" i="98" s="1"/>
  <c r="D51" i="98"/>
  <c r="BC35" i="15"/>
  <c r="D34" i="98" s="1"/>
  <c r="D32" i="98"/>
  <c r="BC19" i="15"/>
  <c r="BC18" i="15"/>
  <c r="BC7" i="15"/>
  <c r="BC6" i="15"/>
  <c r="BC25" i="15"/>
  <c r="BC24" i="15"/>
  <c r="BC23" i="15"/>
  <c r="BC22" i="15"/>
  <c r="BC21" i="15"/>
  <c r="BC20" i="15"/>
  <c r="BC17" i="15"/>
  <c r="BC16" i="15"/>
  <c r="BC15" i="15"/>
  <c r="BC14" i="15"/>
  <c r="D15" i="105" s="1"/>
  <c r="G15" i="105" s="1"/>
  <c r="BC13" i="15"/>
  <c r="D199" i="97" s="1"/>
  <c r="BC12" i="15"/>
  <c r="D178" i="97" s="1"/>
  <c r="BC11" i="15"/>
  <c r="D157" i="97" s="1"/>
  <c r="BC10" i="15"/>
  <c r="BC9" i="15"/>
  <c r="D116" i="97" s="1"/>
  <c r="BC8" i="15"/>
  <c r="BD31" i="15"/>
  <c r="BD30" i="15"/>
  <c r="BD29" i="15"/>
  <c r="BD28" i="15"/>
  <c r="BD27" i="15"/>
  <c r="BC31" i="15"/>
  <c r="BC5" i="15"/>
  <c r="AY25" i="15"/>
  <c r="AY24" i="15"/>
  <c r="AY23" i="15"/>
  <c r="AY22" i="15"/>
  <c r="AY21" i="15"/>
  <c r="AY20" i="15"/>
  <c r="AY19" i="15"/>
  <c r="AY18" i="15"/>
  <c r="AY17" i="15"/>
  <c r="AY16" i="15"/>
  <c r="AY15" i="15"/>
  <c r="AY14" i="15"/>
  <c r="D11" i="105" s="1"/>
  <c r="G11" i="105" s="1"/>
  <c r="AY13" i="15"/>
  <c r="D195" i="97" s="1"/>
  <c r="AY12" i="15"/>
  <c r="D174" i="97" s="1"/>
  <c r="AY11" i="15"/>
  <c r="D153" i="97" s="1"/>
  <c r="AY10" i="15"/>
  <c r="AY9" i="15"/>
  <c r="D112" i="97" s="1"/>
  <c r="AY8" i="15"/>
  <c r="AY7" i="15"/>
  <c r="D71" i="97" s="1"/>
  <c r="AY6" i="15"/>
  <c r="AY5" i="15"/>
  <c r="AY31" i="15"/>
  <c r="AY30" i="15"/>
  <c r="BC30" i="15"/>
  <c r="BC28" i="15"/>
  <c r="BC27" i="15"/>
  <c r="AY29" i="15"/>
  <c r="AY28" i="15"/>
  <c r="AY27" i="15"/>
  <c r="BB25" i="15"/>
  <c r="BB24" i="15"/>
  <c r="BB23" i="15"/>
  <c r="BB22" i="15"/>
  <c r="BB21" i="15"/>
  <c r="BB20" i="15"/>
  <c r="BB19" i="15"/>
  <c r="BB18" i="15"/>
  <c r="BB17" i="15"/>
  <c r="BB16" i="15"/>
  <c r="BB15" i="15"/>
  <c r="BB14" i="15"/>
  <c r="D14" i="105" s="1"/>
  <c r="G14" i="105" s="1"/>
  <c r="BB13" i="15"/>
  <c r="D198" i="97" s="1"/>
  <c r="BB12" i="15"/>
  <c r="D177" i="97" s="1"/>
  <c r="BB11" i="15"/>
  <c r="D156" i="97" s="1"/>
  <c r="BB10" i="15"/>
  <c r="BB9" i="15"/>
  <c r="D115" i="97" s="1"/>
  <c r="BB8" i="15"/>
  <c r="BB7" i="15"/>
  <c r="BB6" i="15"/>
  <c r="BB5" i="15"/>
  <c r="BB31" i="15"/>
  <c r="BB30" i="15"/>
  <c r="BB29" i="15"/>
  <c r="BB28" i="15"/>
  <c r="BB27" i="15"/>
  <c r="BD25" i="15"/>
  <c r="BD20" i="15"/>
  <c r="BD17" i="15"/>
  <c r="BD13" i="15"/>
  <c r="D200" i="97" s="1"/>
  <c r="BD12" i="15"/>
  <c r="D179" i="97" s="1"/>
  <c r="BD11" i="15"/>
  <c r="D158" i="97" s="1"/>
  <c r="BD10" i="15"/>
  <c r="BD9" i="15"/>
  <c r="D117" i="97" s="1"/>
  <c r="BD8" i="15"/>
  <c r="BD7" i="15"/>
  <c r="BD6" i="15"/>
  <c r="BD5" i="15"/>
  <c r="BD24" i="15"/>
  <c r="BD22" i="15"/>
  <c r="BD19" i="15"/>
  <c r="BD16" i="15"/>
  <c r="BD14" i="15"/>
  <c r="D16" i="105" s="1"/>
  <c r="G16" i="105" s="1"/>
  <c r="AX25" i="15"/>
  <c r="AX24" i="15"/>
  <c r="AX23" i="15"/>
  <c r="AX22" i="15"/>
  <c r="AX21" i="15"/>
  <c r="AX20" i="15"/>
  <c r="AX19" i="15"/>
  <c r="AX18" i="15"/>
  <c r="AX17" i="15"/>
  <c r="AX16" i="15"/>
  <c r="AX15" i="15"/>
  <c r="AX14" i="15"/>
  <c r="D10" i="105" s="1"/>
  <c r="G10" i="105" s="1"/>
  <c r="AX13" i="15"/>
  <c r="D194" i="97" s="1"/>
  <c r="AX12" i="15"/>
  <c r="D173" i="97" s="1"/>
  <c r="AX11" i="15"/>
  <c r="D152" i="97" s="1"/>
  <c r="AX10" i="15"/>
  <c r="AX9" i="15"/>
  <c r="D111" i="97" s="1"/>
  <c r="G111" i="97" s="1"/>
  <c r="AX8" i="15"/>
  <c r="D90" i="97" s="1"/>
  <c r="AX7" i="15"/>
  <c r="AX6" i="15"/>
  <c r="AX5" i="15"/>
  <c r="AX31" i="15"/>
  <c r="AX30" i="15"/>
  <c r="AX29" i="15"/>
  <c r="AX28" i="15"/>
  <c r="AX27" i="15"/>
  <c r="BD23" i="15"/>
  <c r="BD21" i="15"/>
  <c r="BD18" i="15"/>
  <c r="BD15" i="15"/>
  <c r="AZ25" i="15"/>
  <c r="AZ24" i="15"/>
  <c r="AZ23" i="15"/>
  <c r="AZ22" i="15"/>
  <c r="AZ21" i="15"/>
  <c r="AZ20" i="15"/>
  <c r="AZ19" i="15"/>
  <c r="AZ18" i="15"/>
  <c r="AZ17" i="15"/>
  <c r="AZ16" i="15"/>
  <c r="AZ15" i="15"/>
  <c r="AZ14" i="15"/>
  <c r="D12" i="105" s="1"/>
  <c r="G12" i="105" s="1"/>
  <c r="AZ13" i="15"/>
  <c r="D196" i="97" s="1"/>
  <c r="AZ12" i="15"/>
  <c r="D175" i="97" s="1"/>
  <c r="AZ11" i="15"/>
  <c r="D154" i="97" s="1"/>
  <c r="AZ10" i="15"/>
  <c r="AZ9" i="15"/>
  <c r="D113" i="97" s="1"/>
  <c r="AZ8" i="15"/>
  <c r="AZ7" i="15"/>
  <c r="AZ6" i="15"/>
  <c r="AZ5" i="15"/>
  <c r="AZ31" i="15"/>
  <c r="AZ30" i="15"/>
  <c r="BC29" i="15"/>
  <c r="AZ29" i="15"/>
  <c r="AZ28" i="15"/>
  <c r="AZ27" i="15"/>
  <c r="AW25" i="15"/>
  <c r="AW24" i="15"/>
  <c r="AW23" i="15"/>
  <c r="AW22" i="15"/>
  <c r="AW21" i="15"/>
  <c r="AW20" i="15"/>
  <c r="AW19" i="15"/>
  <c r="AW18" i="15"/>
  <c r="AW17" i="15"/>
  <c r="AW16" i="15"/>
  <c r="AW15" i="15"/>
  <c r="AW14" i="15"/>
  <c r="D9" i="105" s="1"/>
  <c r="G9" i="105" s="1"/>
  <c r="AW13" i="15"/>
  <c r="D193" i="97" s="1"/>
  <c r="AW12" i="15"/>
  <c r="D172" i="97" s="1"/>
  <c r="AW11" i="15"/>
  <c r="D151" i="97" s="1"/>
  <c r="AW10" i="15"/>
  <c r="D132" i="97" s="1"/>
  <c r="AW9" i="15"/>
  <c r="D110" i="97" s="1"/>
  <c r="AW8" i="15"/>
  <c r="D89" i="97" s="1"/>
  <c r="AW7" i="15"/>
  <c r="D69" i="97" s="1"/>
  <c r="AW6" i="15"/>
  <c r="AW5" i="15"/>
  <c r="AW31" i="15"/>
  <c r="AW30" i="15"/>
  <c r="AW29" i="15"/>
  <c r="AW28" i="15"/>
  <c r="AW27" i="15"/>
  <c r="D192" i="97" l="1"/>
  <c r="G192" i="97" s="1"/>
  <c r="D13" i="111" s="1"/>
  <c r="G109" i="97"/>
  <c r="D9" i="111" s="1"/>
  <c r="G46" i="97"/>
  <c r="D6" i="111" s="1"/>
  <c r="G68" i="97"/>
  <c r="D7" i="111" s="1"/>
  <c r="G131" i="97"/>
  <c r="D10" i="111" s="1"/>
  <c r="G88" i="97"/>
  <c r="D8" i="111" s="1"/>
  <c r="E9" i="107"/>
  <c r="F9" i="111"/>
  <c r="I14" i="107"/>
  <c r="J14" i="111"/>
  <c r="K14" i="107"/>
  <c r="L14" i="111"/>
  <c r="J14" i="107"/>
  <c r="K14" i="111"/>
  <c r="F14" i="107"/>
  <c r="G14" i="111"/>
  <c r="F32" i="107"/>
  <c r="R32" i="107" s="1"/>
  <c r="J11" i="98"/>
  <c r="H11" i="98"/>
  <c r="I11" i="98"/>
  <c r="G32" i="111"/>
  <c r="G31" i="110" s="1"/>
  <c r="D14" i="107"/>
  <c r="E14" i="111"/>
  <c r="E14" i="107"/>
  <c r="F14" i="111"/>
  <c r="H14" i="107"/>
  <c r="I14" i="111"/>
  <c r="G14" i="107"/>
  <c r="H14" i="111"/>
  <c r="H26" i="107"/>
  <c r="I26" i="111"/>
  <c r="D484" i="97"/>
  <c r="D279" i="105"/>
  <c r="G279" i="105" s="1"/>
  <c r="D442" i="97"/>
  <c r="D237" i="105"/>
  <c r="G237" i="105" s="1"/>
  <c r="D275" i="97"/>
  <c r="D70" i="105"/>
  <c r="D301" i="97"/>
  <c r="D96" i="105"/>
  <c r="G96" i="105" s="1"/>
  <c r="D479" i="97"/>
  <c r="D274" i="105"/>
  <c r="D317" i="97"/>
  <c r="D112" i="105"/>
  <c r="G112" i="105" s="1"/>
  <c r="D378" i="97"/>
  <c r="D173" i="105"/>
  <c r="G173" i="105" s="1"/>
  <c r="D505" i="97"/>
  <c r="D300" i="105"/>
  <c r="G300" i="105" s="1"/>
  <c r="D254" i="97"/>
  <c r="D49" i="105"/>
  <c r="D381" i="97"/>
  <c r="D176" i="105"/>
  <c r="G176" i="105" s="1"/>
  <c r="D279" i="97"/>
  <c r="D74" i="105"/>
  <c r="G74" i="105" s="1"/>
  <c r="D421" i="97"/>
  <c r="D216" i="105"/>
  <c r="G216" i="105" s="1"/>
  <c r="D377" i="97"/>
  <c r="D172" i="105"/>
  <c r="G172" i="105" s="1"/>
  <c r="D320" i="97"/>
  <c r="D115" i="105"/>
  <c r="G115" i="105" s="1"/>
  <c r="D502" i="97"/>
  <c r="D297" i="105"/>
  <c r="G297" i="105" s="1"/>
  <c r="D439" i="97"/>
  <c r="D234" i="105"/>
  <c r="G234" i="105" s="1"/>
  <c r="D281" i="97"/>
  <c r="D76" i="105"/>
  <c r="G76" i="105" s="1"/>
  <c r="D486" i="97"/>
  <c r="D281" i="105"/>
  <c r="G281" i="105" s="1"/>
  <c r="D379" i="97"/>
  <c r="D174" i="105"/>
  <c r="G174" i="105" s="1"/>
  <c r="D383" i="97"/>
  <c r="D178" i="105"/>
  <c r="G178" i="105" s="1"/>
  <c r="D398" i="97"/>
  <c r="D193" i="105"/>
  <c r="G193" i="105" s="1"/>
  <c r="D341" i="97"/>
  <c r="G341" i="97" s="1"/>
  <c r="D136" i="105"/>
  <c r="G136" i="105" s="1"/>
  <c r="D523" i="97"/>
  <c r="D318" i="105"/>
  <c r="G318" i="105" s="1"/>
  <c r="D302" i="97"/>
  <c r="D97" i="105"/>
  <c r="G97" i="105" s="1"/>
  <c r="D507" i="97"/>
  <c r="D302" i="105"/>
  <c r="G302" i="105" s="1"/>
  <c r="D400" i="97"/>
  <c r="D195" i="105"/>
  <c r="G195" i="105" s="1"/>
  <c r="D404" i="97"/>
  <c r="D199" i="105"/>
  <c r="G199" i="105" s="1"/>
  <c r="D424" i="97"/>
  <c r="D219" i="105"/>
  <c r="G219" i="105" s="1"/>
  <c r="D234" i="97"/>
  <c r="G234" i="97" s="1"/>
  <c r="D29" i="105"/>
  <c r="D397" i="97"/>
  <c r="D192" i="105"/>
  <c r="D355" i="97"/>
  <c r="D150" i="105"/>
  <c r="D280" i="97"/>
  <c r="D75" i="105"/>
  <c r="G75" i="105" s="1"/>
  <c r="D239" i="97"/>
  <c r="G239" i="97" s="1"/>
  <c r="D34" i="105"/>
  <c r="G34" i="105" s="1"/>
  <c r="D337" i="97"/>
  <c r="G337" i="97" s="1"/>
  <c r="D132" i="105"/>
  <c r="D402" i="97"/>
  <c r="D197" i="105"/>
  <c r="G197" i="105" s="1"/>
  <c r="D564" i="97"/>
  <c r="D357" i="105"/>
  <c r="G357" i="105" s="1"/>
  <c r="D258" i="97"/>
  <c r="D53" i="105"/>
  <c r="G53" i="105" s="1"/>
  <c r="D550" i="97"/>
  <c r="D339" i="105"/>
  <c r="G339" i="105" s="1"/>
  <c r="D482" i="97"/>
  <c r="D277" i="105"/>
  <c r="G277" i="105" s="1"/>
  <c r="D300" i="97"/>
  <c r="D95" i="105"/>
  <c r="G95" i="105" s="1"/>
  <c r="D524" i="97"/>
  <c r="D319" i="105"/>
  <c r="G319" i="105" s="1"/>
  <c r="D236" i="97"/>
  <c r="G236" i="97" s="1"/>
  <c r="D31" i="105"/>
  <c r="G31" i="105" s="1"/>
  <c r="D544" i="97"/>
  <c r="D333" i="105"/>
  <c r="D360" i="97"/>
  <c r="D155" i="105"/>
  <c r="G155" i="105" s="1"/>
  <c r="D319" i="97"/>
  <c r="D114" i="105"/>
  <c r="G114" i="105" s="1"/>
  <c r="D500" i="97"/>
  <c r="D295" i="105"/>
  <c r="D568" i="97"/>
  <c r="D361" i="105"/>
  <c r="G361" i="105" s="1"/>
  <c r="D480" i="97"/>
  <c r="D275" i="105"/>
  <c r="G275" i="105" s="1"/>
  <c r="D501" i="97"/>
  <c r="D296" i="105"/>
  <c r="G296" i="105" s="1"/>
  <c r="D256" i="97"/>
  <c r="D51" i="105"/>
  <c r="G51" i="105" s="1"/>
  <c r="D343" i="97"/>
  <c r="G343" i="97" s="1"/>
  <c r="D138" i="105"/>
  <c r="G138" i="105" s="1"/>
  <c r="D522" i="97"/>
  <c r="D317" i="105"/>
  <c r="G317" i="105" s="1"/>
  <c r="D483" i="97"/>
  <c r="D278" i="105"/>
  <c r="G278" i="105" s="1"/>
  <c r="D401" i="97"/>
  <c r="D196" i="105"/>
  <c r="G196" i="105" s="1"/>
  <c r="D277" i="97"/>
  <c r="D72" i="105"/>
  <c r="G72" i="105" s="1"/>
  <c r="D384" i="97"/>
  <c r="D179" i="105"/>
  <c r="G179" i="105" s="1"/>
  <c r="D345" i="97"/>
  <c r="G345" i="97" s="1"/>
  <c r="D140" i="105"/>
  <c r="G140" i="105" s="1"/>
  <c r="D361" i="97"/>
  <c r="D156" i="105"/>
  <c r="G156" i="105" s="1"/>
  <c r="D547" i="97"/>
  <c r="D336" i="105"/>
  <c r="G336" i="105" s="1"/>
  <c r="D376" i="97"/>
  <c r="D171" i="105"/>
  <c r="D552" i="97"/>
  <c r="D341" i="105"/>
  <c r="G341" i="105" s="1"/>
  <c r="D282" i="97"/>
  <c r="D77" i="105"/>
  <c r="G77" i="105" s="1"/>
  <c r="D405" i="97"/>
  <c r="D200" i="105"/>
  <c r="G200" i="105" s="1"/>
  <c r="D399" i="97"/>
  <c r="D194" i="105"/>
  <c r="G194" i="105" s="1"/>
  <c r="D566" i="97"/>
  <c r="D359" i="105"/>
  <c r="G359" i="105" s="1"/>
  <c r="D503" i="97"/>
  <c r="D298" i="105"/>
  <c r="G298" i="105" s="1"/>
  <c r="D344" i="97"/>
  <c r="G344" i="97" s="1"/>
  <c r="D139" i="105"/>
  <c r="G139" i="105" s="1"/>
  <c r="D356" i="97"/>
  <c r="D151" i="105"/>
  <c r="G151" i="105" s="1"/>
  <c r="D481" i="97"/>
  <c r="D276" i="105"/>
  <c r="G276" i="105" s="1"/>
  <c r="D260" i="97"/>
  <c r="D55" i="105"/>
  <c r="G55" i="105" s="1"/>
  <c r="D358" i="97"/>
  <c r="D153" i="105"/>
  <c r="G153" i="105" s="1"/>
  <c r="D359" i="97"/>
  <c r="D154" i="105"/>
  <c r="G154" i="105" s="1"/>
  <c r="D546" i="97"/>
  <c r="D335" i="105"/>
  <c r="G335" i="105" s="1"/>
  <c r="D262" i="97"/>
  <c r="D57" i="105"/>
  <c r="G57" i="105" s="1"/>
  <c r="D322" i="97"/>
  <c r="D117" i="105"/>
  <c r="G117" i="105" s="1"/>
  <c r="D551" i="97"/>
  <c r="D340" i="105"/>
  <c r="G340" i="105" s="1"/>
  <c r="D426" i="97"/>
  <c r="D221" i="105"/>
  <c r="G221" i="105" s="1"/>
  <c r="D438" i="97"/>
  <c r="D233" i="105"/>
  <c r="G233" i="105" s="1"/>
  <c r="D440" i="97"/>
  <c r="D235" i="105"/>
  <c r="G235" i="105" s="1"/>
  <c r="D444" i="97"/>
  <c r="D239" i="105"/>
  <c r="G239" i="105" s="1"/>
  <c r="D545" i="97"/>
  <c r="D334" i="105"/>
  <c r="G334" i="105" s="1"/>
  <c r="D235" i="97"/>
  <c r="G235" i="97" s="1"/>
  <c r="D30" i="105"/>
  <c r="G30" i="105" s="1"/>
  <c r="D504" i="97"/>
  <c r="D299" i="105"/>
  <c r="G299" i="105" s="1"/>
  <c r="D423" i="97"/>
  <c r="D218" i="105"/>
  <c r="G218" i="105" s="1"/>
  <c r="D298" i="97"/>
  <c r="D93" i="105"/>
  <c r="G93" i="105" s="1"/>
  <c r="D427" i="97"/>
  <c r="D222" i="105"/>
  <c r="G222" i="105" s="1"/>
  <c r="D445" i="97"/>
  <c r="D240" i="105"/>
  <c r="G240" i="105" s="1"/>
  <c r="D382" i="97"/>
  <c r="D177" i="105"/>
  <c r="G177" i="105" s="1"/>
  <c r="D563" i="97"/>
  <c r="D356" i="105"/>
  <c r="G356" i="105" s="1"/>
  <c r="D237" i="97"/>
  <c r="G237" i="97" s="1"/>
  <c r="D32" i="105"/>
  <c r="G32" i="105" s="1"/>
  <c r="D567" i="97"/>
  <c r="D360" i="105"/>
  <c r="G360" i="105" s="1"/>
  <c r="D437" i="97"/>
  <c r="D232" i="105"/>
  <c r="D565" i="97"/>
  <c r="D358" i="105"/>
  <c r="G358" i="105" s="1"/>
  <c r="D526" i="97"/>
  <c r="D321" i="105"/>
  <c r="G321" i="105" s="1"/>
  <c r="D419" i="97"/>
  <c r="D214" i="105"/>
  <c r="D342" i="97"/>
  <c r="G342" i="97" s="1"/>
  <c r="D137" i="105"/>
  <c r="G137" i="105" s="1"/>
  <c r="D363" i="97"/>
  <c r="D158" i="105"/>
  <c r="G158" i="105" s="1"/>
  <c r="D296" i="97"/>
  <c r="D91" i="105"/>
  <c r="D338" i="97"/>
  <c r="G338" i="97" s="1"/>
  <c r="D133" i="105"/>
  <c r="G133" i="105" s="1"/>
  <c r="D240" i="97"/>
  <c r="G240" i="97" s="1"/>
  <c r="D35" i="105"/>
  <c r="G35" i="105" s="1"/>
  <c r="D340" i="97"/>
  <c r="G340" i="97" s="1"/>
  <c r="D135" i="105"/>
  <c r="G135" i="105" s="1"/>
  <c r="D420" i="97"/>
  <c r="D215" i="105"/>
  <c r="G215" i="105" s="1"/>
  <c r="D422" i="97"/>
  <c r="D217" i="105"/>
  <c r="G217" i="105" s="1"/>
  <c r="D318" i="97"/>
  <c r="D113" i="105"/>
  <c r="G113" i="105" s="1"/>
  <c r="D485" i="97"/>
  <c r="D280" i="105"/>
  <c r="G280" i="105" s="1"/>
  <c r="D403" i="97"/>
  <c r="D198" i="105"/>
  <c r="G198" i="105" s="1"/>
  <c r="D257" i="97"/>
  <c r="D52" i="105"/>
  <c r="G52" i="105" s="1"/>
  <c r="D487" i="97"/>
  <c r="D282" i="105"/>
  <c r="G282" i="105" s="1"/>
  <c r="D303" i="97"/>
  <c r="D98" i="105"/>
  <c r="G98" i="105" s="1"/>
  <c r="D528" i="97"/>
  <c r="D323" i="105"/>
  <c r="G323" i="105" s="1"/>
  <c r="D323" i="97"/>
  <c r="D118" i="105"/>
  <c r="G118" i="105" s="1"/>
  <c r="D213" i="97"/>
  <c r="D8" i="105"/>
  <c r="D316" i="97"/>
  <c r="D111" i="105"/>
  <c r="D521" i="97"/>
  <c r="D316" i="105"/>
  <c r="D560" i="97"/>
  <c r="D353" i="105"/>
  <c r="D321" i="97"/>
  <c r="D116" i="105"/>
  <c r="G116" i="105" s="1"/>
  <c r="D549" i="97"/>
  <c r="D338" i="105"/>
  <c r="G338" i="105" s="1"/>
  <c r="D362" i="97"/>
  <c r="D157" i="105"/>
  <c r="G157" i="105" s="1"/>
  <c r="D380" i="97"/>
  <c r="D175" i="105"/>
  <c r="G175" i="105" s="1"/>
  <c r="D562" i="97"/>
  <c r="D355" i="105"/>
  <c r="G355" i="105" s="1"/>
  <c r="D324" i="97"/>
  <c r="D119" i="105"/>
  <c r="G119" i="105" s="1"/>
  <c r="D283" i="97"/>
  <c r="D78" i="105"/>
  <c r="G78" i="105" s="1"/>
  <c r="D561" i="97"/>
  <c r="D354" i="105"/>
  <c r="G354" i="105" s="1"/>
  <c r="D255" i="97"/>
  <c r="D50" i="105"/>
  <c r="G50" i="105" s="1"/>
  <c r="D525" i="97"/>
  <c r="D320" i="105"/>
  <c r="G320" i="105" s="1"/>
  <c r="D441" i="97"/>
  <c r="D236" i="105"/>
  <c r="G236" i="105" s="1"/>
  <c r="D276" i="97"/>
  <c r="D71" i="105"/>
  <c r="G71" i="105" s="1"/>
  <c r="D242" i="97"/>
  <c r="G242" i="97" s="1"/>
  <c r="D37" i="105"/>
  <c r="G37" i="105" s="1"/>
  <c r="D339" i="97"/>
  <c r="G339" i="97" s="1"/>
  <c r="D134" i="105"/>
  <c r="G134" i="105" s="1"/>
  <c r="D506" i="97"/>
  <c r="D301" i="105"/>
  <c r="G301" i="105" s="1"/>
  <c r="D425" i="97"/>
  <c r="D220" i="105"/>
  <c r="G220" i="105" s="1"/>
  <c r="D278" i="97"/>
  <c r="D73" i="105"/>
  <c r="G73" i="105" s="1"/>
  <c r="D508" i="97"/>
  <c r="D303" i="105"/>
  <c r="G303" i="105" s="1"/>
  <c r="D241" i="97"/>
  <c r="G241" i="97" s="1"/>
  <c r="D36" i="105"/>
  <c r="G36" i="105" s="1"/>
  <c r="D297" i="97"/>
  <c r="D92" i="105"/>
  <c r="G92" i="105" s="1"/>
  <c r="D548" i="97"/>
  <c r="D337" i="105"/>
  <c r="G337" i="105" s="1"/>
  <c r="D238" i="97"/>
  <c r="G238" i="97" s="1"/>
  <c r="D33" i="105"/>
  <c r="G33" i="105" s="1"/>
  <c r="D304" i="97"/>
  <c r="D99" i="105"/>
  <c r="G99" i="105" s="1"/>
  <c r="D357" i="97"/>
  <c r="D152" i="105"/>
  <c r="G152" i="105" s="1"/>
  <c r="D527" i="97"/>
  <c r="D322" i="105"/>
  <c r="G322" i="105" s="1"/>
  <c r="D443" i="97"/>
  <c r="D238" i="105"/>
  <c r="G238" i="105" s="1"/>
  <c r="D299" i="97"/>
  <c r="D94" i="105"/>
  <c r="G94" i="105" s="1"/>
  <c r="D529" i="97"/>
  <c r="D324" i="105"/>
  <c r="G324" i="105" s="1"/>
  <c r="D261" i="97"/>
  <c r="D56" i="105"/>
  <c r="G56" i="105" s="1"/>
  <c r="D259" i="97"/>
  <c r="D54" i="105"/>
  <c r="G54" i="105" s="1"/>
  <c r="B403" i="98"/>
  <c r="B424" i="98"/>
  <c r="G424" i="98" s="1"/>
  <c r="B276" i="98"/>
  <c r="B298" i="98"/>
  <c r="G298" i="98" s="1"/>
  <c r="B317" i="98"/>
  <c r="B340" i="98"/>
  <c r="G340" i="98" s="1"/>
  <c r="B402" i="98"/>
  <c r="B423" i="98"/>
  <c r="G423" i="98" s="1"/>
  <c r="B278" i="98"/>
  <c r="B300" i="98"/>
  <c r="G300" i="98" s="1"/>
  <c r="B277" i="98"/>
  <c r="B299" i="98"/>
  <c r="G299" i="98" s="1"/>
  <c r="B316" i="98"/>
  <c r="B339" i="98"/>
  <c r="G339" i="98" s="1"/>
  <c r="B401" i="98"/>
  <c r="B422" i="98"/>
  <c r="G422" i="98" s="1"/>
  <c r="B279" i="98"/>
  <c r="G279" i="98" s="1"/>
  <c r="B301" i="98"/>
  <c r="G301" i="98" s="1"/>
  <c r="B318" i="98"/>
  <c r="B341" i="98"/>
  <c r="G341" i="98" s="1"/>
  <c r="B382" i="98"/>
  <c r="B361" i="98"/>
  <c r="G361" i="98" s="1"/>
  <c r="B319" i="98"/>
  <c r="B342" i="98"/>
  <c r="G342" i="98" s="1"/>
  <c r="B379" i="98"/>
  <c r="B358" i="98"/>
  <c r="G358" i="98" s="1"/>
  <c r="B404" i="98"/>
  <c r="B425" i="98"/>
  <c r="G425" i="98" s="1"/>
  <c r="B381" i="98"/>
  <c r="B360" i="98"/>
  <c r="G360" i="98" s="1"/>
  <c r="B380" i="98"/>
  <c r="B359" i="98"/>
  <c r="G359" i="98" s="1"/>
  <c r="B398" i="98"/>
  <c r="B419" i="98"/>
  <c r="G419" i="98" s="1"/>
  <c r="B399" i="98"/>
  <c r="B420" i="98"/>
  <c r="G420" i="98" s="1"/>
  <c r="B397" i="98"/>
  <c r="B418" i="98"/>
  <c r="G418" i="98" s="1"/>
  <c r="D7" i="98"/>
  <c r="D85" i="98"/>
  <c r="B400" i="98"/>
  <c r="B421" i="98"/>
  <c r="G421" i="98" s="1"/>
  <c r="B313" i="98"/>
  <c r="B336" i="98"/>
  <c r="G336" i="98" s="1"/>
  <c r="G293" i="98"/>
  <c r="D46" i="111" s="1"/>
  <c r="D45" i="110" s="1"/>
  <c r="D149" i="97"/>
  <c r="B272" i="98"/>
  <c r="B294" i="98"/>
  <c r="G294" i="98" s="1"/>
  <c r="B274" i="98"/>
  <c r="B296" i="98"/>
  <c r="G296" i="98" s="1"/>
  <c r="G417" i="98"/>
  <c r="D52" i="111" s="1"/>
  <c r="D51" i="110" s="1"/>
  <c r="B312" i="98"/>
  <c r="B335" i="98"/>
  <c r="G335" i="98" s="1"/>
  <c r="B315" i="98"/>
  <c r="B338" i="98"/>
  <c r="G338" i="98" s="1"/>
  <c r="B273" i="98"/>
  <c r="B295" i="98"/>
  <c r="G295" i="98" s="1"/>
  <c r="B314" i="98"/>
  <c r="B337" i="98"/>
  <c r="G337" i="98" s="1"/>
  <c r="B275" i="98"/>
  <c r="G275" i="98" s="1"/>
  <c r="B297" i="98"/>
  <c r="G297" i="98" s="1"/>
  <c r="B375" i="98"/>
  <c r="B354" i="98"/>
  <c r="G354" i="98" s="1"/>
  <c r="B378" i="98"/>
  <c r="B357" i="98"/>
  <c r="G357" i="98" s="1"/>
  <c r="B376" i="98"/>
  <c r="B355" i="98"/>
  <c r="G355" i="98" s="1"/>
  <c r="B377" i="98"/>
  <c r="B356" i="98"/>
  <c r="G356" i="98" s="1"/>
  <c r="D272" i="98"/>
  <c r="D136" i="97"/>
  <c r="D134" i="97"/>
  <c r="D133" i="97"/>
  <c r="D221" i="97"/>
  <c r="D219" i="97"/>
  <c r="D138" i="97"/>
  <c r="D214" i="97"/>
  <c r="D135" i="97"/>
  <c r="D139" i="97"/>
  <c r="D218" i="97"/>
  <c r="D216" i="97"/>
  <c r="D217" i="97"/>
  <c r="G89" i="97"/>
  <c r="D108" i="97"/>
  <c r="G110" i="97"/>
  <c r="D215" i="97"/>
  <c r="D137" i="97"/>
  <c r="D220" i="97"/>
  <c r="G200" i="97"/>
  <c r="G179" i="97"/>
  <c r="G176" i="97"/>
  <c r="G197" i="97"/>
  <c r="G195" i="97"/>
  <c r="G174" i="97"/>
  <c r="G171" i="97"/>
  <c r="D12" i="111" s="1"/>
  <c r="G198" i="97"/>
  <c r="G177" i="97"/>
  <c r="G193" i="97"/>
  <c r="G172" i="97"/>
  <c r="G196" i="97"/>
  <c r="G175" i="97"/>
  <c r="G173" i="97"/>
  <c r="G194" i="97"/>
  <c r="G199" i="97"/>
  <c r="G178" i="97"/>
  <c r="G115" i="97"/>
  <c r="D94" i="97"/>
  <c r="G94" i="97" s="1"/>
  <c r="D93" i="97"/>
  <c r="G93" i="97" s="1"/>
  <c r="G114" i="97"/>
  <c r="D91" i="97"/>
  <c r="G116" i="97"/>
  <c r="D95" i="97"/>
  <c r="G95" i="97" s="1"/>
  <c r="D92" i="97"/>
  <c r="G92" i="97" s="1"/>
  <c r="G113" i="97"/>
  <c r="D96" i="97"/>
  <c r="G96" i="97" s="1"/>
  <c r="G117" i="97"/>
  <c r="G90" i="97"/>
  <c r="AV4" i="78"/>
  <c r="AX4" i="78"/>
  <c r="AY4" i="78"/>
  <c r="AZ4" i="78"/>
  <c r="BA4" i="78"/>
  <c r="BC4" i="78"/>
  <c r="BD4" i="78"/>
  <c r="BE4" i="78" l="1"/>
  <c r="F13" i="107"/>
  <c r="G13" i="111"/>
  <c r="J46" i="107"/>
  <c r="K46" i="111"/>
  <c r="G24" i="107"/>
  <c r="H24" i="111"/>
  <c r="I9" i="107"/>
  <c r="J9" i="111"/>
  <c r="D8" i="107"/>
  <c r="E8" i="111"/>
  <c r="G45" i="107"/>
  <c r="H45" i="111"/>
  <c r="D46" i="107"/>
  <c r="E46" i="111"/>
  <c r="F52" i="107"/>
  <c r="G52" i="111"/>
  <c r="K48" i="107"/>
  <c r="L48" i="111"/>
  <c r="I46" i="107"/>
  <c r="J46" i="111"/>
  <c r="H16" i="107"/>
  <c r="I16" i="111"/>
  <c r="E21" i="107"/>
  <c r="F21" i="111"/>
  <c r="K28" i="107"/>
  <c r="L28" i="111"/>
  <c r="D17" i="107"/>
  <c r="E17" i="111"/>
  <c r="K19" i="107"/>
  <c r="L19" i="111"/>
  <c r="J18" i="107"/>
  <c r="K18" i="111"/>
  <c r="F24" i="107"/>
  <c r="G24" i="111"/>
  <c r="K21" i="107"/>
  <c r="L21" i="111"/>
  <c r="J31" i="107"/>
  <c r="K31" i="111"/>
  <c r="E18" i="107"/>
  <c r="F18" i="111"/>
  <c r="F25" i="107"/>
  <c r="G25" i="111"/>
  <c r="E30" i="107"/>
  <c r="F30" i="111"/>
  <c r="J20" i="107"/>
  <c r="K20" i="111"/>
  <c r="K30" i="107"/>
  <c r="L30" i="111"/>
  <c r="E17" i="107"/>
  <c r="F17" i="111"/>
  <c r="D28" i="107"/>
  <c r="E28" i="111"/>
  <c r="G16" i="107"/>
  <c r="H16" i="111"/>
  <c r="J28" i="107"/>
  <c r="K28" i="111"/>
  <c r="F22" i="107"/>
  <c r="G22" i="111"/>
  <c r="D22" i="107"/>
  <c r="E22" i="111"/>
  <c r="E22" i="107"/>
  <c r="F22" i="111"/>
  <c r="H27" i="107"/>
  <c r="I27" i="111"/>
  <c r="E8" i="107"/>
  <c r="F8" i="111"/>
  <c r="J12" i="107"/>
  <c r="K12" i="111"/>
  <c r="F12" i="107"/>
  <c r="G12" i="111"/>
  <c r="F48" i="107"/>
  <c r="G48" i="111"/>
  <c r="K9" i="107"/>
  <c r="L9" i="111"/>
  <c r="E52" i="107"/>
  <c r="F52" i="111"/>
  <c r="K49" i="107"/>
  <c r="L49" i="111"/>
  <c r="K18" i="107"/>
  <c r="L18" i="111"/>
  <c r="G25" i="107"/>
  <c r="H25" i="111"/>
  <c r="E31" i="107"/>
  <c r="F31" i="111"/>
  <c r="D24" i="107"/>
  <c r="E24" i="111"/>
  <c r="H20" i="107"/>
  <c r="I20" i="111"/>
  <c r="G21" i="107"/>
  <c r="H21" i="111"/>
  <c r="F28" i="107"/>
  <c r="G28" i="111"/>
  <c r="G23" i="107"/>
  <c r="H23" i="111"/>
  <c r="E15" i="107"/>
  <c r="F15" i="111"/>
  <c r="G31" i="107"/>
  <c r="H31" i="111"/>
  <c r="I18" i="107"/>
  <c r="J18" i="111"/>
  <c r="E24" i="107"/>
  <c r="F24" i="111"/>
  <c r="H13" i="107"/>
  <c r="I13" i="111"/>
  <c r="G49" i="111"/>
  <c r="E12" i="107"/>
  <c r="F12" i="111"/>
  <c r="E48" i="107"/>
  <c r="F48" i="111"/>
  <c r="J48" i="107"/>
  <c r="K48" i="111"/>
  <c r="K29" i="107"/>
  <c r="L29" i="111"/>
  <c r="I24" i="107"/>
  <c r="J24" i="111"/>
  <c r="G22" i="107"/>
  <c r="H22" i="111"/>
  <c r="F16" i="107"/>
  <c r="G16" i="111"/>
  <c r="F31" i="107"/>
  <c r="G31" i="111"/>
  <c r="J24" i="107"/>
  <c r="K24" i="111"/>
  <c r="I31" i="107"/>
  <c r="J31" i="111"/>
  <c r="F30" i="107"/>
  <c r="G30" i="111"/>
  <c r="F29" i="107"/>
  <c r="G29" i="111"/>
  <c r="H23" i="107"/>
  <c r="I23" i="111"/>
  <c r="I17" i="107"/>
  <c r="J17" i="111"/>
  <c r="G17" i="107"/>
  <c r="H17" i="111"/>
  <c r="G8" i="107"/>
  <c r="H8" i="111"/>
  <c r="F49" i="111"/>
  <c r="J8" i="107"/>
  <c r="K8" i="111"/>
  <c r="K13" i="107"/>
  <c r="L13" i="111"/>
  <c r="J49" i="107"/>
  <c r="K49" i="111"/>
  <c r="J48" i="111"/>
  <c r="G30" i="107"/>
  <c r="H30" i="111"/>
  <c r="J21" i="107"/>
  <c r="K21" i="111"/>
  <c r="I23" i="107"/>
  <c r="J23" i="111"/>
  <c r="H29" i="107"/>
  <c r="I29" i="111"/>
  <c r="I22" i="107"/>
  <c r="J22" i="111"/>
  <c r="J30" i="107"/>
  <c r="K30" i="111"/>
  <c r="E23" i="107"/>
  <c r="F23" i="111"/>
  <c r="I21" i="107"/>
  <c r="J21" i="111"/>
  <c r="E25" i="107"/>
  <c r="F25" i="111"/>
  <c r="J9" i="107"/>
  <c r="K9" i="111"/>
  <c r="G13" i="107"/>
  <c r="H13" i="111"/>
  <c r="D48" i="107"/>
  <c r="E48" i="111"/>
  <c r="K45" i="107"/>
  <c r="L45" i="111"/>
  <c r="D12" i="107"/>
  <c r="E12" i="111"/>
  <c r="I52" i="111"/>
  <c r="H46" i="107"/>
  <c r="I46" i="111"/>
  <c r="I25" i="107"/>
  <c r="J25" i="111"/>
  <c r="D18" i="107"/>
  <c r="E18" i="111"/>
  <c r="E20" i="107"/>
  <c r="F20" i="111"/>
  <c r="D31" i="107"/>
  <c r="E31" i="111"/>
  <c r="H30" i="107"/>
  <c r="I30" i="111"/>
  <c r="J19" i="107"/>
  <c r="K19" i="111"/>
  <c r="I27" i="107"/>
  <c r="J27" i="111"/>
  <c r="D20" i="107"/>
  <c r="E20" i="111"/>
  <c r="H31" i="107"/>
  <c r="I31" i="111"/>
  <c r="K25" i="107"/>
  <c r="L25" i="111"/>
  <c r="D30" i="107"/>
  <c r="E30" i="111"/>
  <c r="I19" i="107"/>
  <c r="J19" i="111"/>
  <c r="E27" i="107"/>
  <c r="F27" i="111"/>
  <c r="K23" i="107"/>
  <c r="L23" i="111"/>
  <c r="K20" i="107"/>
  <c r="L20" i="111"/>
  <c r="I20" i="107"/>
  <c r="J20" i="111"/>
  <c r="F19" i="107"/>
  <c r="G19" i="111"/>
  <c r="F27" i="107"/>
  <c r="G27" i="111"/>
  <c r="H15" i="107"/>
  <c r="I15" i="111"/>
  <c r="J23" i="107"/>
  <c r="K23" i="111"/>
  <c r="D23" i="107"/>
  <c r="E23" i="111"/>
  <c r="E28" i="107"/>
  <c r="F28" i="111"/>
  <c r="H9" i="107"/>
  <c r="I9" i="111"/>
  <c r="D13" i="107"/>
  <c r="E13" i="111"/>
  <c r="D49" i="107"/>
  <c r="E49" i="111"/>
  <c r="J13" i="107"/>
  <c r="K13" i="111"/>
  <c r="F17" i="107"/>
  <c r="G17" i="111"/>
  <c r="F15" i="107"/>
  <c r="G15" i="111"/>
  <c r="D27" i="107"/>
  <c r="E27" i="111"/>
  <c r="J27" i="107"/>
  <c r="K27" i="111"/>
  <c r="K8" i="107"/>
  <c r="L8" i="111"/>
  <c r="E46" i="107"/>
  <c r="F46" i="111"/>
  <c r="G9" i="107"/>
  <c r="H9" i="111"/>
  <c r="I49" i="107"/>
  <c r="J49" i="111"/>
  <c r="G15" i="107"/>
  <c r="H15" i="111"/>
  <c r="F20" i="107"/>
  <c r="G20" i="111"/>
  <c r="F21" i="107"/>
  <c r="G21" i="111"/>
  <c r="K31" i="107"/>
  <c r="L31" i="111"/>
  <c r="G48" i="107"/>
  <c r="H48" i="111"/>
  <c r="H52" i="111"/>
  <c r="F18" i="107"/>
  <c r="G18" i="111"/>
  <c r="D16" i="107"/>
  <c r="E16" i="111"/>
  <c r="D15" i="107"/>
  <c r="E15" i="111"/>
  <c r="D29" i="107"/>
  <c r="E29" i="111"/>
  <c r="H24" i="107"/>
  <c r="I24" i="111"/>
  <c r="H18" i="107"/>
  <c r="I18" i="111"/>
  <c r="G49" i="107"/>
  <c r="H49" i="111"/>
  <c r="K52" i="107"/>
  <c r="L52" i="111"/>
  <c r="H8" i="107"/>
  <c r="I8" i="111"/>
  <c r="I12" i="107"/>
  <c r="J12" i="111"/>
  <c r="D9" i="107"/>
  <c r="E9" i="111"/>
  <c r="F46" i="107"/>
  <c r="G46" i="111"/>
  <c r="D52" i="107"/>
  <c r="E52" i="111"/>
  <c r="H49" i="107"/>
  <c r="I49" i="111"/>
  <c r="H48" i="107"/>
  <c r="I48" i="111"/>
  <c r="J52" i="107"/>
  <c r="K52" i="111"/>
  <c r="I29" i="107"/>
  <c r="J29" i="111"/>
  <c r="J15" i="107"/>
  <c r="K15" i="111"/>
  <c r="K15" i="107"/>
  <c r="L15" i="111"/>
  <c r="K17" i="107"/>
  <c r="L17" i="111"/>
  <c r="H19" i="107"/>
  <c r="I19" i="111"/>
  <c r="J29" i="107"/>
  <c r="K29" i="111"/>
  <c r="E19" i="107"/>
  <c r="F19" i="111"/>
  <c r="K24" i="107"/>
  <c r="L24" i="111"/>
  <c r="J25" i="107"/>
  <c r="K25" i="111"/>
  <c r="K16" i="107"/>
  <c r="L16" i="111"/>
  <c r="D21" i="107"/>
  <c r="E21" i="111"/>
  <c r="J17" i="107"/>
  <c r="K17" i="111"/>
  <c r="K22" i="107"/>
  <c r="L22" i="111"/>
  <c r="E16" i="107"/>
  <c r="F16" i="111"/>
  <c r="H21" i="107"/>
  <c r="I21" i="111"/>
  <c r="I30" i="107"/>
  <c r="J30" i="111"/>
  <c r="H17" i="107"/>
  <c r="I17" i="111"/>
  <c r="F23" i="107"/>
  <c r="G23" i="111"/>
  <c r="J22" i="107"/>
  <c r="K22" i="111"/>
  <c r="G19" i="107"/>
  <c r="H19" i="111"/>
  <c r="H28" i="107"/>
  <c r="I28" i="111"/>
  <c r="H25" i="107"/>
  <c r="I25" i="111"/>
  <c r="J16" i="107"/>
  <c r="K16" i="111"/>
  <c r="K27" i="107"/>
  <c r="L27" i="111"/>
  <c r="D25" i="107"/>
  <c r="E25" i="111"/>
  <c r="D19" i="107"/>
  <c r="E19" i="111"/>
  <c r="E13" i="107"/>
  <c r="F13" i="111"/>
  <c r="H12" i="107"/>
  <c r="I12" i="111"/>
  <c r="I52" i="107"/>
  <c r="J52" i="111"/>
  <c r="G29" i="107"/>
  <c r="H29" i="111"/>
  <c r="G28" i="107"/>
  <c r="H28" i="111"/>
  <c r="G27" i="107"/>
  <c r="H27" i="111"/>
  <c r="E29" i="107"/>
  <c r="F29" i="111"/>
  <c r="K12" i="107"/>
  <c r="L12" i="111"/>
  <c r="G12" i="107"/>
  <c r="H12" i="111"/>
  <c r="K46" i="107"/>
  <c r="L46" i="111"/>
  <c r="I28" i="107"/>
  <c r="J28" i="111"/>
  <c r="I15" i="107"/>
  <c r="J15" i="111"/>
  <c r="I16" i="107"/>
  <c r="J16" i="111"/>
  <c r="G18" i="107"/>
  <c r="H18" i="111"/>
  <c r="G20" i="107"/>
  <c r="H20" i="111"/>
  <c r="H22" i="107"/>
  <c r="I22" i="111"/>
  <c r="I8" i="107"/>
  <c r="J8" i="111"/>
  <c r="I13" i="107"/>
  <c r="J13" i="111"/>
  <c r="H46" i="111"/>
  <c r="F49" i="107"/>
  <c r="E49" i="107"/>
  <c r="G52" i="107"/>
  <c r="I48" i="107"/>
  <c r="H52" i="107"/>
  <c r="G46" i="107"/>
  <c r="D233" i="97"/>
  <c r="G233" i="97" s="1"/>
  <c r="D352" i="105"/>
  <c r="G352" i="105" s="1"/>
  <c r="G353" i="105"/>
  <c r="D31" i="111" s="1"/>
  <c r="D332" i="105"/>
  <c r="G332" i="105" s="1"/>
  <c r="G333" i="105"/>
  <c r="D30" i="111" s="1"/>
  <c r="D149" i="105"/>
  <c r="G149" i="105" s="1"/>
  <c r="G150" i="105"/>
  <c r="D21" i="111" s="1"/>
  <c r="D7" i="105"/>
  <c r="G7" i="105" s="1"/>
  <c r="G8" i="105"/>
  <c r="D14" i="111" s="1"/>
  <c r="D191" i="105"/>
  <c r="G191" i="105" s="1"/>
  <c r="G192" i="105"/>
  <c r="D23" i="111" s="1"/>
  <c r="D90" i="105"/>
  <c r="G90" i="105" s="1"/>
  <c r="G91" i="105"/>
  <c r="D18" i="111" s="1"/>
  <c r="D231" i="105"/>
  <c r="G231" i="105" s="1"/>
  <c r="G232" i="105"/>
  <c r="D25" i="111" s="1"/>
  <c r="D48" i="105"/>
  <c r="G48" i="105" s="1"/>
  <c r="G49" i="105"/>
  <c r="D16" i="111" s="1"/>
  <c r="D315" i="105"/>
  <c r="G315" i="105" s="1"/>
  <c r="G316" i="105"/>
  <c r="D29" i="111" s="1"/>
  <c r="D28" i="105"/>
  <c r="G28" i="105" s="1"/>
  <c r="G29" i="105"/>
  <c r="D15" i="111" s="1"/>
  <c r="D110" i="105"/>
  <c r="G110" i="105" s="1"/>
  <c r="G111" i="105"/>
  <c r="D19" i="111" s="1"/>
  <c r="D294" i="105"/>
  <c r="G294" i="105" s="1"/>
  <c r="G295" i="105"/>
  <c r="D28" i="111" s="1"/>
  <c r="D131" i="105"/>
  <c r="G131" i="105" s="1"/>
  <c r="G132" i="105"/>
  <c r="D20" i="111" s="1"/>
  <c r="D69" i="105"/>
  <c r="G69" i="105" s="1"/>
  <c r="G70" i="105"/>
  <c r="D17" i="111" s="1"/>
  <c r="D336" i="97"/>
  <c r="G336" i="97" s="1"/>
  <c r="D213" i="105"/>
  <c r="G213" i="105" s="1"/>
  <c r="G214" i="105"/>
  <c r="D24" i="111" s="1"/>
  <c r="D170" i="105"/>
  <c r="G170" i="105" s="1"/>
  <c r="G171" i="105"/>
  <c r="D22" i="111" s="1"/>
  <c r="D273" i="105"/>
  <c r="G273" i="105" s="1"/>
  <c r="G274" i="105"/>
  <c r="D27" i="111" s="1"/>
  <c r="BF4" i="78"/>
  <c r="D130" i="97"/>
  <c r="D87" i="97"/>
  <c r="G87" i="97" s="1"/>
  <c r="B352" i="98"/>
  <c r="G352" i="98" s="1"/>
  <c r="B416" i="98"/>
  <c r="G416" i="98" s="1"/>
  <c r="B333" i="98"/>
  <c r="G333" i="98" s="1"/>
  <c r="B292" i="98"/>
  <c r="G292" i="98" s="1"/>
  <c r="D170" i="97"/>
  <c r="G170" i="97" s="1"/>
  <c r="D191" i="97"/>
  <c r="G191" i="97" s="1"/>
  <c r="G108" i="97"/>
  <c r="G112" i="97"/>
  <c r="G91" i="97"/>
  <c r="C17" i="107" l="1"/>
  <c r="C17" i="111"/>
  <c r="C49" i="107"/>
  <c r="C49" i="111"/>
  <c r="C30" i="107"/>
  <c r="C30" i="111"/>
  <c r="C20" i="107"/>
  <c r="C20" i="111"/>
  <c r="C31" i="107"/>
  <c r="C31" i="111"/>
  <c r="F8" i="107"/>
  <c r="G8" i="111"/>
  <c r="C28" i="107"/>
  <c r="C28" i="111"/>
  <c r="C13" i="107"/>
  <c r="C13" i="111"/>
  <c r="C15" i="107"/>
  <c r="C15" i="111"/>
  <c r="C16" i="107"/>
  <c r="C16" i="111"/>
  <c r="C8" i="107"/>
  <c r="C8" i="111"/>
  <c r="C25" i="107"/>
  <c r="C25" i="111"/>
  <c r="C18" i="107"/>
  <c r="C18" i="111"/>
  <c r="C27" i="107"/>
  <c r="C27" i="111"/>
  <c r="C9" i="107"/>
  <c r="C9" i="111"/>
  <c r="C23" i="107"/>
  <c r="C23" i="111"/>
  <c r="C12" i="107"/>
  <c r="C12" i="111"/>
  <c r="C14" i="107"/>
  <c r="C14" i="111"/>
  <c r="C46" i="107"/>
  <c r="C46" i="111"/>
  <c r="C24" i="107"/>
  <c r="C24" i="111"/>
  <c r="C52" i="107"/>
  <c r="C52" i="111"/>
  <c r="F9" i="107"/>
  <c r="G9" i="111"/>
  <c r="C19" i="107"/>
  <c r="C19" i="111"/>
  <c r="C22" i="107"/>
  <c r="C22" i="111"/>
  <c r="C48" i="107"/>
  <c r="C48" i="111"/>
  <c r="C29" i="107"/>
  <c r="C29" i="111"/>
  <c r="C21" i="107"/>
  <c r="C21" i="111"/>
  <c r="E310" i="98"/>
  <c r="AV4" i="71"/>
  <c r="AX4" i="71"/>
  <c r="AY4" i="71"/>
  <c r="AZ4" i="71"/>
  <c r="BA4" i="71"/>
  <c r="BC4" i="71"/>
  <c r="BD4" i="71"/>
  <c r="BA4" i="77"/>
  <c r="AZ4" i="77"/>
  <c r="AY4" i="77"/>
  <c r="AX4" i="77"/>
  <c r="AV4" i="77"/>
  <c r="A480" i="98"/>
  <c r="A482" i="98"/>
  <c r="A458" i="98"/>
  <c r="A460" i="98"/>
  <c r="A437" i="98"/>
  <c r="A439" i="98"/>
  <c r="AV4" i="15"/>
  <c r="AW57" i="85"/>
  <c r="C440" i="98" s="1"/>
  <c r="AX57" i="85"/>
  <c r="C441" i="98" s="1"/>
  <c r="AY57" i="85"/>
  <c r="C442" i="98" s="1"/>
  <c r="AZ57" i="85"/>
  <c r="C443" i="98" s="1"/>
  <c r="BA57" i="85"/>
  <c r="C444" i="98" s="1"/>
  <c r="BB57" i="85"/>
  <c r="C445" i="98" s="1"/>
  <c r="BC57" i="85"/>
  <c r="C446" i="98" s="1"/>
  <c r="BD57" i="85"/>
  <c r="C447" i="98" s="1"/>
  <c r="BE57" i="85"/>
  <c r="C448" i="98" s="1"/>
  <c r="AW58" i="85"/>
  <c r="AX58" i="85"/>
  <c r="AY58" i="85"/>
  <c r="C463" i="98" s="1"/>
  <c r="AZ58" i="85"/>
  <c r="C464" i="98" s="1"/>
  <c r="BA58" i="85"/>
  <c r="C465" i="98" s="1"/>
  <c r="BB58" i="85"/>
  <c r="C466" i="98" s="1"/>
  <c r="BC58" i="85"/>
  <c r="C467" i="98" s="1"/>
  <c r="BD58" i="85"/>
  <c r="C468" i="98" s="1"/>
  <c r="BE58" i="85"/>
  <c r="C469" i="98" s="1"/>
  <c r="AW60" i="85"/>
  <c r="AX60" i="85"/>
  <c r="C484" i="98" s="1"/>
  <c r="AY60" i="85"/>
  <c r="C485" i="98" s="1"/>
  <c r="AZ60" i="85"/>
  <c r="C486" i="98" s="1"/>
  <c r="BA60" i="85"/>
  <c r="C487" i="98" s="1"/>
  <c r="BB60" i="85"/>
  <c r="C488" i="98" s="1"/>
  <c r="BC60" i="85"/>
  <c r="C489" i="98" s="1"/>
  <c r="BD60" i="85"/>
  <c r="C490" i="98" s="1"/>
  <c r="BE60" i="85"/>
  <c r="C491" i="98" s="1"/>
  <c r="BE4" i="77" l="1"/>
  <c r="BF4" i="77" s="1"/>
  <c r="BE4" i="71"/>
  <c r="BF4" i="71" s="1"/>
  <c r="B54" i="111"/>
  <c r="B54" i="107"/>
  <c r="B53" i="110"/>
  <c r="B55" i="107"/>
  <c r="B55" i="111"/>
  <c r="B54" i="110"/>
  <c r="V435" i="98"/>
  <c r="B53" i="111"/>
  <c r="B52" i="110"/>
  <c r="B53" i="107"/>
  <c r="V441" i="98"/>
  <c r="V457" i="98"/>
  <c r="V464" i="98"/>
  <c r="V479" i="98"/>
  <c r="BF57" i="85"/>
  <c r="C439" i="98"/>
  <c r="G485" i="98"/>
  <c r="G468" i="98"/>
  <c r="G447" i="98"/>
  <c r="G463" i="98"/>
  <c r="G466" i="98"/>
  <c r="G464" i="98"/>
  <c r="AX4" i="15"/>
  <c r="G443" i="98"/>
  <c r="G465" i="98"/>
  <c r="G462" i="98"/>
  <c r="G490" i="98"/>
  <c r="G488" i="98"/>
  <c r="G441" i="98"/>
  <c r="G486" i="98"/>
  <c r="G444" i="98"/>
  <c r="G489" i="98"/>
  <c r="BC4" i="15"/>
  <c r="G442" i="98"/>
  <c r="G491" i="98"/>
  <c r="G467" i="98"/>
  <c r="G445" i="98"/>
  <c r="G448" i="98"/>
  <c r="G484" i="98"/>
  <c r="G469" i="98"/>
  <c r="G446" i="98"/>
  <c r="G487" i="98"/>
  <c r="G440" i="98"/>
  <c r="D53" i="111" s="1"/>
  <c r="D52" i="110" s="1"/>
  <c r="G483" i="98"/>
  <c r="D55" i="111" s="1"/>
  <c r="D54" i="110" s="1"/>
  <c r="AZ4" i="15"/>
  <c r="BB4" i="15"/>
  <c r="AY4" i="15"/>
  <c r="B482" i="98"/>
  <c r="C483" i="98"/>
  <c r="C482" i="98" s="1"/>
  <c r="B460" i="98"/>
  <c r="C462" i="98"/>
  <c r="C461" i="98"/>
  <c r="G461" i="98"/>
  <c r="D54" i="111" s="1"/>
  <c r="D53" i="110" s="1"/>
  <c r="B439" i="98"/>
  <c r="AW4" i="15"/>
  <c r="BF60" i="85"/>
  <c r="BF58" i="85"/>
  <c r="G53" i="107" l="1"/>
  <c r="H53" i="111"/>
  <c r="F55" i="107"/>
  <c r="G55" i="111"/>
  <c r="D53" i="107"/>
  <c r="E53" i="111"/>
  <c r="H55" i="107"/>
  <c r="I55" i="111"/>
  <c r="H55" i="111"/>
  <c r="J53" i="107"/>
  <c r="K53" i="111"/>
  <c r="D55" i="107"/>
  <c r="E55" i="111"/>
  <c r="J54" i="107"/>
  <c r="K54" i="111"/>
  <c r="K53" i="107"/>
  <c r="L53" i="111"/>
  <c r="H53" i="107"/>
  <c r="I53" i="111"/>
  <c r="G54" i="107"/>
  <c r="H54" i="111"/>
  <c r="K55" i="107"/>
  <c r="L55" i="111"/>
  <c r="E53" i="107"/>
  <c r="F53" i="111"/>
  <c r="F54" i="107"/>
  <c r="G54" i="111"/>
  <c r="H54" i="107"/>
  <c r="I54" i="111"/>
  <c r="I53" i="107"/>
  <c r="J53" i="111"/>
  <c r="E54" i="107"/>
  <c r="F54" i="111"/>
  <c r="K54" i="107"/>
  <c r="L54" i="111"/>
  <c r="E55" i="107"/>
  <c r="F55" i="111"/>
  <c r="J55" i="107"/>
  <c r="K55" i="111"/>
  <c r="D54" i="107"/>
  <c r="E54" i="111"/>
  <c r="I54" i="107"/>
  <c r="J54" i="111"/>
  <c r="F53" i="107"/>
  <c r="G53" i="111"/>
  <c r="I55" i="107"/>
  <c r="J55" i="111"/>
  <c r="G55" i="107"/>
  <c r="C460" i="98"/>
  <c r="D439" i="98"/>
  <c r="G439" i="98" s="1"/>
  <c r="D482" i="98"/>
  <c r="G482" i="98" s="1"/>
  <c r="D460" i="98"/>
  <c r="G460" i="98" s="1"/>
  <c r="AV4" i="76"/>
  <c r="AW4" i="76"/>
  <c r="AX4" i="76"/>
  <c r="AY4" i="76"/>
  <c r="AZ4" i="76"/>
  <c r="BB4" i="76"/>
  <c r="BC4" i="76"/>
  <c r="AW49" i="85"/>
  <c r="AX49" i="85"/>
  <c r="AY49" i="85"/>
  <c r="AZ49" i="85"/>
  <c r="BA49" i="85"/>
  <c r="BC49" i="85"/>
  <c r="BD49" i="85"/>
  <c r="BE49" i="85"/>
  <c r="AW51" i="85"/>
  <c r="AX51" i="85"/>
  <c r="AY51" i="85"/>
  <c r="AZ51" i="85"/>
  <c r="BA51" i="85"/>
  <c r="BB51" i="85"/>
  <c r="BC51" i="85"/>
  <c r="BD51" i="85"/>
  <c r="BE51" i="85"/>
  <c r="AW53" i="85"/>
  <c r="AX53" i="85"/>
  <c r="AY53" i="85"/>
  <c r="AZ53" i="85"/>
  <c r="BA53" i="85"/>
  <c r="BB53" i="85"/>
  <c r="BC53" i="85"/>
  <c r="BD53" i="85"/>
  <c r="BE53" i="85"/>
  <c r="AW55" i="85"/>
  <c r="AX55" i="85"/>
  <c r="AY55" i="85"/>
  <c r="AZ55" i="85"/>
  <c r="BA55" i="85"/>
  <c r="BB55" i="85"/>
  <c r="BC55" i="85"/>
  <c r="BD55" i="85"/>
  <c r="BE55" i="85"/>
  <c r="BE4" i="76" l="1"/>
  <c r="C55" i="107"/>
  <c r="C55" i="111"/>
  <c r="C53" i="107"/>
  <c r="C53" i="111"/>
  <c r="C54" i="107"/>
  <c r="C54" i="111"/>
  <c r="BF49" i="85"/>
  <c r="BF51" i="85"/>
  <c r="BF53" i="85"/>
  <c r="BF55" i="85"/>
  <c r="AX26" i="15" l="1"/>
  <c r="AZ26" i="15"/>
  <c r="AW26" i="15"/>
  <c r="BC26" i="15"/>
  <c r="D462" i="97"/>
  <c r="AY26" i="15"/>
  <c r="BB26" i="15"/>
  <c r="BD26" i="15"/>
  <c r="D465" i="97" l="1"/>
  <c r="D260" i="105"/>
  <c r="G260" i="105" s="1"/>
  <c r="D463" i="97"/>
  <c r="D258" i="105"/>
  <c r="G258" i="105" s="1"/>
  <c r="D464" i="97"/>
  <c r="D259" i="105"/>
  <c r="G259" i="105" s="1"/>
  <c r="D460" i="97"/>
  <c r="D255" i="105"/>
  <c r="G255" i="105" s="1"/>
  <c r="D461" i="97"/>
  <c r="D256" i="105"/>
  <c r="G256" i="105" s="1"/>
  <c r="D458" i="97"/>
  <c r="D253" i="105"/>
  <c r="G253" i="105" s="1"/>
  <c r="D459" i="97"/>
  <c r="D254" i="105"/>
  <c r="G254" i="105" s="1"/>
  <c r="BC4" i="75"/>
  <c r="BB4" i="75"/>
  <c r="AZ4" i="75"/>
  <c r="AY4" i="75"/>
  <c r="AX4" i="75"/>
  <c r="AV4" i="75"/>
  <c r="G26" i="107" l="1"/>
  <c r="H26" i="111"/>
  <c r="J26" i="107"/>
  <c r="K26" i="111"/>
  <c r="D26" i="107"/>
  <c r="E26" i="111"/>
  <c r="F26" i="107"/>
  <c r="G26" i="111"/>
  <c r="I26" i="107"/>
  <c r="J26" i="111"/>
  <c r="E26" i="107"/>
  <c r="F26" i="111"/>
  <c r="K26" i="107"/>
  <c r="L26" i="111"/>
  <c r="BE4" i="75"/>
  <c r="BE33" i="75"/>
  <c r="BE12" i="75"/>
  <c r="BE10" i="75"/>
  <c r="BE16" i="75"/>
  <c r="BE17" i="75"/>
  <c r="BE22" i="75"/>
  <c r="BE28" i="75"/>
  <c r="BE15" i="75"/>
  <c r="BE21" i="75"/>
  <c r="BE27" i="75"/>
  <c r="BE8" i="75"/>
  <c r="BE9" i="75"/>
  <c r="BE26" i="75"/>
  <c r="BE20" i="75"/>
  <c r="BE7" i="75"/>
  <c r="BE13" i="75"/>
  <c r="BE14" i="75"/>
  <c r="BE19" i="75"/>
  <c r="BE31" i="75"/>
  <c r="BE18" i="75"/>
  <c r="BE24" i="75"/>
  <c r="BE25" i="75"/>
  <c r="BE30" i="75"/>
  <c r="BE5" i="75"/>
  <c r="BE6" i="75"/>
  <c r="BE11" i="75"/>
  <c r="BE23" i="75"/>
  <c r="BE29" i="75"/>
  <c r="A559" i="97" l="1"/>
  <c r="A543" i="97"/>
  <c r="A520" i="97"/>
  <c r="A499" i="97"/>
  <c r="A478" i="97"/>
  <c r="A456" i="97"/>
  <c r="A436" i="97"/>
  <c r="A418" i="97"/>
  <c r="A396" i="97"/>
  <c r="A375" i="97"/>
  <c r="A354" i="97"/>
  <c r="A315" i="97"/>
  <c r="A295" i="97"/>
  <c r="A274" i="97"/>
  <c r="A253" i="97"/>
  <c r="A212" i="97"/>
  <c r="A130" i="97"/>
  <c r="E373" i="98" l="1"/>
  <c r="E395" i="98"/>
  <c r="A393" i="98"/>
  <c r="V371" i="98"/>
  <c r="A308" i="98"/>
  <c r="A268" i="98"/>
  <c r="B44" i="110" l="1"/>
  <c r="B45" i="111"/>
  <c r="B45" i="107"/>
  <c r="V309" i="98"/>
  <c r="B47" i="107"/>
  <c r="B46" i="110"/>
  <c r="B47" i="111"/>
  <c r="V392" i="98"/>
  <c r="B51" i="107"/>
  <c r="B51" i="111"/>
  <c r="B50" i="110"/>
  <c r="A395" i="98"/>
  <c r="A373" i="98"/>
  <c r="A310" i="98"/>
  <c r="A270" i="98"/>
  <c r="A247" i="98"/>
  <c r="A227" i="98"/>
  <c r="A207" i="98"/>
  <c r="A186" i="98"/>
  <c r="A165" i="98"/>
  <c r="A145" i="98"/>
  <c r="A126" i="98"/>
  <c r="I3" i="98"/>
  <c r="H3" i="98"/>
  <c r="A104" i="98"/>
  <c r="A85" i="98"/>
  <c r="A65" i="98"/>
  <c r="A26" i="98"/>
  <c r="A45" i="98"/>
  <c r="V4" i="98"/>
  <c r="V3" i="98"/>
  <c r="V1" i="98"/>
  <c r="A7" i="98"/>
  <c r="I269" i="98" l="1"/>
  <c r="H481" i="98"/>
  <c r="H394" i="98"/>
  <c r="H309" i="98"/>
  <c r="I438" i="98"/>
  <c r="I351" i="98"/>
  <c r="H269" i="98"/>
  <c r="H438" i="98"/>
  <c r="H351" i="98"/>
  <c r="I415" i="98"/>
  <c r="I332" i="98"/>
  <c r="H415" i="98"/>
  <c r="H332" i="98"/>
  <c r="I481" i="98"/>
  <c r="I394" i="98"/>
  <c r="I309" i="98"/>
  <c r="I459" i="98"/>
  <c r="I372" i="98"/>
  <c r="I291" i="98"/>
  <c r="H459" i="98"/>
  <c r="H372" i="98"/>
  <c r="H291" i="98"/>
  <c r="I353" i="98"/>
  <c r="I334" i="98"/>
  <c r="H334" i="98"/>
  <c r="H353" i="98"/>
  <c r="I294" i="98"/>
  <c r="I356" i="98"/>
  <c r="H418" i="98"/>
  <c r="I337" i="98"/>
  <c r="H356" i="98"/>
  <c r="I336" i="98"/>
  <c r="I340" i="98"/>
  <c r="I335" i="98"/>
  <c r="I354" i="98"/>
  <c r="I359" i="98"/>
  <c r="H424" i="98"/>
  <c r="I299" i="98"/>
  <c r="H361" i="98"/>
  <c r="H336" i="98"/>
  <c r="H340" i="98"/>
  <c r="H335" i="98"/>
  <c r="H354" i="98"/>
  <c r="I295" i="98"/>
  <c r="H359" i="98"/>
  <c r="I338" i="98"/>
  <c r="I301" i="98"/>
  <c r="H420" i="98"/>
  <c r="H299" i="98"/>
  <c r="I422" i="98"/>
  <c r="H295" i="98"/>
  <c r="H338" i="98"/>
  <c r="I358" i="98"/>
  <c r="I424" i="98"/>
  <c r="I423" i="98"/>
  <c r="H301" i="98"/>
  <c r="I420" i="98"/>
  <c r="I361" i="98"/>
  <c r="I293" i="98"/>
  <c r="H422" i="98"/>
  <c r="H357" i="98"/>
  <c r="H358" i="98"/>
  <c r="H423" i="98"/>
  <c r="H293" i="98"/>
  <c r="H341" i="98"/>
  <c r="H279" i="98"/>
  <c r="I417" i="98"/>
  <c r="H421" i="98"/>
  <c r="H296" i="98"/>
  <c r="I300" i="98"/>
  <c r="H275" i="98"/>
  <c r="I355" i="98"/>
  <c r="I279" i="98"/>
  <c r="H417" i="98"/>
  <c r="I357" i="98"/>
  <c r="H300" i="98"/>
  <c r="I275" i="98"/>
  <c r="I341" i="98"/>
  <c r="H355" i="98"/>
  <c r="H298" i="98"/>
  <c r="I421" i="98"/>
  <c r="I296" i="98"/>
  <c r="I298" i="98"/>
  <c r="H360" i="98"/>
  <c r="I425" i="98"/>
  <c r="H425" i="98"/>
  <c r="H294" i="98"/>
  <c r="I339" i="98"/>
  <c r="H339" i="98"/>
  <c r="I419" i="98"/>
  <c r="H419" i="98"/>
  <c r="H337" i="98"/>
  <c r="I297" i="98"/>
  <c r="I342" i="98"/>
  <c r="H297" i="98"/>
  <c r="H342" i="98"/>
  <c r="I360" i="98"/>
  <c r="I418" i="98"/>
  <c r="H292" i="98"/>
  <c r="H416" i="98"/>
  <c r="I416" i="98"/>
  <c r="I352" i="98"/>
  <c r="H333" i="98"/>
  <c r="H352" i="98"/>
  <c r="I333" i="98"/>
  <c r="I292" i="98"/>
  <c r="I441" i="98"/>
  <c r="H468" i="98"/>
  <c r="I442" i="98"/>
  <c r="H463" i="98"/>
  <c r="H440" i="98"/>
  <c r="H444" i="98"/>
  <c r="H441" i="98"/>
  <c r="H442" i="98"/>
  <c r="H466" i="98"/>
  <c r="I467" i="98"/>
  <c r="I440" i="98"/>
  <c r="I447" i="98"/>
  <c r="I466" i="98"/>
  <c r="H490" i="98"/>
  <c r="H467" i="98"/>
  <c r="I444" i="98"/>
  <c r="H447" i="98"/>
  <c r="I465" i="98"/>
  <c r="H448" i="98"/>
  <c r="H465" i="98"/>
  <c r="I490" i="98"/>
  <c r="H489" i="98"/>
  <c r="I488" i="98"/>
  <c r="I448" i="98"/>
  <c r="I469" i="98"/>
  <c r="H488" i="98"/>
  <c r="I464" i="98"/>
  <c r="H469" i="98"/>
  <c r="I443" i="98"/>
  <c r="I489" i="98"/>
  <c r="I486" i="98"/>
  <c r="I484" i="98"/>
  <c r="H464" i="98"/>
  <c r="I446" i="98"/>
  <c r="H462" i="98"/>
  <c r="H443" i="98"/>
  <c r="H486" i="98"/>
  <c r="H484" i="98"/>
  <c r="I491" i="98"/>
  <c r="H446" i="98"/>
  <c r="I487" i="98"/>
  <c r="H445" i="98"/>
  <c r="H491" i="98"/>
  <c r="H485" i="98"/>
  <c r="I462" i="98"/>
  <c r="H487" i="98"/>
  <c r="I461" i="98"/>
  <c r="I483" i="98"/>
  <c r="I468" i="98"/>
  <c r="I445" i="98"/>
  <c r="H461" i="98"/>
  <c r="I463" i="98"/>
  <c r="I485" i="98"/>
  <c r="H483" i="98"/>
  <c r="I460" i="98"/>
  <c r="H482" i="98"/>
  <c r="H460" i="98"/>
  <c r="I482" i="98"/>
  <c r="I439" i="98"/>
  <c r="H439" i="98"/>
  <c r="J438" i="98"/>
  <c r="J351" i="98"/>
  <c r="J269" i="98"/>
  <c r="J415" i="98"/>
  <c r="J332" i="98"/>
  <c r="J481" i="98"/>
  <c r="J394" i="98"/>
  <c r="J309" i="98"/>
  <c r="J459" i="98"/>
  <c r="J372" i="98"/>
  <c r="J291" i="98"/>
  <c r="J353" i="98"/>
  <c r="J334" i="98"/>
  <c r="J337" i="98"/>
  <c r="J336" i="98"/>
  <c r="J340" i="98"/>
  <c r="J335" i="98"/>
  <c r="J354" i="98"/>
  <c r="J359" i="98"/>
  <c r="J299" i="98"/>
  <c r="J338" i="98"/>
  <c r="J301" i="98"/>
  <c r="J422" i="98"/>
  <c r="J424" i="98"/>
  <c r="J423" i="98"/>
  <c r="J361" i="98"/>
  <c r="J293" i="98"/>
  <c r="J417" i="98"/>
  <c r="J295" i="98"/>
  <c r="J275" i="98"/>
  <c r="J420" i="98"/>
  <c r="J355" i="98"/>
  <c r="J357" i="98"/>
  <c r="J358" i="98"/>
  <c r="J341" i="98"/>
  <c r="J421" i="98"/>
  <c r="J296" i="98"/>
  <c r="J279" i="98"/>
  <c r="J300" i="98"/>
  <c r="J342" i="98"/>
  <c r="J360" i="98"/>
  <c r="J425" i="98"/>
  <c r="J356" i="98"/>
  <c r="J294" i="98"/>
  <c r="J419" i="98"/>
  <c r="J339" i="98"/>
  <c r="J297" i="98"/>
  <c r="J298" i="98"/>
  <c r="J418" i="98"/>
  <c r="J352" i="98"/>
  <c r="J416" i="98"/>
  <c r="J333" i="98"/>
  <c r="J292" i="98"/>
  <c r="J467" i="98"/>
  <c r="J447" i="98"/>
  <c r="J468" i="98"/>
  <c r="J463" i="98"/>
  <c r="J444" i="98"/>
  <c r="J465" i="98"/>
  <c r="J442" i="98"/>
  <c r="J440" i="98"/>
  <c r="J466" i="98"/>
  <c r="J490" i="98"/>
  <c r="J488" i="98"/>
  <c r="J469" i="98"/>
  <c r="J464" i="98"/>
  <c r="J443" i="98"/>
  <c r="J489" i="98"/>
  <c r="J486" i="98"/>
  <c r="J484" i="98"/>
  <c r="J448" i="98"/>
  <c r="J446" i="98"/>
  <c r="J491" i="98"/>
  <c r="J487" i="98"/>
  <c r="J462" i="98"/>
  <c r="J461" i="98"/>
  <c r="J483" i="98"/>
  <c r="J445" i="98"/>
  <c r="J485" i="98"/>
  <c r="J441" i="98"/>
  <c r="J482" i="98"/>
  <c r="J439" i="98"/>
  <c r="J460" i="98"/>
  <c r="A149" i="97"/>
  <c r="A67" i="97"/>
  <c r="A45" i="97"/>
  <c r="A28" i="97"/>
  <c r="A7" i="97"/>
  <c r="V4" i="97"/>
  <c r="V3" i="97"/>
  <c r="V1" i="97"/>
  <c r="I3" i="97"/>
  <c r="H3" i="97"/>
  <c r="I1" i="111" l="1"/>
  <c r="J1" i="107"/>
  <c r="J1" i="111"/>
  <c r="K1" i="107"/>
  <c r="A245" i="98"/>
  <c r="A225" i="98"/>
  <c r="A205" i="98"/>
  <c r="A184" i="98"/>
  <c r="A163" i="98"/>
  <c r="A143" i="98"/>
  <c r="A124" i="98"/>
  <c r="A102" i="98"/>
  <c r="A83" i="98"/>
  <c r="A63" i="98"/>
  <c r="A43" i="98"/>
  <c r="A24" i="98"/>
  <c r="A5" i="98"/>
  <c r="M54" i="107" l="1"/>
  <c r="L52" i="107"/>
  <c r="L50" i="107"/>
  <c r="M55" i="107"/>
  <c r="M46" i="107"/>
  <c r="M51" i="107"/>
  <c r="L46" i="107"/>
  <c r="L49" i="107"/>
  <c r="L55" i="107"/>
  <c r="L45" i="107"/>
  <c r="L51" i="107"/>
  <c r="L47" i="107"/>
  <c r="L54" i="107"/>
  <c r="M45" i="107"/>
  <c r="L48" i="107"/>
  <c r="M53" i="107"/>
  <c r="M52" i="107"/>
  <c r="M48" i="107"/>
  <c r="M49" i="107"/>
  <c r="M50" i="107"/>
  <c r="L53" i="107"/>
  <c r="M47" i="107"/>
  <c r="S45" i="107"/>
  <c r="W52" i="107"/>
  <c r="Q46" i="107"/>
  <c r="W49" i="107"/>
  <c r="U52" i="107"/>
  <c r="P52" i="107"/>
  <c r="U48" i="107"/>
  <c r="P48" i="107"/>
  <c r="T46" i="107"/>
  <c r="W48" i="107"/>
  <c r="P46" i="107"/>
  <c r="R49" i="107"/>
  <c r="T49" i="107"/>
  <c r="T52" i="107"/>
  <c r="S46" i="107"/>
  <c r="Q48" i="107"/>
  <c r="R46" i="107"/>
  <c r="U49" i="107"/>
  <c r="V52" i="107"/>
  <c r="S48" i="107"/>
  <c r="W46" i="107"/>
  <c r="R48" i="107"/>
  <c r="S52" i="107"/>
  <c r="V48" i="107"/>
  <c r="S49" i="107"/>
  <c r="W45" i="107"/>
  <c r="P49" i="107"/>
  <c r="V49" i="107"/>
  <c r="Q52" i="107"/>
  <c r="U46" i="107"/>
  <c r="Q49" i="107"/>
  <c r="R52" i="107"/>
  <c r="V46" i="107"/>
  <c r="T48" i="107"/>
  <c r="O46" i="107"/>
  <c r="O52" i="107"/>
  <c r="O49" i="107"/>
  <c r="O48" i="107"/>
  <c r="Q53" i="107"/>
  <c r="U53" i="107"/>
  <c r="W55" i="107"/>
  <c r="T53" i="107"/>
  <c r="R53" i="107"/>
  <c r="R55" i="107"/>
  <c r="Q54" i="107"/>
  <c r="V55" i="107"/>
  <c r="P53" i="107"/>
  <c r="V54" i="107"/>
  <c r="S55" i="107"/>
  <c r="Q55" i="107"/>
  <c r="U54" i="107"/>
  <c r="P55" i="107"/>
  <c r="W53" i="107"/>
  <c r="S53" i="107"/>
  <c r="S54" i="107"/>
  <c r="V53" i="107"/>
  <c r="T54" i="107"/>
  <c r="U55" i="107"/>
  <c r="W54" i="107"/>
  <c r="R54" i="107"/>
  <c r="P54" i="107"/>
  <c r="T55" i="107"/>
  <c r="O54" i="107"/>
  <c r="O53" i="107"/>
  <c r="O55" i="107"/>
  <c r="O55" i="111"/>
  <c r="O51" i="111"/>
  <c r="O47" i="111"/>
  <c r="O54" i="111"/>
  <c r="O50" i="111"/>
  <c r="O46" i="111"/>
  <c r="O53" i="111"/>
  <c r="O49" i="111"/>
  <c r="O52" i="111"/>
  <c r="O48" i="111"/>
  <c r="O45" i="111"/>
  <c r="N55" i="111"/>
  <c r="N51" i="111"/>
  <c r="N47" i="111"/>
  <c r="M55" i="111"/>
  <c r="M51" i="111"/>
  <c r="M47" i="111"/>
  <c r="N54" i="111"/>
  <c r="N50" i="111"/>
  <c r="N46" i="111"/>
  <c r="M54" i="111"/>
  <c r="M50" i="111"/>
  <c r="M46" i="111"/>
  <c r="N45" i="111"/>
  <c r="N53" i="111"/>
  <c r="N49" i="111"/>
  <c r="M45" i="111"/>
  <c r="M53" i="111"/>
  <c r="M49" i="111"/>
  <c r="N52" i="111"/>
  <c r="M52" i="111"/>
  <c r="N48" i="111"/>
  <c r="M48" i="111"/>
  <c r="G51" i="110"/>
  <c r="E47" i="110"/>
  <c r="H44" i="110"/>
  <c r="J45" i="110"/>
  <c r="J51" i="110"/>
  <c r="F45" i="110"/>
  <c r="E51" i="110"/>
  <c r="F51" i="110"/>
  <c r="K47" i="110"/>
  <c r="E45" i="110"/>
  <c r="H45" i="110"/>
  <c r="I51" i="110"/>
  <c r="H51" i="110"/>
  <c r="G48" i="110"/>
  <c r="G45" i="110"/>
  <c r="L44" i="110"/>
  <c r="L51" i="110"/>
  <c r="K51" i="110"/>
  <c r="J47" i="110"/>
  <c r="I48" i="110"/>
  <c r="K45" i="110"/>
  <c r="F47" i="110"/>
  <c r="L48" i="110"/>
  <c r="I45" i="110"/>
  <c r="H48" i="110"/>
  <c r="L45" i="110"/>
  <c r="L47" i="110"/>
  <c r="G47" i="110"/>
  <c r="E48" i="110"/>
  <c r="F48" i="110"/>
  <c r="J48" i="110"/>
  <c r="K48" i="110"/>
  <c r="H47" i="110"/>
  <c r="I47" i="110"/>
  <c r="C47" i="110"/>
  <c r="C48" i="110"/>
  <c r="C51" i="110"/>
  <c r="C45" i="110"/>
  <c r="J54" i="110"/>
  <c r="K54" i="110"/>
  <c r="L53" i="110"/>
  <c r="G53" i="110"/>
  <c r="H54" i="110"/>
  <c r="E52" i="110"/>
  <c r="L54" i="110"/>
  <c r="K53" i="110"/>
  <c r="E53" i="110"/>
  <c r="K52" i="110"/>
  <c r="I53" i="110"/>
  <c r="L52" i="110"/>
  <c r="I54" i="110"/>
  <c r="G52" i="110"/>
  <c r="H52" i="110"/>
  <c r="J52" i="110"/>
  <c r="G54" i="110"/>
  <c r="F54" i="110"/>
  <c r="J53" i="110"/>
  <c r="F53" i="110"/>
  <c r="I52" i="110"/>
  <c r="H53" i="110"/>
  <c r="F52" i="110"/>
  <c r="E54" i="110"/>
  <c r="C53" i="110"/>
  <c r="C52" i="110"/>
  <c r="C54" i="110"/>
  <c r="N46" i="107"/>
  <c r="N45" i="107"/>
  <c r="N47" i="107"/>
  <c r="N53" i="107"/>
  <c r="N49" i="107"/>
  <c r="N52" i="107"/>
  <c r="N54" i="107"/>
  <c r="N50" i="107"/>
  <c r="N55" i="107"/>
  <c r="N48" i="107"/>
  <c r="N51" i="107"/>
  <c r="B33" i="107"/>
  <c r="B33" i="111"/>
  <c r="B32" i="110"/>
  <c r="B34" i="111"/>
  <c r="B34" i="107"/>
  <c r="B33" i="110"/>
  <c r="B35" i="107"/>
  <c r="B34" i="110"/>
  <c r="B35" i="111"/>
  <c r="B35" i="110"/>
  <c r="B36" i="107"/>
  <c r="B36" i="111"/>
  <c r="B36" i="110"/>
  <c r="B37" i="111"/>
  <c r="B37" i="107"/>
  <c r="B38" i="111"/>
  <c r="B37" i="110"/>
  <c r="B38" i="107"/>
  <c r="B39" i="111"/>
  <c r="B39" i="107"/>
  <c r="B38" i="110"/>
  <c r="B39" i="110"/>
  <c r="B40" i="111"/>
  <c r="B40" i="107"/>
  <c r="B41" i="107"/>
  <c r="B40" i="110"/>
  <c r="B41" i="111"/>
  <c r="B42" i="111"/>
  <c r="B42" i="107"/>
  <c r="B41" i="110"/>
  <c r="B43" i="111"/>
  <c r="B43" i="107"/>
  <c r="B42" i="110"/>
  <c r="B32" i="111"/>
  <c r="B31" i="110"/>
  <c r="B32" i="107"/>
  <c r="B44" i="111"/>
  <c r="B43" i="110"/>
  <c r="B44" i="107"/>
  <c r="V267" i="98"/>
  <c r="AL247" i="98"/>
  <c r="AO246" i="98"/>
  <c r="AN246" i="98"/>
  <c r="AM246" i="98"/>
  <c r="AL246" i="98"/>
  <c r="AL245" i="98"/>
  <c r="AL227" i="98"/>
  <c r="AO226" i="98"/>
  <c r="AN226" i="98"/>
  <c r="AM226" i="98"/>
  <c r="AL226" i="98"/>
  <c r="AL225" i="98"/>
  <c r="AL207" i="98"/>
  <c r="AO206" i="98"/>
  <c r="AN206" i="98"/>
  <c r="AM206" i="98"/>
  <c r="AL206" i="98"/>
  <c r="V205" i="98"/>
  <c r="AL186" i="98"/>
  <c r="AO185" i="98"/>
  <c r="AN185" i="98"/>
  <c r="AM185" i="98"/>
  <c r="AL185" i="98"/>
  <c r="V184" i="98"/>
  <c r="AL165" i="98"/>
  <c r="AO164" i="98"/>
  <c r="AN164" i="98"/>
  <c r="AL164" i="98"/>
  <c r="AL163" i="98"/>
  <c r="AM154" i="98"/>
  <c r="AM152" i="98"/>
  <c r="AM150" i="98"/>
  <c r="AM149" i="98"/>
  <c r="AM148" i="98"/>
  <c r="AM147" i="98"/>
  <c r="AM146" i="98"/>
  <c r="AL145" i="98"/>
  <c r="AP144" i="98"/>
  <c r="AO144" i="98"/>
  <c r="AL144" i="98"/>
  <c r="V144" i="98"/>
  <c r="AL143" i="98"/>
  <c r="AL126" i="98"/>
  <c r="AP125" i="98"/>
  <c r="AO125" i="98"/>
  <c r="AL125" i="98"/>
  <c r="AL124" i="98"/>
  <c r="AM112" i="98"/>
  <c r="AM110" i="98"/>
  <c r="AM108" i="98"/>
  <c r="AM107" i="98"/>
  <c r="AM105" i="98"/>
  <c r="AL104" i="98"/>
  <c r="AP103" i="98"/>
  <c r="AO103" i="98"/>
  <c r="AL103" i="98"/>
  <c r="V103" i="98"/>
  <c r="AL102" i="98"/>
  <c r="AM94" i="98"/>
  <c r="AM93" i="98"/>
  <c r="AM92" i="98"/>
  <c r="AM86" i="98"/>
  <c r="AL85" i="98"/>
  <c r="AP84" i="98"/>
  <c r="AO84" i="98"/>
  <c r="AL84" i="98"/>
  <c r="AL83" i="98"/>
  <c r="AM74" i="98"/>
  <c r="AM73" i="98"/>
  <c r="AM70" i="98"/>
  <c r="AM66" i="98"/>
  <c r="AL65" i="98"/>
  <c r="AP64" i="98"/>
  <c r="AO64" i="98"/>
  <c r="AL64" i="98"/>
  <c r="V63" i="98"/>
  <c r="AL54" i="98"/>
  <c r="AM54" i="98"/>
  <c r="AM53" i="98"/>
  <c r="AM51" i="98"/>
  <c r="AM50" i="98"/>
  <c r="AM49" i="98"/>
  <c r="AM46" i="98"/>
  <c r="AL45" i="98"/>
  <c r="AP44" i="98"/>
  <c r="AO44" i="98"/>
  <c r="AL44" i="98"/>
  <c r="AL43" i="98"/>
  <c r="AQ35" i="98"/>
  <c r="AP35" i="98"/>
  <c r="AO35" i="98"/>
  <c r="AQ34" i="98"/>
  <c r="AO34" i="98"/>
  <c r="AQ33" i="98"/>
  <c r="AO33" i="98"/>
  <c r="AQ32" i="98"/>
  <c r="AO32" i="98"/>
  <c r="AQ31" i="98"/>
  <c r="AO31" i="98"/>
  <c r="AQ30" i="98"/>
  <c r="AO30" i="98"/>
  <c r="AQ29" i="98"/>
  <c r="AO29" i="98"/>
  <c r="AQ28" i="98"/>
  <c r="AO28" i="98"/>
  <c r="AQ27" i="98"/>
  <c r="AO27" i="98"/>
  <c r="F27" i="98"/>
  <c r="F28" i="98" s="1"/>
  <c r="F29" i="98" s="1"/>
  <c r="F30" i="98" s="1"/>
  <c r="F31" i="98" s="1"/>
  <c r="F32" i="98" s="1"/>
  <c r="F33" i="98" s="1"/>
  <c r="F34" i="98" s="1"/>
  <c r="F35" i="98" s="1"/>
  <c r="AQ26" i="98"/>
  <c r="AO26" i="98"/>
  <c r="AL26" i="98"/>
  <c r="AO25" i="98"/>
  <c r="AN25" i="98"/>
  <c r="AL25" i="98"/>
  <c r="J25" i="98"/>
  <c r="AL24" i="98"/>
  <c r="AQ16" i="98"/>
  <c r="AP16" i="98"/>
  <c r="AO16" i="98"/>
  <c r="AQ15" i="98"/>
  <c r="AO15" i="98"/>
  <c r="AQ14" i="98"/>
  <c r="AO14" i="98"/>
  <c r="AQ13" i="98"/>
  <c r="AO13" i="98"/>
  <c r="AQ12" i="98"/>
  <c r="AO12" i="98"/>
  <c r="AQ11" i="98"/>
  <c r="AO11" i="98"/>
  <c r="AQ10" i="98"/>
  <c r="AO10" i="98"/>
  <c r="AQ9" i="98"/>
  <c r="AO9" i="98"/>
  <c r="AQ8" i="98"/>
  <c r="AO8" i="98"/>
  <c r="F8" i="98"/>
  <c r="F9" i="98" s="1"/>
  <c r="F10" i="98" s="1"/>
  <c r="F11" i="98" s="1"/>
  <c r="F12" i="98" s="1"/>
  <c r="F13" i="98" s="1"/>
  <c r="F14" i="98" s="1"/>
  <c r="F15" i="98" s="1"/>
  <c r="F16" i="98" s="1"/>
  <c r="AQ7" i="98"/>
  <c r="AO7" i="98"/>
  <c r="AL7" i="98"/>
  <c r="AO6" i="98"/>
  <c r="AN6" i="98"/>
  <c r="AL6" i="98"/>
  <c r="J6" i="98"/>
  <c r="V6" i="98"/>
  <c r="A557" i="97"/>
  <c r="V558" i="97" s="1"/>
  <c r="A541" i="97"/>
  <c r="V542" i="97" s="1"/>
  <c r="A518" i="97"/>
  <c r="V519" i="97" s="1"/>
  <c r="A497" i="97"/>
  <c r="V498" i="97" s="1"/>
  <c r="A476" i="97"/>
  <c r="V476" i="97" s="1"/>
  <c r="A454" i="97"/>
  <c r="V455" i="97" s="1"/>
  <c r="A434" i="97"/>
  <c r="V433" i="97" s="1"/>
  <c r="A416" i="97"/>
  <c r="V416" i="97" s="1"/>
  <c r="A394" i="97"/>
  <c r="V394" i="97" s="1"/>
  <c r="A373" i="97"/>
  <c r="V373" i="97" s="1"/>
  <c r="A352" i="97"/>
  <c r="V352" i="97" s="1"/>
  <c r="A313" i="97"/>
  <c r="V313" i="97" s="1"/>
  <c r="A293" i="97"/>
  <c r="V292" i="97" s="1"/>
  <c r="A272" i="97"/>
  <c r="V271" i="97" s="1"/>
  <c r="A251" i="97"/>
  <c r="V250" i="97" s="1"/>
  <c r="A210" i="97"/>
  <c r="V210" i="97" s="1"/>
  <c r="A147" i="97"/>
  <c r="A128" i="97"/>
  <c r="A65" i="97"/>
  <c r="D8" i="97"/>
  <c r="D29" i="97"/>
  <c r="AV26" i="15"/>
  <c r="D252" i="105" s="1"/>
  <c r="D46" i="98"/>
  <c r="D66" i="98"/>
  <c r="AO127" i="98"/>
  <c r="AO146" i="98"/>
  <c r="G374" i="98"/>
  <c r="D50" i="111" s="1"/>
  <c r="D49" i="110" s="1"/>
  <c r="BE4" i="73"/>
  <c r="AV4" i="74"/>
  <c r="AX4" i="74"/>
  <c r="AY4" i="74"/>
  <c r="AZ4" i="74"/>
  <c r="BB4" i="74"/>
  <c r="BC4" i="74"/>
  <c r="AV4" i="72"/>
  <c r="AW4" i="72"/>
  <c r="AX4" i="72"/>
  <c r="AY4" i="72"/>
  <c r="AZ4" i="72"/>
  <c r="BB4" i="72"/>
  <c r="BC4" i="72"/>
  <c r="C4" i="73"/>
  <c r="C4" i="74"/>
  <c r="C4" i="75" s="1"/>
  <c r="C4" i="71"/>
  <c r="C4" i="78" s="1"/>
  <c r="C4" i="79" s="1"/>
  <c r="C4" i="80" s="1"/>
  <c r="C4" i="81" s="1"/>
  <c r="C4" i="82" s="1"/>
  <c r="C4" i="15"/>
  <c r="A43" i="97"/>
  <c r="A26" i="97"/>
  <c r="A5" i="97"/>
  <c r="BE4" i="72" l="1"/>
  <c r="V6" i="97"/>
  <c r="B4" i="111"/>
  <c r="B3" i="110"/>
  <c r="B4" i="107"/>
  <c r="V23" i="97"/>
  <c r="B4" i="110"/>
  <c r="B5" i="107"/>
  <c r="B5" i="111"/>
  <c r="V43" i="97"/>
  <c r="B6" i="111"/>
  <c r="B5" i="110"/>
  <c r="B6" i="107"/>
  <c r="V127" i="97"/>
  <c r="B10" i="111"/>
  <c r="B9" i="110"/>
  <c r="B10" i="107"/>
  <c r="V65" i="97"/>
  <c r="B6" i="110"/>
  <c r="B7" i="107"/>
  <c r="B7" i="111"/>
  <c r="V147" i="97"/>
  <c r="B11" i="111"/>
  <c r="B10" i="110"/>
  <c r="B11" i="107"/>
  <c r="J374" i="98"/>
  <c r="I374" i="98"/>
  <c r="H374" i="98"/>
  <c r="D251" i="105"/>
  <c r="G251" i="105" s="1"/>
  <c r="G252" i="105"/>
  <c r="D26" i="111" s="1"/>
  <c r="BE4" i="74"/>
  <c r="BE26" i="72"/>
  <c r="D457" i="97"/>
  <c r="C4" i="76"/>
  <c r="C4" i="77"/>
  <c r="AO89" i="98"/>
  <c r="AO87" i="98"/>
  <c r="AO86" i="98"/>
  <c r="AO91" i="98"/>
  <c r="AO105" i="98"/>
  <c r="AO92" i="98"/>
  <c r="G271" i="98"/>
  <c r="D45" i="111" s="1"/>
  <c r="D44" i="110" s="1"/>
  <c r="BE28" i="73"/>
  <c r="BE26" i="74"/>
  <c r="BE14" i="74"/>
  <c r="D15" i="97"/>
  <c r="BE13" i="73"/>
  <c r="BE11" i="73"/>
  <c r="BE5" i="73"/>
  <c r="D16" i="97"/>
  <c r="BE30" i="73"/>
  <c r="BE20" i="73"/>
  <c r="D36" i="97"/>
  <c r="AM113" i="98"/>
  <c r="AM90" i="98"/>
  <c r="AM69" i="98"/>
  <c r="AL184" i="98"/>
  <c r="AL63" i="98"/>
  <c r="V23" i="98"/>
  <c r="AM48" i="98"/>
  <c r="V164" i="98"/>
  <c r="V43" i="98"/>
  <c r="AM89" i="98"/>
  <c r="V124" i="98"/>
  <c r="V245" i="98"/>
  <c r="V225" i="98"/>
  <c r="AM88" i="98"/>
  <c r="AN27" i="98"/>
  <c r="AM47" i="98"/>
  <c r="AM52" i="98"/>
  <c r="AO46" i="98"/>
  <c r="AO66" i="98"/>
  <c r="AL5" i="98"/>
  <c r="V83" i="98"/>
  <c r="AM151" i="98"/>
  <c r="AN8" i="98"/>
  <c r="AM67" i="98"/>
  <c r="AM71" i="98"/>
  <c r="AM91" i="98"/>
  <c r="AM111" i="98"/>
  <c r="AM106" i="98"/>
  <c r="AM87" i="98"/>
  <c r="AM109" i="98"/>
  <c r="AM68" i="98"/>
  <c r="AM65" i="98" s="1"/>
  <c r="AM72" i="98"/>
  <c r="AM153" i="98"/>
  <c r="AL205" i="98"/>
  <c r="BE10" i="74"/>
  <c r="BE24" i="74"/>
  <c r="BE16" i="74"/>
  <c r="BE9" i="74"/>
  <c r="BE28" i="74"/>
  <c r="BE20" i="74"/>
  <c r="BE8" i="74"/>
  <c r="AO153" i="98"/>
  <c r="BE25" i="74"/>
  <c r="BE17" i="74"/>
  <c r="BE29" i="74"/>
  <c r="BE23" i="74"/>
  <c r="BE21" i="74"/>
  <c r="BE15" i="74"/>
  <c r="BE12" i="74"/>
  <c r="BE18" i="74"/>
  <c r="BE30" i="74"/>
  <c r="BE13" i="74"/>
  <c r="BE27" i="74"/>
  <c r="BE22" i="74"/>
  <c r="BE19" i="74"/>
  <c r="BE7" i="74"/>
  <c r="BE5" i="74"/>
  <c r="BE11" i="74"/>
  <c r="BE6" i="74"/>
  <c r="BE29" i="73"/>
  <c r="BE26" i="73"/>
  <c r="BE21" i="73"/>
  <c r="BE18" i="73"/>
  <c r="BE12" i="73"/>
  <c r="BE6" i="73"/>
  <c r="AN14" i="98"/>
  <c r="BE10" i="73"/>
  <c r="BE25" i="73"/>
  <c r="BE17" i="73"/>
  <c r="D50" i="97"/>
  <c r="D32" i="97"/>
  <c r="BE9" i="73"/>
  <c r="AO154" i="98"/>
  <c r="D75" i="97"/>
  <c r="D73" i="97"/>
  <c r="D53" i="97"/>
  <c r="BE24" i="73"/>
  <c r="BE16" i="73"/>
  <c r="BE22" i="73"/>
  <c r="BE14" i="73"/>
  <c r="BE23" i="73"/>
  <c r="BE15" i="73"/>
  <c r="BE8" i="73"/>
  <c r="BE27" i="73"/>
  <c r="BE19" i="73"/>
  <c r="BE7" i="73"/>
  <c r="AO134" i="98"/>
  <c r="D34" i="97"/>
  <c r="AO73" i="98"/>
  <c r="D54" i="97"/>
  <c r="G382" i="98"/>
  <c r="G381" i="98"/>
  <c r="AO133" i="98"/>
  <c r="AN34" i="98"/>
  <c r="D37" i="97"/>
  <c r="AO135" i="98"/>
  <c r="D74" i="97"/>
  <c r="D76" i="97"/>
  <c r="D12" i="97"/>
  <c r="D35" i="97"/>
  <c r="D14" i="97"/>
  <c r="D47" i="97"/>
  <c r="AO68" i="98"/>
  <c r="AN30" i="98"/>
  <c r="D51" i="97"/>
  <c r="D49" i="97"/>
  <c r="D13" i="97"/>
  <c r="D11" i="97"/>
  <c r="D9" i="97"/>
  <c r="D70" i="97"/>
  <c r="D31" i="97"/>
  <c r="D30" i="97"/>
  <c r="D52" i="97"/>
  <c r="D72" i="97"/>
  <c r="D33" i="97"/>
  <c r="D48" i="97"/>
  <c r="D10" i="97"/>
  <c r="AO69" i="98"/>
  <c r="G377" i="98"/>
  <c r="G380" i="98"/>
  <c r="AO48" i="98"/>
  <c r="AN33" i="98"/>
  <c r="AO152" i="98"/>
  <c r="AN28" i="98"/>
  <c r="AO147" i="98"/>
  <c r="G376" i="98"/>
  <c r="G375" i="98"/>
  <c r="AO129" i="98"/>
  <c r="AO49" i="98"/>
  <c r="AN10" i="98"/>
  <c r="AN9" i="98"/>
  <c r="AO151" i="98"/>
  <c r="AN32" i="98"/>
  <c r="AN12" i="98"/>
  <c r="G378" i="98"/>
  <c r="AO71" i="98"/>
  <c r="G379" i="98"/>
  <c r="AN13" i="98"/>
  <c r="G316" i="98"/>
  <c r="AO72" i="98"/>
  <c r="AO67" i="98"/>
  <c r="AN31" i="98"/>
  <c r="H50" i="107" l="1"/>
  <c r="T50" i="107" s="1"/>
  <c r="H379" i="98"/>
  <c r="I379" i="98"/>
  <c r="J379" i="98"/>
  <c r="I50" i="111"/>
  <c r="I49" i="110" s="1"/>
  <c r="C26" i="107"/>
  <c r="C26" i="111"/>
  <c r="G50" i="107"/>
  <c r="S50" i="107" s="1"/>
  <c r="J378" i="98"/>
  <c r="I378" i="98"/>
  <c r="H378" i="98"/>
  <c r="H50" i="111"/>
  <c r="H49" i="110" s="1"/>
  <c r="J377" i="98"/>
  <c r="I377" i="98"/>
  <c r="H377" i="98"/>
  <c r="G50" i="111"/>
  <c r="G49" i="110" s="1"/>
  <c r="J50" i="107"/>
  <c r="V50" i="107" s="1"/>
  <c r="J381" i="98"/>
  <c r="I381" i="98"/>
  <c r="H381" i="98"/>
  <c r="K50" i="111"/>
  <c r="K49" i="110" s="1"/>
  <c r="I50" i="107"/>
  <c r="U50" i="107" s="1"/>
  <c r="H380" i="98"/>
  <c r="J380" i="98"/>
  <c r="I380" i="98"/>
  <c r="J50" i="111"/>
  <c r="J49" i="110" s="1"/>
  <c r="H47" i="107"/>
  <c r="T47" i="107" s="1"/>
  <c r="J316" i="98"/>
  <c r="I316" i="98"/>
  <c r="H316" i="98"/>
  <c r="I47" i="111"/>
  <c r="I46" i="110" s="1"/>
  <c r="D50" i="107"/>
  <c r="P50" i="107" s="1"/>
  <c r="H375" i="98"/>
  <c r="J375" i="98"/>
  <c r="I375" i="98"/>
  <c r="E50" i="111"/>
  <c r="E49" i="110" s="1"/>
  <c r="K50" i="107"/>
  <c r="W50" i="107" s="1"/>
  <c r="J382" i="98"/>
  <c r="I382" i="98"/>
  <c r="H382" i="98"/>
  <c r="L50" i="111"/>
  <c r="L49" i="110" s="1"/>
  <c r="I271" i="98"/>
  <c r="J271" i="98"/>
  <c r="H271" i="98"/>
  <c r="J376" i="98"/>
  <c r="I376" i="98"/>
  <c r="H376" i="98"/>
  <c r="F50" i="111"/>
  <c r="F49" i="110" s="1"/>
  <c r="F50" i="107"/>
  <c r="R50" i="107" s="1"/>
  <c r="E50" i="107"/>
  <c r="Q50" i="107" s="1"/>
  <c r="AO111" i="98"/>
  <c r="AO109" i="98"/>
  <c r="AO108" i="98"/>
  <c r="AO107" i="98"/>
  <c r="AO113" i="98"/>
  <c r="AO110" i="98"/>
  <c r="AO112" i="98"/>
  <c r="AO106" i="98"/>
  <c r="BE31" i="73"/>
  <c r="BE31" i="74"/>
  <c r="D7" i="97"/>
  <c r="D436" i="97"/>
  <c r="D354" i="97"/>
  <c r="D499" i="97"/>
  <c r="D375" i="97"/>
  <c r="D520" i="97"/>
  <c r="D28" i="97"/>
  <c r="D456" i="97"/>
  <c r="D543" i="97"/>
  <c r="D373" i="98"/>
  <c r="AO150" i="98"/>
  <c r="AO90" i="98"/>
  <c r="AN29" i="98"/>
  <c r="AO88" i="98"/>
  <c r="AO85" i="98"/>
  <c r="D227" i="98"/>
  <c r="AO70" i="98"/>
  <c r="AO128" i="98"/>
  <c r="AO148" i="98"/>
  <c r="D418" i="97"/>
  <c r="D212" i="97"/>
  <c r="D126" i="98"/>
  <c r="AO126" i="98" s="1"/>
  <c r="D45" i="97"/>
  <c r="AN11" i="98"/>
  <c r="AO149" i="98"/>
  <c r="D396" i="97"/>
  <c r="D67" i="97"/>
  <c r="D165" i="98"/>
  <c r="AO130" i="98"/>
  <c r="AO50" i="98"/>
  <c r="AO47" i="98"/>
  <c r="D45" i="98"/>
  <c r="AO45" i="98" s="1"/>
  <c r="AO52" i="98"/>
  <c r="D274" i="97"/>
  <c r="AO54" i="98"/>
  <c r="AO74" i="98"/>
  <c r="AN15" i="98"/>
  <c r="AO131" i="98"/>
  <c r="D253" i="97"/>
  <c r="AN35" i="98"/>
  <c r="AO132" i="98"/>
  <c r="AN16" i="98"/>
  <c r="D559" i="97"/>
  <c r="D207" i="98"/>
  <c r="D247" i="98"/>
  <c r="D295" i="97"/>
  <c r="D395" i="98"/>
  <c r="D186" i="98"/>
  <c r="AO53" i="98"/>
  <c r="AO94" i="98"/>
  <c r="D478" i="97"/>
  <c r="AO93" i="98"/>
  <c r="D65" i="98"/>
  <c r="D26" i="98"/>
  <c r="AN26" i="98" s="1"/>
  <c r="D145" i="98"/>
  <c r="AO145" i="98" s="1"/>
  <c r="D310" i="98"/>
  <c r="D315" i="97"/>
  <c r="D270" i="98"/>
  <c r="AN7" i="98"/>
  <c r="AO51" i="98"/>
  <c r="AM85" i="98"/>
  <c r="AM104" i="98"/>
  <c r="AM45" i="98"/>
  <c r="AM145" i="98"/>
  <c r="AW4" i="85"/>
  <c r="B8" i="97" s="1"/>
  <c r="AX4" i="85"/>
  <c r="B9" i="97" s="1"/>
  <c r="C9" i="97" s="1"/>
  <c r="AY4" i="85"/>
  <c r="B10" i="97" s="1"/>
  <c r="C10" i="97" s="1"/>
  <c r="AZ4" i="85"/>
  <c r="B11" i="97" s="1"/>
  <c r="C11" i="97" s="1"/>
  <c r="BA4" i="85"/>
  <c r="B12" i="97" s="1"/>
  <c r="B13" i="97"/>
  <c r="BC4" i="85"/>
  <c r="B14" i="97" s="1"/>
  <c r="BD4" i="85"/>
  <c r="B15" i="97" s="1"/>
  <c r="BE4" i="85"/>
  <c r="B16" i="97" s="1"/>
  <c r="B29" i="97"/>
  <c r="B30" i="97"/>
  <c r="B31" i="97"/>
  <c r="B32" i="97"/>
  <c r="B33" i="97"/>
  <c r="C33" i="97" s="1"/>
  <c r="B34" i="97"/>
  <c r="C34" i="97" s="1"/>
  <c r="B35" i="97"/>
  <c r="C35" i="97" s="1"/>
  <c r="B36" i="97"/>
  <c r="B37" i="97"/>
  <c r="B47" i="97"/>
  <c r="B48" i="97"/>
  <c r="B49" i="97"/>
  <c r="B50" i="97"/>
  <c r="B51" i="97"/>
  <c r="C51" i="97" s="1"/>
  <c r="B52" i="97"/>
  <c r="C52" i="97" s="1"/>
  <c r="B53" i="97"/>
  <c r="C53" i="97" s="1"/>
  <c r="B54" i="97"/>
  <c r="C54" i="97" s="1"/>
  <c r="B69" i="97"/>
  <c r="B70" i="97"/>
  <c r="C70" i="97" s="1"/>
  <c r="B71" i="97"/>
  <c r="B72" i="97"/>
  <c r="B73" i="97"/>
  <c r="B74" i="97"/>
  <c r="B75" i="97"/>
  <c r="B76" i="97"/>
  <c r="C76" i="97" s="1"/>
  <c r="B132" i="97"/>
  <c r="G132" i="97" s="1"/>
  <c r="B133" i="97"/>
  <c r="C133" i="97" s="1"/>
  <c r="B134" i="97"/>
  <c r="B135" i="97"/>
  <c r="C135" i="97" s="1"/>
  <c r="B136" i="97"/>
  <c r="B137" i="97"/>
  <c r="B138" i="97"/>
  <c r="C138" i="97" s="1"/>
  <c r="B139" i="97"/>
  <c r="B150" i="97"/>
  <c r="B151" i="97"/>
  <c r="B152" i="97"/>
  <c r="C152" i="97" s="1"/>
  <c r="B153" i="97"/>
  <c r="B154" i="97"/>
  <c r="B155" i="97"/>
  <c r="B156" i="97"/>
  <c r="C156" i="97" s="1"/>
  <c r="B157" i="97"/>
  <c r="B158" i="97"/>
  <c r="B213" i="97"/>
  <c r="B214" i="97"/>
  <c r="C214" i="97" s="1"/>
  <c r="B215" i="97"/>
  <c r="C215" i="97" s="1"/>
  <c r="B216" i="97"/>
  <c r="B217" i="97"/>
  <c r="B218" i="97"/>
  <c r="B219" i="97"/>
  <c r="B220" i="97"/>
  <c r="C220" i="97" s="1"/>
  <c r="B221" i="97"/>
  <c r="B254" i="97"/>
  <c r="G254" i="97" s="1"/>
  <c r="B255" i="97"/>
  <c r="G255" i="97" s="1"/>
  <c r="B256" i="97"/>
  <c r="G256" i="97" s="1"/>
  <c r="B257" i="97"/>
  <c r="G257" i="97" s="1"/>
  <c r="B258" i="97"/>
  <c r="G258" i="97" s="1"/>
  <c r="B259" i="97"/>
  <c r="G259" i="97" s="1"/>
  <c r="B260" i="97"/>
  <c r="G260" i="97" s="1"/>
  <c r="B261" i="97"/>
  <c r="C261" i="97" s="1"/>
  <c r="B262" i="97"/>
  <c r="G262" i="97" s="1"/>
  <c r="B275" i="97"/>
  <c r="G275" i="97" s="1"/>
  <c r="B276" i="97"/>
  <c r="G276" i="97" s="1"/>
  <c r="B277" i="97"/>
  <c r="C277" i="97" s="1"/>
  <c r="B278" i="97"/>
  <c r="G278" i="97" s="1"/>
  <c r="B279" i="97"/>
  <c r="G279" i="97" s="1"/>
  <c r="B280" i="97"/>
  <c r="C280" i="97" s="1"/>
  <c r="B281" i="97"/>
  <c r="G281" i="97" s="1"/>
  <c r="B282" i="97"/>
  <c r="G282" i="97" s="1"/>
  <c r="B283" i="97"/>
  <c r="G283" i="97" s="1"/>
  <c r="B296" i="97"/>
  <c r="B297" i="97"/>
  <c r="B298" i="97"/>
  <c r="B299" i="97"/>
  <c r="B300" i="97"/>
  <c r="C300" i="97" s="1"/>
  <c r="B301" i="97"/>
  <c r="B302" i="97"/>
  <c r="B303" i="97"/>
  <c r="B304" i="97"/>
  <c r="B316" i="97"/>
  <c r="B317" i="97"/>
  <c r="B318" i="97"/>
  <c r="B319" i="97"/>
  <c r="B320" i="97"/>
  <c r="B321" i="97"/>
  <c r="B322" i="97"/>
  <c r="B323" i="97"/>
  <c r="C323" i="97" s="1"/>
  <c r="B324" i="97"/>
  <c r="B355" i="97"/>
  <c r="B356" i="97"/>
  <c r="B357" i="97"/>
  <c r="C357" i="97" s="1"/>
  <c r="B358" i="97"/>
  <c r="B359" i="97"/>
  <c r="B360" i="97"/>
  <c r="B361" i="97"/>
  <c r="B362" i="97"/>
  <c r="B363" i="97"/>
  <c r="B376" i="97"/>
  <c r="B377" i="97"/>
  <c r="B378" i="97"/>
  <c r="B379" i="97"/>
  <c r="B380" i="97"/>
  <c r="B381" i="97"/>
  <c r="C381" i="97" s="1"/>
  <c r="B382" i="97"/>
  <c r="B383" i="97"/>
  <c r="B384" i="97"/>
  <c r="B397" i="97"/>
  <c r="B398" i="97"/>
  <c r="C398" i="97" s="1"/>
  <c r="B399" i="97"/>
  <c r="B400" i="97"/>
  <c r="B401" i="97"/>
  <c r="B402" i="97"/>
  <c r="B403" i="97"/>
  <c r="B404" i="97"/>
  <c r="B405" i="97"/>
  <c r="B419" i="97"/>
  <c r="B420" i="97"/>
  <c r="B421" i="97"/>
  <c r="B422" i="97"/>
  <c r="B423" i="97"/>
  <c r="C423" i="97" s="1"/>
  <c r="B424" i="97"/>
  <c r="B425" i="97"/>
  <c r="B426" i="97"/>
  <c r="C426" i="97" s="1"/>
  <c r="B427" i="97"/>
  <c r="B437" i="97"/>
  <c r="B438" i="97"/>
  <c r="B439" i="97"/>
  <c r="B440" i="97"/>
  <c r="B441" i="97"/>
  <c r="C441" i="97" s="1"/>
  <c r="B442" i="97"/>
  <c r="C442" i="97" s="1"/>
  <c r="B443" i="97"/>
  <c r="B444" i="97"/>
  <c r="B445" i="97"/>
  <c r="B457" i="97"/>
  <c r="B458" i="97"/>
  <c r="C458" i="97" s="1"/>
  <c r="B459" i="97"/>
  <c r="B460" i="97"/>
  <c r="B461" i="97"/>
  <c r="C461" i="97" s="1"/>
  <c r="B462" i="97"/>
  <c r="B463" i="97"/>
  <c r="C463" i="97" s="1"/>
  <c r="B464" i="97"/>
  <c r="B465" i="97"/>
  <c r="C465" i="97" s="1"/>
  <c r="B479" i="97"/>
  <c r="B480" i="97"/>
  <c r="C480" i="97" s="1"/>
  <c r="B481" i="97"/>
  <c r="C481" i="97" s="1"/>
  <c r="B482" i="97"/>
  <c r="B483" i="97"/>
  <c r="C483" i="97" s="1"/>
  <c r="B484" i="97"/>
  <c r="B485" i="97"/>
  <c r="C485" i="97" s="1"/>
  <c r="B486" i="97"/>
  <c r="C486" i="97" s="1"/>
  <c r="B487" i="97"/>
  <c r="B500" i="97"/>
  <c r="B501" i="97"/>
  <c r="B502" i="97"/>
  <c r="B503" i="97"/>
  <c r="B504" i="97"/>
  <c r="C504" i="97" s="1"/>
  <c r="B505" i="97"/>
  <c r="B506" i="97"/>
  <c r="B507" i="97"/>
  <c r="C507" i="97" s="1"/>
  <c r="B521" i="97"/>
  <c r="B522" i="97"/>
  <c r="C522" i="97" s="1"/>
  <c r="B523" i="97"/>
  <c r="B524" i="97"/>
  <c r="C524" i="97" s="1"/>
  <c r="B525" i="97"/>
  <c r="B526" i="97"/>
  <c r="B527" i="97"/>
  <c r="C527" i="97" s="1"/>
  <c r="B528" i="97"/>
  <c r="C528" i="97" s="1"/>
  <c r="B544" i="97"/>
  <c r="B545" i="97"/>
  <c r="C545" i="97" s="1"/>
  <c r="B546" i="97"/>
  <c r="B547" i="97"/>
  <c r="B548" i="97"/>
  <c r="B549" i="97"/>
  <c r="B550" i="97"/>
  <c r="B551" i="97"/>
  <c r="B552" i="97"/>
  <c r="B560" i="97"/>
  <c r="B561" i="97"/>
  <c r="B562" i="97"/>
  <c r="B563" i="97"/>
  <c r="B564" i="97"/>
  <c r="C564" i="97" s="1"/>
  <c r="B565" i="97"/>
  <c r="C565" i="97" s="1"/>
  <c r="B566" i="97"/>
  <c r="B567" i="97"/>
  <c r="C567" i="97" s="1"/>
  <c r="B568" i="97"/>
  <c r="AM15" i="98"/>
  <c r="AM29" i="98"/>
  <c r="AM30" i="98"/>
  <c r="AM31" i="98"/>
  <c r="AM34" i="98"/>
  <c r="AM35" i="98"/>
  <c r="B46" i="98"/>
  <c r="B47" i="98"/>
  <c r="C47" i="98" s="1"/>
  <c r="AN47" i="98" s="1"/>
  <c r="B48" i="98"/>
  <c r="B49" i="98"/>
  <c r="B50" i="98"/>
  <c r="B51" i="98"/>
  <c r="B52" i="98"/>
  <c r="C52" i="98" s="1"/>
  <c r="AN52" i="98" s="1"/>
  <c r="B53" i="98"/>
  <c r="B54" i="98"/>
  <c r="C54" i="98" s="1"/>
  <c r="AN54" i="98" s="1"/>
  <c r="B66" i="98"/>
  <c r="B67" i="98"/>
  <c r="B68" i="98"/>
  <c r="C68" i="98" s="1"/>
  <c r="AN68" i="98" s="1"/>
  <c r="AQ68" i="98" s="1"/>
  <c r="B69" i="98"/>
  <c r="B70" i="98"/>
  <c r="C70" i="98" s="1"/>
  <c r="AN70" i="98" s="1"/>
  <c r="B71" i="98"/>
  <c r="C71" i="98" s="1"/>
  <c r="AN71" i="98" s="1"/>
  <c r="AQ71" i="98" s="1"/>
  <c r="B72" i="98"/>
  <c r="B73" i="98"/>
  <c r="B74" i="98"/>
  <c r="B86" i="98"/>
  <c r="B87" i="98"/>
  <c r="B88" i="98"/>
  <c r="B89" i="98"/>
  <c r="B90" i="98"/>
  <c r="B91" i="98"/>
  <c r="B92" i="98"/>
  <c r="B93" i="98"/>
  <c r="B94" i="98"/>
  <c r="B105" i="98"/>
  <c r="B106" i="98"/>
  <c r="B107" i="98"/>
  <c r="C107" i="98" s="1"/>
  <c r="AN107" i="98" s="1"/>
  <c r="B108" i="98"/>
  <c r="B109" i="98"/>
  <c r="B110" i="98"/>
  <c r="B111" i="98"/>
  <c r="B112" i="98"/>
  <c r="B113" i="98"/>
  <c r="B127" i="98"/>
  <c r="B128" i="98"/>
  <c r="B129" i="98"/>
  <c r="B130" i="98"/>
  <c r="B131" i="98"/>
  <c r="B132" i="98"/>
  <c r="C132" i="98" s="1"/>
  <c r="AN132" i="98" s="1"/>
  <c r="B133" i="98"/>
  <c r="B134" i="98"/>
  <c r="B135" i="98"/>
  <c r="B146" i="98"/>
  <c r="B147" i="98"/>
  <c r="C147" i="98" s="1"/>
  <c r="AN147" i="98" s="1"/>
  <c r="AQ147" i="98" s="1"/>
  <c r="B148" i="98"/>
  <c r="B149" i="98"/>
  <c r="B150" i="98"/>
  <c r="B151" i="98"/>
  <c r="B152" i="98"/>
  <c r="C152" i="98" s="1"/>
  <c r="AN152" i="98" s="1"/>
  <c r="AQ152" i="98" s="1"/>
  <c r="B153" i="98"/>
  <c r="B154" i="98"/>
  <c r="B166" i="98"/>
  <c r="B167" i="98"/>
  <c r="B168" i="98"/>
  <c r="B169" i="98"/>
  <c r="B170" i="98"/>
  <c r="B171" i="98"/>
  <c r="B172" i="98"/>
  <c r="G172" i="98" s="1"/>
  <c r="B173" i="98"/>
  <c r="B174" i="98"/>
  <c r="B187" i="98"/>
  <c r="B188" i="98"/>
  <c r="B189" i="98"/>
  <c r="B190" i="98"/>
  <c r="B191" i="98"/>
  <c r="B192" i="98"/>
  <c r="B193" i="98"/>
  <c r="B194" i="98"/>
  <c r="B195" i="98"/>
  <c r="G195" i="98" s="1"/>
  <c r="B208" i="98"/>
  <c r="G208" i="98" s="1"/>
  <c r="D42" i="111" s="1"/>
  <c r="B209" i="98"/>
  <c r="G209" i="98" s="1"/>
  <c r="B210" i="98"/>
  <c r="G210" i="98" s="1"/>
  <c r="B211" i="98"/>
  <c r="G211" i="98" s="1"/>
  <c r="B212" i="98"/>
  <c r="G212" i="98" s="1"/>
  <c r="B213" i="98"/>
  <c r="G213" i="98" s="1"/>
  <c r="B214" i="98"/>
  <c r="G214" i="98" s="1"/>
  <c r="B215" i="98"/>
  <c r="G215" i="98" s="1"/>
  <c r="B216" i="98"/>
  <c r="G216" i="98" s="1"/>
  <c r="B228" i="98"/>
  <c r="B229" i="98"/>
  <c r="B230" i="98"/>
  <c r="B231" i="98"/>
  <c r="B232" i="98"/>
  <c r="B233" i="98"/>
  <c r="B234" i="98"/>
  <c r="B235" i="98"/>
  <c r="B236" i="98"/>
  <c r="B248" i="98"/>
  <c r="B249" i="98"/>
  <c r="B250" i="98"/>
  <c r="B251" i="98"/>
  <c r="B252" i="98"/>
  <c r="B253" i="98"/>
  <c r="B254" i="98"/>
  <c r="B255" i="98"/>
  <c r="B256" i="98"/>
  <c r="G42" i="111" l="1"/>
  <c r="F42" i="107"/>
  <c r="E42" i="107"/>
  <c r="F42" i="111"/>
  <c r="D42" i="107"/>
  <c r="E42" i="111"/>
  <c r="K42" i="107"/>
  <c r="L42" i="111"/>
  <c r="K42" i="111"/>
  <c r="J42" i="107"/>
  <c r="C53" i="98"/>
  <c r="AN53" i="98" s="1"/>
  <c r="AQ53" i="98" s="1"/>
  <c r="G53" i="98"/>
  <c r="J42" i="111"/>
  <c r="I42" i="107"/>
  <c r="H42" i="107"/>
  <c r="I42" i="111"/>
  <c r="G42" i="107"/>
  <c r="H42" i="111"/>
  <c r="K41" i="107"/>
  <c r="L41" i="111"/>
  <c r="D10" i="107"/>
  <c r="E10" i="111"/>
  <c r="I40" i="107"/>
  <c r="J40" i="111"/>
  <c r="G280" i="97"/>
  <c r="G261" i="97"/>
  <c r="G277" i="97"/>
  <c r="AQ107" i="98"/>
  <c r="G465" i="97"/>
  <c r="G10" i="97"/>
  <c r="G423" i="97"/>
  <c r="G483" i="97"/>
  <c r="G51" i="97"/>
  <c r="G70" i="98"/>
  <c r="G9" i="97"/>
  <c r="G507" i="97"/>
  <c r="G35" i="97"/>
  <c r="G528" i="97"/>
  <c r="G398" i="97"/>
  <c r="G152" i="97"/>
  <c r="D104" i="98"/>
  <c r="AO104" i="98" s="1"/>
  <c r="AQ70" i="98"/>
  <c r="AQ52" i="98"/>
  <c r="AQ47" i="98"/>
  <c r="AQ54" i="98"/>
  <c r="AO195" i="98"/>
  <c r="AP172" i="98"/>
  <c r="AO214" i="98"/>
  <c r="AM9" i="98"/>
  <c r="G9" i="98"/>
  <c r="C560" i="97"/>
  <c r="G560" i="97"/>
  <c r="B559" i="97"/>
  <c r="G559" i="97" s="1"/>
  <c r="C505" i="97"/>
  <c r="G505" i="97"/>
  <c r="C482" i="97"/>
  <c r="G482" i="97"/>
  <c r="C437" i="97"/>
  <c r="B436" i="97"/>
  <c r="G436" i="97" s="1"/>
  <c r="G437" i="97"/>
  <c r="C404" i="97"/>
  <c r="G404" i="97"/>
  <c r="C358" i="97"/>
  <c r="G358" i="97"/>
  <c r="C317" i="97"/>
  <c r="G317" i="97"/>
  <c r="C296" i="97"/>
  <c r="G296" i="97"/>
  <c r="B295" i="97"/>
  <c r="G295" i="97" s="1"/>
  <c r="C218" i="97"/>
  <c r="G218" i="97"/>
  <c r="C153" i="97"/>
  <c r="G153" i="97"/>
  <c r="C132" i="97"/>
  <c r="B130" i="97"/>
  <c r="G130" i="97" s="1"/>
  <c r="G36" i="97"/>
  <c r="C36" i="97"/>
  <c r="C13" i="97"/>
  <c r="G13" i="97"/>
  <c r="G463" i="97"/>
  <c r="G152" i="98"/>
  <c r="G313" i="98"/>
  <c r="G522" i="97"/>
  <c r="G552" i="97"/>
  <c r="C552" i="97"/>
  <c r="C427" i="97"/>
  <c r="G427" i="97"/>
  <c r="C403" i="97"/>
  <c r="G403" i="97"/>
  <c r="C380" i="97"/>
  <c r="G380" i="97"/>
  <c r="C283" i="97"/>
  <c r="C260" i="97"/>
  <c r="G217" i="97"/>
  <c r="C217" i="97"/>
  <c r="G401" i="98"/>
  <c r="G34" i="98"/>
  <c r="G35" i="98"/>
  <c r="G54" i="98"/>
  <c r="G214" i="97"/>
  <c r="G156" i="97"/>
  <c r="G314" i="98"/>
  <c r="C194" i="98"/>
  <c r="AN194" i="98" s="1"/>
  <c r="AM194" i="98"/>
  <c r="G194" i="98"/>
  <c r="C149" i="98"/>
  <c r="AN149" i="98" s="1"/>
  <c r="AQ149" i="98" s="1"/>
  <c r="G149" i="98"/>
  <c r="C105" i="98"/>
  <c r="B104" i="98"/>
  <c r="C51" i="98"/>
  <c r="AN51" i="98" s="1"/>
  <c r="AQ51" i="98" s="1"/>
  <c r="G51" i="98"/>
  <c r="G402" i="98"/>
  <c r="C216" i="98"/>
  <c r="AN216" i="98" s="1"/>
  <c r="AM216" i="98"/>
  <c r="C170" i="98"/>
  <c r="AN170" i="98" s="1"/>
  <c r="AM170" i="98"/>
  <c r="G170" i="98"/>
  <c r="C94" i="98"/>
  <c r="AN94" i="98" s="1"/>
  <c r="AQ94" i="98" s="1"/>
  <c r="G94" i="98"/>
  <c r="C72" i="98"/>
  <c r="AN72" i="98" s="1"/>
  <c r="AQ72" i="98" s="1"/>
  <c r="G72" i="98"/>
  <c r="G312" i="98"/>
  <c r="C215" i="98"/>
  <c r="AN215" i="98" s="1"/>
  <c r="AM215" i="98"/>
  <c r="C192" i="98"/>
  <c r="AN192" i="98" s="1"/>
  <c r="AM192" i="98"/>
  <c r="G192" i="98"/>
  <c r="C169" i="98"/>
  <c r="AN169" i="98" s="1"/>
  <c r="AM169" i="98"/>
  <c r="C127" i="98"/>
  <c r="B126" i="98"/>
  <c r="G126" i="98" s="1"/>
  <c r="C93" i="98"/>
  <c r="AN93" i="98" s="1"/>
  <c r="AQ93" i="98" s="1"/>
  <c r="G93" i="98"/>
  <c r="C49" i="98"/>
  <c r="AN49" i="98" s="1"/>
  <c r="AQ49" i="98" s="1"/>
  <c r="G49" i="98"/>
  <c r="AM28" i="98"/>
  <c r="G28" i="98"/>
  <c r="B7" i="98"/>
  <c r="C551" i="97"/>
  <c r="G551" i="97"/>
  <c r="C526" i="97"/>
  <c r="G526" i="97"/>
  <c r="C503" i="97"/>
  <c r="G503" i="97"/>
  <c r="C457" i="97"/>
  <c r="G457" i="97"/>
  <c r="B456" i="97"/>
  <c r="G456" i="97" s="1"/>
  <c r="C402" i="97"/>
  <c r="G402" i="97"/>
  <c r="C379" i="97"/>
  <c r="G379" i="97"/>
  <c r="C356" i="97"/>
  <c r="G356" i="97"/>
  <c r="C316" i="97"/>
  <c r="G316" i="97"/>
  <c r="B315" i="97"/>
  <c r="G315" i="97" s="1"/>
  <c r="C282" i="97"/>
  <c r="C259" i="97"/>
  <c r="C216" i="97"/>
  <c r="G216" i="97"/>
  <c r="C151" i="97"/>
  <c r="G151" i="97"/>
  <c r="G71" i="98"/>
  <c r="G147" i="98"/>
  <c r="G357" i="97"/>
  <c r="B373" i="98"/>
  <c r="G373" i="98" s="1"/>
  <c r="C166" i="98"/>
  <c r="B165" i="98"/>
  <c r="AM166" i="98"/>
  <c r="C67" i="98"/>
  <c r="AN67" i="98" s="1"/>
  <c r="AQ67" i="98" s="1"/>
  <c r="G67" i="98"/>
  <c r="C193" i="98"/>
  <c r="AN193" i="98" s="1"/>
  <c r="AM193" i="98"/>
  <c r="G193" i="98"/>
  <c r="C148" i="98"/>
  <c r="AN148" i="98" s="1"/>
  <c r="AQ148" i="98" s="1"/>
  <c r="G148" i="98"/>
  <c r="C50" i="98"/>
  <c r="AN50" i="98" s="1"/>
  <c r="AQ50" i="98" s="1"/>
  <c r="G50" i="98"/>
  <c r="C214" i="98"/>
  <c r="AN214" i="98" s="1"/>
  <c r="AM214" i="98"/>
  <c r="C191" i="98"/>
  <c r="AN191" i="98" s="1"/>
  <c r="AM191" i="98"/>
  <c r="C168" i="98"/>
  <c r="AN168" i="98" s="1"/>
  <c r="AM168" i="98"/>
  <c r="G168" i="98"/>
  <c r="C113" i="98"/>
  <c r="AN113" i="98" s="1"/>
  <c r="AQ113" i="98" s="1"/>
  <c r="G113" i="98"/>
  <c r="C92" i="98"/>
  <c r="AN92" i="98" s="1"/>
  <c r="AQ92" i="98" s="1"/>
  <c r="G92" i="98"/>
  <c r="C48" i="98"/>
  <c r="AN48" i="98" s="1"/>
  <c r="AQ48" i="98" s="1"/>
  <c r="G48" i="98"/>
  <c r="C568" i="97"/>
  <c r="G568" i="97"/>
  <c r="C550" i="97"/>
  <c r="G550" i="97"/>
  <c r="C525" i="97"/>
  <c r="G525" i="97"/>
  <c r="C502" i="97"/>
  <c r="G502" i="97"/>
  <c r="C445" i="97"/>
  <c r="G445" i="97"/>
  <c r="C425" i="97"/>
  <c r="G425" i="97"/>
  <c r="C401" i="97"/>
  <c r="G401" i="97"/>
  <c r="C378" i="97"/>
  <c r="G378" i="97"/>
  <c r="C304" i="97"/>
  <c r="G304" i="97"/>
  <c r="C281" i="97"/>
  <c r="C258" i="97"/>
  <c r="G481" i="97"/>
  <c r="G381" i="97"/>
  <c r="G319" i="98"/>
  <c r="G504" i="97"/>
  <c r="G480" i="97"/>
  <c r="G138" i="97"/>
  <c r="G300" i="97"/>
  <c r="G524" i="97"/>
  <c r="B26" i="98"/>
  <c r="C549" i="97"/>
  <c r="G549" i="97"/>
  <c r="C501" i="97"/>
  <c r="G501" i="97"/>
  <c r="C479" i="97"/>
  <c r="B478" i="97"/>
  <c r="G478" i="97" s="1"/>
  <c r="G479" i="97"/>
  <c r="C444" i="97"/>
  <c r="G444" i="97"/>
  <c r="C424" i="97"/>
  <c r="G424" i="97"/>
  <c r="C400" i="97"/>
  <c r="G400" i="97"/>
  <c r="C377" i="97"/>
  <c r="G377" i="97"/>
  <c r="C355" i="97"/>
  <c r="G355" i="97"/>
  <c r="B354" i="97"/>
  <c r="G354" i="97" s="1"/>
  <c r="C303" i="97"/>
  <c r="G303" i="97"/>
  <c r="C257" i="97"/>
  <c r="G150" i="97"/>
  <c r="D11" i="111" s="1"/>
  <c r="B149" i="97"/>
  <c r="G149" i="97" s="1"/>
  <c r="C150" i="97"/>
  <c r="G441" i="97"/>
  <c r="G567" i="97"/>
  <c r="G53" i="97"/>
  <c r="G565" i="97"/>
  <c r="C188" i="98"/>
  <c r="AN188" i="98" s="1"/>
  <c r="AM188" i="98"/>
  <c r="G188" i="98"/>
  <c r="C89" i="98"/>
  <c r="AN89" i="98" s="1"/>
  <c r="AQ89" i="98" s="1"/>
  <c r="G89" i="98"/>
  <c r="G403" i="98"/>
  <c r="G272" i="98"/>
  <c r="C171" i="98"/>
  <c r="AN171" i="98" s="1"/>
  <c r="AM171" i="98"/>
  <c r="G171" i="98"/>
  <c r="C128" i="98"/>
  <c r="AN128" i="98" s="1"/>
  <c r="G128" i="98"/>
  <c r="C73" i="98"/>
  <c r="AN73" i="98" s="1"/>
  <c r="AQ73" i="98" s="1"/>
  <c r="G73" i="98"/>
  <c r="G399" i="98"/>
  <c r="G311" i="98"/>
  <c r="D47" i="111" s="1"/>
  <c r="D46" i="110" s="1"/>
  <c r="B310" i="98"/>
  <c r="G310" i="98" s="1"/>
  <c r="C213" i="98"/>
  <c r="AN213" i="98" s="1"/>
  <c r="AM213" i="98"/>
  <c r="C190" i="98"/>
  <c r="AN190" i="98" s="1"/>
  <c r="AM190" i="98"/>
  <c r="G190" i="98"/>
  <c r="C167" i="98"/>
  <c r="AN167" i="98" s="1"/>
  <c r="AM167" i="98"/>
  <c r="G167" i="98"/>
  <c r="C146" i="98"/>
  <c r="B145" i="98"/>
  <c r="G145" i="98" s="1"/>
  <c r="C112" i="98"/>
  <c r="AN112" i="98" s="1"/>
  <c r="AQ112" i="98" s="1"/>
  <c r="G112" i="98"/>
  <c r="C91" i="98"/>
  <c r="AN91" i="98" s="1"/>
  <c r="AQ91" i="98" s="1"/>
  <c r="G91" i="98"/>
  <c r="C69" i="98"/>
  <c r="AN69" i="98" s="1"/>
  <c r="AQ69" i="98" s="1"/>
  <c r="G69" i="98"/>
  <c r="G398" i="98"/>
  <c r="C212" i="98"/>
  <c r="AN212" i="98" s="1"/>
  <c r="AM212" i="98"/>
  <c r="C189" i="98"/>
  <c r="AN189" i="98" s="1"/>
  <c r="AM189" i="98"/>
  <c r="G189" i="98"/>
  <c r="C135" i="98"/>
  <c r="AN135" i="98" s="1"/>
  <c r="G135" i="98"/>
  <c r="C111" i="98"/>
  <c r="AN111" i="98" s="1"/>
  <c r="AQ111" i="98" s="1"/>
  <c r="G111" i="98"/>
  <c r="C90" i="98"/>
  <c r="AN90" i="98" s="1"/>
  <c r="AQ90" i="98" s="1"/>
  <c r="G90" i="98"/>
  <c r="AM16" i="98"/>
  <c r="G16" i="98"/>
  <c r="C566" i="97"/>
  <c r="G566" i="97"/>
  <c r="C548" i="97"/>
  <c r="G548" i="97"/>
  <c r="C523" i="97"/>
  <c r="G523" i="97"/>
  <c r="C443" i="97"/>
  <c r="G443" i="97"/>
  <c r="C399" i="97"/>
  <c r="G399" i="97"/>
  <c r="C324" i="97"/>
  <c r="G324" i="97"/>
  <c r="C302" i="97"/>
  <c r="G302" i="97"/>
  <c r="C279" i="97"/>
  <c r="C256" i="97"/>
  <c r="C139" i="97"/>
  <c r="G139" i="97"/>
  <c r="C74" i="97"/>
  <c r="G74" i="97"/>
  <c r="C50" i="97"/>
  <c r="G50" i="97"/>
  <c r="C31" i="97"/>
  <c r="G31" i="97"/>
  <c r="G107" i="98"/>
  <c r="AO65" i="98"/>
  <c r="G545" i="97"/>
  <c r="G458" i="97"/>
  <c r="G485" i="97"/>
  <c r="G461" i="97"/>
  <c r="C547" i="97"/>
  <c r="G547" i="97"/>
  <c r="C500" i="97"/>
  <c r="G500" i="97"/>
  <c r="C464" i="97"/>
  <c r="G464" i="97"/>
  <c r="C422" i="97"/>
  <c r="G422" i="97"/>
  <c r="G376" i="97"/>
  <c r="C376" i="97"/>
  <c r="B375" i="97"/>
  <c r="G375" i="97" s="1"/>
  <c r="C301" i="97"/>
  <c r="G301" i="97"/>
  <c r="C278" i="97"/>
  <c r="C255" i="97"/>
  <c r="C213" i="97"/>
  <c r="B212" i="97"/>
  <c r="G212" i="97" s="1"/>
  <c r="G213" i="97"/>
  <c r="C73" i="97"/>
  <c r="G73" i="97"/>
  <c r="C49" i="97"/>
  <c r="G49" i="97"/>
  <c r="C30" i="97"/>
  <c r="G30" i="97"/>
  <c r="C8" i="97"/>
  <c r="G8" i="97"/>
  <c r="D4" i="111" s="1"/>
  <c r="D3" i="110" s="1"/>
  <c r="B7" i="97"/>
  <c r="G7" i="97" s="1"/>
  <c r="G133" i="97"/>
  <c r="G397" i="98"/>
  <c r="G29" i="98"/>
  <c r="AM14" i="98"/>
  <c r="G14" i="98"/>
  <c r="C546" i="97"/>
  <c r="G546" i="97"/>
  <c r="C487" i="97"/>
  <c r="G487" i="97"/>
  <c r="C421" i="97"/>
  <c r="G421" i="97"/>
  <c r="C363" i="97"/>
  <c r="G363" i="97"/>
  <c r="C322" i="97"/>
  <c r="G322" i="97"/>
  <c r="C158" i="97"/>
  <c r="G158" i="97"/>
  <c r="C137" i="97"/>
  <c r="G137" i="97"/>
  <c r="C72" i="97"/>
  <c r="G72" i="97"/>
  <c r="C48" i="97"/>
  <c r="G48" i="97"/>
  <c r="G426" i="97"/>
  <c r="G52" i="98"/>
  <c r="B395" i="98"/>
  <c r="G395" i="98" s="1"/>
  <c r="G396" i="98"/>
  <c r="D51" i="111" s="1"/>
  <c r="D50" i="110" s="1"/>
  <c r="G318" i="98"/>
  <c r="G276" i="98"/>
  <c r="C209" i="98"/>
  <c r="AN209" i="98" s="1"/>
  <c r="AM209" i="98"/>
  <c r="C187" i="98"/>
  <c r="AM187" i="98"/>
  <c r="G187" i="98"/>
  <c r="D41" i="111" s="1"/>
  <c r="B186" i="98"/>
  <c r="AM186" i="98" s="1"/>
  <c r="C153" i="98"/>
  <c r="AN153" i="98" s="1"/>
  <c r="AQ153" i="98" s="1"/>
  <c r="G153" i="98"/>
  <c r="C108" i="98"/>
  <c r="AN108" i="98" s="1"/>
  <c r="AQ108" i="98" s="1"/>
  <c r="G108" i="98"/>
  <c r="C87" i="98"/>
  <c r="AN87" i="98" s="1"/>
  <c r="AQ87" i="98" s="1"/>
  <c r="G87" i="98"/>
  <c r="C66" i="98"/>
  <c r="B65" i="98"/>
  <c r="G65" i="98" s="1"/>
  <c r="AM13" i="98"/>
  <c r="G13" i="98"/>
  <c r="C563" i="97"/>
  <c r="G563" i="97"/>
  <c r="C521" i="97"/>
  <c r="G521" i="97"/>
  <c r="C462" i="97"/>
  <c r="G462" i="97"/>
  <c r="C440" i="97"/>
  <c r="G440" i="97"/>
  <c r="C420" i="97"/>
  <c r="G420" i="97"/>
  <c r="G397" i="97"/>
  <c r="C397" i="97"/>
  <c r="B396" i="97"/>
  <c r="G396" i="97" s="1"/>
  <c r="C362" i="97"/>
  <c r="G362" i="97"/>
  <c r="C321" i="97"/>
  <c r="G321" i="97"/>
  <c r="C299" i="97"/>
  <c r="G299" i="97"/>
  <c r="C276" i="97"/>
  <c r="C254" i="97"/>
  <c r="B253" i="97"/>
  <c r="G253" i="97" s="1"/>
  <c r="C157" i="97"/>
  <c r="G157" i="97"/>
  <c r="C136" i="97"/>
  <c r="G136" i="97"/>
  <c r="G34" i="97"/>
  <c r="G527" i="97"/>
  <c r="G11" i="97"/>
  <c r="C211" i="98"/>
  <c r="AN211" i="98" s="1"/>
  <c r="AM211" i="98"/>
  <c r="C110" i="98"/>
  <c r="AN110" i="98" s="1"/>
  <c r="AQ110" i="98" s="1"/>
  <c r="G110" i="98"/>
  <c r="G277" i="98"/>
  <c r="C210" i="98"/>
  <c r="AN210" i="98" s="1"/>
  <c r="AM210" i="98"/>
  <c r="C154" i="98"/>
  <c r="AN154" i="98" s="1"/>
  <c r="AQ154" i="98" s="1"/>
  <c r="G154" i="98"/>
  <c r="C133" i="98"/>
  <c r="AN133" i="98" s="1"/>
  <c r="G133" i="98"/>
  <c r="C109" i="98"/>
  <c r="AN109" i="98" s="1"/>
  <c r="AQ109" i="98" s="1"/>
  <c r="G109" i="98"/>
  <c r="C88" i="98"/>
  <c r="AN88" i="98" s="1"/>
  <c r="AQ88" i="98" s="1"/>
  <c r="G88" i="98"/>
  <c r="G317" i="98"/>
  <c r="C174" i="98"/>
  <c r="AN174" i="98" s="1"/>
  <c r="AM174" i="98"/>
  <c r="G174" i="98"/>
  <c r="C131" i="98"/>
  <c r="AN131" i="98" s="1"/>
  <c r="G131" i="98"/>
  <c r="AM33" i="98"/>
  <c r="G33" i="98"/>
  <c r="AM12" i="98"/>
  <c r="G12" i="98"/>
  <c r="C562" i="97"/>
  <c r="G562" i="97"/>
  <c r="B529" i="97"/>
  <c r="B508" i="97"/>
  <c r="B499" i="97" s="1"/>
  <c r="G499" i="97" s="1"/>
  <c r="C439" i="97"/>
  <c r="G439" i="97"/>
  <c r="C384" i="97"/>
  <c r="G384" i="97"/>
  <c r="C361" i="97"/>
  <c r="G361" i="97"/>
  <c r="C320" i="97"/>
  <c r="G320" i="97"/>
  <c r="C298" i="97"/>
  <c r="G298" i="97"/>
  <c r="C221" i="97"/>
  <c r="G221" i="97"/>
  <c r="G135" i="97"/>
  <c r="G30" i="98"/>
  <c r="G15" i="98"/>
  <c r="G169" i="98"/>
  <c r="AM11" i="98"/>
  <c r="C561" i="97"/>
  <c r="G561" i="97"/>
  <c r="C544" i="97"/>
  <c r="G544" i="97"/>
  <c r="B543" i="97"/>
  <c r="G543" i="97" s="1"/>
  <c r="C484" i="97"/>
  <c r="G484" i="97"/>
  <c r="C460" i="97"/>
  <c r="G460" i="97"/>
  <c r="C438" i="97"/>
  <c r="G438" i="97"/>
  <c r="C419" i="97"/>
  <c r="G419" i="97"/>
  <c r="B418" i="97"/>
  <c r="G418" i="97" s="1"/>
  <c r="C383" i="97"/>
  <c r="G383" i="97"/>
  <c r="C360" i="97"/>
  <c r="G360" i="97"/>
  <c r="C319" i="97"/>
  <c r="G319" i="97"/>
  <c r="C297" i="97"/>
  <c r="G297" i="97"/>
  <c r="G68" i="98"/>
  <c r="G132" i="98"/>
  <c r="G47" i="98"/>
  <c r="G191" i="98"/>
  <c r="G442" i="97"/>
  <c r="G278" i="98"/>
  <c r="C134" i="98"/>
  <c r="AN134" i="98" s="1"/>
  <c r="G134" i="98"/>
  <c r="C46" i="98"/>
  <c r="B45" i="98"/>
  <c r="G45" i="98" s="1"/>
  <c r="G274" i="98"/>
  <c r="C208" i="98"/>
  <c r="AM208" i="98"/>
  <c r="B207" i="98"/>
  <c r="AM207" i="98" s="1"/>
  <c r="C173" i="98"/>
  <c r="AN173" i="98" s="1"/>
  <c r="AM173" i="98"/>
  <c r="G173" i="98"/>
  <c r="C151" i="98"/>
  <c r="AN151" i="98" s="1"/>
  <c r="AQ151" i="98" s="1"/>
  <c r="G151" i="98"/>
  <c r="C130" i="98"/>
  <c r="AN130" i="98" s="1"/>
  <c r="G130" i="98"/>
  <c r="C106" i="98"/>
  <c r="AN106" i="98" s="1"/>
  <c r="AQ106" i="98" s="1"/>
  <c r="G106" i="98"/>
  <c r="C86" i="98"/>
  <c r="B85" i="98"/>
  <c r="G85" i="98" s="1"/>
  <c r="AM32" i="98"/>
  <c r="G32" i="98"/>
  <c r="G404" i="98"/>
  <c r="G315" i="98"/>
  <c r="B270" i="98"/>
  <c r="G270" i="98" s="1"/>
  <c r="C195" i="98"/>
  <c r="AN195" i="98" s="1"/>
  <c r="AM195" i="98"/>
  <c r="C172" i="98"/>
  <c r="AN172" i="98" s="1"/>
  <c r="AM172" i="98"/>
  <c r="C150" i="98"/>
  <c r="AN150" i="98" s="1"/>
  <c r="AQ150" i="98" s="1"/>
  <c r="G150" i="98"/>
  <c r="C129" i="98"/>
  <c r="AN129" i="98" s="1"/>
  <c r="G129" i="98"/>
  <c r="C74" i="98"/>
  <c r="AN74" i="98" s="1"/>
  <c r="AQ74" i="98" s="1"/>
  <c r="G74" i="98"/>
  <c r="AM10" i="98"/>
  <c r="G10" i="98"/>
  <c r="C506" i="97"/>
  <c r="G506" i="97"/>
  <c r="C459" i="97"/>
  <c r="G459" i="97"/>
  <c r="C405" i="97"/>
  <c r="G405" i="97"/>
  <c r="C382" i="97"/>
  <c r="G382" i="97"/>
  <c r="C359" i="97"/>
  <c r="G359" i="97"/>
  <c r="C318" i="97"/>
  <c r="G318" i="97"/>
  <c r="C262" i="97"/>
  <c r="C219" i="97"/>
  <c r="G219" i="97"/>
  <c r="C154" i="97"/>
  <c r="G154" i="97"/>
  <c r="C37" i="97"/>
  <c r="G37" i="97"/>
  <c r="C14" i="97"/>
  <c r="G14" i="97"/>
  <c r="G486" i="97"/>
  <c r="G31" i="98"/>
  <c r="G400" i="98"/>
  <c r="G564" i="97"/>
  <c r="G323" i="97"/>
  <c r="C275" i="97"/>
  <c r="B274" i="97"/>
  <c r="G274" i="97" s="1"/>
  <c r="C155" i="97"/>
  <c r="G155" i="97"/>
  <c r="C134" i="97"/>
  <c r="G134" i="97"/>
  <c r="C69" i="97"/>
  <c r="B67" i="97"/>
  <c r="G67" i="97" s="1"/>
  <c r="C15" i="97"/>
  <c r="G15" i="97"/>
  <c r="C12" i="97"/>
  <c r="G12" i="97"/>
  <c r="G54" i="97"/>
  <c r="G52" i="97"/>
  <c r="G220" i="97"/>
  <c r="C75" i="97"/>
  <c r="G75" i="97"/>
  <c r="C32" i="97"/>
  <c r="G32" i="97"/>
  <c r="G76" i="97"/>
  <c r="G70" i="97"/>
  <c r="C71" i="97"/>
  <c r="G71" i="97"/>
  <c r="C47" i="97"/>
  <c r="B45" i="97"/>
  <c r="G45" i="97" s="1"/>
  <c r="G47" i="97"/>
  <c r="C29" i="97"/>
  <c r="G29" i="97"/>
  <c r="D5" i="111" s="1"/>
  <c r="D4" i="110" s="1"/>
  <c r="B28" i="97"/>
  <c r="G28" i="97" s="1"/>
  <c r="G33" i="97"/>
  <c r="G69" i="97"/>
  <c r="C16" i="97"/>
  <c r="G16" i="97"/>
  <c r="G215" i="97"/>
  <c r="BF4" i="85"/>
  <c r="J34" i="107" l="1"/>
  <c r="K34" i="111"/>
  <c r="G41" i="107"/>
  <c r="H41" i="111"/>
  <c r="D51" i="107"/>
  <c r="P51" i="107" s="1"/>
  <c r="J397" i="98"/>
  <c r="I397" i="98"/>
  <c r="H397" i="98"/>
  <c r="E51" i="111"/>
  <c r="E50" i="110" s="1"/>
  <c r="D34" i="107"/>
  <c r="E34" i="111"/>
  <c r="F10" i="107"/>
  <c r="G10" i="111"/>
  <c r="H38" i="107"/>
  <c r="I38" i="111"/>
  <c r="J4" i="107"/>
  <c r="V4" i="107" s="1"/>
  <c r="H15" i="97"/>
  <c r="I15" i="97"/>
  <c r="J15" i="97"/>
  <c r="K4" i="111"/>
  <c r="K3" i="110" s="1"/>
  <c r="G51" i="107"/>
  <c r="S51" i="107" s="1"/>
  <c r="H400" i="98"/>
  <c r="J400" i="98"/>
  <c r="I400" i="98"/>
  <c r="H51" i="111"/>
  <c r="H50" i="110" s="1"/>
  <c r="E32" i="107"/>
  <c r="Q32" i="107" s="1"/>
  <c r="H10" i="98"/>
  <c r="I10" i="98"/>
  <c r="J10" i="98"/>
  <c r="F32" i="111"/>
  <c r="F31" i="110" s="1"/>
  <c r="C45" i="107"/>
  <c r="O45" i="107" s="1"/>
  <c r="H270" i="98"/>
  <c r="J270" i="98"/>
  <c r="I270" i="98"/>
  <c r="C45" i="111"/>
  <c r="C44" i="110" s="1"/>
  <c r="J45" i="107"/>
  <c r="V45" i="107" s="1"/>
  <c r="J278" i="98"/>
  <c r="H278" i="98"/>
  <c r="I278" i="98"/>
  <c r="K45" i="111"/>
  <c r="K44" i="110" s="1"/>
  <c r="J47" i="107"/>
  <c r="V47" i="107" s="1"/>
  <c r="H318" i="98"/>
  <c r="J318" i="98"/>
  <c r="I318" i="98"/>
  <c r="K47" i="111"/>
  <c r="K46" i="110" s="1"/>
  <c r="E37" i="107"/>
  <c r="F37" i="111"/>
  <c r="D38" i="107"/>
  <c r="E38" i="111"/>
  <c r="E39" i="107"/>
  <c r="F39" i="111"/>
  <c r="D39" i="107"/>
  <c r="E39" i="111"/>
  <c r="H6" i="107"/>
  <c r="I6" i="111"/>
  <c r="K4" i="107"/>
  <c r="W4" i="107" s="1"/>
  <c r="I16" i="97"/>
  <c r="H16" i="97"/>
  <c r="J16" i="97"/>
  <c r="L4" i="111"/>
  <c r="L3" i="110" s="1"/>
  <c r="E7" i="107"/>
  <c r="F7" i="111"/>
  <c r="G33" i="107"/>
  <c r="S33" i="107" s="1"/>
  <c r="J31" i="98"/>
  <c r="I31" i="98"/>
  <c r="H31" i="98"/>
  <c r="H33" i="111"/>
  <c r="H32" i="110" s="1"/>
  <c r="I315" i="98"/>
  <c r="J315" i="98"/>
  <c r="H315" i="98"/>
  <c r="H47" i="111"/>
  <c r="H46" i="110" s="1"/>
  <c r="J40" i="107"/>
  <c r="K40" i="111"/>
  <c r="G32" i="107"/>
  <c r="S32" i="107" s="1"/>
  <c r="H12" i="98"/>
  <c r="I12" i="98"/>
  <c r="J12" i="98"/>
  <c r="H32" i="111"/>
  <c r="H31" i="110" s="1"/>
  <c r="G37" i="107"/>
  <c r="H37" i="111"/>
  <c r="F37" i="107"/>
  <c r="G37" i="111"/>
  <c r="H396" i="98"/>
  <c r="I396" i="98"/>
  <c r="J396" i="98"/>
  <c r="E33" i="107"/>
  <c r="Q33" i="107" s="1"/>
  <c r="J29" i="98"/>
  <c r="I29" i="98"/>
  <c r="H29" i="98"/>
  <c r="F33" i="111"/>
  <c r="F32" i="110" s="1"/>
  <c r="E5" i="107"/>
  <c r="Q5" i="107" s="1"/>
  <c r="H31" i="97"/>
  <c r="J31" i="97"/>
  <c r="I31" i="97"/>
  <c r="F5" i="111"/>
  <c r="F4" i="110" s="1"/>
  <c r="K32" i="107"/>
  <c r="W32" i="107" s="1"/>
  <c r="H16" i="98"/>
  <c r="I16" i="98"/>
  <c r="J16" i="98"/>
  <c r="L32" i="111"/>
  <c r="L31" i="110" s="1"/>
  <c r="J6" i="107"/>
  <c r="K6" i="111"/>
  <c r="K37" i="107"/>
  <c r="L37" i="111"/>
  <c r="H35" i="107"/>
  <c r="I35" i="111"/>
  <c r="H41" i="107"/>
  <c r="I41" i="111"/>
  <c r="H4" i="107"/>
  <c r="T4" i="107" s="1"/>
  <c r="H13" i="97"/>
  <c r="I13" i="97"/>
  <c r="J13" i="97"/>
  <c r="I4" i="111"/>
  <c r="I3" i="110" s="1"/>
  <c r="K7" i="107"/>
  <c r="L7" i="111"/>
  <c r="C51" i="107"/>
  <c r="O51" i="107" s="1"/>
  <c r="H395" i="98"/>
  <c r="J395" i="98"/>
  <c r="I395" i="98"/>
  <c r="C51" i="111"/>
  <c r="C50" i="110" s="1"/>
  <c r="H398" i="98"/>
  <c r="J398" i="98"/>
  <c r="I398" i="98"/>
  <c r="F51" i="111"/>
  <c r="F50" i="110" s="1"/>
  <c r="D11" i="107"/>
  <c r="E11" i="111"/>
  <c r="F47" i="107"/>
  <c r="R47" i="107" s="1"/>
  <c r="J314" i="98"/>
  <c r="I314" i="98"/>
  <c r="H314" i="98"/>
  <c r="G47" i="111"/>
  <c r="G46" i="110" s="1"/>
  <c r="I4" i="107"/>
  <c r="U4" i="107" s="1"/>
  <c r="J14" i="97"/>
  <c r="H14" i="97"/>
  <c r="I14" i="97"/>
  <c r="J4" i="111"/>
  <c r="J3" i="110" s="1"/>
  <c r="I33" i="107"/>
  <c r="U33" i="107" s="1"/>
  <c r="H33" i="98"/>
  <c r="J33" i="98"/>
  <c r="I33" i="98"/>
  <c r="J33" i="111"/>
  <c r="J32" i="110" s="1"/>
  <c r="I38" i="107"/>
  <c r="J38" i="111"/>
  <c r="J39" i="107"/>
  <c r="K39" i="111"/>
  <c r="E10" i="107"/>
  <c r="F10" i="111"/>
  <c r="G6" i="107"/>
  <c r="H6" i="111"/>
  <c r="D33" i="107"/>
  <c r="P33" i="107" s="1"/>
  <c r="H28" i="98"/>
  <c r="I28" i="98"/>
  <c r="J28" i="98"/>
  <c r="E33" i="111"/>
  <c r="E32" i="110" s="1"/>
  <c r="I11" i="107"/>
  <c r="J11" i="111"/>
  <c r="E38" i="107"/>
  <c r="F38" i="111"/>
  <c r="J7" i="97"/>
  <c r="H7" i="97"/>
  <c r="I7" i="97"/>
  <c r="C4" i="111"/>
  <c r="C3" i="110" s="1"/>
  <c r="J5" i="107"/>
  <c r="V5" i="107" s="1"/>
  <c r="J36" i="97"/>
  <c r="I36" i="97"/>
  <c r="H36" i="97"/>
  <c r="K5" i="111"/>
  <c r="K4" i="110" s="1"/>
  <c r="K5" i="107"/>
  <c r="W5" i="107" s="1"/>
  <c r="H37" i="97"/>
  <c r="J37" i="97"/>
  <c r="I37" i="97"/>
  <c r="L5" i="111"/>
  <c r="L4" i="110" s="1"/>
  <c r="E35" i="107"/>
  <c r="F35" i="111"/>
  <c r="K39" i="107"/>
  <c r="L39" i="111"/>
  <c r="H36" i="107"/>
  <c r="I36" i="111"/>
  <c r="C11" i="107"/>
  <c r="C11" i="111"/>
  <c r="K34" i="107"/>
  <c r="L34" i="111"/>
  <c r="C10" i="107"/>
  <c r="C10" i="111"/>
  <c r="H11" i="107"/>
  <c r="I11" i="111"/>
  <c r="G39" i="107"/>
  <c r="H39" i="111"/>
  <c r="D47" i="107"/>
  <c r="P47" i="107" s="1"/>
  <c r="J312" i="98"/>
  <c r="I312" i="98"/>
  <c r="H312" i="98"/>
  <c r="E47" i="111"/>
  <c r="E46" i="110" s="1"/>
  <c r="K33" i="107"/>
  <c r="W33" i="107" s="1"/>
  <c r="I35" i="98"/>
  <c r="J35" i="98"/>
  <c r="H35" i="98"/>
  <c r="L33" i="111"/>
  <c r="L32" i="110" s="1"/>
  <c r="D32" i="107"/>
  <c r="P32" i="107" s="1"/>
  <c r="J9" i="98"/>
  <c r="H9" i="98"/>
  <c r="I9" i="98"/>
  <c r="E32" i="111"/>
  <c r="E31" i="110" s="1"/>
  <c r="H32" i="107"/>
  <c r="T32" i="107" s="1"/>
  <c r="H13" i="98"/>
  <c r="I13" i="98"/>
  <c r="J13" i="98"/>
  <c r="I32" i="111"/>
  <c r="I31" i="110" s="1"/>
  <c r="G7" i="107"/>
  <c r="H7" i="111"/>
  <c r="D5" i="107"/>
  <c r="P5" i="107" s="1"/>
  <c r="J30" i="97"/>
  <c r="I30" i="97"/>
  <c r="H30" i="97"/>
  <c r="E5" i="111"/>
  <c r="E4" i="110" s="1"/>
  <c r="K38" i="107"/>
  <c r="L38" i="111"/>
  <c r="C47" i="107"/>
  <c r="O47" i="107" s="1"/>
  <c r="J310" i="98"/>
  <c r="I310" i="98"/>
  <c r="H310" i="98"/>
  <c r="C47" i="111"/>
  <c r="C46" i="110" s="1"/>
  <c r="F36" i="107"/>
  <c r="G36" i="111"/>
  <c r="I35" i="107"/>
  <c r="J35" i="111"/>
  <c r="J33" i="107"/>
  <c r="V33" i="107" s="1"/>
  <c r="J34" i="98"/>
  <c r="I34" i="98"/>
  <c r="H34" i="98"/>
  <c r="K33" i="111"/>
  <c r="K32" i="110" s="1"/>
  <c r="F11" i="107"/>
  <c r="G11" i="111"/>
  <c r="I6" i="107"/>
  <c r="J6" i="111"/>
  <c r="J311" i="98"/>
  <c r="I311" i="98"/>
  <c r="H311" i="98"/>
  <c r="H51" i="107"/>
  <c r="T51" i="107" s="1"/>
  <c r="J401" i="98"/>
  <c r="I401" i="98"/>
  <c r="H401" i="98"/>
  <c r="I51" i="111"/>
  <c r="I50" i="110" s="1"/>
  <c r="H35" i="97"/>
  <c r="J35" i="97"/>
  <c r="I35" i="97"/>
  <c r="J5" i="111"/>
  <c r="J4" i="110" s="1"/>
  <c r="F41" i="107"/>
  <c r="G41" i="111"/>
  <c r="D7" i="107"/>
  <c r="E7" i="111"/>
  <c r="E40" i="107"/>
  <c r="F40" i="111"/>
  <c r="G5" i="107"/>
  <c r="S5" i="107" s="1"/>
  <c r="H33" i="97"/>
  <c r="J33" i="97"/>
  <c r="I33" i="97"/>
  <c r="H5" i="111"/>
  <c r="H4" i="110" s="1"/>
  <c r="H5" i="107"/>
  <c r="T5" i="107" s="1"/>
  <c r="J34" i="97"/>
  <c r="I34" i="97"/>
  <c r="H34" i="97"/>
  <c r="I5" i="111"/>
  <c r="I4" i="110" s="1"/>
  <c r="J7" i="107"/>
  <c r="K7" i="111"/>
  <c r="F40" i="107"/>
  <c r="G40" i="111"/>
  <c r="H10" i="107"/>
  <c r="I10" i="111"/>
  <c r="I7" i="107"/>
  <c r="J7" i="111"/>
  <c r="F34" i="107"/>
  <c r="G34" i="111"/>
  <c r="H29" i="97"/>
  <c r="J29" i="97"/>
  <c r="I29" i="97"/>
  <c r="G11" i="107"/>
  <c r="H11" i="111"/>
  <c r="F45" i="107"/>
  <c r="R45" i="107" s="1"/>
  <c r="J274" i="98"/>
  <c r="H274" i="98"/>
  <c r="I274" i="98"/>
  <c r="G45" i="111"/>
  <c r="G44" i="110" s="1"/>
  <c r="K40" i="107"/>
  <c r="L40" i="111"/>
  <c r="J37" i="107"/>
  <c r="K37" i="111"/>
  <c r="J10" i="107"/>
  <c r="K10" i="111"/>
  <c r="D6" i="107"/>
  <c r="E6" i="111"/>
  <c r="C34" i="111"/>
  <c r="C6" i="107"/>
  <c r="C6" i="111"/>
  <c r="F38" i="107"/>
  <c r="G38" i="111"/>
  <c r="J277" i="98"/>
  <c r="H277" i="98"/>
  <c r="I277" i="98"/>
  <c r="J45" i="111"/>
  <c r="J44" i="110" s="1"/>
  <c r="C35" i="107"/>
  <c r="C35" i="111"/>
  <c r="I10" i="107"/>
  <c r="J10" i="111"/>
  <c r="F6" i="107"/>
  <c r="G6" i="111"/>
  <c r="E41" i="107"/>
  <c r="F41" i="111"/>
  <c r="C39" i="111"/>
  <c r="F51" i="107"/>
  <c r="R51" i="107" s="1"/>
  <c r="J399" i="98"/>
  <c r="I399" i="98"/>
  <c r="H399" i="98"/>
  <c r="G51" i="111"/>
  <c r="G50" i="110" s="1"/>
  <c r="D41" i="107"/>
  <c r="E41" i="111"/>
  <c r="E34" i="107"/>
  <c r="F34" i="111"/>
  <c r="C38" i="111"/>
  <c r="K36" i="107"/>
  <c r="L36" i="111"/>
  <c r="F39" i="107"/>
  <c r="G39" i="111"/>
  <c r="C7" i="107"/>
  <c r="C7" i="111"/>
  <c r="K51" i="107"/>
  <c r="W51" i="107" s="1"/>
  <c r="J404" i="98"/>
  <c r="I404" i="98"/>
  <c r="H404" i="98"/>
  <c r="L51" i="111"/>
  <c r="L50" i="110" s="1"/>
  <c r="H40" i="107"/>
  <c r="I40" i="111"/>
  <c r="I41" i="107"/>
  <c r="J41" i="111"/>
  <c r="F5" i="107"/>
  <c r="R5" i="107" s="1"/>
  <c r="J32" i="97"/>
  <c r="I32" i="97"/>
  <c r="H32" i="97"/>
  <c r="G5" i="111"/>
  <c r="G4" i="110" s="1"/>
  <c r="I34" i="107"/>
  <c r="J34" i="111"/>
  <c r="G36" i="107"/>
  <c r="H36" i="111"/>
  <c r="I51" i="107"/>
  <c r="U51" i="107" s="1"/>
  <c r="H402" i="98"/>
  <c r="J402" i="98"/>
  <c r="I402" i="98"/>
  <c r="J51" i="111"/>
  <c r="J50" i="110" s="1"/>
  <c r="J28" i="97"/>
  <c r="I28" i="97"/>
  <c r="H28" i="97"/>
  <c r="C5" i="111"/>
  <c r="C4" i="110" s="1"/>
  <c r="G38" i="107"/>
  <c r="H38" i="111"/>
  <c r="E6" i="107"/>
  <c r="F6" i="111"/>
  <c r="I37" i="107"/>
  <c r="J37" i="111"/>
  <c r="E11" i="107"/>
  <c r="F11" i="111"/>
  <c r="F33" i="107"/>
  <c r="R33" i="107" s="1"/>
  <c r="J30" i="98"/>
  <c r="I30" i="98"/>
  <c r="H30" i="98"/>
  <c r="G33" i="111"/>
  <c r="G32" i="110" s="1"/>
  <c r="K10" i="107"/>
  <c r="L10" i="111"/>
  <c r="G10" i="107"/>
  <c r="H10" i="111"/>
  <c r="K6" i="107"/>
  <c r="L6" i="111"/>
  <c r="G4" i="107"/>
  <c r="S4" i="107" s="1"/>
  <c r="H12" i="97"/>
  <c r="I12" i="97"/>
  <c r="J12" i="97"/>
  <c r="H4" i="111"/>
  <c r="H3" i="110" s="1"/>
  <c r="J38" i="107"/>
  <c r="K38" i="111"/>
  <c r="H317" i="98"/>
  <c r="J317" i="98"/>
  <c r="I317" i="98"/>
  <c r="J47" i="111"/>
  <c r="J46" i="110" s="1"/>
  <c r="H37" i="107"/>
  <c r="I37" i="111"/>
  <c r="J35" i="107"/>
  <c r="K35" i="111"/>
  <c r="K47" i="107"/>
  <c r="W47" i="107" s="1"/>
  <c r="J319" i="98"/>
  <c r="I319" i="98"/>
  <c r="H319" i="98"/>
  <c r="L47" i="111"/>
  <c r="L46" i="110" s="1"/>
  <c r="G34" i="107"/>
  <c r="H34" i="111"/>
  <c r="C50" i="107"/>
  <c r="O50" i="107" s="1"/>
  <c r="I373" i="98"/>
  <c r="H373" i="98"/>
  <c r="J373" i="98"/>
  <c r="C50" i="111"/>
  <c r="C49" i="110" s="1"/>
  <c r="E47" i="107"/>
  <c r="Q47" i="107" s="1"/>
  <c r="H313" i="98"/>
  <c r="J313" i="98"/>
  <c r="I313" i="98"/>
  <c r="F47" i="111"/>
  <c r="F46" i="110" s="1"/>
  <c r="H9" i="97"/>
  <c r="I9" i="97"/>
  <c r="J9" i="97"/>
  <c r="E4" i="111"/>
  <c r="E3" i="110" s="1"/>
  <c r="K35" i="107"/>
  <c r="L35" i="111"/>
  <c r="F4" i="107"/>
  <c r="R4" i="107" s="1"/>
  <c r="H11" i="97"/>
  <c r="I11" i="97"/>
  <c r="J11" i="97"/>
  <c r="G4" i="111"/>
  <c r="G3" i="110" s="1"/>
  <c r="H33" i="107"/>
  <c r="T33" i="107" s="1"/>
  <c r="J32" i="98"/>
  <c r="I32" i="98"/>
  <c r="H32" i="98"/>
  <c r="I33" i="111"/>
  <c r="I32" i="110" s="1"/>
  <c r="F35" i="107"/>
  <c r="G35" i="111"/>
  <c r="J10" i="97"/>
  <c r="H10" i="97"/>
  <c r="I10" i="97"/>
  <c r="F4" i="111"/>
  <c r="F3" i="110" s="1"/>
  <c r="C36" i="111"/>
  <c r="J8" i="97"/>
  <c r="I8" i="97"/>
  <c r="H8" i="97"/>
  <c r="D45" i="107"/>
  <c r="P45" i="107" s="1"/>
  <c r="I272" i="98"/>
  <c r="H272" i="98"/>
  <c r="J272" i="98"/>
  <c r="E45" i="111"/>
  <c r="E44" i="110" s="1"/>
  <c r="D35" i="107"/>
  <c r="E35" i="111"/>
  <c r="H34" i="107"/>
  <c r="I34" i="111"/>
  <c r="J32" i="107"/>
  <c r="V32" i="107" s="1"/>
  <c r="J15" i="98"/>
  <c r="H15" i="98"/>
  <c r="I15" i="98"/>
  <c r="K32" i="111"/>
  <c r="K31" i="110" s="1"/>
  <c r="J51" i="107"/>
  <c r="V51" i="107" s="1"/>
  <c r="I403" i="98"/>
  <c r="H403" i="98"/>
  <c r="J403" i="98"/>
  <c r="K51" i="111"/>
  <c r="K50" i="110" s="1"/>
  <c r="D37" i="107"/>
  <c r="E37" i="111"/>
  <c r="J11" i="107"/>
  <c r="K11" i="111"/>
  <c r="J36" i="107"/>
  <c r="K36" i="111"/>
  <c r="F7" i="107"/>
  <c r="G7" i="111"/>
  <c r="H39" i="107"/>
  <c r="I39" i="111"/>
  <c r="E36" i="107"/>
  <c r="F36" i="111"/>
  <c r="D36" i="107"/>
  <c r="E36" i="111"/>
  <c r="H45" i="107"/>
  <c r="T45" i="107" s="1"/>
  <c r="J276" i="98"/>
  <c r="H276" i="98"/>
  <c r="I276" i="98"/>
  <c r="I45" i="111"/>
  <c r="I44" i="110" s="1"/>
  <c r="K11" i="107"/>
  <c r="L11" i="111"/>
  <c r="I32" i="107"/>
  <c r="U32" i="107" s="1"/>
  <c r="H14" i="98"/>
  <c r="I14" i="98"/>
  <c r="J14" i="98"/>
  <c r="J32" i="111"/>
  <c r="J31" i="110" s="1"/>
  <c r="H7" i="107"/>
  <c r="I7" i="111"/>
  <c r="D40" i="107"/>
  <c r="E40" i="111"/>
  <c r="I36" i="107"/>
  <c r="J36" i="111"/>
  <c r="G40" i="107"/>
  <c r="H40" i="111"/>
  <c r="J41" i="107"/>
  <c r="K41" i="111"/>
  <c r="I39" i="107"/>
  <c r="J39" i="111"/>
  <c r="H35" i="111"/>
  <c r="I45" i="107"/>
  <c r="U45" i="107" s="1"/>
  <c r="AP145" i="98"/>
  <c r="C39" i="107"/>
  <c r="AP126" i="98"/>
  <c r="C38" i="107"/>
  <c r="I47" i="107"/>
  <c r="U47" i="107" s="1"/>
  <c r="D4" i="107"/>
  <c r="P4" i="107" s="1"/>
  <c r="AP70" i="98"/>
  <c r="G35" i="107"/>
  <c r="E51" i="107"/>
  <c r="Q51" i="107" s="1"/>
  <c r="E4" i="107"/>
  <c r="Q4" i="107" s="1"/>
  <c r="C4" i="107"/>
  <c r="O4" i="107" s="1"/>
  <c r="G47" i="107"/>
  <c r="S47" i="107" s="1"/>
  <c r="C5" i="107"/>
  <c r="O5" i="107" s="1"/>
  <c r="AP85" i="98"/>
  <c r="C36" i="107"/>
  <c r="AP45" i="98"/>
  <c r="C34" i="107"/>
  <c r="I5" i="107"/>
  <c r="U5" i="107" s="1"/>
  <c r="AP188" i="98"/>
  <c r="AP192" i="98"/>
  <c r="C559" i="97"/>
  <c r="AP190" i="98"/>
  <c r="AP189" i="98"/>
  <c r="AP214" i="98"/>
  <c r="AP193" i="98"/>
  <c r="C478" i="97"/>
  <c r="C274" i="97"/>
  <c r="G186" i="98"/>
  <c r="C418" i="97"/>
  <c r="AP210" i="98"/>
  <c r="AP211" i="98"/>
  <c r="G104" i="98"/>
  <c r="C207" i="98"/>
  <c r="AN207" i="98" s="1"/>
  <c r="AP207" i="98" s="1"/>
  <c r="AN208" i="98"/>
  <c r="AP208" i="98" s="1"/>
  <c r="AP132" i="98"/>
  <c r="C508" i="97"/>
  <c r="C499" i="97" s="1"/>
  <c r="G508" i="97"/>
  <c r="AO211" i="98"/>
  <c r="AP13" i="98"/>
  <c r="AP29" i="98"/>
  <c r="AP212" i="98"/>
  <c r="AP112" i="98"/>
  <c r="AP128" i="98"/>
  <c r="AP168" i="98"/>
  <c r="C228" i="98"/>
  <c r="G228" i="98"/>
  <c r="D43" i="111" s="1"/>
  <c r="B227" i="98"/>
  <c r="AM228" i="98"/>
  <c r="C456" i="97"/>
  <c r="C436" i="97"/>
  <c r="AP129" i="98"/>
  <c r="AP11" i="98"/>
  <c r="G529" i="97"/>
  <c r="C529" i="97"/>
  <c r="C520" i="97" s="1"/>
  <c r="C230" i="98"/>
  <c r="AN230" i="98" s="1"/>
  <c r="AM230" i="98"/>
  <c r="G230" i="98"/>
  <c r="AP154" i="98"/>
  <c r="C253" i="97"/>
  <c r="C186" i="98"/>
  <c r="AN186" i="98" s="1"/>
  <c r="AP186" i="98" s="1"/>
  <c r="AN187" i="98"/>
  <c r="AP187" i="98" s="1"/>
  <c r="C395" i="98"/>
  <c r="C235" i="98"/>
  <c r="AN235" i="98" s="1"/>
  <c r="AM235" i="98"/>
  <c r="G235" i="98"/>
  <c r="AO188" i="98"/>
  <c r="AP93" i="98"/>
  <c r="AP54" i="98"/>
  <c r="AP68" i="98"/>
  <c r="C250" i="98"/>
  <c r="AN250" i="98" s="1"/>
  <c r="AM250" i="98"/>
  <c r="G250" i="98"/>
  <c r="AO209" i="98"/>
  <c r="AP90" i="98"/>
  <c r="C234" i="98"/>
  <c r="AN234" i="98" s="1"/>
  <c r="AM234" i="98"/>
  <c r="G234" i="98"/>
  <c r="C255" i="98"/>
  <c r="AN255" i="98" s="1"/>
  <c r="AM255" i="98"/>
  <c r="G255" i="98"/>
  <c r="AP171" i="98"/>
  <c r="AO215" i="98"/>
  <c r="AP72" i="98"/>
  <c r="AP151" i="98"/>
  <c r="AP65" i="98"/>
  <c r="AP150" i="98"/>
  <c r="AP173" i="98"/>
  <c r="G46" i="98"/>
  <c r="D34" i="111" s="1"/>
  <c r="C45" i="98"/>
  <c r="AN45" i="98" s="1"/>
  <c r="AN46" i="98"/>
  <c r="AQ46" i="98" s="1"/>
  <c r="AO210" i="98"/>
  <c r="AN66" i="98"/>
  <c r="AQ66" i="98" s="1"/>
  <c r="G66" i="98"/>
  <c r="D35" i="111" s="1"/>
  <c r="C65" i="98"/>
  <c r="AN65" i="98" s="1"/>
  <c r="AP209" i="98"/>
  <c r="C375" i="97"/>
  <c r="C254" i="98"/>
  <c r="AN254" i="98" s="1"/>
  <c r="AM254" i="98"/>
  <c r="G254" i="98"/>
  <c r="G146" i="98"/>
  <c r="D39" i="111" s="1"/>
  <c r="AN146" i="98"/>
  <c r="AQ146" i="98" s="1"/>
  <c r="C145" i="98"/>
  <c r="AN145" i="98" s="1"/>
  <c r="C354" i="97"/>
  <c r="AP191" i="98"/>
  <c r="AP67" i="98"/>
  <c r="AP147" i="98"/>
  <c r="C315" i="97"/>
  <c r="C253" i="98"/>
  <c r="AN253" i="98" s="1"/>
  <c r="AM253" i="98"/>
  <c r="G253" i="98"/>
  <c r="G207" i="98"/>
  <c r="C295" i="97"/>
  <c r="AP169" i="98"/>
  <c r="AP12" i="98"/>
  <c r="AP87" i="98"/>
  <c r="AP111" i="98"/>
  <c r="AP167" i="98"/>
  <c r="AP50" i="98"/>
  <c r="AP71" i="98"/>
  <c r="AN127" i="98"/>
  <c r="G127" i="98"/>
  <c r="D38" i="111" s="1"/>
  <c r="C126" i="98"/>
  <c r="AN126" i="98" s="1"/>
  <c r="AP94" i="98"/>
  <c r="AP51" i="98"/>
  <c r="C233" i="98"/>
  <c r="AN233" i="98" s="1"/>
  <c r="AM233" i="98"/>
  <c r="G233" i="98"/>
  <c r="AP34" i="98"/>
  <c r="AP134" i="98"/>
  <c r="AP32" i="98"/>
  <c r="C231" i="98"/>
  <c r="AN231" i="98" s="1"/>
  <c r="AM231" i="98"/>
  <c r="G231" i="98"/>
  <c r="C310" i="98"/>
  <c r="C67" i="97"/>
  <c r="AP33" i="98"/>
  <c r="C252" i="98"/>
  <c r="AN252" i="98" s="1"/>
  <c r="AM252" i="98"/>
  <c r="G252" i="98"/>
  <c r="AP108" i="98"/>
  <c r="C251" i="98"/>
  <c r="AN251" i="98" s="1"/>
  <c r="AM251" i="98"/>
  <c r="G251" i="98"/>
  <c r="AP135" i="98"/>
  <c r="C149" i="97"/>
  <c r="AP48" i="98"/>
  <c r="AP148" i="98"/>
  <c r="AM165" i="98"/>
  <c r="G165" i="98"/>
  <c r="AP170" i="98"/>
  <c r="C130" i="97"/>
  <c r="C232" i="98"/>
  <c r="AN232" i="98" s="1"/>
  <c r="AM232" i="98"/>
  <c r="G232" i="98"/>
  <c r="B520" i="97"/>
  <c r="G520" i="97" s="1"/>
  <c r="C212" i="97"/>
  <c r="AO190" i="98"/>
  <c r="G27" i="98"/>
  <c r="D33" i="111" s="1"/>
  <c r="D32" i="110" s="1"/>
  <c r="C26" i="98"/>
  <c r="AM27" i="98"/>
  <c r="C236" i="98"/>
  <c r="AN236" i="98" s="1"/>
  <c r="AM236" i="98"/>
  <c r="G236" i="98"/>
  <c r="G166" i="98"/>
  <c r="D40" i="111" s="1"/>
  <c r="AN166" i="98"/>
  <c r="C165" i="98"/>
  <c r="AN165" i="98" s="1"/>
  <c r="C7" i="98"/>
  <c r="AM8" i="98"/>
  <c r="G8" i="98"/>
  <c r="D32" i="111" s="1"/>
  <c r="D31" i="110" s="1"/>
  <c r="AO192" i="98"/>
  <c r="AN105" i="98"/>
  <c r="AQ105" i="98" s="1"/>
  <c r="G105" i="98"/>
  <c r="D37" i="111" s="1"/>
  <c r="C104" i="98"/>
  <c r="AN104" i="98" s="1"/>
  <c r="C28" i="97"/>
  <c r="AP31" i="98"/>
  <c r="AP88" i="98"/>
  <c r="AP10" i="98"/>
  <c r="AP195" i="98"/>
  <c r="AN86" i="98"/>
  <c r="AQ86" i="98" s="1"/>
  <c r="G86" i="98"/>
  <c r="D36" i="111" s="1"/>
  <c r="C85" i="98"/>
  <c r="AN85" i="98" s="1"/>
  <c r="AO208" i="98"/>
  <c r="AP15" i="98"/>
  <c r="AP131" i="98"/>
  <c r="AP153" i="98"/>
  <c r="AO189" i="98"/>
  <c r="AP69" i="98"/>
  <c r="AP92" i="98"/>
  <c r="C256" i="98"/>
  <c r="AN256" i="98" s="1"/>
  <c r="AM256" i="98"/>
  <c r="G256" i="98"/>
  <c r="AO193" i="98"/>
  <c r="AP149" i="98"/>
  <c r="AP9" i="98"/>
  <c r="G273" i="98"/>
  <c r="AP53" i="98"/>
  <c r="AP30" i="98"/>
  <c r="AP109" i="98"/>
  <c r="AP107" i="98"/>
  <c r="AP28" i="98"/>
  <c r="AO216" i="98"/>
  <c r="C45" i="97"/>
  <c r="AP74" i="98"/>
  <c r="C229" i="98"/>
  <c r="AN229" i="98" s="1"/>
  <c r="AM229" i="98"/>
  <c r="G229" i="98"/>
  <c r="AO191" i="98"/>
  <c r="C543" i="97"/>
  <c r="AP174" i="98"/>
  <c r="AP110" i="98"/>
  <c r="AP52" i="98"/>
  <c r="AP14" i="98"/>
  <c r="C7" i="97"/>
  <c r="AP91" i="98"/>
  <c r="AO213" i="98"/>
  <c r="AP73" i="98"/>
  <c r="AP113" i="98"/>
  <c r="C373" i="98"/>
  <c r="AO194" i="98"/>
  <c r="AP106" i="98"/>
  <c r="AP130" i="98"/>
  <c r="C249" i="98"/>
  <c r="AN249" i="98" s="1"/>
  <c r="AM249" i="98"/>
  <c r="G249" i="98"/>
  <c r="AP47" i="98"/>
  <c r="AP133" i="98"/>
  <c r="C396" i="97"/>
  <c r="AO187" i="98"/>
  <c r="AO212" i="98"/>
  <c r="AP213" i="98"/>
  <c r="AP89" i="98"/>
  <c r="C248" i="98"/>
  <c r="B247" i="98"/>
  <c r="G248" i="98"/>
  <c r="D44" i="111" s="1"/>
  <c r="AM248" i="98"/>
  <c r="AP49" i="98"/>
  <c r="AP215" i="98"/>
  <c r="AP216" i="98"/>
  <c r="AP194" i="98"/>
  <c r="AP152" i="98"/>
  <c r="J43" i="107" l="1"/>
  <c r="K43" i="111"/>
  <c r="K44" i="107"/>
  <c r="L44" i="111"/>
  <c r="F44" i="107"/>
  <c r="G44" i="111"/>
  <c r="G43" i="107"/>
  <c r="H43" i="111"/>
  <c r="G44" i="107"/>
  <c r="H44" i="111"/>
  <c r="E43" i="107"/>
  <c r="F43" i="111"/>
  <c r="J44" i="107"/>
  <c r="K44" i="111"/>
  <c r="H43" i="107"/>
  <c r="I43" i="111"/>
  <c r="K43" i="107"/>
  <c r="L43" i="111"/>
  <c r="D44" i="107"/>
  <c r="E44" i="111"/>
  <c r="C37" i="111"/>
  <c r="I43" i="107"/>
  <c r="J43" i="111"/>
  <c r="C42" i="107"/>
  <c r="C42" i="111"/>
  <c r="D43" i="107"/>
  <c r="E43" i="111"/>
  <c r="C40" i="107"/>
  <c r="C40" i="111"/>
  <c r="C41" i="111"/>
  <c r="H273" i="98"/>
  <c r="J273" i="98"/>
  <c r="I273" i="98"/>
  <c r="F45" i="111"/>
  <c r="F44" i="110" s="1"/>
  <c r="I44" i="107"/>
  <c r="J44" i="111"/>
  <c r="J27" i="98"/>
  <c r="H27" i="98"/>
  <c r="I27" i="98"/>
  <c r="H44" i="107"/>
  <c r="I44" i="111"/>
  <c r="J8" i="98"/>
  <c r="I8" i="98"/>
  <c r="F43" i="107"/>
  <c r="G43" i="111"/>
  <c r="E44" i="107"/>
  <c r="F44" i="111"/>
  <c r="AQ145" i="98"/>
  <c r="AQ45" i="98"/>
  <c r="AQ85" i="98"/>
  <c r="AO186" i="98"/>
  <c r="C41" i="107"/>
  <c r="E45" i="107"/>
  <c r="Q45" i="107" s="1"/>
  <c r="AP104" i="98"/>
  <c r="AQ104" i="98" s="1"/>
  <c r="C37" i="107"/>
  <c r="AP249" i="98"/>
  <c r="AP231" i="98"/>
  <c r="AP251" i="98"/>
  <c r="AP233" i="98"/>
  <c r="AP235" i="98"/>
  <c r="AP250" i="98"/>
  <c r="AP105" i="98"/>
  <c r="AO248" i="98"/>
  <c r="AM247" i="98"/>
  <c r="G247" i="98"/>
  <c r="AP8" i="98"/>
  <c r="H8" i="98"/>
  <c r="AP165" i="98"/>
  <c r="AO251" i="98"/>
  <c r="AO255" i="98"/>
  <c r="AO232" i="98"/>
  <c r="C247" i="98"/>
  <c r="AN247" i="98" s="1"/>
  <c r="AN248" i="98"/>
  <c r="AP248" i="98" s="1"/>
  <c r="AP166" i="98"/>
  <c r="AP232" i="98"/>
  <c r="AP66" i="98"/>
  <c r="AQ65" i="98"/>
  <c r="AP255" i="98"/>
  <c r="AP86" i="98"/>
  <c r="AO236" i="98"/>
  <c r="AO250" i="98"/>
  <c r="AO229" i="98"/>
  <c r="AP229" i="98"/>
  <c r="AO256" i="98"/>
  <c r="AP236" i="98"/>
  <c r="AO207" i="98"/>
  <c r="AO234" i="98"/>
  <c r="AO230" i="98"/>
  <c r="AP256" i="98"/>
  <c r="AO231" i="98"/>
  <c r="AO233" i="98"/>
  <c r="AP127" i="98"/>
  <c r="AO253" i="98"/>
  <c r="AP234" i="98"/>
  <c r="AP230" i="98"/>
  <c r="AP253" i="98"/>
  <c r="AP146" i="98"/>
  <c r="AP46" i="98"/>
  <c r="AM26" i="98"/>
  <c r="G26" i="98"/>
  <c r="AO252" i="98"/>
  <c r="AM7" i="98"/>
  <c r="G7" i="98"/>
  <c r="AP27" i="98"/>
  <c r="AP252" i="98"/>
  <c r="AO254" i="98"/>
  <c r="AO235" i="98"/>
  <c r="AM227" i="98"/>
  <c r="G227" i="98"/>
  <c r="AO249" i="98"/>
  <c r="AO228" i="98"/>
  <c r="AP254" i="98"/>
  <c r="AN228" i="98"/>
  <c r="AP228" i="98" s="1"/>
  <c r="C227" i="98"/>
  <c r="AN227" i="98" s="1"/>
  <c r="C43" i="107" l="1"/>
  <c r="C43" i="111"/>
  <c r="I7" i="98"/>
  <c r="J7" i="98"/>
  <c r="C32" i="111"/>
  <c r="C31" i="110" s="1"/>
  <c r="C44" i="107"/>
  <c r="C44" i="111"/>
  <c r="C33" i="107"/>
  <c r="O33" i="107" s="1"/>
  <c r="I26" i="98"/>
  <c r="J26" i="98"/>
  <c r="C33" i="111"/>
  <c r="C32" i="110" s="1"/>
  <c r="H7" i="98"/>
  <c r="C32" i="107"/>
  <c r="O32" i="107" s="1"/>
  <c r="AP247" i="98"/>
  <c r="AP227" i="98"/>
  <c r="AO247" i="98"/>
  <c r="AO227" i="98"/>
  <c r="H26" i="98"/>
  <c r="AP26" i="98"/>
  <c r="AP7" i="98"/>
  <c r="H44" i="86" l="1"/>
  <c r="AV12" i="86"/>
  <c r="AU12" i="86"/>
  <c r="AT12" i="86"/>
  <c r="AS12" i="86"/>
  <c r="AR12" i="86"/>
  <c r="AQ12" i="86"/>
  <c r="AP12" i="86"/>
  <c r="AO12" i="86"/>
  <c r="AN12" i="86"/>
  <c r="AM12" i="86"/>
  <c r="AL12" i="86"/>
  <c r="AK12" i="86"/>
  <c r="AJ12" i="86"/>
  <c r="AI12" i="86"/>
  <c r="AH12" i="86"/>
  <c r="AG12" i="86"/>
  <c r="AF12" i="86"/>
  <c r="AE12" i="86"/>
  <c r="AD12" i="86"/>
  <c r="AC12" i="86"/>
  <c r="AB12" i="86"/>
  <c r="AA12" i="86"/>
  <c r="Z12" i="86"/>
  <c r="Y12" i="86"/>
  <c r="X12" i="86"/>
  <c r="W12" i="86"/>
  <c r="V12" i="86"/>
  <c r="U12" i="86"/>
  <c r="T12" i="86"/>
  <c r="S12" i="86"/>
  <c r="R12" i="86"/>
  <c r="Q12" i="86"/>
  <c r="P12" i="86"/>
  <c r="O12" i="86"/>
  <c r="N12" i="86"/>
  <c r="M12" i="86"/>
  <c r="L12" i="86"/>
  <c r="K12" i="86"/>
  <c r="J12" i="86"/>
  <c r="AV11" i="86"/>
  <c r="AU11" i="86"/>
  <c r="AT11" i="86"/>
  <c r="AS11" i="86"/>
  <c r="AR11" i="86"/>
  <c r="AQ11" i="86"/>
  <c r="AP11" i="86"/>
  <c r="AO11" i="86"/>
  <c r="AN11" i="86"/>
  <c r="AM11" i="86"/>
  <c r="AL11" i="86"/>
  <c r="AK11" i="86"/>
  <c r="AJ11" i="86"/>
  <c r="AI11" i="86"/>
  <c r="AH11" i="86"/>
  <c r="AG11" i="86"/>
  <c r="AF11" i="86"/>
  <c r="AE11" i="86"/>
  <c r="AD11" i="86"/>
  <c r="AC11" i="86"/>
  <c r="AB11" i="86"/>
  <c r="AA11" i="86"/>
  <c r="Z11" i="86"/>
  <c r="Y11" i="86"/>
  <c r="X11" i="86"/>
  <c r="W11" i="86"/>
  <c r="V11" i="86"/>
  <c r="U11" i="86"/>
  <c r="T11" i="86"/>
  <c r="S11" i="86"/>
  <c r="R11" i="86"/>
  <c r="Q11" i="86"/>
  <c r="P11" i="86"/>
  <c r="O11" i="86"/>
  <c r="N11" i="86"/>
  <c r="M11" i="86"/>
  <c r="L11" i="86"/>
  <c r="K11" i="86"/>
  <c r="J11" i="86"/>
  <c r="AV9" i="86"/>
  <c r="AU9" i="86"/>
  <c r="AT9" i="86"/>
  <c r="AS9" i="86"/>
  <c r="AR9" i="86"/>
  <c r="AQ9" i="86"/>
  <c r="AP9" i="86"/>
  <c r="AO9" i="86"/>
  <c r="AN9" i="86"/>
  <c r="AM9" i="86"/>
  <c r="AL9" i="86"/>
  <c r="AK9" i="86"/>
  <c r="AJ9" i="86"/>
  <c r="AI9" i="86"/>
  <c r="AH9" i="86"/>
  <c r="AG9" i="86"/>
  <c r="AF9" i="86"/>
  <c r="AE9" i="86"/>
  <c r="AD9" i="86"/>
  <c r="AC9" i="86"/>
  <c r="AB9" i="86"/>
  <c r="AA9" i="86"/>
  <c r="Z9" i="86"/>
  <c r="Y9" i="86"/>
  <c r="X9" i="86"/>
  <c r="W9" i="86"/>
  <c r="V9" i="86"/>
  <c r="U9" i="86"/>
  <c r="T9" i="86"/>
  <c r="S9" i="86"/>
  <c r="R9" i="86"/>
  <c r="Q9" i="86"/>
  <c r="P9" i="86"/>
  <c r="O9" i="86"/>
  <c r="N9" i="86"/>
  <c r="M9" i="86"/>
  <c r="L9" i="86"/>
  <c r="K9" i="86"/>
  <c r="J9" i="86"/>
  <c r="BF3" i="85" l="1"/>
  <c r="B2" i="85"/>
  <c r="B2" i="82" l="1"/>
  <c r="B2" i="81"/>
  <c r="B2" i="80"/>
  <c r="B2" i="79"/>
  <c r="B2" i="78"/>
  <c r="B2" i="77"/>
  <c r="B2" i="76"/>
  <c r="B2" i="75"/>
  <c r="B2" i="74"/>
  <c r="BE3" i="72"/>
  <c r="BD3" i="72"/>
  <c r="BC3" i="72"/>
  <c r="BB3" i="72"/>
  <c r="BA3" i="72"/>
  <c r="AZ3" i="72"/>
  <c r="AY3" i="72"/>
  <c r="AX3" i="72"/>
  <c r="AW3" i="72"/>
  <c r="AV3" i="72"/>
  <c r="B2" i="72"/>
  <c r="B2" i="71"/>
  <c r="C15" i="41" l="1"/>
  <c r="B17" i="41" l="1"/>
  <c r="B18" i="41"/>
  <c r="B19" i="41"/>
  <c r="B20" i="41"/>
  <c r="B21" i="41"/>
  <c r="B22" i="41"/>
  <c r="B23" i="41"/>
  <c r="B24" i="41"/>
  <c r="B16" i="41"/>
  <c r="A171" i="97" l="1"/>
  <c r="A234" i="97" s="1"/>
  <c r="A192" i="97"/>
  <c r="A179" i="97"/>
  <c r="A242" i="97" s="1"/>
  <c r="A200" i="97"/>
  <c r="A117" i="97"/>
  <c r="A96" i="97"/>
  <c r="A178" i="97"/>
  <c r="A241" i="97" s="1"/>
  <c r="A199" i="97"/>
  <c r="A116" i="97"/>
  <c r="A95" i="97"/>
  <c r="A177" i="97"/>
  <c r="A240" i="97" s="1"/>
  <c r="A198" i="97"/>
  <c r="A115" i="97"/>
  <c r="A94" i="97"/>
  <c r="A176" i="97"/>
  <c r="A239" i="97" s="1"/>
  <c r="A197" i="97"/>
  <c r="A114" i="97"/>
  <c r="A93" i="97"/>
  <c r="A92" i="97"/>
  <c r="A175" i="97"/>
  <c r="A238" i="97" s="1"/>
  <c r="A196" i="97"/>
  <c r="A113" i="97"/>
  <c r="A195" i="97"/>
  <c r="A91" i="97"/>
  <c r="A174" i="97"/>
  <c r="A237" i="97" s="1"/>
  <c r="A112" i="97"/>
  <c r="A111" i="97"/>
  <c r="A194" i="97"/>
  <c r="A90" i="97"/>
  <c r="A173" i="97"/>
  <c r="A236" i="97" s="1"/>
  <c r="A110" i="97"/>
  <c r="A193" i="97"/>
  <c r="A89" i="97"/>
  <c r="A172" i="97"/>
  <c r="A235" i="97" s="1"/>
  <c r="A489" i="98"/>
  <c r="A446" i="98"/>
  <c r="A467" i="98"/>
  <c r="A464" i="98"/>
  <c r="A486" i="98"/>
  <c r="A443" i="98"/>
  <c r="A442" i="98"/>
  <c r="A485" i="98"/>
  <c r="A463" i="98"/>
  <c r="A440" i="98"/>
  <c r="A483" i="98"/>
  <c r="A461" i="98"/>
  <c r="A469" i="98"/>
  <c r="A491" i="98"/>
  <c r="A448" i="98"/>
  <c r="A490" i="98"/>
  <c r="A468" i="98"/>
  <c r="A447" i="98"/>
  <c r="A488" i="98"/>
  <c r="A445" i="98"/>
  <c r="A466" i="98"/>
  <c r="A465" i="98"/>
  <c r="A487" i="98"/>
  <c r="A444" i="98"/>
  <c r="A441" i="98"/>
  <c r="A484" i="98"/>
  <c r="A462" i="98"/>
  <c r="A130" i="98"/>
  <c r="AL130" i="98" s="1"/>
  <c r="A69" i="98"/>
  <c r="AL69" i="98" s="1"/>
  <c r="A89" i="98"/>
  <c r="AL89" i="98" s="1"/>
  <c r="A11" i="98"/>
  <c r="AL11" i="98" s="1"/>
  <c r="A30" i="98"/>
  <c r="AL30" i="98" s="1"/>
  <c r="A314" i="98"/>
  <c r="A211" i="98"/>
  <c r="AL211" i="98" s="1"/>
  <c r="A149" i="98"/>
  <c r="AL149" i="98" s="1"/>
  <c r="A377" i="98"/>
  <c r="A231" i="98"/>
  <c r="AL231" i="98" s="1"/>
  <c r="A399" i="98"/>
  <c r="A274" i="98"/>
  <c r="A190" i="98"/>
  <c r="AL190" i="98" s="1"/>
  <c r="A169" i="98"/>
  <c r="AL169" i="98" s="1"/>
  <c r="A49" i="98"/>
  <c r="AL49" i="98" s="1"/>
  <c r="A251" i="98"/>
  <c r="AL251" i="98" s="1"/>
  <c r="A108" i="98"/>
  <c r="AL108" i="98" s="1"/>
  <c r="A134" i="97"/>
  <c r="A32" i="97"/>
  <c r="A49" i="97" s="1"/>
  <c r="A71" i="97" s="1"/>
  <c r="A153" i="97"/>
  <c r="A216" i="97" s="1"/>
  <c r="A11" i="97"/>
  <c r="A66" i="98"/>
  <c r="AL66" i="98" s="1"/>
  <c r="A311" i="98"/>
  <c r="A208" i="98"/>
  <c r="AL208" i="98" s="1"/>
  <c r="A46" i="98"/>
  <c r="AL46" i="98" s="1"/>
  <c r="A127" i="98"/>
  <c r="AL127" i="98" s="1"/>
  <c r="A271" i="98"/>
  <c r="A187" i="98"/>
  <c r="AL187" i="98" s="1"/>
  <c r="A8" i="98"/>
  <c r="AL8" i="98" s="1"/>
  <c r="A105" i="98"/>
  <c r="AL105" i="98" s="1"/>
  <c r="A374" i="98"/>
  <c r="A396" i="98"/>
  <c r="A27" i="98"/>
  <c r="AL27" i="98" s="1"/>
  <c r="A86" i="98"/>
  <c r="AL86" i="98" s="1"/>
  <c r="A248" i="98"/>
  <c r="AL248" i="98" s="1"/>
  <c r="A166" i="98"/>
  <c r="AL166" i="98" s="1"/>
  <c r="A146" i="98"/>
  <c r="AL146" i="98" s="1"/>
  <c r="A228" i="98"/>
  <c r="AL228" i="98" s="1"/>
  <c r="A150" i="97"/>
  <c r="A213" i="97" s="1"/>
  <c r="A8" i="97"/>
  <c r="A29" i="97"/>
  <c r="A153" i="98"/>
  <c r="AL153" i="98" s="1"/>
  <c r="A93" i="98"/>
  <c r="AL93" i="98" s="1"/>
  <c r="A34" i="98"/>
  <c r="AL34" i="98" s="1"/>
  <c r="A403" i="98"/>
  <c r="A173" i="98"/>
  <c r="AL173" i="98" s="1"/>
  <c r="A53" i="98"/>
  <c r="A381" i="98"/>
  <c r="A235" i="98"/>
  <c r="AL235" i="98" s="1"/>
  <c r="A112" i="98"/>
  <c r="AL112" i="98" s="1"/>
  <c r="A255" i="98"/>
  <c r="AL255" i="98" s="1"/>
  <c r="A215" i="98"/>
  <c r="AL215" i="98" s="1"/>
  <c r="A134" i="98"/>
  <c r="AL134" i="98" s="1"/>
  <c r="A194" i="98"/>
  <c r="AL194" i="98" s="1"/>
  <c r="A15" i="98"/>
  <c r="AL15" i="98" s="1"/>
  <c r="A278" i="98"/>
  <c r="A73" i="98"/>
  <c r="AL73" i="98" s="1"/>
  <c r="A318" i="98"/>
  <c r="A36" i="97"/>
  <c r="A53" i="97" s="1"/>
  <c r="A75" i="97" s="1"/>
  <c r="A15" i="97"/>
  <c r="A157" i="97"/>
  <c r="A220" i="97" s="1"/>
  <c r="A138" i="97"/>
  <c r="A273" i="98"/>
  <c r="A189" i="98"/>
  <c r="AL189" i="98" s="1"/>
  <c r="A29" i="98"/>
  <c r="AL29" i="98" s="1"/>
  <c r="A129" i="98"/>
  <c r="AL129" i="98" s="1"/>
  <c r="A68" i="98"/>
  <c r="AL68" i="98" s="1"/>
  <c r="A148" i="98"/>
  <c r="AL148" i="98" s="1"/>
  <c r="A10" i="98"/>
  <c r="AL10" i="98" s="1"/>
  <c r="A88" i="98"/>
  <c r="AL88" i="98" s="1"/>
  <c r="A313" i="98"/>
  <c r="A210" i="98"/>
  <c r="AL210" i="98" s="1"/>
  <c r="A230" i="98"/>
  <c r="AL230" i="98" s="1"/>
  <c r="A168" i="98"/>
  <c r="AL168" i="98" s="1"/>
  <c r="A48" i="98"/>
  <c r="AL48" i="98" s="1"/>
  <c r="A376" i="98"/>
  <c r="A250" i="98"/>
  <c r="AL250" i="98" s="1"/>
  <c r="A398" i="98"/>
  <c r="A107" i="98"/>
  <c r="AL107" i="98" s="1"/>
  <c r="A31" i="97"/>
  <c r="A48" i="97" s="1"/>
  <c r="A70" i="97" s="1"/>
  <c r="A133" i="97"/>
  <c r="A152" i="97"/>
  <c r="A215" i="97" s="1"/>
  <c r="A10" i="97"/>
  <c r="A382" i="98"/>
  <c r="A236" i="98"/>
  <c r="AL236" i="98" s="1"/>
  <c r="A404" i="98"/>
  <c r="A256" i="98"/>
  <c r="AL256" i="98" s="1"/>
  <c r="A174" i="98"/>
  <c r="AL174" i="98" s="1"/>
  <c r="A113" i="98"/>
  <c r="AL113" i="98" s="1"/>
  <c r="A54" i="98"/>
  <c r="AL53" i="98" s="1"/>
  <c r="A279" i="98"/>
  <c r="A135" i="98"/>
  <c r="AL135" i="98" s="1"/>
  <c r="A154" i="98"/>
  <c r="AL154" i="98" s="1"/>
  <c r="A94" i="98"/>
  <c r="AL94" i="98" s="1"/>
  <c r="A35" i="98"/>
  <c r="AL35" i="98" s="1"/>
  <c r="A319" i="98"/>
  <c r="A195" i="98"/>
  <c r="AL195" i="98" s="1"/>
  <c r="A74" i="98"/>
  <c r="AL74" i="98" s="1"/>
  <c r="A16" i="98"/>
  <c r="AL16" i="98" s="1"/>
  <c r="A216" i="98"/>
  <c r="AL216" i="98" s="1"/>
  <c r="A16" i="97"/>
  <c r="A158" i="97"/>
  <c r="A221" i="97" s="1"/>
  <c r="A37" i="97"/>
  <c r="A54" i="97" s="1"/>
  <c r="A76" i="97" s="1"/>
  <c r="A139" i="97"/>
  <c r="A402" i="98"/>
  <c r="A111" i="98"/>
  <c r="AL111" i="98" s="1"/>
  <c r="A152" i="98"/>
  <c r="AL152" i="98" s="1"/>
  <c r="A92" i="98"/>
  <c r="AL92" i="98" s="1"/>
  <c r="A33" i="98"/>
  <c r="AL33" i="98" s="1"/>
  <c r="A254" i="98"/>
  <c r="AL254" i="98" s="1"/>
  <c r="A380" i="98"/>
  <c r="A234" i="98"/>
  <c r="AL234" i="98" s="1"/>
  <c r="A172" i="98"/>
  <c r="AL172" i="98" s="1"/>
  <c r="A52" i="98"/>
  <c r="AL52" i="98" s="1"/>
  <c r="A214" i="98"/>
  <c r="AL214" i="98" s="1"/>
  <c r="A72" i="98"/>
  <c r="AL72" i="98" s="1"/>
  <c r="A317" i="98"/>
  <c r="A277" i="98"/>
  <c r="A193" i="98"/>
  <c r="AL193" i="98" s="1"/>
  <c r="A133" i="98"/>
  <c r="AL133" i="98" s="1"/>
  <c r="A14" i="98"/>
  <c r="AL14" i="98" s="1"/>
  <c r="A156" i="97"/>
  <c r="A219" i="97" s="1"/>
  <c r="A35" i="97"/>
  <c r="A52" i="97" s="1"/>
  <c r="A74" i="97" s="1"/>
  <c r="A14" i="97"/>
  <c r="A137" i="97"/>
  <c r="A316" i="98"/>
  <c r="A213" i="98"/>
  <c r="AL213" i="98" s="1"/>
  <c r="A151" i="98"/>
  <c r="AL151" i="98" s="1"/>
  <c r="A91" i="98"/>
  <c r="AL91" i="98" s="1"/>
  <c r="A32" i="98"/>
  <c r="AL32" i="98" s="1"/>
  <c r="A379" i="98"/>
  <c r="A233" i="98"/>
  <c r="AL233" i="98" s="1"/>
  <c r="A401" i="98"/>
  <c r="A171" i="98"/>
  <c r="AL171" i="98" s="1"/>
  <c r="A110" i="98"/>
  <c r="AL110" i="98" s="1"/>
  <c r="A51" i="98"/>
  <c r="AL51" i="98" s="1"/>
  <c r="A192" i="98"/>
  <c r="AL192" i="98" s="1"/>
  <c r="A253" i="98"/>
  <c r="AL253" i="98" s="1"/>
  <c r="A13" i="98"/>
  <c r="AL13" i="98" s="1"/>
  <c r="A132" i="98"/>
  <c r="AL132" i="98" s="1"/>
  <c r="A71" i="98"/>
  <c r="AL71" i="98" s="1"/>
  <c r="A276" i="98"/>
  <c r="A155" i="97"/>
  <c r="A218" i="97" s="1"/>
  <c r="A34" i="97"/>
  <c r="A51" i="97" s="1"/>
  <c r="A73" i="97" s="1"/>
  <c r="A13" i="97"/>
  <c r="A136" i="97"/>
  <c r="A12" i="98"/>
  <c r="AL12" i="98" s="1"/>
  <c r="A232" i="98"/>
  <c r="AL232" i="98" s="1"/>
  <c r="A315" i="98"/>
  <c r="A212" i="98"/>
  <c r="AL212" i="98" s="1"/>
  <c r="A150" i="98"/>
  <c r="AL150" i="98" s="1"/>
  <c r="A90" i="98"/>
  <c r="AL90" i="98" s="1"/>
  <c r="A31" i="98"/>
  <c r="AL31" i="98" s="1"/>
  <c r="A378" i="98"/>
  <c r="A50" i="98"/>
  <c r="AL50" i="98" s="1"/>
  <c r="A275" i="98"/>
  <c r="A252" i="98"/>
  <c r="AL252" i="98" s="1"/>
  <c r="A131" i="98"/>
  <c r="AL131" i="98" s="1"/>
  <c r="A70" i="98"/>
  <c r="AL70" i="98" s="1"/>
  <c r="A109" i="98"/>
  <c r="AL109" i="98" s="1"/>
  <c r="A191" i="98"/>
  <c r="AL191" i="98" s="1"/>
  <c r="A400" i="98"/>
  <c r="A170" i="98"/>
  <c r="AL170" i="98" s="1"/>
  <c r="A12" i="97"/>
  <c r="A154" i="97"/>
  <c r="A217" i="97" s="1"/>
  <c r="A33" i="97"/>
  <c r="A50" i="97" s="1"/>
  <c r="A72" i="97" s="1"/>
  <c r="A135" i="97"/>
  <c r="A272" i="98"/>
  <c r="A188" i="98"/>
  <c r="AL188" i="98" s="1"/>
  <c r="A312" i="98"/>
  <c r="A209" i="98"/>
  <c r="AL209" i="98" s="1"/>
  <c r="A128" i="98"/>
  <c r="AL128" i="98" s="1"/>
  <c r="A67" i="98"/>
  <c r="AL67" i="98" s="1"/>
  <c r="A9" i="98"/>
  <c r="AL9" i="98" s="1"/>
  <c r="A397" i="98"/>
  <c r="A167" i="98"/>
  <c r="AL167" i="98" s="1"/>
  <c r="A106" i="98"/>
  <c r="AL106" i="98" s="1"/>
  <c r="A47" i="98"/>
  <c r="AL47" i="98" s="1"/>
  <c r="A147" i="98"/>
  <c r="AL147" i="98" s="1"/>
  <c r="A87" i="98"/>
  <c r="AL87" i="98" s="1"/>
  <c r="A28" i="98"/>
  <c r="AL28" i="98" s="1"/>
  <c r="A375" i="98"/>
  <c r="A249" i="98"/>
  <c r="AL249" i="98" s="1"/>
  <c r="A229" i="98"/>
  <c r="AL229" i="98" s="1"/>
  <c r="A151" i="97"/>
  <c r="A214" i="97" s="1"/>
  <c r="A9" i="97"/>
  <c r="A30" i="97"/>
  <c r="A47" i="97" s="1"/>
  <c r="A69" i="97" s="1"/>
  <c r="A132" i="97"/>
  <c r="C23" i="41"/>
  <c r="C24" i="41"/>
  <c r="C21" i="41"/>
  <c r="C18" i="41"/>
  <c r="C16" i="41"/>
  <c r="C22" i="41"/>
  <c r="C20" i="41"/>
  <c r="C19" i="41"/>
  <c r="C17" i="41"/>
  <c r="AV3" i="15"/>
  <c r="BB3" i="15"/>
  <c r="AW3" i="15"/>
  <c r="BA3" i="15"/>
  <c r="AX3" i="15"/>
  <c r="AY3" i="15"/>
  <c r="AZ3" i="15"/>
  <c r="BC3" i="15"/>
  <c r="BD3" i="15"/>
  <c r="BE3" i="15"/>
  <c r="B2" i="15"/>
  <c r="D12" i="41"/>
  <c r="C8" i="41"/>
  <c r="V2" i="105" l="1"/>
  <c r="V169" i="105" s="1"/>
  <c r="P2" i="110"/>
  <c r="X67" i="110" s="1"/>
  <c r="V2" i="98"/>
  <c r="V2" i="97"/>
  <c r="Q50" i="41"/>
  <c r="C9" i="41"/>
  <c r="V315" i="105" l="1"/>
  <c r="V88" i="105"/>
  <c r="V148" i="105"/>
  <c r="V229" i="105"/>
  <c r="V27" i="105"/>
  <c r="V251" i="105"/>
  <c r="V109" i="105"/>
  <c r="V294" i="105"/>
  <c r="V67" i="105"/>
  <c r="V332" i="105"/>
  <c r="V212" i="105"/>
  <c r="V7" i="105"/>
  <c r="V46" i="105"/>
  <c r="V272" i="105"/>
  <c r="V352" i="105"/>
  <c r="V130" i="105"/>
  <c r="V190" i="105"/>
  <c r="V335" i="97"/>
  <c r="V7" i="97"/>
  <c r="E332" i="105"/>
  <c r="E333" i="105" s="1"/>
  <c r="E334" i="105" s="1"/>
  <c r="E335" i="105" s="1"/>
  <c r="E336" i="105" s="1"/>
  <c r="E337" i="105" s="1"/>
  <c r="E338" i="105" s="1"/>
  <c r="E339" i="105" s="1"/>
  <c r="E340" i="105" s="1"/>
  <c r="E341" i="105" s="1"/>
  <c r="E251" i="105"/>
  <c r="E252" i="105" s="1"/>
  <c r="E253" i="105" s="1"/>
  <c r="E254" i="105" s="1"/>
  <c r="E255" i="105" s="1"/>
  <c r="E256" i="105" s="1"/>
  <c r="E257" i="105" s="1"/>
  <c r="E258" i="105" s="1"/>
  <c r="E259" i="105" s="1"/>
  <c r="E260" i="105" s="1"/>
  <c r="E170" i="105"/>
  <c r="E171" i="105" s="1"/>
  <c r="E172" i="105" s="1"/>
  <c r="E173" i="105" s="1"/>
  <c r="E174" i="105" s="1"/>
  <c r="E175" i="105" s="1"/>
  <c r="E176" i="105" s="1"/>
  <c r="E177" i="105" s="1"/>
  <c r="E178" i="105" s="1"/>
  <c r="E179" i="105" s="1"/>
  <c r="E90" i="105"/>
  <c r="E91" i="105" s="1"/>
  <c r="E92" i="105" s="1"/>
  <c r="E93" i="105" s="1"/>
  <c r="E94" i="105" s="1"/>
  <c r="E95" i="105" s="1"/>
  <c r="E96" i="105" s="1"/>
  <c r="E97" i="105" s="1"/>
  <c r="E98" i="105" s="1"/>
  <c r="E99" i="105" s="1"/>
  <c r="E7" i="105"/>
  <c r="E8" i="105" s="1"/>
  <c r="E9" i="105" s="1"/>
  <c r="E10" i="105" s="1"/>
  <c r="E11" i="105" s="1"/>
  <c r="E12" i="105" s="1"/>
  <c r="E13" i="105" s="1"/>
  <c r="E14" i="105" s="1"/>
  <c r="E15" i="105" s="1"/>
  <c r="E16" i="105" s="1"/>
  <c r="E231" i="105"/>
  <c r="E232" i="105" s="1"/>
  <c r="E233" i="105" s="1"/>
  <c r="E234" i="105" s="1"/>
  <c r="E235" i="105" s="1"/>
  <c r="E236" i="105" s="1"/>
  <c r="E237" i="105" s="1"/>
  <c r="E238" i="105" s="1"/>
  <c r="E239" i="105" s="1"/>
  <c r="E240" i="105" s="1"/>
  <c r="E149" i="105"/>
  <c r="E150" i="105" s="1"/>
  <c r="E151" i="105" s="1"/>
  <c r="E152" i="105" s="1"/>
  <c r="E153" i="105" s="1"/>
  <c r="E154" i="105" s="1"/>
  <c r="E155" i="105" s="1"/>
  <c r="E156" i="105" s="1"/>
  <c r="E157" i="105" s="1"/>
  <c r="E158" i="105" s="1"/>
  <c r="E69" i="105"/>
  <c r="E70" i="105" s="1"/>
  <c r="E71" i="105" s="1"/>
  <c r="E72" i="105" s="1"/>
  <c r="E73" i="105" s="1"/>
  <c r="E74" i="105" s="1"/>
  <c r="E75" i="105" s="1"/>
  <c r="E76" i="105" s="1"/>
  <c r="E77" i="105" s="1"/>
  <c r="E78" i="105" s="1"/>
  <c r="E315" i="105"/>
  <c r="E316" i="105" s="1"/>
  <c r="E317" i="105" s="1"/>
  <c r="E318" i="105" s="1"/>
  <c r="E319" i="105" s="1"/>
  <c r="E320" i="105" s="1"/>
  <c r="E321" i="105" s="1"/>
  <c r="E322" i="105" s="1"/>
  <c r="E323" i="105" s="1"/>
  <c r="E324" i="105" s="1"/>
  <c r="E294" i="105"/>
  <c r="E295" i="105" s="1"/>
  <c r="E296" i="105" s="1"/>
  <c r="E297" i="105" s="1"/>
  <c r="E298" i="105" s="1"/>
  <c r="E299" i="105" s="1"/>
  <c r="E300" i="105" s="1"/>
  <c r="E301" i="105" s="1"/>
  <c r="E302" i="105" s="1"/>
  <c r="E303" i="105" s="1"/>
  <c r="E213" i="105"/>
  <c r="E214" i="105" s="1"/>
  <c r="E215" i="105" s="1"/>
  <c r="E216" i="105" s="1"/>
  <c r="E217" i="105" s="1"/>
  <c r="E218" i="105" s="1"/>
  <c r="E219" i="105" s="1"/>
  <c r="E220" i="105" s="1"/>
  <c r="E221" i="105" s="1"/>
  <c r="E222" i="105" s="1"/>
  <c r="E131" i="105"/>
  <c r="E132" i="105" s="1"/>
  <c r="E133" i="105" s="1"/>
  <c r="E134" i="105" s="1"/>
  <c r="E135" i="105" s="1"/>
  <c r="E136" i="105" s="1"/>
  <c r="E137" i="105" s="1"/>
  <c r="E138" i="105" s="1"/>
  <c r="E139" i="105" s="1"/>
  <c r="E140" i="105" s="1"/>
  <c r="E48" i="105"/>
  <c r="E49" i="105" s="1"/>
  <c r="E50" i="105" s="1"/>
  <c r="E51" i="105" s="1"/>
  <c r="E52" i="105" s="1"/>
  <c r="E53" i="105" s="1"/>
  <c r="E54" i="105" s="1"/>
  <c r="E55" i="105" s="1"/>
  <c r="E56" i="105" s="1"/>
  <c r="E57" i="105" s="1"/>
  <c r="E352" i="105"/>
  <c r="E353" i="105" s="1"/>
  <c r="E354" i="105" s="1"/>
  <c r="E355" i="105" s="1"/>
  <c r="E356" i="105" s="1"/>
  <c r="E357" i="105" s="1"/>
  <c r="E358" i="105" s="1"/>
  <c r="E359" i="105" s="1"/>
  <c r="E360" i="105" s="1"/>
  <c r="E361" i="105" s="1"/>
  <c r="E273" i="105"/>
  <c r="E274" i="105" s="1"/>
  <c r="E275" i="105" s="1"/>
  <c r="E276" i="105" s="1"/>
  <c r="E277" i="105" s="1"/>
  <c r="E278" i="105" s="1"/>
  <c r="E279" i="105" s="1"/>
  <c r="E280" i="105" s="1"/>
  <c r="E281" i="105" s="1"/>
  <c r="E282" i="105" s="1"/>
  <c r="E191" i="105"/>
  <c r="E192" i="105" s="1"/>
  <c r="E193" i="105" s="1"/>
  <c r="E194" i="105" s="1"/>
  <c r="E195" i="105" s="1"/>
  <c r="E196" i="105" s="1"/>
  <c r="E197" i="105" s="1"/>
  <c r="E198" i="105" s="1"/>
  <c r="E199" i="105" s="1"/>
  <c r="E200" i="105" s="1"/>
  <c r="E110" i="105"/>
  <c r="E111" i="105" s="1"/>
  <c r="E112" i="105" s="1"/>
  <c r="E113" i="105" s="1"/>
  <c r="E114" i="105" s="1"/>
  <c r="E115" i="105" s="1"/>
  <c r="E116" i="105" s="1"/>
  <c r="E117" i="105" s="1"/>
  <c r="E118" i="105" s="1"/>
  <c r="E119" i="105" s="1"/>
  <c r="E28" i="105"/>
  <c r="E29" i="105" s="1"/>
  <c r="E30" i="105" s="1"/>
  <c r="E31" i="105" s="1"/>
  <c r="E32" i="105" s="1"/>
  <c r="E33" i="105" s="1"/>
  <c r="E34" i="105" s="1"/>
  <c r="E35" i="105" s="1"/>
  <c r="E36" i="105" s="1"/>
  <c r="E37" i="105" s="1"/>
  <c r="V351" i="98"/>
  <c r="V415" i="98"/>
  <c r="V310" i="98"/>
  <c r="V436" i="98"/>
  <c r="V458" i="98"/>
  <c r="V393" i="98"/>
  <c r="V480" i="98"/>
  <c r="V332" i="98"/>
  <c r="E336" i="97"/>
  <c r="E337" i="97" s="1"/>
  <c r="E338" i="97" s="1"/>
  <c r="E339" i="97" s="1"/>
  <c r="E340" i="97" s="1"/>
  <c r="E341" i="97" s="1"/>
  <c r="E342" i="97" s="1"/>
  <c r="E343" i="97" s="1"/>
  <c r="E344" i="97" s="1"/>
  <c r="E345" i="97" s="1"/>
  <c r="E170" i="97"/>
  <c r="E171" i="97" s="1"/>
  <c r="E172" i="97" s="1"/>
  <c r="E173" i="97" s="1"/>
  <c r="E174" i="97" s="1"/>
  <c r="E175" i="97" s="1"/>
  <c r="E176" i="97" s="1"/>
  <c r="E177" i="97" s="1"/>
  <c r="E178" i="97" s="1"/>
  <c r="E179" i="97" s="1"/>
  <c r="E108" i="97"/>
  <c r="E233" i="97"/>
  <c r="E234" i="97" s="1"/>
  <c r="E235" i="97" s="1"/>
  <c r="E236" i="97" s="1"/>
  <c r="E237" i="97" s="1"/>
  <c r="E238" i="97" s="1"/>
  <c r="E239" i="97" s="1"/>
  <c r="E240" i="97" s="1"/>
  <c r="E241" i="97" s="1"/>
  <c r="E242" i="97" s="1"/>
  <c r="E191" i="97"/>
  <c r="E192" i="97" s="1"/>
  <c r="E193" i="97" s="1"/>
  <c r="E194" i="97" s="1"/>
  <c r="E195" i="97" s="1"/>
  <c r="E196" i="97" s="1"/>
  <c r="E197" i="97" s="1"/>
  <c r="E198" i="97" s="1"/>
  <c r="E199" i="97" s="1"/>
  <c r="E200" i="97" s="1"/>
  <c r="E149" i="97"/>
  <c r="E150" i="97" s="1"/>
  <c r="E151" i="97" s="1"/>
  <c r="E152" i="97" s="1"/>
  <c r="E153" i="97" s="1"/>
  <c r="E154" i="97" s="1"/>
  <c r="E155" i="97" s="1"/>
  <c r="E156" i="97" s="1"/>
  <c r="E157" i="97" s="1"/>
  <c r="E158" i="97" s="1"/>
  <c r="E87" i="97"/>
  <c r="V190" i="97"/>
  <c r="V232" i="97"/>
  <c r="V107" i="97"/>
  <c r="V169" i="97"/>
  <c r="V86" i="97"/>
  <c r="V66" i="97"/>
  <c r="E440" i="98"/>
  <c r="E441" i="98" s="1"/>
  <c r="E442" i="98" s="1"/>
  <c r="E443" i="98" s="1"/>
  <c r="E444" i="98" s="1"/>
  <c r="E445" i="98" s="1"/>
  <c r="E446" i="98" s="1"/>
  <c r="E447" i="98" s="1"/>
  <c r="E448" i="98" s="1"/>
  <c r="E461" i="98"/>
  <c r="E462" i="98" s="1"/>
  <c r="E463" i="98" s="1"/>
  <c r="E464" i="98" s="1"/>
  <c r="E465" i="98" s="1"/>
  <c r="E466" i="98" s="1"/>
  <c r="E467" i="98" s="1"/>
  <c r="E468" i="98" s="1"/>
  <c r="E469" i="98" s="1"/>
  <c r="E483" i="98"/>
  <c r="E484" i="98" s="1"/>
  <c r="E485" i="98" s="1"/>
  <c r="E486" i="98" s="1"/>
  <c r="E487" i="98" s="1"/>
  <c r="E488" i="98" s="1"/>
  <c r="E489" i="98" s="1"/>
  <c r="E490" i="98" s="1"/>
  <c r="E491" i="98" s="1"/>
  <c r="V372" i="98"/>
  <c r="V465" i="98"/>
  <c r="V442" i="98"/>
  <c r="F7" i="97"/>
  <c r="F8" i="97" s="1"/>
  <c r="F9" i="97" s="1"/>
  <c r="F10" i="97" s="1"/>
  <c r="F11" i="97" s="1"/>
  <c r="F12" i="97" s="1"/>
  <c r="F13" i="97" s="1"/>
  <c r="F14" i="97" s="1"/>
  <c r="F15" i="97" s="1"/>
  <c r="F16" i="97" s="1"/>
  <c r="E45" i="98"/>
  <c r="E46" i="98" s="1"/>
  <c r="E47" i="98" s="1"/>
  <c r="E48" i="98" s="1"/>
  <c r="E49" i="98" s="1"/>
  <c r="E50" i="98" s="1"/>
  <c r="E51" i="98" s="1"/>
  <c r="E52" i="98" s="1"/>
  <c r="E53" i="98" s="1"/>
  <c r="E54" i="98" s="1"/>
  <c r="E311" i="98"/>
  <c r="E312" i="98" s="1"/>
  <c r="E313" i="98" s="1"/>
  <c r="E314" i="98" s="1"/>
  <c r="E315" i="98" s="1"/>
  <c r="E316" i="98" s="1"/>
  <c r="E317" i="98" s="1"/>
  <c r="E318" i="98" s="1"/>
  <c r="E319" i="98" s="1"/>
  <c r="E375" i="97"/>
  <c r="E376" i="97" s="1"/>
  <c r="E377" i="97" s="1"/>
  <c r="E378" i="97" s="1"/>
  <c r="E379" i="97" s="1"/>
  <c r="E380" i="97" s="1"/>
  <c r="E381" i="97" s="1"/>
  <c r="E382" i="97" s="1"/>
  <c r="E383" i="97" s="1"/>
  <c r="E384" i="97" s="1"/>
  <c r="E247" i="98"/>
  <c r="E248" i="98" s="1"/>
  <c r="E249" i="98" s="1"/>
  <c r="E250" i="98" s="1"/>
  <c r="E251" i="98" s="1"/>
  <c r="E252" i="98" s="1"/>
  <c r="E253" i="98" s="1"/>
  <c r="E254" i="98" s="1"/>
  <c r="E255" i="98" s="1"/>
  <c r="E256" i="98" s="1"/>
  <c r="E130" i="97"/>
  <c r="E65" i="98"/>
  <c r="E66" i="98" s="1"/>
  <c r="E67" i="98" s="1"/>
  <c r="E68" i="98" s="1"/>
  <c r="E69" i="98" s="1"/>
  <c r="E70" i="98" s="1"/>
  <c r="E71" i="98" s="1"/>
  <c r="E72" i="98" s="1"/>
  <c r="E73" i="98" s="1"/>
  <c r="E74" i="98" s="1"/>
  <c r="E396" i="98"/>
  <c r="E397" i="98" s="1"/>
  <c r="E398" i="98" s="1"/>
  <c r="E399" i="98" s="1"/>
  <c r="E400" i="98" s="1"/>
  <c r="E401" i="98" s="1"/>
  <c r="E402" i="98" s="1"/>
  <c r="E403" i="98" s="1"/>
  <c r="E404" i="98" s="1"/>
  <c r="E354" i="97"/>
  <c r="E355" i="97" s="1"/>
  <c r="E356" i="97" s="1"/>
  <c r="E357" i="97" s="1"/>
  <c r="E358" i="97" s="1"/>
  <c r="E359" i="97" s="1"/>
  <c r="E360" i="97" s="1"/>
  <c r="E361" i="97" s="1"/>
  <c r="E362" i="97" s="1"/>
  <c r="E363" i="97" s="1"/>
  <c r="E418" i="97"/>
  <c r="E419" i="97" s="1"/>
  <c r="E420" i="97" s="1"/>
  <c r="E421" i="97" s="1"/>
  <c r="E422" i="97" s="1"/>
  <c r="E423" i="97" s="1"/>
  <c r="E424" i="97" s="1"/>
  <c r="E425" i="97" s="1"/>
  <c r="E426" i="97" s="1"/>
  <c r="E427" i="97" s="1"/>
  <c r="E271" i="98"/>
  <c r="E272" i="98" s="1"/>
  <c r="E273" i="98" s="1"/>
  <c r="E274" i="98" s="1"/>
  <c r="E275" i="98" s="1"/>
  <c r="E276" i="98" s="1"/>
  <c r="E277" i="98" s="1"/>
  <c r="E278" i="98" s="1"/>
  <c r="E279" i="98" s="1"/>
  <c r="E85" i="98"/>
  <c r="E86" i="98" s="1"/>
  <c r="E87" i="98" s="1"/>
  <c r="E88" i="98" s="1"/>
  <c r="E89" i="98" s="1"/>
  <c r="E90" i="98" s="1"/>
  <c r="E91" i="98" s="1"/>
  <c r="E92" i="98" s="1"/>
  <c r="E93" i="98" s="1"/>
  <c r="E94" i="98" s="1"/>
  <c r="E374" i="98"/>
  <c r="E375" i="98" s="1"/>
  <c r="E376" i="98" s="1"/>
  <c r="E377" i="98" s="1"/>
  <c r="E378" i="98" s="1"/>
  <c r="E379" i="98" s="1"/>
  <c r="E380" i="98" s="1"/>
  <c r="E381" i="98" s="1"/>
  <c r="E382" i="98" s="1"/>
  <c r="E315" i="97"/>
  <c r="E316" i="97" s="1"/>
  <c r="E317" i="97" s="1"/>
  <c r="E318" i="97" s="1"/>
  <c r="E319" i="97" s="1"/>
  <c r="E320" i="97" s="1"/>
  <c r="E321" i="97" s="1"/>
  <c r="E322" i="97" s="1"/>
  <c r="E323" i="97" s="1"/>
  <c r="E324" i="97" s="1"/>
  <c r="E396" i="97"/>
  <c r="E397" i="97" s="1"/>
  <c r="E398" i="97" s="1"/>
  <c r="E399" i="97" s="1"/>
  <c r="E400" i="97" s="1"/>
  <c r="E401" i="97" s="1"/>
  <c r="E402" i="97" s="1"/>
  <c r="E403" i="97" s="1"/>
  <c r="E404" i="97" s="1"/>
  <c r="E405" i="97" s="1"/>
  <c r="E104" i="98"/>
  <c r="E105" i="98" s="1"/>
  <c r="E106" i="98" s="1"/>
  <c r="E107" i="98" s="1"/>
  <c r="E108" i="98" s="1"/>
  <c r="E109" i="98" s="1"/>
  <c r="E110" i="98" s="1"/>
  <c r="E111" i="98" s="1"/>
  <c r="E112" i="98" s="1"/>
  <c r="E113" i="98" s="1"/>
  <c r="E559" i="97"/>
  <c r="E560" i="97" s="1"/>
  <c r="E561" i="97" s="1"/>
  <c r="E562" i="97" s="1"/>
  <c r="E563" i="97" s="1"/>
  <c r="E564" i="97" s="1"/>
  <c r="E565" i="97" s="1"/>
  <c r="E566" i="97" s="1"/>
  <c r="E567" i="97" s="1"/>
  <c r="E568" i="97" s="1"/>
  <c r="E295" i="97"/>
  <c r="E296" i="97" s="1"/>
  <c r="E297" i="97" s="1"/>
  <c r="E298" i="97" s="1"/>
  <c r="E299" i="97" s="1"/>
  <c r="E300" i="97" s="1"/>
  <c r="E301" i="97" s="1"/>
  <c r="E302" i="97" s="1"/>
  <c r="E303" i="97" s="1"/>
  <c r="E304" i="97" s="1"/>
  <c r="E126" i="98"/>
  <c r="E127" i="98" s="1"/>
  <c r="E128" i="98" s="1"/>
  <c r="E129" i="98" s="1"/>
  <c r="E130" i="98" s="1"/>
  <c r="E131" i="98" s="1"/>
  <c r="E132" i="98" s="1"/>
  <c r="E133" i="98" s="1"/>
  <c r="E134" i="98" s="1"/>
  <c r="E135" i="98" s="1"/>
  <c r="E543" i="97"/>
  <c r="E544" i="97" s="1"/>
  <c r="E545" i="97" s="1"/>
  <c r="E546" i="97" s="1"/>
  <c r="E547" i="97" s="1"/>
  <c r="E548" i="97" s="1"/>
  <c r="E549" i="97" s="1"/>
  <c r="E550" i="97" s="1"/>
  <c r="E551" i="97" s="1"/>
  <c r="E552" i="97" s="1"/>
  <c r="E274" i="97"/>
  <c r="E275" i="97" s="1"/>
  <c r="E276" i="97" s="1"/>
  <c r="E277" i="97" s="1"/>
  <c r="E278" i="97" s="1"/>
  <c r="E279" i="97" s="1"/>
  <c r="E280" i="97" s="1"/>
  <c r="E281" i="97" s="1"/>
  <c r="E282" i="97" s="1"/>
  <c r="E283" i="97" s="1"/>
  <c r="E67" i="97"/>
  <c r="E186" i="98"/>
  <c r="E187" i="98" s="1"/>
  <c r="E188" i="98" s="1"/>
  <c r="E189" i="98" s="1"/>
  <c r="E190" i="98" s="1"/>
  <c r="E191" i="98" s="1"/>
  <c r="E192" i="98" s="1"/>
  <c r="E193" i="98" s="1"/>
  <c r="E194" i="98" s="1"/>
  <c r="E195" i="98" s="1"/>
  <c r="E436" i="97"/>
  <c r="E437" i="97" s="1"/>
  <c r="E438" i="97" s="1"/>
  <c r="E439" i="97" s="1"/>
  <c r="E440" i="97" s="1"/>
  <c r="E441" i="97" s="1"/>
  <c r="E442" i="97" s="1"/>
  <c r="E443" i="97" s="1"/>
  <c r="E444" i="97" s="1"/>
  <c r="E445" i="97" s="1"/>
  <c r="E145" i="98"/>
  <c r="E146" i="98" s="1"/>
  <c r="E147" i="98" s="1"/>
  <c r="E148" i="98" s="1"/>
  <c r="E149" i="98" s="1"/>
  <c r="E150" i="98" s="1"/>
  <c r="E151" i="98" s="1"/>
  <c r="E152" i="98" s="1"/>
  <c r="E153" i="98" s="1"/>
  <c r="E154" i="98" s="1"/>
  <c r="E520" i="97"/>
  <c r="E521" i="97" s="1"/>
  <c r="E522" i="97" s="1"/>
  <c r="E523" i="97" s="1"/>
  <c r="E524" i="97" s="1"/>
  <c r="E525" i="97" s="1"/>
  <c r="E526" i="97" s="1"/>
  <c r="E527" i="97" s="1"/>
  <c r="E528" i="97" s="1"/>
  <c r="E529" i="97" s="1"/>
  <c r="E253" i="97"/>
  <c r="E254" i="97" s="1"/>
  <c r="E255" i="97" s="1"/>
  <c r="E256" i="97" s="1"/>
  <c r="E257" i="97" s="1"/>
  <c r="E258" i="97" s="1"/>
  <c r="E259" i="97" s="1"/>
  <c r="E260" i="97" s="1"/>
  <c r="E45" i="97"/>
  <c r="E28" i="97"/>
  <c r="E29" i="97" s="1"/>
  <c r="E30" i="97" s="1"/>
  <c r="E31" i="97" s="1"/>
  <c r="E32" i="97" s="1"/>
  <c r="E33" i="97" s="1"/>
  <c r="E34" i="97" s="1"/>
  <c r="E35" i="97" s="1"/>
  <c r="E36" i="97" s="1"/>
  <c r="E37" i="97" s="1"/>
  <c r="E478" i="97"/>
  <c r="E479" i="97" s="1"/>
  <c r="E480" i="97" s="1"/>
  <c r="E481" i="97" s="1"/>
  <c r="E482" i="97" s="1"/>
  <c r="E483" i="97" s="1"/>
  <c r="E484" i="97" s="1"/>
  <c r="E485" i="97" s="1"/>
  <c r="E486" i="97" s="1"/>
  <c r="E487" i="97" s="1"/>
  <c r="E165" i="98"/>
  <c r="E499" i="97"/>
  <c r="E500" i="97" s="1"/>
  <c r="E501" i="97" s="1"/>
  <c r="E502" i="97" s="1"/>
  <c r="E503" i="97" s="1"/>
  <c r="E504" i="97" s="1"/>
  <c r="E505" i="97" s="1"/>
  <c r="E506" i="97" s="1"/>
  <c r="E507" i="97" s="1"/>
  <c r="E508" i="97" s="1"/>
  <c r="E212" i="97"/>
  <c r="E213" i="97" s="1"/>
  <c r="E214" i="97" s="1"/>
  <c r="E215" i="97" s="1"/>
  <c r="E216" i="97" s="1"/>
  <c r="E217" i="97" s="1"/>
  <c r="E218" i="97" s="1"/>
  <c r="E219" i="97" s="1"/>
  <c r="E220" i="97" s="1"/>
  <c r="E221" i="97" s="1"/>
  <c r="E227" i="98"/>
  <c r="E228" i="98" s="1"/>
  <c r="E229" i="98" s="1"/>
  <c r="E230" i="98" s="1"/>
  <c r="E231" i="98" s="1"/>
  <c r="E232" i="98" s="1"/>
  <c r="E233" i="98" s="1"/>
  <c r="E234" i="98" s="1"/>
  <c r="E235" i="98" s="1"/>
  <c r="E236" i="98" s="1"/>
  <c r="E207" i="98"/>
  <c r="E208" i="98" s="1"/>
  <c r="E209" i="98" s="1"/>
  <c r="E210" i="98" s="1"/>
  <c r="E211" i="98" s="1"/>
  <c r="E212" i="98" s="1"/>
  <c r="E213" i="98" s="1"/>
  <c r="E214" i="98" s="1"/>
  <c r="E215" i="98" s="1"/>
  <c r="E216" i="98" s="1"/>
  <c r="E456" i="97"/>
  <c r="E457" i="97" s="1"/>
  <c r="E458" i="97" s="1"/>
  <c r="E459" i="97" s="1"/>
  <c r="E460" i="97" s="1"/>
  <c r="E461" i="97" s="1"/>
  <c r="E462" i="97" s="1"/>
  <c r="E463" i="97" s="1"/>
  <c r="E464" i="97" s="1"/>
  <c r="E465" i="97" s="1"/>
  <c r="V417" i="97"/>
  <c r="V272" i="97"/>
  <c r="V395" i="97"/>
  <c r="V559" i="97"/>
  <c r="V353" i="97"/>
  <c r="V520" i="97"/>
  <c r="V499" i="97"/>
  <c r="V456" i="97"/>
  <c r="V211" i="97"/>
  <c r="V293" i="97"/>
  <c r="V24" i="97"/>
  <c r="V44" i="97"/>
  <c r="V374" i="97"/>
  <c r="V543" i="97"/>
  <c r="V434" i="97"/>
  <c r="V148" i="97"/>
  <c r="V477" i="97"/>
  <c r="V128" i="97"/>
  <c r="V251" i="97"/>
  <c r="V314" i="97"/>
  <c r="V185" i="98"/>
  <c r="V125" i="98"/>
  <c r="V104" i="98"/>
  <c r="V7" i="98"/>
  <c r="V145" i="98"/>
  <c r="V44" i="98"/>
  <c r="V64" i="98"/>
  <c r="V291" i="98"/>
  <c r="V246" i="98"/>
  <c r="V268" i="98"/>
  <c r="V206" i="98"/>
  <c r="V24" i="98"/>
  <c r="V165" i="98"/>
  <c r="V84" i="98"/>
  <c r="V226" i="98"/>
  <c r="I3" i="41"/>
  <c r="F3" i="105" s="1"/>
  <c r="G3" i="41"/>
  <c r="E3" i="105" s="1"/>
  <c r="E89" i="97" l="1"/>
  <c r="E90" i="97" s="1"/>
  <c r="E91" i="97" s="1"/>
  <c r="E92" i="97" s="1"/>
  <c r="E93" i="97" s="1"/>
  <c r="E94" i="97" s="1"/>
  <c r="E95" i="97" s="1"/>
  <c r="E96" i="97" s="1"/>
  <c r="E88" i="97"/>
  <c r="I314" i="105"/>
  <c r="I230" i="105"/>
  <c r="I148" i="105"/>
  <c r="I68" i="105"/>
  <c r="I331" i="105"/>
  <c r="H314" i="105"/>
  <c r="H230" i="105"/>
  <c r="H148" i="105"/>
  <c r="H68" i="105"/>
  <c r="H47" i="105"/>
  <c r="H331" i="105"/>
  <c r="H212" i="105"/>
  <c r="I293" i="105"/>
  <c r="I212" i="105"/>
  <c r="I130" i="105"/>
  <c r="I47" i="105"/>
  <c r="H130" i="105"/>
  <c r="I6" i="105"/>
  <c r="H89" i="105"/>
  <c r="H293" i="105"/>
  <c r="H250" i="105"/>
  <c r="I250" i="105"/>
  <c r="I351" i="105"/>
  <c r="I272" i="105"/>
  <c r="I190" i="105"/>
  <c r="I109" i="105"/>
  <c r="I27" i="105"/>
  <c r="H27" i="105"/>
  <c r="H6" i="105"/>
  <c r="H351" i="105"/>
  <c r="H272" i="105"/>
  <c r="H190" i="105"/>
  <c r="H109" i="105"/>
  <c r="I169" i="105"/>
  <c r="H169" i="105"/>
  <c r="I89" i="105"/>
  <c r="H9" i="105"/>
  <c r="I11" i="105"/>
  <c r="H11" i="105"/>
  <c r="H12" i="105"/>
  <c r="I16" i="105"/>
  <c r="I12" i="105"/>
  <c r="H16" i="105"/>
  <c r="I10" i="105"/>
  <c r="H10" i="105"/>
  <c r="H257" i="105"/>
  <c r="I15" i="105"/>
  <c r="I257" i="105"/>
  <c r="H14" i="105"/>
  <c r="H15" i="105"/>
  <c r="I13" i="105"/>
  <c r="H13" i="105"/>
  <c r="I14" i="105"/>
  <c r="I9" i="105"/>
  <c r="H54" i="105"/>
  <c r="H98" i="105"/>
  <c r="H139" i="105"/>
  <c r="H302" i="105"/>
  <c r="H137" i="105"/>
  <c r="H221" i="105"/>
  <c r="I336" i="105"/>
  <c r="I340" i="105"/>
  <c r="H354" i="105"/>
  <c r="H358" i="105"/>
  <c r="H138" i="105"/>
  <c r="I193" i="105"/>
  <c r="I32" i="105"/>
  <c r="H361" i="105"/>
  <c r="I317" i="105"/>
  <c r="I322" i="105"/>
  <c r="H278" i="105"/>
  <c r="H300" i="105"/>
  <c r="I71" i="105"/>
  <c r="I98" i="105"/>
  <c r="I235" i="105"/>
  <c r="H296" i="105"/>
  <c r="I355" i="105"/>
  <c r="I357" i="105"/>
  <c r="I324" i="105"/>
  <c r="I221" i="105"/>
  <c r="I321" i="105"/>
  <c r="H234" i="105"/>
  <c r="I92" i="105"/>
  <c r="I200" i="105"/>
  <c r="H193" i="105"/>
  <c r="H317" i="105"/>
  <c r="I323" i="105"/>
  <c r="I151" i="105"/>
  <c r="H195" i="105"/>
  <c r="H151" i="105"/>
  <c r="H71" i="105"/>
  <c r="H235" i="105"/>
  <c r="I152" i="105"/>
  <c r="I360" i="105"/>
  <c r="H341" i="105"/>
  <c r="I296" i="105"/>
  <c r="I173" i="105"/>
  <c r="I99" i="105"/>
  <c r="H196" i="105"/>
  <c r="I52" i="105"/>
  <c r="H76" i="105"/>
  <c r="I157" i="105"/>
  <c r="I234" i="105"/>
  <c r="I338" i="105"/>
  <c r="H280" i="105"/>
  <c r="I117" i="105"/>
  <c r="H34" i="105"/>
  <c r="I135" i="105"/>
  <c r="H50" i="105"/>
  <c r="H78" i="105"/>
  <c r="I239" i="105"/>
  <c r="H339" i="105"/>
  <c r="I320" i="105"/>
  <c r="I55" i="105"/>
  <c r="H338" i="105"/>
  <c r="H117" i="105"/>
  <c r="I114" i="105"/>
  <c r="I136" i="105"/>
  <c r="I78" i="105"/>
  <c r="I278" i="105"/>
  <c r="H136" i="105"/>
  <c r="I218" i="105"/>
  <c r="H360" i="105"/>
  <c r="I341" i="105"/>
  <c r="H173" i="105"/>
  <c r="H99" i="105"/>
  <c r="I154" i="105"/>
  <c r="H52" i="105"/>
  <c r="I319" i="105"/>
  <c r="H157" i="105"/>
  <c r="I194" i="105"/>
  <c r="I297" i="105"/>
  <c r="I275" i="105"/>
  <c r="H135" i="105"/>
  <c r="H219" i="105"/>
  <c r="I36" i="105"/>
  <c r="H239" i="105"/>
  <c r="I51" i="105"/>
  <c r="I300" i="105"/>
  <c r="I112" i="105"/>
  <c r="H320" i="105"/>
  <c r="H55" i="105"/>
  <c r="H355" i="105"/>
  <c r="H56" i="105"/>
  <c r="H218" i="105"/>
  <c r="H152" i="105"/>
  <c r="I217" i="105"/>
  <c r="I174" i="105"/>
  <c r="H215" i="105"/>
  <c r="H154" i="105"/>
  <c r="I97" i="105"/>
  <c r="I220" i="105"/>
  <c r="H319" i="105"/>
  <c r="H177" i="105"/>
  <c r="H194" i="105"/>
  <c r="I240" i="105"/>
  <c r="H114" i="105"/>
  <c r="H297" i="105"/>
  <c r="H275" i="105"/>
  <c r="I219" i="105"/>
  <c r="H36" i="105"/>
  <c r="I113" i="105"/>
  <c r="H51" i="105"/>
  <c r="I178" i="105"/>
  <c r="H282" i="105"/>
  <c r="H112" i="105"/>
  <c r="H318" i="105"/>
  <c r="I301" i="105"/>
  <c r="I233" i="105"/>
  <c r="I195" i="105"/>
  <c r="I56" i="105"/>
  <c r="H217" i="105"/>
  <c r="I335" i="105"/>
  <c r="H174" i="105"/>
  <c r="H97" i="105"/>
  <c r="H220" i="105"/>
  <c r="I359" i="105"/>
  <c r="H134" i="105"/>
  <c r="I133" i="105"/>
  <c r="H240" i="105"/>
  <c r="I140" i="105"/>
  <c r="I73" i="105"/>
  <c r="H113" i="105"/>
  <c r="H77" i="105"/>
  <c r="H178" i="105"/>
  <c r="I282" i="105"/>
  <c r="H301" i="105"/>
  <c r="I176" i="105"/>
  <c r="H222" i="105"/>
  <c r="H179" i="105"/>
  <c r="H233" i="105"/>
  <c r="I76" i="105"/>
  <c r="I361" i="105"/>
  <c r="I50" i="105"/>
  <c r="I119" i="105"/>
  <c r="H335" i="105"/>
  <c r="I53" i="105"/>
  <c r="I279" i="105"/>
  <c r="H236" i="105"/>
  <c r="I215" i="105"/>
  <c r="I31" i="105"/>
  <c r="H359" i="105"/>
  <c r="I74" i="105"/>
  <c r="I177" i="105"/>
  <c r="H238" i="105"/>
  <c r="I134" i="105"/>
  <c r="I276" i="105"/>
  <c r="H140" i="105"/>
  <c r="I199" i="105"/>
  <c r="H73" i="105"/>
  <c r="I30" i="105"/>
  <c r="I116" i="105"/>
  <c r="I77" i="105"/>
  <c r="I75" i="105"/>
  <c r="I318" i="105"/>
  <c r="H176" i="105"/>
  <c r="H116" i="105"/>
  <c r="I57" i="105"/>
  <c r="I155" i="105"/>
  <c r="H75" i="105"/>
  <c r="I237" i="105"/>
  <c r="I299" i="105"/>
  <c r="I95" i="105"/>
  <c r="H32" i="105"/>
  <c r="H33" i="105"/>
  <c r="H323" i="105"/>
  <c r="I179" i="105"/>
  <c r="I115" i="105"/>
  <c r="H35" i="105"/>
  <c r="I196" i="105"/>
  <c r="H321" i="105"/>
  <c r="H92" i="105"/>
  <c r="I280" i="105"/>
  <c r="H200" i="105"/>
  <c r="I34" i="105"/>
  <c r="H119" i="105"/>
  <c r="H93" i="105"/>
  <c r="H53" i="105"/>
  <c r="H31" i="105"/>
  <c r="I356" i="105"/>
  <c r="H74" i="105"/>
  <c r="I198" i="105"/>
  <c r="I238" i="105"/>
  <c r="H133" i="105"/>
  <c r="H276" i="105"/>
  <c r="H199" i="105"/>
  <c r="H153" i="105"/>
  <c r="H30" i="105"/>
  <c r="I303" i="105"/>
  <c r="I93" i="105"/>
  <c r="H72" i="105"/>
  <c r="H279" i="105"/>
  <c r="I236" i="105"/>
  <c r="I298" i="105"/>
  <c r="H356" i="105"/>
  <c r="I197" i="105"/>
  <c r="H198" i="105"/>
  <c r="I156" i="105"/>
  <c r="I118" i="105"/>
  <c r="H334" i="105"/>
  <c r="I277" i="105"/>
  <c r="I281" i="105"/>
  <c r="I153" i="105"/>
  <c r="I94" i="105"/>
  <c r="I37" i="105"/>
  <c r="H57" i="105"/>
  <c r="H155" i="105"/>
  <c r="H115" i="105"/>
  <c r="H237" i="105"/>
  <c r="H299" i="105"/>
  <c r="H95" i="105"/>
  <c r="H96" i="105"/>
  <c r="I339" i="105"/>
  <c r="H303" i="105"/>
  <c r="I158" i="105"/>
  <c r="I72" i="105"/>
  <c r="I172" i="105"/>
  <c r="H298" i="105"/>
  <c r="I216" i="105"/>
  <c r="I175" i="105"/>
  <c r="H336" i="105"/>
  <c r="H197" i="105"/>
  <c r="I337" i="105"/>
  <c r="H340" i="105"/>
  <c r="H156" i="105"/>
  <c r="H118" i="105"/>
  <c r="H277" i="105"/>
  <c r="H281" i="105"/>
  <c r="I33" i="105"/>
  <c r="H94" i="105"/>
  <c r="I96" i="105"/>
  <c r="H322" i="105"/>
  <c r="H37" i="105"/>
  <c r="I222" i="105"/>
  <c r="I35" i="105"/>
  <c r="I54" i="105"/>
  <c r="H158" i="105"/>
  <c r="I139" i="105"/>
  <c r="I302" i="105"/>
  <c r="H172" i="105"/>
  <c r="I137" i="105"/>
  <c r="H357" i="105"/>
  <c r="H216" i="105"/>
  <c r="H324" i="105"/>
  <c r="H175" i="105"/>
  <c r="H337" i="105"/>
  <c r="I354" i="105"/>
  <c r="I358" i="105"/>
  <c r="I334" i="105"/>
  <c r="I138" i="105"/>
  <c r="I332" i="105"/>
  <c r="I352" i="105"/>
  <c r="I69" i="105"/>
  <c r="H352" i="105"/>
  <c r="I132" i="105"/>
  <c r="H295" i="105"/>
  <c r="H273" i="105"/>
  <c r="H213" i="105"/>
  <c r="H149" i="105"/>
  <c r="I214" i="105"/>
  <c r="H69" i="105"/>
  <c r="I111" i="105"/>
  <c r="I28" i="105"/>
  <c r="H132" i="105"/>
  <c r="H274" i="105"/>
  <c r="I192" i="105"/>
  <c r="I232" i="105"/>
  <c r="H91" i="105"/>
  <c r="H111" i="105"/>
  <c r="H28" i="105"/>
  <c r="H353" i="105"/>
  <c r="H192" i="105"/>
  <c r="H214" i="105"/>
  <c r="I149" i="105"/>
  <c r="I191" i="105"/>
  <c r="I7" i="105"/>
  <c r="I110" i="105"/>
  <c r="H29" i="105"/>
  <c r="H232" i="105"/>
  <c r="I353" i="105"/>
  <c r="I274" i="105"/>
  <c r="I316" i="105"/>
  <c r="I91" i="105"/>
  <c r="I171" i="105"/>
  <c r="H316" i="105"/>
  <c r="I49" i="105"/>
  <c r="H7" i="105"/>
  <c r="I231" i="105"/>
  <c r="I295" i="105"/>
  <c r="I70" i="105"/>
  <c r="H49" i="105"/>
  <c r="H171" i="105"/>
  <c r="H90" i="105"/>
  <c r="H150" i="105"/>
  <c r="I315" i="105"/>
  <c r="H70" i="105"/>
  <c r="I131" i="105"/>
  <c r="I48" i="105"/>
  <c r="H231" i="105"/>
  <c r="I90" i="105"/>
  <c r="H191" i="105"/>
  <c r="I150" i="105"/>
  <c r="H110" i="105"/>
  <c r="I333" i="105"/>
  <c r="I273" i="105"/>
  <c r="H131" i="105"/>
  <c r="H48" i="105"/>
  <c r="H333" i="105"/>
  <c r="H294" i="105"/>
  <c r="H332" i="105"/>
  <c r="I8" i="105"/>
  <c r="I170" i="105"/>
  <c r="H315" i="105"/>
  <c r="I294" i="105"/>
  <c r="H8" i="105"/>
  <c r="I29" i="105"/>
  <c r="H170" i="105"/>
  <c r="I213" i="105"/>
  <c r="I253" i="105"/>
  <c r="H256" i="105"/>
  <c r="I254" i="105"/>
  <c r="H254" i="105"/>
  <c r="I255" i="105"/>
  <c r="H259" i="105"/>
  <c r="H258" i="105"/>
  <c r="H253" i="105"/>
  <c r="I259" i="105"/>
  <c r="H260" i="105"/>
  <c r="I256" i="105"/>
  <c r="H255" i="105"/>
  <c r="I260" i="105"/>
  <c r="I258" i="105"/>
  <c r="I252" i="105"/>
  <c r="H252" i="105"/>
  <c r="H251" i="105"/>
  <c r="I251" i="105"/>
  <c r="E68" i="97"/>
  <c r="E69" i="97" s="1"/>
  <c r="E70" i="97" s="1"/>
  <c r="E71" i="97" s="1"/>
  <c r="E72" i="97" s="1"/>
  <c r="E73" i="97" s="1"/>
  <c r="E74" i="97" s="1"/>
  <c r="E75" i="97" s="1"/>
  <c r="E76" i="97" s="1"/>
  <c r="E110" i="97"/>
  <c r="E111" i="97" s="1"/>
  <c r="E112" i="97" s="1"/>
  <c r="E113" i="97" s="1"/>
  <c r="E114" i="97" s="1"/>
  <c r="E115" i="97" s="1"/>
  <c r="E116" i="97" s="1"/>
  <c r="E117" i="97" s="1"/>
  <c r="E109" i="97"/>
  <c r="J109" i="105"/>
  <c r="J68" i="105"/>
  <c r="J272" i="105"/>
  <c r="J314" i="105"/>
  <c r="J293" i="105"/>
  <c r="J212" i="105"/>
  <c r="J130" i="105"/>
  <c r="J47" i="105"/>
  <c r="J351" i="105"/>
  <c r="J230" i="105"/>
  <c r="J190" i="105"/>
  <c r="J148" i="105"/>
  <c r="J27" i="105"/>
  <c r="J169" i="105"/>
  <c r="J6" i="105"/>
  <c r="J331" i="105"/>
  <c r="J250" i="105"/>
  <c r="J89" i="105"/>
  <c r="J11" i="105"/>
  <c r="J12" i="105"/>
  <c r="J16" i="105"/>
  <c r="J10" i="105"/>
  <c r="J15" i="105"/>
  <c r="J257" i="105"/>
  <c r="J13" i="105"/>
  <c r="J14" i="105"/>
  <c r="J9" i="105"/>
  <c r="J235" i="105"/>
  <c r="J355" i="105"/>
  <c r="J357" i="105"/>
  <c r="J324" i="105"/>
  <c r="J321" i="105"/>
  <c r="J92" i="105"/>
  <c r="J200" i="105"/>
  <c r="J323" i="105"/>
  <c r="J151" i="105"/>
  <c r="J302" i="105"/>
  <c r="J196" i="105"/>
  <c r="J76" i="105"/>
  <c r="J280" i="105"/>
  <c r="J358" i="105"/>
  <c r="J34" i="105"/>
  <c r="J361" i="105"/>
  <c r="J50" i="105"/>
  <c r="J78" i="105"/>
  <c r="J339" i="105"/>
  <c r="J221" i="105"/>
  <c r="J360" i="105"/>
  <c r="J296" i="105"/>
  <c r="J218" i="105"/>
  <c r="J71" i="105"/>
  <c r="J154" i="105"/>
  <c r="J319" i="105"/>
  <c r="J194" i="105"/>
  <c r="J114" i="105"/>
  <c r="J275" i="105"/>
  <c r="J36" i="105"/>
  <c r="J51" i="105"/>
  <c r="J300" i="105"/>
  <c r="J112" i="105"/>
  <c r="J240" i="105"/>
  <c r="J278" i="105"/>
  <c r="J55" i="105"/>
  <c r="J152" i="105"/>
  <c r="J217" i="105"/>
  <c r="J174" i="105"/>
  <c r="J97" i="105"/>
  <c r="J220" i="105"/>
  <c r="J113" i="105"/>
  <c r="J178" i="105"/>
  <c r="J301" i="105"/>
  <c r="J56" i="105"/>
  <c r="J157" i="105"/>
  <c r="J335" i="105"/>
  <c r="J341" i="105"/>
  <c r="J359" i="105"/>
  <c r="J134" i="105"/>
  <c r="J338" i="105"/>
  <c r="J140" i="105"/>
  <c r="J73" i="105"/>
  <c r="J77" i="105"/>
  <c r="J176" i="105"/>
  <c r="J99" i="105"/>
  <c r="J119" i="105"/>
  <c r="J53" i="105"/>
  <c r="J215" i="105"/>
  <c r="J31" i="105"/>
  <c r="J74" i="105"/>
  <c r="J177" i="105"/>
  <c r="J199" i="105"/>
  <c r="J297" i="105"/>
  <c r="J30" i="105"/>
  <c r="J219" i="105"/>
  <c r="J116" i="105"/>
  <c r="J75" i="105"/>
  <c r="J318" i="105"/>
  <c r="J317" i="105"/>
  <c r="J195" i="105"/>
  <c r="J173" i="105"/>
  <c r="J239" i="105"/>
  <c r="J320" i="105"/>
  <c r="J93" i="105"/>
  <c r="J356" i="105"/>
  <c r="J198" i="105"/>
  <c r="J133" i="105"/>
  <c r="J153" i="105"/>
  <c r="J57" i="105"/>
  <c r="J237" i="105"/>
  <c r="J282" i="105"/>
  <c r="J299" i="105"/>
  <c r="J95" i="105"/>
  <c r="J37" i="105"/>
  <c r="J136" i="105"/>
  <c r="J234" i="105"/>
  <c r="J117" i="105"/>
  <c r="J303" i="105"/>
  <c r="J72" i="105"/>
  <c r="J279" i="105"/>
  <c r="J236" i="105"/>
  <c r="J298" i="105"/>
  <c r="J197" i="105"/>
  <c r="J156" i="105"/>
  <c r="J118" i="105"/>
  <c r="J277" i="105"/>
  <c r="J281" i="105"/>
  <c r="J94" i="105"/>
  <c r="J158" i="105"/>
  <c r="J172" i="105"/>
  <c r="J216" i="105"/>
  <c r="J175" i="105"/>
  <c r="J337" i="105"/>
  <c r="J238" i="105"/>
  <c r="J276" i="105"/>
  <c r="J33" i="105"/>
  <c r="J96" i="105"/>
  <c r="J222" i="105"/>
  <c r="J35" i="105"/>
  <c r="J322" i="105"/>
  <c r="J52" i="105"/>
  <c r="J135" i="105"/>
  <c r="J54" i="105"/>
  <c r="J139" i="105"/>
  <c r="J137" i="105"/>
  <c r="J354" i="105"/>
  <c r="J334" i="105"/>
  <c r="J138" i="105"/>
  <c r="J32" i="105"/>
  <c r="J179" i="105"/>
  <c r="J155" i="105"/>
  <c r="J115" i="105"/>
  <c r="J233" i="105"/>
  <c r="J98" i="105"/>
  <c r="J336" i="105"/>
  <c r="J340" i="105"/>
  <c r="J193" i="105"/>
  <c r="J69" i="105"/>
  <c r="J132" i="105"/>
  <c r="J111" i="105"/>
  <c r="J28" i="105"/>
  <c r="J192" i="105"/>
  <c r="J232" i="105"/>
  <c r="J274" i="105"/>
  <c r="J316" i="105"/>
  <c r="J48" i="105"/>
  <c r="J90" i="105"/>
  <c r="J150" i="105"/>
  <c r="J49" i="105"/>
  <c r="J91" i="105"/>
  <c r="J171" i="105"/>
  <c r="J7" i="105"/>
  <c r="J214" i="105"/>
  <c r="J70" i="105"/>
  <c r="J353" i="105"/>
  <c r="J110" i="105"/>
  <c r="J231" i="105"/>
  <c r="J315" i="105"/>
  <c r="J149" i="105"/>
  <c r="J131" i="105"/>
  <c r="J170" i="105"/>
  <c r="J191" i="105"/>
  <c r="J8" i="105"/>
  <c r="J333" i="105"/>
  <c r="J294" i="105"/>
  <c r="J29" i="105"/>
  <c r="J332" i="105"/>
  <c r="J352" i="105"/>
  <c r="J295" i="105"/>
  <c r="J273" i="105"/>
  <c r="J213" i="105"/>
  <c r="J254" i="105"/>
  <c r="J256" i="105"/>
  <c r="J259" i="105"/>
  <c r="J258" i="105"/>
  <c r="J260" i="105"/>
  <c r="J255" i="105"/>
  <c r="J253" i="105"/>
  <c r="J252" i="105"/>
  <c r="J251" i="105"/>
  <c r="E132" i="97"/>
  <c r="E133" i="97" s="1"/>
  <c r="E134" i="97" s="1"/>
  <c r="E135" i="97" s="1"/>
  <c r="E136" i="97" s="1"/>
  <c r="E137" i="97" s="1"/>
  <c r="E138" i="97" s="1"/>
  <c r="E139" i="97" s="1"/>
  <c r="E131" i="97"/>
  <c r="E47" i="97"/>
  <c r="E48" i="97" s="1"/>
  <c r="E49" i="97" s="1"/>
  <c r="E50" i="97" s="1"/>
  <c r="E51" i="97" s="1"/>
  <c r="E52" i="97" s="1"/>
  <c r="E53" i="97" s="1"/>
  <c r="E54" i="97" s="1"/>
  <c r="E46" i="97"/>
  <c r="E261" i="97"/>
  <c r="E262" i="97" s="1"/>
  <c r="AO165" i="98"/>
  <c r="AQ165" i="98" s="1"/>
  <c r="E166" i="98"/>
  <c r="F3" i="98"/>
  <c r="F3" i="97"/>
  <c r="E3" i="98"/>
  <c r="E3" i="97"/>
  <c r="H88" i="97" l="1"/>
  <c r="I131" i="97"/>
  <c r="H131" i="97"/>
  <c r="I68" i="97"/>
  <c r="H68" i="97"/>
  <c r="H109" i="97"/>
  <c r="I46" i="97"/>
  <c r="I109" i="97"/>
  <c r="H46" i="97"/>
  <c r="I88" i="97"/>
  <c r="J131" i="97"/>
  <c r="J68" i="97"/>
  <c r="J109" i="97"/>
  <c r="J46" i="97"/>
  <c r="J88" i="97"/>
  <c r="H1" i="107"/>
  <c r="N35" i="107" s="1"/>
  <c r="J148" i="97"/>
  <c r="J107" i="97"/>
  <c r="J86" i="97"/>
  <c r="J190" i="97"/>
  <c r="J129" i="97"/>
  <c r="J66" i="97"/>
  <c r="J169" i="97"/>
  <c r="H1" i="111"/>
  <c r="J111" i="97"/>
  <c r="J197" i="97"/>
  <c r="J172" i="97"/>
  <c r="J171" i="97"/>
  <c r="J95" i="97"/>
  <c r="J198" i="97"/>
  <c r="J193" i="97"/>
  <c r="J176" i="97"/>
  <c r="J177" i="97"/>
  <c r="J178" i="97"/>
  <c r="J117" i="97"/>
  <c r="J92" i="97"/>
  <c r="J196" i="97"/>
  <c r="J174" i="97"/>
  <c r="J192" i="97"/>
  <c r="J116" i="97"/>
  <c r="J93" i="97"/>
  <c r="J89" i="97"/>
  <c r="J179" i="97"/>
  <c r="J173" i="97"/>
  <c r="J113" i="97"/>
  <c r="J195" i="97"/>
  <c r="J199" i="97"/>
  <c r="J96" i="97"/>
  <c r="J194" i="97"/>
  <c r="J90" i="97"/>
  <c r="J114" i="97"/>
  <c r="J175" i="97"/>
  <c r="J94" i="97"/>
  <c r="J200" i="97"/>
  <c r="J110" i="97"/>
  <c r="J115" i="97"/>
  <c r="J191" i="97"/>
  <c r="J108" i="97"/>
  <c r="J112" i="97"/>
  <c r="J87" i="97"/>
  <c r="J170" i="97"/>
  <c r="J91" i="97"/>
  <c r="J132" i="97"/>
  <c r="J50" i="97"/>
  <c r="J155" i="97"/>
  <c r="J73" i="97"/>
  <c r="J52" i="97"/>
  <c r="J149" i="97"/>
  <c r="J67" i="97"/>
  <c r="J158" i="97"/>
  <c r="J134" i="97"/>
  <c r="J75" i="97"/>
  <c r="J53" i="97"/>
  <c r="J138" i="97"/>
  <c r="J48" i="97"/>
  <c r="J74" i="97"/>
  <c r="J72" i="97"/>
  <c r="J157" i="97"/>
  <c r="J150" i="97"/>
  <c r="J135" i="97"/>
  <c r="J71" i="97"/>
  <c r="J54" i="97"/>
  <c r="J139" i="97"/>
  <c r="J151" i="97"/>
  <c r="J133" i="97"/>
  <c r="J49" i="97"/>
  <c r="J152" i="97"/>
  <c r="J154" i="97"/>
  <c r="J70" i="97"/>
  <c r="J153" i="97"/>
  <c r="J69" i="97"/>
  <c r="J136" i="97"/>
  <c r="J76" i="97"/>
  <c r="J130" i="97"/>
  <c r="J137" i="97"/>
  <c r="J51" i="97"/>
  <c r="J156" i="97"/>
  <c r="G1" i="107"/>
  <c r="M28" i="107" s="1"/>
  <c r="I169" i="97"/>
  <c r="H169" i="97"/>
  <c r="H148" i="97"/>
  <c r="H107" i="97"/>
  <c r="I44" i="97"/>
  <c r="I86" i="97"/>
  <c r="H44" i="97"/>
  <c r="H86" i="97"/>
  <c r="H190" i="97"/>
  <c r="I148" i="97"/>
  <c r="I129" i="97"/>
  <c r="H129" i="97"/>
  <c r="I107" i="97"/>
  <c r="I66" i="97"/>
  <c r="H66" i="97"/>
  <c r="I190" i="97"/>
  <c r="G1" i="111"/>
  <c r="I111" i="97"/>
  <c r="H111" i="97"/>
  <c r="H90" i="97"/>
  <c r="H95" i="97"/>
  <c r="H116" i="97"/>
  <c r="H114" i="97"/>
  <c r="H199" i="97"/>
  <c r="I96" i="97"/>
  <c r="H93" i="97"/>
  <c r="H175" i="97"/>
  <c r="I94" i="97"/>
  <c r="I197" i="97"/>
  <c r="H172" i="97"/>
  <c r="H96" i="97"/>
  <c r="H94" i="97"/>
  <c r="H117" i="97"/>
  <c r="H171" i="97"/>
  <c r="H197" i="97"/>
  <c r="I95" i="97"/>
  <c r="I172" i="97"/>
  <c r="I117" i="97"/>
  <c r="I92" i="97"/>
  <c r="I196" i="97"/>
  <c r="H176" i="97"/>
  <c r="H178" i="97"/>
  <c r="I171" i="97"/>
  <c r="I193" i="97"/>
  <c r="I176" i="97"/>
  <c r="I178" i="97"/>
  <c r="I177" i="97"/>
  <c r="I89" i="97"/>
  <c r="H173" i="97"/>
  <c r="H174" i="97"/>
  <c r="I192" i="97"/>
  <c r="I116" i="97"/>
  <c r="I93" i="97"/>
  <c r="H89" i="97"/>
  <c r="H192" i="97"/>
  <c r="I179" i="97"/>
  <c r="H195" i="97"/>
  <c r="I194" i="97"/>
  <c r="H193" i="97"/>
  <c r="H113" i="97"/>
  <c r="H194" i="97"/>
  <c r="I173" i="97"/>
  <c r="H179" i="97"/>
  <c r="I175" i="97"/>
  <c r="H196" i="97"/>
  <c r="I199" i="97"/>
  <c r="H177" i="97"/>
  <c r="I90" i="97"/>
  <c r="I114" i="97"/>
  <c r="I200" i="97"/>
  <c r="I110" i="97"/>
  <c r="I115" i="97"/>
  <c r="H200" i="97"/>
  <c r="H110" i="97"/>
  <c r="I198" i="97"/>
  <c r="H115" i="97"/>
  <c r="H92" i="97"/>
  <c r="H198" i="97"/>
  <c r="I174" i="97"/>
  <c r="I113" i="97"/>
  <c r="I195" i="97"/>
  <c r="I191" i="97"/>
  <c r="H191" i="97"/>
  <c r="I87" i="97"/>
  <c r="H87" i="97"/>
  <c r="I108" i="97"/>
  <c r="H108" i="97"/>
  <c r="H112" i="97"/>
  <c r="I170" i="97"/>
  <c r="H91" i="97"/>
  <c r="H170" i="97"/>
  <c r="I112" i="97"/>
  <c r="I91" i="97"/>
  <c r="H132" i="97"/>
  <c r="I132" i="97"/>
  <c r="H134" i="97"/>
  <c r="H53" i="97"/>
  <c r="I149" i="97"/>
  <c r="H52" i="97"/>
  <c r="H75" i="97"/>
  <c r="H74" i="97"/>
  <c r="I154" i="97"/>
  <c r="H45" i="97"/>
  <c r="I137" i="97"/>
  <c r="H48" i="97"/>
  <c r="H135" i="97"/>
  <c r="H71" i="97"/>
  <c r="H154" i="97"/>
  <c r="H138" i="97"/>
  <c r="H137" i="97"/>
  <c r="I48" i="97"/>
  <c r="I73" i="97"/>
  <c r="I134" i="97"/>
  <c r="I75" i="97"/>
  <c r="I53" i="97"/>
  <c r="H50" i="97"/>
  <c r="H149" i="97"/>
  <c r="I155" i="97"/>
  <c r="I151" i="97"/>
  <c r="I69" i="97"/>
  <c r="H136" i="97"/>
  <c r="I150" i="97"/>
  <c r="I156" i="97"/>
  <c r="H155" i="97"/>
  <c r="H73" i="97"/>
  <c r="I133" i="97"/>
  <c r="I130" i="97"/>
  <c r="I45" i="97"/>
  <c r="I138" i="97"/>
  <c r="I67" i="97"/>
  <c r="I54" i="97"/>
  <c r="I158" i="97"/>
  <c r="H70" i="97"/>
  <c r="H151" i="97"/>
  <c r="I52" i="97"/>
  <c r="I50" i="97"/>
  <c r="I74" i="97"/>
  <c r="I135" i="97"/>
  <c r="H76" i="97"/>
  <c r="I72" i="97"/>
  <c r="H49" i="97"/>
  <c r="H67" i="97"/>
  <c r="I157" i="97"/>
  <c r="H158" i="97"/>
  <c r="H54" i="97"/>
  <c r="H69" i="97"/>
  <c r="I136" i="97"/>
  <c r="I47" i="97"/>
  <c r="H51" i="97"/>
  <c r="H153" i="97"/>
  <c r="H47" i="97"/>
  <c r="H139" i="97"/>
  <c r="I51" i="97"/>
  <c r="H156" i="97"/>
  <c r="I71" i="97"/>
  <c r="I76" i="97"/>
  <c r="H72" i="97"/>
  <c r="I49" i="97"/>
  <c r="H157" i="97"/>
  <c r="I70" i="97"/>
  <c r="I153" i="97"/>
  <c r="I139" i="97"/>
  <c r="H133" i="97"/>
  <c r="I152" i="97"/>
  <c r="H130" i="97"/>
  <c r="H150" i="97"/>
  <c r="H152" i="97"/>
  <c r="H226" i="98"/>
  <c r="H144" i="98"/>
  <c r="H64" i="98"/>
  <c r="I185" i="98"/>
  <c r="I103" i="98"/>
  <c r="H185" i="98"/>
  <c r="H103" i="98"/>
  <c r="I246" i="98"/>
  <c r="I164" i="98"/>
  <c r="I84" i="98"/>
  <c r="H246" i="98"/>
  <c r="H164" i="98"/>
  <c r="H84" i="98"/>
  <c r="I226" i="98"/>
  <c r="I144" i="98"/>
  <c r="I64" i="98"/>
  <c r="I206" i="98"/>
  <c r="I125" i="98"/>
  <c r="I44" i="98"/>
  <c r="H206" i="98"/>
  <c r="H125" i="98"/>
  <c r="H44" i="98"/>
  <c r="I211" i="98"/>
  <c r="I209" i="98"/>
  <c r="H213" i="98"/>
  <c r="I195" i="98"/>
  <c r="H211" i="98"/>
  <c r="I213" i="98"/>
  <c r="H215" i="98"/>
  <c r="I208" i="98"/>
  <c r="H208" i="98"/>
  <c r="I214" i="98"/>
  <c r="H214" i="98"/>
  <c r="H210" i="98"/>
  <c r="H216" i="98"/>
  <c r="H209" i="98"/>
  <c r="I212" i="98"/>
  <c r="I210" i="98"/>
  <c r="H212" i="98"/>
  <c r="I216" i="98"/>
  <c r="I172" i="98"/>
  <c r="H195" i="98"/>
  <c r="H172" i="98"/>
  <c r="I215" i="98"/>
  <c r="H133" i="98"/>
  <c r="I68" i="98"/>
  <c r="I150" i="98"/>
  <c r="I190" i="98"/>
  <c r="H112" i="98"/>
  <c r="H45" i="98"/>
  <c r="H145" i="98"/>
  <c r="H188" i="98"/>
  <c r="I94" i="98"/>
  <c r="I52" i="98"/>
  <c r="H74" i="98"/>
  <c r="H67" i="98"/>
  <c r="I170" i="98"/>
  <c r="I151" i="98"/>
  <c r="H167" i="98"/>
  <c r="I70" i="98"/>
  <c r="H47" i="98"/>
  <c r="H113" i="98"/>
  <c r="H93" i="98"/>
  <c r="I47" i="98"/>
  <c r="I147" i="98"/>
  <c r="H129" i="98"/>
  <c r="I72" i="98"/>
  <c r="H169" i="98"/>
  <c r="H174" i="98"/>
  <c r="H154" i="98"/>
  <c r="I149" i="98"/>
  <c r="I73" i="98"/>
  <c r="H53" i="98"/>
  <c r="I107" i="98"/>
  <c r="I148" i="98"/>
  <c r="I108" i="98"/>
  <c r="I135" i="98"/>
  <c r="H190" i="98"/>
  <c r="H94" i="98"/>
  <c r="H52" i="98"/>
  <c r="I110" i="98"/>
  <c r="I87" i="98"/>
  <c r="H170" i="98"/>
  <c r="H70" i="98"/>
  <c r="H132" i="98"/>
  <c r="H107" i="98"/>
  <c r="H108" i="98"/>
  <c r="I192" i="98"/>
  <c r="H187" i="98"/>
  <c r="H135" i="98"/>
  <c r="I145" i="98"/>
  <c r="I193" i="98"/>
  <c r="H110" i="98"/>
  <c r="I69" i="98"/>
  <c r="H87" i="98"/>
  <c r="I167" i="98"/>
  <c r="I53" i="98"/>
  <c r="H192" i="98"/>
  <c r="H153" i="98"/>
  <c r="I187" i="98"/>
  <c r="H72" i="98"/>
  <c r="I48" i="98"/>
  <c r="H193" i="98"/>
  <c r="I134" i="98"/>
  <c r="H69" i="98"/>
  <c r="H51" i="98"/>
  <c r="I132" i="98"/>
  <c r="I129" i="98"/>
  <c r="I154" i="98"/>
  <c r="H134" i="98"/>
  <c r="I50" i="98"/>
  <c r="I51" i="98"/>
  <c r="H151" i="98"/>
  <c r="I113" i="98"/>
  <c r="I153" i="98"/>
  <c r="H65" i="98"/>
  <c r="H48" i="98"/>
  <c r="I90" i="98"/>
  <c r="I111" i="98"/>
  <c r="H50" i="98"/>
  <c r="I194" i="98"/>
  <c r="H191" i="98"/>
  <c r="H128" i="98"/>
  <c r="H147" i="98"/>
  <c r="H90" i="98"/>
  <c r="H111" i="98"/>
  <c r="I93" i="98"/>
  <c r="H109" i="98"/>
  <c r="H68" i="98"/>
  <c r="I89" i="98"/>
  <c r="I169" i="98"/>
  <c r="I126" i="98"/>
  <c r="I54" i="98"/>
  <c r="H54" i="98"/>
  <c r="I168" i="98"/>
  <c r="H150" i="98"/>
  <c r="H168" i="98"/>
  <c r="I188" i="98"/>
  <c r="I171" i="98"/>
  <c r="I85" i="98"/>
  <c r="H152" i="98"/>
  <c r="I189" i="98"/>
  <c r="I152" i="98"/>
  <c r="H131" i="98"/>
  <c r="I106" i="98"/>
  <c r="I174" i="98"/>
  <c r="H130" i="98"/>
  <c r="I74" i="98"/>
  <c r="H106" i="98"/>
  <c r="I45" i="98"/>
  <c r="H173" i="98"/>
  <c r="I109" i="98"/>
  <c r="I49" i="98"/>
  <c r="I112" i="98"/>
  <c r="H49" i="98"/>
  <c r="H194" i="98"/>
  <c r="I191" i="98"/>
  <c r="I173" i="98"/>
  <c r="H85" i="98"/>
  <c r="I88" i="98"/>
  <c r="H91" i="98"/>
  <c r="I65" i="98"/>
  <c r="H149" i="98"/>
  <c r="H88" i="98"/>
  <c r="I128" i="98"/>
  <c r="I67" i="98"/>
  <c r="I133" i="98"/>
  <c r="I91" i="98"/>
  <c r="H171" i="98"/>
  <c r="I130" i="98"/>
  <c r="H189" i="98"/>
  <c r="I131" i="98"/>
  <c r="I92" i="98"/>
  <c r="H148" i="98"/>
  <c r="I71" i="98"/>
  <c r="H73" i="98"/>
  <c r="H92" i="98"/>
  <c r="H71" i="98"/>
  <c r="H126" i="98"/>
  <c r="H89" i="98"/>
  <c r="I251" i="98"/>
  <c r="I66" i="98"/>
  <c r="I236" i="98"/>
  <c r="H166" i="98"/>
  <c r="I229" i="98"/>
  <c r="I186" i="98"/>
  <c r="I231" i="98"/>
  <c r="H250" i="98"/>
  <c r="H66" i="98"/>
  <c r="H255" i="98"/>
  <c r="H236" i="98"/>
  <c r="I105" i="98"/>
  <c r="H229" i="98"/>
  <c r="H186" i="98"/>
  <c r="H231" i="98"/>
  <c r="I235" i="98"/>
  <c r="H235" i="98"/>
  <c r="I255" i="98"/>
  <c r="I104" i="98"/>
  <c r="I46" i="98"/>
  <c r="H232" i="98"/>
  <c r="I252" i="98"/>
  <c r="I146" i="98"/>
  <c r="H104" i="98"/>
  <c r="H46" i="98"/>
  <c r="I248" i="98"/>
  <c r="H253" i="98"/>
  <c r="I127" i="98"/>
  <c r="H252" i="98"/>
  <c r="H146" i="98"/>
  <c r="H248" i="98"/>
  <c r="H127" i="98"/>
  <c r="I256" i="98"/>
  <c r="I232" i="98"/>
  <c r="I207" i="98"/>
  <c r="I253" i="98"/>
  <c r="H256" i="98"/>
  <c r="I233" i="98"/>
  <c r="H234" i="98"/>
  <c r="H207" i="98"/>
  <c r="H165" i="98"/>
  <c r="I86" i="98"/>
  <c r="H230" i="98"/>
  <c r="H233" i="98"/>
  <c r="I249" i="98"/>
  <c r="H86" i="98"/>
  <c r="I228" i="98"/>
  <c r="H249" i="98"/>
  <c r="I234" i="98"/>
  <c r="I165" i="98"/>
  <c r="I254" i="98"/>
  <c r="H228" i="98"/>
  <c r="I230" i="98"/>
  <c r="H254" i="98"/>
  <c r="H251" i="98"/>
  <c r="I166" i="98"/>
  <c r="H105" i="98"/>
  <c r="I250" i="98"/>
  <c r="H247" i="98"/>
  <c r="I247" i="98"/>
  <c r="H227" i="98"/>
  <c r="I227" i="98"/>
  <c r="J185" i="98"/>
  <c r="J103" i="98"/>
  <c r="J246" i="98"/>
  <c r="J164" i="98"/>
  <c r="J84" i="98"/>
  <c r="J226" i="98"/>
  <c r="J144" i="98"/>
  <c r="J64" i="98"/>
  <c r="J206" i="98"/>
  <c r="J125" i="98"/>
  <c r="J44" i="98"/>
  <c r="J209" i="98"/>
  <c r="J213" i="98"/>
  <c r="J208" i="98"/>
  <c r="J215" i="98"/>
  <c r="J211" i="98"/>
  <c r="J214" i="98"/>
  <c r="J216" i="98"/>
  <c r="J172" i="98"/>
  <c r="J212" i="98"/>
  <c r="J210" i="98"/>
  <c r="J195" i="98"/>
  <c r="J148" i="98"/>
  <c r="J108" i="98"/>
  <c r="J135" i="98"/>
  <c r="J89" i="98"/>
  <c r="J110" i="98"/>
  <c r="J87" i="98"/>
  <c r="J147" i="98"/>
  <c r="J72" i="98"/>
  <c r="J48" i="98"/>
  <c r="J149" i="98"/>
  <c r="J51" i="98"/>
  <c r="J47" i="98"/>
  <c r="J113" i="98"/>
  <c r="J68" i="98"/>
  <c r="J45" i="98"/>
  <c r="J145" i="98"/>
  <c r="J193" i="98"/>
  <c r="J69" i="98"/>
  <c r="J167" i="98"/>
  <c r="J53" i="98"/>
  <c r="J94" i="98"/>
  <c r="J151" i="98"/>
  <c r="J70" i="98"/>
  <c r="J132" i="98"/>
  <c r="J107" i="98"/>
  <c r="J50" i="98"/>
  <c r="J192" i="98"/>
  <c r="J153" i="98"/>
  <c r="J187" i="98"/>
  <c r="J90" i="98"/>
  <c r="J111" i="98"/>
  <c r="J194" i="98"/>
  <c r="J154" i="98"/>
  <c r="J134" i="98"/>
  <c r="J73" i="98"/>
  <c r="J93" i="98"/>
  <c r="J129" i="98"/>
  <c r="J169" i="98"/>
  <c r="J174" i="98"/>
  <c r="J65" i="98"/>
  <c r="J131" i="98"/>
  <c r="J106" i="98"/>
  <c r="J92" i="98"/>
  <c r="J170" i="98"/>
  <c r="J54" i="98"/>
  <c r="J189" i="98"/>
  <c r="J52" i="98"/>
  <c r="J152" i="98"/>
  <c r="J109" i="98"/>
  <c r="J49" i="98"/>
  <c r="J112" i="98"/>
  <c r="J191" i="98"/>
  <c r="J173" i="98"/>
  <c r="J88" i="98"/>
  <c r="J168" i="98"/>
  <c r="J128" i="98"/>
  <c r="J188" i="98"/>
  <c r="J85" i="98"/>
  <c r="J67" i="98"/>
  <c r="J133" i="98"/>
  <c r="J91" i="98"/>
  <c r="J150" i="98"/>
  <c r="J71" i="98"/>
  <c r="J190" i="98"/>
  <c r="J171" i="98"/>
  <c r="J130" i="98"/>
  <c r="J74" i="98"/>
  <c r="J126" i="98"/>
  <c r="J105" i="98"/>
  <c r="J235" i="98"/>
  <c r="J251" i="98"/>
  <c r="J166" i="98"/>
  <c r="J255" i="98"/>
  <c r="J104" i="98"/>
  <c r="J46" i="98"/>
  <c r="J252" i="98"/>
  <c r="J146" i="98"/>
  <c r="J248" i="98"/>
  <c r="J127" i="98"/>
  <c r="J232" i="98"/>
  <c r="J253" i="98"/>
  <c r="J233" i="98"/>
  <c r="J86" i="98"/>
  <c r="J249" i="98"/>
  <c r="J256" i="98"/>
  <c r="J228" i="98"/>
  <c r="J234" i="98"/>
  <c r="J207" i="98"/>
  <c r="J165" i="98"/>
  <c r="J254" i="98"/>
  <c r="J230" i="98"/>
  <c r="J250" i="98"/>
  <c r="J66" i="98"/>
  <c r="J236" i="98"/>
  <c r="J229" i="98"/>
  <c r="J186" i="98"/>
  <c r="J231" i="98"/>
  <c r="J247" i="98"/>
  <c r="J227" i="98"/>
  <c r="N8" i="107"/>
  <c r="N44" i="107"/>
  <c r="N43" i="107"/>
  <c r="N18" i="107"/>
  <c r="N15" i="107"/>
  <c r="N7" i="107"/>
  <c r="N39" i="107"/>
  <c r="N14" i="107"/>
  <c r="N6" i="107"/>
  <c r="N13" i="107"/>
  <c r="N9" i="107"/>
  <c r="N17" i="107"/>
  <c r="N30" i="107"/>
  <c r="N11" i="107"/>
  <c r="N40" i="107"/>
  <c r="N25" i="107"/>
  <c r="N42" i="107"/>
  <c r="N29" i="107"/>
  <c r="N12" i="107"/>
  <c r="N20" i="107"/>
  <c r="N36" i="107"/>
  <c r="N34" i="107"/>
  <c r="N23" i="107"/>
  <c r="N41" i="107"/>
  <c r="N27" i="107"/>
  <c r="N37" i="107"/>
  <c r="N16" i="107"/>
  <c r="N28" i="107"/>
  <c r="N26" i="107"/>
  <c r="N10" i="107"/>
  <c r="N21" i="107"/>
  <c r="L37" i="107"/>
  <c r="L27" i="107"/>
  <c r="L12" i="107"/>
  <c r="L34" i="107"/>
  <c r="M19" i="107"/>
  <c r="L26" i="107"/>
  <c r="L24" i="107"/>
  <c r="L13" i="107"/>
  <c r="M6" i="107"/>
  <c r="M39" i="107"/>
  <c r="M18" i="107"/>
  <c r="L16" i="107"/>
  <c r="L44" i="107"/>
  <c r="M40" i="107"/>
  <c r="M16" i="107"/>
  <c r="I335" i="97"/>
  <c r="H335" i="97"/>
  <c r="H341" i="97"/>
  <c r="I339" i="97"/>
  <c r="I340" i="97"/>
  <c r="H339" i="97"/>
  <c r="I337" i="97"/>
  <c r="I338" i="97"/>
  <c r="H340" i="97"/>
  <c r="I344" i="97"/>
  <c r="H337" i="97"/>
  <c r="I343" i="97"/>
  <c r="H344" i="97"/>
  <c r="I342" i="97"/>
  <c r="I336" i="97"/>
  <c r="H342" i="97"/>
  <c r="I345" i="97"/>
  <c r="H336" i="97"/>
  <c r="I341" i="97"/>
  <c r="H343" i="97"/>
  <c r="H345" i="97"/>
  <c r="H338" i="97"/>
  <c r="J335" i="97"/>
  <c r="J340" i="97"/>
  <c r="J337" i="97"/>
  <c r="J344" i="97"/>
  <c r="J341" i="97"/>
  <c r="J342" i="97"/>
  <c r="J343" i="97"/>
  <c r="J336" i="97"/>
  <c r="J345" i="97"/>
  <c r="J338" i="97"/>
  <c r="J339" i="97"/>
  <c r="I236" i="97"/>
  <c r="I232" i="97"/>
  <c r="H232" i="97"/>
  <c r="H234" i="97"/>
  <c r="I241" i="97"/>
  <c r="I239" i="97"/>
  <c r="I238" i="97"/>
  <c r="H240" i="97"/>
  <c r="H237" i="97"/>
  <c r="H241" i="97"/>
  <c r="H239" i="97"/>
  <c r="H242" i="97"/>
  <c r="H236" i="97"/>
  <c r="H238" i="97"/>
  <c r="I240" i="97"/>
  <c r="I234" i="97"/>
  <c r="I237" i="97"/>
  <c r="I242" i="97"/>
  <c r="I235" i="97"/>
  <c r="H235" i="97"/>
  <c r="H233" i="97"/>
  <c r="I233" i="97"/>
  <c r="J232" i="97"/>
  <c r="J235" i="97"/>
  <c r="J239" i="97"/>
  <c r="J236" i="97"/>
  <c r="J237" i="97"/>
  <c r="J238" i="97"/>
  <c r="J242" i="97"/>
  <c r="J240" i="97"/>
  <c r="J234" i="97"/>
  <c r="J241" i="97"/>
  <c r="J233" i="97"/>
  <c r="I275" i="97"/>
  <c r="H275" i="97"/>
  <c r="I254" i="97"/>
  <c r="H254" i="97"/>
  <c r="H282" i="97"/>
  <c r="H260" i="97"/>
  <c r="H257" i="97"/>
  <c r="I280" i="97"/>
  <c r="I281" i="97"/>
  <c r="H261" i="97"/>
  <c r="I257" i="97"/>
  <c r="I276" i="97"/>
  <c r="H256" i="97"/>
  <c r="I282" i="97"/>
  <c r="I283" i="97"/>
  <c r="H276" i="97"/>
  <c r="I256" i="97"/>
  <c r="H279" i="97"/>
  <c r="I262" i="97"/>
  <c r="I279" i="97"/>
  <c r="I261" i="97"/>
  <c r="H283" i="97"/>
  <c r="H255" i="97"/>
  <c r="I278" i="97"/>
  <c r="I258" i="97"/>
  <c r="I255" i="97"/>
  <c r="H278" i="97"/>
  <c r="I259" i="97"/>
  <c r="H258" i="97"/>
  <c r="I277" i="97"/>
  <c r="H280" i="97"/>
  <c r="H262" i="97"/>
  <c r="H281" i="97"/>
  <c r="H259" i="97"/>
  <c r="I260" i="97"/>
  <c r="H277" i="97"/>
  <c r="I274" i="97"/>
  <c r="I253" i="97"/>
  <c r="J275" i="97"/>
  <c r="J254" i="97"/>
  <c r="J281" i="97"/>
  <c r="J276" i="97"/>
  <c r="J282" i="97"/>
  <c r="J279" i="97"/>
  <c r="J261" i="97"/>
  <c r="J283" i="97"/>
  <c r="J259" i="97"/>
  <c r="J277" i="97"/>
  <c r="J278" i="97"/>
  <c r="J256" i="97"/>
  <c r="J262" i="97"/>
  <c r="J258" i="97"/>
  <c r="J255" i="97"/>
  <c r="J260" i="97"/>
  <c r="J257" i="97"/>
  <c r="J280" i="97"/>
  <c r="I55" i="98"/>
  <c r="J558" i="97"/>
  <c r="J252" i="97"/>
  <c r="J498" i="97"/>
  <c r="J477" i="97"/>
  <c r="J435" i="97"/>
  <c r="J273" i="97"/>
  <c r="J395" i="97"/>
  <c r="J211" i="97"/>
  <c r="J519" i="97"/>
  <c r="J455" i="97"/>
  <c r="J294" i="97"/>
  <c r="J314" i="97"/>
  <c r="J44" i="97"/>
  <c r="J374" i="97"/>
  <c r="J417" i="97"/>
  <c r="J542" i="97"/>
  <c r="J353" i="97"/>
  <c r="J483" i="97"/>
  <c r="J543" i="97"/>
  <c r="J396" i="97"/>
  <c r="J423" i="97"/>
  <c r="J398" i="97"/>
  <c r="J465" i="97"/>
  <c r="J375" i="97"/>
  <c r="J274" i="97"/>
  <c r="J456" i="97"/>
  <c r="J507" i="97"/>
  <c r="J528" i="97"/>
  <c r="J499" i="97"/>
  <c r="J295" i="97"/>
  <c r="J221" i="97"/>
  <c r="J547" i="97"/>
  <c r="J480" i="97"/>
  <c r="J482" i="97"/>
  <c r="J427" i="97"/>
  <c r="J213" i="97"/>
  <c r="J425" i="97"/>
  <c r="J354" i="97"/>
  <c r="J404" i="97"/>
  <c r="J302" i="97"/>
  <c r="J300" i="97"/>
  <c r="J218" i="97"/>
  <c r="J420" i="97"/>
  <c r="J550" i="97"/>
  <c r="J356" i="97"/>
  <c r="J462" i="97"/>
  <c r="J551" i="97"/>
  <c r="J560" i="97"/>
  <c r="J217" i="97"/>
  <c r="J522" i="97"/>
  <c r="J304" i="97"/>
  <c r="J463" i="97"/>
  <c r="J355" i="97"/>
  <c r="J421" i="97"/>
  <c r="J376" i="97"/>
  <c r="J568" i="97"/>
  <c r="J441" i="97"/>
  <c r="J442" i="97"/>
  <c r="J566" i="97"/>
  <c r="J382" i="97"/>
  <c r="J357" i="97"/>
  <c r="J402" i="97"/>
  <c r="J459" i="97"/>
  <c r="J460" i="97"/>
  <c r="J563" i="97"/>
  <c r="J45" i="97"/>
  <c r="J315" i="97"/>
  <c r="J562" i="97"/>
  <c r="J317" i="97"/>
  <c r="J212" i="97"/>
  <c r="J324" i="97"/>
  <c r="J461" i="97"/>
  <c r="J440" i="97"/>
  <c r="J565" i="97"/>
  <c r="J422" i="97"/>
  <c r="J484" i="97"/>
  <c r="J318" i="97"/>
  <c r="J424" i="97"/>
  <c r="J500" i="97"/>
  <c r="J567" i="97"/>
  <c r="J561" i="97"/>
  <c r="J444" i="97"/>
  <c r="J458" i="97"/>
  <c r="J320" i="97"/>
  <c r="J549" i="97"/>
  <c r="J400" i="97"/>
  <c r="J214" i="97"/>
  <c r="J362" i="97"/>
  <c r="J418" i="97"/>
  <c r="J322" i="97"/>
  <c r="J359" i="97"/>
  <c r="J525" i="97"/>
  <c r="J501" i="97"/>
  <c r="J377" i="97"/>
  <c r="J564" i="97"/>
  <c r="J381" i="97"/>
  <c r="J481" i="97"/>
  <c r="J360" i="97"/>
  <c r="J502" i="97"/>
  <c r="J220" i="97"/>
  <c r="J215" i="97"/>
  <c r="J253" i="97"/>
  <c r="J301" i="97"/>
  <c r="J479" i="97"/>
  <c r="J363" i="97"/>
  <c r="J478" i="97"/>
  <c r="J316" i="97"/>
  <c r="J403" i="97"/>
  <c r="J297" i="97"/>
  <c r="J545" i="97"/>
  <c r="J361" i="97"/>
  <c r="J321" i="97"/>
  <c r="J546" i="97"/>
  <c r="J383" i="97"/>
  <c r="J457" i="97"/>
  <c r="J524" i="97"/>
  <c r="J419" i="97"/>
  <c r="J397" i="97"/>
  <c r="J405" i="97"/>
  <c r="J503" i="97"/>
  <c r="J399" i="97"/>
  <c r="J505" i="97"/>
  <c r="J527" i="97"/>
  <c r="J504" i="97"/>
  <c r="J438" i="97"/>
  <c r="J378" i="97"/>
  <c r="J296" i="97"/>
  <c r="J299" i="97"/>
  <c r="J487" i="97"/>
  <c r="J380" i="97"/>
  <c r="J298" i="97"/>
  <c r="J219" i="97"/>
  <c r="J485" i="97"/>
  <c r="J526" i="97"/>
  <c r="J323" i="97"/>
  <c r="J443" i="97"/>
  <c r="J401" i="97"/>
  <c r="J506" i="97"/>
  <c r="J523" i="97"/>
  <c r="J379" i="97"/>
  <c r="J216" i="97"/>
  <c r="J548" i="97"/>
  <c r="J445" i="97"/>
  <c r="J437" i="97"/>
  <c r="J303" i="97"/>
  <c r="J436" i="97"/>
  <c r="J552" i="97"/>
  <c r="J559" i="97"/>
  <c r="J384" i="97"/>
  <c r="J426" i="97"/>
  <c r="J319" i="97"/>
  <c r="J464" i="97"/>
  <c r="J521" i="97"/>
  <c r="J486" i="97"/>
  <c r="J47" i="97"/>
  <c r="J439" i="97"/>
  <c r="J358" i="97"/>
  <c r="J544" i="97"/>
  <c r="J520" i="97"/>
  <c r="J508" i="97"/>
  <c r="J529" i="97"/>
  <c r="J55" i="98"/>
  <c r="E167" i="98"/>
  <c r="AO166" i="98"/>
  <c r="AQ166" i="98" s="1"/>
  <c r="H435" i="97"/>
  <c r="H519" i="97"/>
  <c r="H417" i="97"/>
  <c r="I455" i="97"/>
  <c r="H211" i="97"/>
  <c r="I353" i="97"/>
  <c r="H477" i="97"/>
  <c r="I395" i="97"/>
  <c r="H294" i="97"/>
  <c r="I252" i="97"/>
  <c r="H455" i="97"/>
  <c r="H252" i="97"/>
  <c r="I294" i="97"/>
  <c r="H353" i="97"/>
  <c r="I542" i="97"/>
  <c r="I211" i="97"/>
  <c r="H558" i="97"/>
  <c r="H395" i="97"/>
  <c r="H498" i="97"/>
  <c r="I435" i="97"/>
  <c r="I374" i="97"/>
  <c r="I558" i="97"/>
  <c r="I417" i="97"/>
  <c r="H273" i="97"/>
  <c r="H314" i="97"/>
  <c r="H374" i="97"/>
  <c r="I477" i="97"/>
  <c r="I273" i="97"/>
  <c r="I314" i="97"/>
  <c r="I498" i="97"/>
  <c r="H542" i="97"/>
  <c r="I519" i="97"/>
  <c r="H559" i="97"/>
  <c r="I478" i="97"/>
  <c r="H483" i="97"/>
  <c r="H543" i="97"/>
  <c r="H423" i="97"/>
  <c r="I398" i="97"/>
  <c r="I418" i="97"/>
  <c r="H396" i="97"/>
  <c r="H375" i="97"/>
  <c r="H398" i="97"/>
  <c r="I436" i="97"/>
  <c r="H418" i="97"/>
  <c r="I396" i="97"/>
  <c r="I423" i="97"/>
  <c r="H354" i="97"/>
  <c r="H465" i="97"/>
  <c r="I456" i="97"/>
  <c r="I465" i="97"/>
  <c r="H436" i="97"/>
  <c r="H456" i="97"/>
  <c r="H253" i="97"/>
  <c r="H507" i="97"/>
  <c r="I528" i="97"/>
  <c r="I507" i="97"/>
  <c r="I483" i="97"/>
  <c r="H528" i="97"/>
  <c r="I559" i="97"/>
  <c r="V9" i="97"/>
  <c r="I543" i="97"/>
  <c r="I375" i="97"/>
  <c r="H274" i="97"/>
  <c r="H380" i="97"/>
  <c r="H420" i="97"/>
  <c r="H298" i="97"/>
  <c r="H550" i="97"/>
  <c r="I296" i="97"/>
  <c r="I219" i="97"/>
  <c r="I526" i="97"/>
  <c r="I323" i="97"/>
  <c r="H443" i="97"/>
  <c r="H401" i="97"/>
  <c r="I462" i="97"/>
  <c r="I523" i="97"/>
  <c r="I379" i="97"/>
  <c r="I358" i="97"/>
  <c r="I216" i="97"/>
  <c r="I217" i="97"/>
  <c r="I486" i="97"/>
  <c r="H548" i="97"/>
  <c r="I522" i="97"/>
  <c r="H437" i="97"/>
  <c r="H303" i="97"/>
  <c r="H357" i="97"/>
  <c r="H478" i="97"/>
  <c r="I437" i="97"/>
  <c r="H382" i="97"/>
  <c r="I303" i="97"/>
  <c r="I357" i="97"/>
  <c r="H442" i="97"/>
  <c r="H295" i="97"/>
  <c r="H221" i="97"/>
  <c r="H547" i="97"/>
  <c r="I480" i="97"/>
  <c r="I380" i="97"/>
  <c r="I482" i="97"/>
  <c r="I298" i="97"/>
  <c r="I459" i="97"/>
  <c r="H526" i="97"/>
  <c r="H323" i="97"/>
  <c r="I443" i="97"/>
  <c r="I401" i="97"/>
  <c r="I213" i="97"/>
  <c r="I441" i="97"/>
  <c r="H523" i="97"/>
  <c r="H379" i="97"/>
  <c r="H216" i="97"/>
  <c r="I442" i="97"/>
  <c r="H404" i="97"/>
  <c r="H302" i="97"/>
  <c r="I295" i="97"/>
  <c r="I420" i="97"/>
  <c r="H482" i="97"/>
  <c r="H562" i="97"/>
  <c r="I550" i="97"/>
  <c r="H459" i="97"/>
  <c r="I356" i="97"/>
  <c r="H462" i="97"/>
  <c r="H213" i="97"/>
  <c r="I551" i="97"/>
  <c r="I560" i="97"/>
  <c r="H217" i="97"/>
  <c r="I402" i="97"/>
  <c r="I404" i="97"/>
  <c r="H522" i="97"/>
  <c r="H441" i="97"/>
  <c r="I484" i="97"/>
  <c r="H560" i="97"/>
  <c r="H464" i="97"/>
  <c r="H424" i="97"/>
  <c r="I566" i="97"/>
  <c r="H304" i="97"/>
  <c r="I463" i="97"/>
  <c r="I562" i="97"/>
  <c r="I461" i="97"/>
  <c r="H355" i="97"/>
  <c r="H421" i="97"/>
  <c r="H376" i="97"/>
  <c r="H568" i="97"/>
  <c r="H356" i="97"/>
  <c r="H319" i="97"/>
  <c r="I422" i="97"/>
  <c r="H551" i="97"/>
  <c r="H212" i="97"/>
  <c r="I304" i="97"/>
  <c r="H463" i="97"/>
  <c r="H461" i="97"/>
  <c r="I355" i="97"/>
  <c r="H440" i="97"/>
  <c r="I421" i="97"/>
  <c r="I376" i="97"/>
  <c r="I565" i="97"/>
  <c r="I568" i="97"/>
  <c r="I460" i="97"/>
  <c r="H525" i="97"/>
  <c r="I315" i="97"/>
  <c r="I458" i="97"/>
  <c r="H317" i="97"/>
  <c r="H460" i="97"/>
  <c r="I564" i="97"/>
  <c r="I319" i="97"/>
  <c r="H549" i="97"/>
  <c r="I400" i="97"/>
  <c r="I464" i="97"/>
  <c r="I552" i="97"/>
  <c r="I360" i="97"/>
  <c r="H218" i="97"/>
  <c r="H439" i="97"/>
  <c r="H563" i="97"/>
  <c r="I567" i="97"/>
  <c r="I502" i="97"/>
  <c r="H426" i="97"/>
  <c r="I212" i="97"/>
  <c r="H359" i="97"/>
  <c r="H215" i="97"/>
  <c r="I324" i="97"/>
  <c r="I525" i="97"/>
  <c r="I363" i="97"/>
  <c r="H315" i="97"/>
  <c r="H316" i="97"/>
  <c r="H297" i="97"/>
  <c r="I440" i="97"/>
  <c r="H565" i="97"/>
  <c r="I317" i="97"/>
  <c r="H564" i="97"/>
  <c r="H545" i="97"/>
  <c r="H361" i="97"/>
  <c r="I318" i="97"/>
  <c r="H360" i="97"/>
  <c r="H500" i="97"/>
  <c r="H383" i="97"/>
  <c r="I439" i="97"/>
  <c r="H499" i="97"/>
  <c r="H567" i="97"/>
  <c r="H502" i="97"/>
  <c r="I426" i="97"/>
  <c r="I457" i="97"/>
  <c r="H457" i="97"/>
  <c r="I544" i="97"/>
  <c r="I215" i="97"/>
  <c r="H324" i="97"/>
  <c r="H363" i="97"/>
  <c r="I354" i="97"/>
  <c r="I503" i="97"/>
  <c r="I316" i="97"/>
  <c r="I403" i="97"/>
  <c r="I297" i="97"/>
  <c r="H458" i="97"/>
  <c r="I320" i="97"/>
  <c r="I545" i="97"/>
  <c r="I361" i="97"/>
  <c r="H321" i="97"/>
  <c r="I214" i="97"/>
  <c r="I220" i="97"/>
  <c r="H362" i="97"/>
  <c r="I524" i="97"/>
  <c r="I383" i="97"/>
  <c r="I499" i="97"/>
  <c r="I359" i="97"/>
  <c r="I419" i="97"/>
  <c r="H503" i="97"/>
  <c r="H438" i="97"/>
  <c r="I501" i="97"/>
  <c r="I505" i="97"/>
  <c r="H377" i="97"/>
  <c r="H320" i="97"/>
  <c r="H381" i="97"/>
  <c r="H481" i="97"/>
  <c r="H214" i="97"/>
  <c r="H220" i="97"/>
  <c r="I384" i="97"/>
  <c r="I362" i="97"/>
  <c r="I500" i="97"/>
  <c r="H524" i="97"/>
  <c r="I444" i="97"/>
  <c r="I561" i="97"/>
  <c r="H322" i="97"/>
  <c r="I321" i="97"/>
  <c r="I521" i="97"/>
  <c r="I445" i="97"/>
  <c r="H561" i="97"/>
  <c r="H301" i="97"/>
  <c r="H479" i="97"/>
  <c r="H504" i="97"/>
  <c r="I438" i="97"/>
  <c r="H378" i="97"/>
  <c r="H403" i="97"/>
  <c r="I485" i="97"/>
  <c r="H501" i="97"/>
  <c r="I377" i="97"/>
  <c r="H299" i="97"/>
  <c r="H487" i="97"/>
  <c r="I381" i="97"/>
  <c r="H506" i="97"/>
  <c r="I481" i="97"/>
  <c r="I546" i="97"/>
  <c r="H384" i="97"/>
  <c r="H419" i="97"/>
  <c r="I397" i="97"/>
  <c r="I301" i="97"/>
  <c r="I479" i="97"/>
  <c r="H405" i="97"/>
  <c r="I399" i="97"/>
  <c r="H219" i="97"/>
  <c r="H485" i="97"/>
  <c r="H505" i="97"/>
  <c r="H427" i="97"/>
  <c r="I527" i="97"/>
  <c r="I221" i="97"/>
  <c r="H397" i="97"/>
  <c r="I547" i="97"/>
  <c r="H480" i="97"/>
  <c r="I405" i="97"/>
  <c r="I504" i="97"/>
  <c r="H399" i="97"/>
  <c r="I378" i="97"/>
  <c r="H296" i="97"/>
  <c r="I427" i="97"/>
  <c r="I299" i="97"/>
  <c r="H527" i="97"/>
  <c r="I487" i="97"/>
  <c r="I425" i="97"/>
  <c r="H358" i="97"/>
  <c r="H486" i="97"/>
  <c r="H521" i="97"/>
  <c r="I302" i="97"/>
  <c r="I300" i="97"/>
  <c r="H544" i="97"/>
  <c r="H300" i="97"/>
  <c r="H546" i="97"/>
  <c r="H445" i="97"/>
  <c r="I563" i="97"/>
  <c r="I322" i="97"/>
  <c r="H444" i="97"/>
  <c r="H318" i="97"/>
  <c r="H402" i="97"/>
  <c r="I218" i="97"/>
  <c r="H422" i="97"/>
  <c r="H400" i="97"/>
  <c r="I548" i="97"/>
  <c r="H425" i="97"/>
  <c r="I506" i="97"/>
  <c r="I549" i="97"/>
  <c r="H484" i="97"/>
  <c r="H552" i="97"/>
  <c r="I382" i="97"/>
  <c r="I424" i="97"/>
  <c r="H566" i="97"/>
  <c r="H520" i="97"/>
  <c r="I520" i="97"/>
  <c r="I508" i="97"/>
  <c r="H529" i="97"/>
  <c r="H508" i="97"/>
  <c r="I529" i="97"/>
  <c r="M9" i="111" l="1"/>
  <c r="D11" i="110"/>
  <c r="D7" i="110"/>
  <c r="D9" i="110"/>
  <c r="D6" i="110"/>
  <c r="D5" i="110"/>
  <c r="D8" i="110"/>
  <c r="D12" i="110"/>
  <c r="D19" i="110"/>
  <c r="D13" i="110"/>
  <c r="D24" i="110"/>
  <c r="D16" i="110"/>
  <c r="D30" i="110"/>
  <c r="D23" i="110"/>
  <c r="D27" i="110"/>
  <c r="D28" i="110"/>
  <c r="D17" i="110"/>
  <c r="D20" i="110"/>
  <c r="D26" i="110"/>
  <c r="D29" i="110"/>
  <c r="D18" i="110"/>
  <c r="D22" i="110"/>
  <c r="D21" i="110"/>
  <c r="D15" i="110"/>
  <c r="D14" i="110"/>
  <c r="D25" i="110"/>
  <c r="D41" i="110"/>
  <c r="D40" i="110"/>
  <c r="D10" i="110"/>
  <c r="D36" i="110"/>
  <c r="D37" i="110"/>
  <c r="D35" i="110"/>
  <c r="D34" i="110"/>
  <c r="D42" i="110"/>
  <c r="D39" i="110"/>
  <c r="D33" i="110"/>
  <c r="D43" i="110"/>
  <c r="D38" i="110"/>
  <c r="M44" i="107"/>
  <c r="M25" i="107"/>
  <c r="M29" i="107"/>
  <c r="L41" i="107"/>
  <c r="L22" i="107"/>
  <c r="L31" i="107"/>
  <c r="L28" i="107"/>
  <c r="M22" i="107"/>
  <c r="M37" i="107"/>
  <c r="M27" i="107"/>
  <c r="M42" i="107"/>
  <c r="M15" i="107"/>
  <c r="L39" i="107"/>
  <c r="M7" i="107"/>
  <c r="M30" i="107"/>
  <c r="L6" i="107"/>
  <c r="L11" i="107"/>
  <c r="M31" i="107"/>
  <c r="M12" i="107"/>
  <c r="M36" i="107"/>
  <c r="L43" i="107"/>
  <c r="M11" i="107"/>
  <c r="L18" i="107"/>
  <c r="M13" i="107"/>
  <c r="L36" i="107"/>
  <c r="L42" i="107"/>
  <c r="L29" i="107"/>
  <c r="M34" i="107"/>
  <c r="M24" i="107"/>
  <c r="M35" i="107"/>
  <c r="M41" i="107"/>
  <c r="L35" i="107"/>
  <c r="M17" i="107"/>
  <c r="M26" i="107"/>
  <c r="M10" i="107"/>
  <c r="L15" i="107"/>
  <c r="L7" i="107"/>
  <c r="M43" i="107"/>
  <c r="L9" i="107"/>
  <c r="M21" i="107"/>
  <c r="L23" i="107"/>
  <c r="L17" i="107"/>
  <c r="M14" i="107"/>
  <c r="M20" i="107"/>
  <c r="L20" i="107"/>
  <c r="M38" i="107"/>
  <c r="L14" i="107"/>
  <c r="L21" i="107"/>
  <c r="M9" i="107"/>
  <c r="L30" i="107"/>
  <c r="M23" i="107"/>
  <c r="L8" i="107"/>
  <c r="M8" i="107"/>
  <c r="N24" i="107"/>
  <c r="N19" i="107"/>
  <c r="N31" i="107"/>
  <c r="L38" i="107"/>
  <c r="L19" i="107"/>
  <c r="L25" i="107"/>
  <c r="L40" i="107"/>
  <c r="L10" i="107"/>
  <c r="N22" i="107"/>
  <c r="N38" i="107"/>
  <c r="O42" i="111"/>
  <c r="O38" i="111"/>
  <c r="O34" i="111"/>
  <c r="O28" i="111"/>
  <c r="O24" i="111"/>
  <c r="O20" i="111"/>
  <c r="O16" i="111"/>
  <c r="O12" i="111"/>
  <c r="O8" i="111"/>
  <c r="O41" i="111"/>
  <c r="O37" i="111"/>
  <c r="O31" i="111"/>
  <c r="O27" i="111"/>
  <c r="O23" i="111"/>
  <c r="O19" i="111"/>
  <c r="O15" i="111"/>
  <c r="O11" i="111"/>
  <c r="O7" i="111"/>
  <c r="O44" i="111"/>
  <c r="O40" i="111"/>
  <c r="O36" i="111"/>
  <c r="O30" i="111"/>
  <c r="O26" i="111"/>
  <c r="O22" i="111"/>
  <c r="O18" i="111"/>
  <c r="O14" i="111"/>
  <c r="O10" i="111"/>
  <c r="O9" i="111"/>
  <c r="O25" i="111"/>
  <c r="O43" i="111"/>
  <c r="O17" i="111"/>
  <c r="O39" i="111"/>
  <c r="O35" i="111"/>
  <c r="O13" i="111"/>
  <c r="O29" i="111"/>
  <c r="O21" i="111"/>
  <c r="O6" i="111"/>
  <c r="W14" i="107"/>
  <c r="S14" i="107"/>
  <c r="R14" i="107"/>
  <c r="P14" i="107"/>
  <c r="T26" i="107"/>
  <c r="U14" i="107"/>
  <c r="T14" i="107"/>
  <c r="V14" i="107"/>
  <c r="Q14" i="107"/>
  <c r="Q9" i="107"/>
  <c r="P12" i="107"/>
  <c r="T31" i="107"/>
  <c r="U8" i="107"/>
  <c r="S18" i="107"/>
  <c r="V20" i="107"/>
  <c r="W28" i="107"/>
  <c r="Q15" i="107"/>
  <c r="P19" i="107"/>
  <c r="V25" i="107"/>
  <c r="S13" i="107"/>
  <c r="T12" i="107"/>
  <c r="W22" i="107"/>
  <c r="V29" i="107"/>
  <c r="V27" i="107"/>
  <c r="T16" i="107"/>
  <c r="S31" i="107"/>
  <c r="R19" i="107"/>
  <c r="Q19" i="107"/>
  <c r="U17" i="107"/>
  <c r="V15" i="107"/>
  <c r="S8" i="107"/>
  <c r="V22" i="107"/>
  <c r="U30" i="107"/>
  <c r="S16" i="107"/>
  <c r="U12" i="107"/>
  <c r="T8" i="107"/>
  <c r="Q13" i="107"/>
  <c r="V21" i="107"/>
  <c r="S12" i="107"/>
  <c r="U15" i="107"/>
  <c r="V8" i="107"/>
  <c r="V13" i="107"/>
  <c r="T22" i="107"/>
  <c r="T30" i="107"/>
  <c r="P29" i="107"/>
  <c r="W29" i="107"/>
  <c r="R21" i="107"/>
  <c r="T27" i="107"/>
  <c r="R28" i="107"/>
  <c r="R12" i="107"/>
  <c r="Q29" i="107"/>
  <c r="P31" i="107"/>
  <c r="V19" i="107"/>
  <c r="V9" i="107"/>
  <c r="W8" i="107"/>
  <c r="Q20" i="107"/>
  <c r="R30" i="107"/>
  <c r="S20" i="107"/>
  <c r="W23" i="107"/>
  <c r="W30" i="107"/>
  <c r="W31" i="107"/>
  <c r="W17" i="107"/>
  <c r="Q18" i="107"/>
  <c r="P15" i="107"/>
  <c r="T24" i="107"/>
  <c r="T23" i="107"/>
  <c r="R31" i="107"/>
  <c r="S17" i="107"/>
  <c r="U29" i="107"/>
  <c r="V23" i="107"/>
  <c r="U21" i="107"/>
  <c r="W19" i="107"/>
  <c r="P16" i="107"/>
  <c r="S25" i="107"/>
  <c r="U18" i="107"/>
  <c r="P18" i="107"/>
  <c r="Q21" i="107"/>
  <c r="T21" i="107"/>
  <c r="T17" i="107"/>
  <c r="S29" i="107"/>
  <c r="Q27" i="107"/>
  <c r="V28" i="107"/>
  <c r="P24" i="107"/>
  <c r="V16" i="107"/>
  <c r="R23" i="107"/>
  <c r="W24" i="107"/>
  <c r="P9" i="107"/>
  <c r="T9" i="107"/>
  <c r="P22" i="107"/>
  <c r="R13" i="107"/>
  <c r="Q25" i="107"/>
  <c r="U27" i="107"/>
  <c r="W13" i="107"/>
  <c r="W15" i="107"/>
  <c r="Q24" i="107"/>
  <c r="S24" i="107"/>
  <c r="R17" i="107"/>
  <c r="V30" i="107"/>
  <c r="V31" i="107"/>
  <c r="R15" i="107"/>
  <c r="S27" i="107"/>
  <c r="W20" i="107"/>
  <c r="R16" i="107"/>
  <c r="R24" i="107"/>
  <c r="S23" i="107"/>
  <c r="P20" i="107"/>
  <c r="R29" i="107"/>
  <c r="R20" i="107"/>
  <c r="V18" i="107"/>
  <c r="W16" i="107"/>
  <c r="V17" i="107"/>
  <c r="T13" i="107"/>
  <c r="Q12" i="107"/>
  <c r="T15" i="107"/>
  <c r="V24" i="107"/>
  <c r="T28" i="107"/>
  <c r="Q30" i="107"/>
  <c r="P21" i="107"/>
  <c r="P25" i="107"/>
  <c r="U20" i="107"/>
  <c r="P30" i="107"/>
  <c r="R27" i="107"/>
  <c r="W21" i="107"/>
  <c r="T18" i="107"/>
  <c r="P17" i="107"/>
  <c r="T25" i="107"/>
  <c r="V12" i="107"/>
  <c r="W25" i="107"/>
  <c r="Q8" i="107"/>
  <c r="U25" i="107"/>
  <c r="R18" i="107"/>
  <c r="Q17" i="107"/>
  <c r="P13" i="107"/>
  <c r="W12" i="107"/>
  <c r="S15" i="107"/>
  <c r="Q22" i="107"/>
  <c r="P28" i="107"/>
  <c r="U31" i="107"/>
  <c r="U28" i="107"/>
  <c r="U22" i="107"/>
  <c r="W27" i="107"/>
  <c r="U16" i="107"/>
  <c r="W9" i="107"/>
  <c r="T19" i="107"/>
  <c r="S9" i="107"/>
  <c r="T20" i="107"/>
  <c r="Q23" i="107"/>
  <c r="Q16" i="107"/>
  <c r="P8" i="107"/>
  <c r="P27" i="107"/>
  <c r="P23" i="107"/>
  <c r="R25" i="107"/>
  <c r="Q31" i="107"/>
  <c r="U23" i="107"/>
  <c r="U13" i="107"/>
  <c r="U19" i="107"/>
  <c r="R22" i="107"/>
  <c r="S30" i="107"/>
  <c r="S28" i="107"/>
  <c r="S22" i="107"/>
  <c r="T29" i="107"/>
  <c r="Q28" i="107"/>
  <c r="S21" i="107"/>
  <c r="U9" i="107"/>
  <c r="S19" i="107"/>
  <c r="W18" i="107"/>
  <c r="U24" i="107"/>
  <c r="O30" i="107"/>
  <c r="O27" i="107"/>
  <c r="O19" i="107"/>
  <c r="R8" i="107"/>
  <c r="O16" i="107"/>
  <c r="O18" i="107"/>
  <c r="O15" i="107"/>
  <c r="O17" i="107"/>
  <c r="O13" i="107"/>
  <c r="O14" i="107"/>
  <c r="O9" i="107"/>
  <c r="O23" i="107"/>
  <c r="O24" i="107"/>
  <c r="O28" i="107"/>
  <c r="O31" i="107"/>
  <c r="O29" i="107"/>
  <c r="O21" i="107"/>
  <c r="O8" i="107"/>
  <c r="O12" i="107"/>
  <c r="O25" i="107"/>
  <c r="R9" i="107"/>
  <c r="O20" i="107"/>
  <c r="O22" i="107"/>
  <c r="Q26" i="107"/>
  <c r="P26" i="107"/>
  <c r="S26" i="107"/>
  <c r="U26" i="107"/>
  <c r="W26" i="107"/>
  <c r="V26" i="107"/>
  <c r="R26" i="107"/>
  <c r="O26" i="107"/>
  <c r="P10" i="107"/>
  <c r="Q42" i="107"/>
  <c r="U40" i="107"/>
  <c r="U42" i="107"/>
  <c r="R42" i="107"/>
  <c r="V42" i="107"/>
  <c r="W42" i="107"/>
  <c r="T42" i="107"/>
  <c r="W41" i="107"/>
  <c r="S42" i="107"/>
  <c r="P42" i="107"/>
  <c r="V7" i="107"/>
  <c r="S40" i="107"/>
  <c r="T7" i="107"/>
  <c r="V41" i="107"/>
  <c r="U36" i="107"/>
  <c r="P36" i="107"/>
  <c r="W10" i="107"/>
  <c r="R38" i="107"/>
  <c r="R7" i="107"/>
  <c r="Q40" i="107"/>
  <c r="O38" i="107"/>
  <c r="T35" i="107"/>
  <c r="T10" i="107"/>
  <c r="V37" i="107"/>
  <c r="U39" i="107"/>
  <c r="T40" i="107"/>
  <c r="P7" i="107"/>
  <c r="R36" i="107"/>
  <c r="U11" i="107"/>
  <c r="O6" i="107"/>
  <c r="T6" i="107"/>
  <c r="O34" i="107"/>
  <c r="Q10" i="107"/>
  <c r="W6" i="107"/>
  <c r="V35" i="107"/>
  <c r="W11" i="107"/>
  <c r="W38" i="107"/>
  <c r="S34" i="107"/>
  <c r="U10" i="107"/>
  <c r="P39" i="107"/>
  <c r="P38" i="107"/>
  <c r="R6" i="107"/>
  <c r="U6" i="107"/>
  <c r="O35" i="107"/>
  <c r="V40" i="107"/>
  <c r="P37" i="107"/>
  <c r="T39" i="107"/>
  <c r="P11" i="107"/>
  <c r="Q6" i="107"/>
  <c r="R39" i="107"/>
  <c r="P41" i="107"/>
  <c r="S10" i="107"/>
  <c r="U35" i="107"/>
  <c r="O11" i="107"/>
  <c r="O39" i="107"/>
  <c r="R11" i="107"/>
  <c r="P35" i="107"/>
  <c r="Q39" i="107"/>
  <c r="R34" i="107"/>
  <c r="Q38" i="107"/>
  <c r="T34" i="107"/>
  <c r="S39" i="107"/>
  <c r="W35" i="107"/>
  <c r="T38" i="107"/>
  <c r="R40" i="107"/>
  <c r="U38" i="107"/>
  <c r="V34" i="107"/>
  <c r="V38" i="107"/>
  <c r="W36" i="107"/>
  <c r="S6" i="107"/>
  <c r="V11" i="107"/>
  <c r="V10" i="107"/>
  <c r="S35" i="107"/>
  <c r="O7" i="107"/>
  <c r="S38" i="107"/>
  <c r="T36" i="107"/>
  <c r="T41" i="107"/>
  <c r="P6" i="107"/>
  <c r="V6" i="107"/>
  <c r="R35" i="107"/>
  <c r="W39" i="107"/>
  <c r="Q36" i="107"/>
  <c r="R10" i="107"/>
  <c r="T37" i="107"/>
  <c r="U34" i="107"/>
  <c r="R37" i="107"/>
  <c r="U37" i="107"/>
  <c r="W40" i="107"/>
  <c r="O10" i="107"/>
  <c r="V36" i="107"/>
  <c r="W34" i="107"/>
  <c r="S11" i="107"/>
  <c r="P34" i="107"/>
  <c r="S36" i="107"/>
  <c r="R41" i="107"/>
  <c r="S37" i="107"/>
  <c r="P40" i="107"/>
  <c r="V39" i="107"/>
  <c r="S7" i="107"/>
  <c r="W7" i="107"/>
  <c r="Q37" i="107"/>
  <c r="Q41" i="107"/>
  <c r="U7" i="107"/>
  <c r="Q34" i="107"/>
  <c r="O36" i="107"/>
  <c r="Q35" i="107"/>
  <c r="W37" i="107"/>
  <c r="T11" i="107"/>
  <c r="Q11" i="107"/>
  <c r="Q7" i="107"/>
  <c r="U41" i="107"/>
  <c r="S41" i="107"/>
  <c r="U43" i="107"/>
  <c r="S43" i="107"/>
  <c r="R43" i="107"/>
  <c r="W44" i="107"/>
  <c r="P44" i="107"/>
  <c r="U44" i="107"/>
  <c r="V44" i="107"/>
  <c r="S44" i="107"/>
  <c r="Q43" i="107"/>
  <c r="V43" i="107"/>
  <c r="O37" i="107"/>
  <c r="R44" i="107"/>
  <c r="T43" i="107"/>
  <c r="O41" i="107"/>
  <c r="P43" i="107"/>
  <c r="T44" i="107"/>
  <c r="O40" i="107"/>
  <c r="O42" i="107"/>
  <c r="Q44" i="107"/>
  <c r="W43" i="107"/>
  <c r="O44" i="107"/>
  <c r="O43" i="107"/>
  <c r="N43" i="111"/>
  <c r="N39" i="111"/>
  <c r="N35" i="111"/>
  <c r="N29" i="111"/>
  <c r="N25" i="111"/>
  <c r="N21" i="111"/>
  <c r="N17" i="111"/>
  <c r="N13" i="111"/>
  <c r="N9" i="111"/>
  <c r="M43" i="111"/>
  <c r="M39" i="111"/>
  <c r="M35" i="111"/>
  <c r="M29" i="111"/>
  <c r="M25" i="111"/>
  <c r="M21" i="111"/>
  <c r="M17" i="111"/>
  <c r="M13" i="111"/>
  <c r="N42" i="111"/>
  <c r="N38" i="111"/>
  <c r="N34" i="111"/>
  <c r="N28" i="111"/>
  <c r="N24" i="111"/>
  <c r="M42" i="111"/>
  <c r="M38" i="111"/>
  <c r="M34" i="111"/>
  <c r="M28" i="111"/>
  <c r="M24" i="111"/>
  <c r="M20" i="111"/>
  <c r="M16" i="111"/>
  <c r="M12" i="111"/>
  <c r="M8" i="111"/>
  <c r="N41" i="111"/>
  <c r="N37" i="111"/>
  <c r="N31" i="111"/>
  <c r="N27" i="111"/>
  <c r="N23" i="111"/>
  <c r="N19" i="111"/>
  <c r="N15" i="111"/>
  <c r="N11" i="111"/>
  <c r="N7" i="111"/>
  <c r="M41" i="111"/>
  <c r="M37" i="111"/>
  <c r="M31" i="111"/>
  <c r="M27" i="111"/>
  <c r="M23" i="111"/>
  <c r="M19" i="111"/>
  <c r="M15" i="111"/>
  <c r="M11" i="111"/>
  <c r="M7" i="111"/>
  <c r="N6" i="111"/>
  <c r="N44" i="111"/>
  <c r="N40" i="111"/>
  <c r="N36" i="111"/>
  <c r="N30" i="111"/>
  <c r="N26" i="111"/>
  <c r="N22" i="111"/>
  <c r="N18" i="111"/>
  <c r="N14" i="111"/>
  <c r="N10" i="111"/>
  <c r="M26" i="111"/>
  <c r="N8" i="111"/>
  <c r="M22" i="111"/>
  <c r="M6" i="111"/>
  <c r="M44" i="111"/>
  <c r="N20" i="111"/>
  <c r="M18" i="111"/>
  <c r="M40" i="111"/>
  <c r="N16" i="111"/>
  <c r="M36" i="111"/>
  <c r="M14" i="111"/>
  <c r="M30" i="111"/>
  <c r="N12" i="111"/>
  <c r="M10" i="111"/>
  <c r="E13" i="110"/>
  <c r="J13" i="110"/>
  <c r="H13" i="110"/>
  <c r="I13" i="110"/>
  <c r="I25" i="110"/>
  <c r="K13" i="110"/>
  <c r="L13" i="110"/>
  <c r="F8" i="110"/>
  <c r="F13" i="110"/>
  <c r="G13" i="110"/>
  <c r="E15" i="110"/>
  <c r="E28" i="110"/>
  <c r="K22" i="110"/>
  <c r="K19" i="110"/>
  <c r="L19" i="110"/>
  <c r="L20" i="110"/>
  <c r="F27" i="110"/>
  <c r="J12" i="110"/>
  <c r="I14" i="110"/>
  <c r="F29" i="110"/>
  <c r="G29" i="110"/>
  <c r="K15" i="110"/>
  <c r="H29" i="110"/>
  <c r="I19" i="110"/>
  <c r="E19" i="110"/>
  <c r="I15" i="110"/>
  <c r="F19" i="110"/>
  <c r="L24" i="110"/>
  <c r="J27" i="110"/>
  <c r="H8" i="110"/>
  <c r="J26" i="110"/>
  <c r="H19" i="110"/>
  <c r="F21" i="110"/>
  <c r="H16" i="110"/>
  <c r="G26" i="110"/>
  <c r="K27" i="110"/>
  <c r="H24" i="110"/>
  <c r="I30" i="110"/>
  <c r="H21" i="110"/>
  <c r="G28" i="110"/>
  <c r="F24" i="110"/>
  <c r="G14" i="110"/>
  <c r="H7" i="110"/>
  <c r="F23" i="110"/>
  <c r="J14" i="110"/>
  <c r="H28" i="110"/>
  <c r="K18" i="110"/>
  <c r="K17" i="110"/>
  <c r="L7" i="110"/>
  <c r="K16" i="110"/>
  <c r="K29" i="110"/>
  <c r="H12" i="110"/>
  <c r="I21" i="110"/>
  <c r="G16" i="110"/>
  <c r="I28" i="110"/>
  <c r="G30" i="110"/>
  <c r="L23" i="110"/>
  <c r="I16" i="110"/>
  <c r="J15" i="110"/>
  <c r="K30" i="110"/>
  <c r="I17" i="110"/>
  <c r="H20" i="110"/>
  <c r="F30" i="110"/>
  <c r="J21" i="110"/>
  <c r="K21" i="110"/>
  <c r="H26" i="110"/>
  <c r="I27" i="110"/>
  <c r="L11" i="110"/>
  <c r="G18" i="110"/>
  <c r="L15" i="110"/>
  <c r="K11" i="110"/>
  <c r="H27" i="110"/>
  <c r="I26" i="110"/>
  <c r="E11" i="110"/>
  <c r="G20" i="110"/>
  <c r="H22" i="110"/>
  <c r="K12" i="110"/>
  <c r="F12" i="110"/>
  <c r="G19" i="110"/>
  <c r="E18" i="110"/>
  <c r="J23" i="110"/>
  <c r="G15" i="110"/>
  <c r="F18" i="110"/>
  <c r="J18" i="110"/>
  <c r="I11" i="110"/>
  <c r="J20" i="110"/>
  <c r="H14" i="110"/>
  <c r="J7" i="110"/>
  <c r="I7" i="110"/>
  <c r="H23" i="110"/>
  <c r="I18" i="110"/>
  <c r="H15" i="110"/>
  <c r="I12" i="110"/>
  <c r="L21" i="110"/>
  <c r="E16" i="110"/>
  <c r="L14" i="110"/>
  <c r="J8" i="110"/>
  <c r="G27" i="110"/>
  <c r="L30" i="110"/>
  <c r="L18" i="110"/>
  <c r="J17" i="110"/>
  <c r="L17" i="110"/>
  <c r="G12" i="110"/>
  <c r="E12" i="110"/>
  <c r="I29" i="110"/>
  <c r="I23" i="110"/>
  <c r="E20" i="110"/>
  <c r="J22" i="110"/>
  <c r="F17" i="110"/>
  <c r="L12" i="110"/>
  <c r="L28" i="110"/>
  <c r="I8" i="110"/>
  <c r="E7" i="110"/>
  <c r="L22" i="110"/>
  <c r="E24" i="110"/>
  <c r="J28" i="110"/>
  <c r="K8" i="110"/>
  <c r="F11" i="110"/>
  <c r="F20" i="110"/>
  <c r="L29" i="110"/>
  <c r="G21" i="110"/>
  <c r="E26" i="110"/>
  <c r="J29" i="110"/>
  <c r="H17" i="110"/>
  <c r="K20" i="110"/>
  <c r="F14" i="110"/>
  <c r="E23" i="110"/>
  <c r="E8" i="110"/>
  <c r="G17" i="110"/>
  <c r="E30" i="110"/>
  <c r="G24" i="110"/>
  <c r="J30" i="110"/>
  <c r="E22" i="110"/>
  <c r="E14" i="110"/>
  <c r="L26" i="110"/>
  <c r="K23" i="110"/>
  <c r="I22" i="110"/>
  <c r="E27" i="110"/>
  <c r="I20" i="110"/>
  <c r="L8" i="110"/>
  <c r="F16" i="110"/>
  <c r="F22" i="110"/>
  <c r="G23" i="110"/>
  <c r="J19" i="110"/>
  <c r="E17" i="110"/>
  <c r="F7" i="110"/>
  <c r="I24" i="110"/>
  <c r="E21" i="110"/>
  <c r="J16" i="110"/>
  <c r="K26" i="110"/>
  <c r="K28" i="110"/>
  <c r="H11" i="110"/>
  <c r="F26" i="110"/>
  <c r="L27" i="110"/>
  <c r="F28" i="110"/>
  <c r="J24" i="110"/>
  <c r="G22" i="110"/>
  <c r="H18" i="110"/>
  <c r="K24" i="110"/>
  <c r="F15" i="110"/>
  <c r="K7" i="110"/>
  <c r="H30" i="110"/>
  <c r="K14" i="110"/>
  <c r="J11" i="110"/>
  <c r="L16" i="110"/>
  <c r="G11" i="110"/>
  <c r="E29" i="110"/>
  <c r="G8" i="110"/>
  <c r="C26" i="110"/>
  <c r="C23" i="110"/>
  <c r="C17" i="110"/>
  <c r="C11" i="110"/>
  <c r="C28" i="110"/>
  <c r="C14" i="110"/>
  <c r="C18" i="110"/>
  <c r="C8" i="110"/>
  <c r="C27" i="110"/>
  <c r="C12" i="110"/>
  <c r="G7" i="110"/>
  <c r="C19" i="110"/>
  <c r="C15" i="110"/>
  <c r="C16" i="110"/>
  <c r="C22" i="110"/>
  <c r="C24" i="110"/>
  <c r="C7" i="110"/>
  <c r="C29" i="110"/>
  <c r="C30" i="110"/>
  <c r="C20" i="110"/>
  <c r="C21" i="110"/>
  <c r="C13" i="110"/>
  <c r="J25" i="110"/>
  <c r="K25" i="110"/>
  <c r="G25" i="110"/>
  <c r="E25" i="110"/>
  <c r="L25" i="110"/>
  <c r="F25" i="110"/>
  <c r="H25" i="110"/>
  <c r="C25" i="110"/>
  <c r="K41" i="110"/>
  <c r="L40" i="110"/>
  <c r="L41" i="110"/>
  <c r="E41" i="110"/>
  <c r="J39" i="110"/>
  <c r="E9" i="110"/>
  <c r="H41" i="110"/>
  <c r="J41" i="110"/>
  <c r="G41" i="110"/>
  <c r="I41" i="110"/>
  <c r="F41" i="110"/>
  <c r="H39" i="110"/>
  <c r="E39" i="110"/>
  <c r="E34" i="110"/>
  <c r="F6" i="110"/>
  <c r="F34" i="110"/>
  <c r="K9" i="110"/>
  <c r="K40" i="110"/>
  <c r="E6" i="110"/>
  <c r="G37" i="110"/>
  <c r="H5" i="110"/>
  <c r="H34" i="110"/>
  <c r="K6" i="110"/>
  <c r="J6" i="110"/>
  <c r="G39" i="110"/>
  <c r="L37" i="110"/>
  <c r="K35" i="110"/>
  <c r="C37" i="110"/>
  <c r="H6" i="110"/>
  <c r="G34" i="110"/>
  <c r="J36" i="110"/>
  <c r="H35" i="110"/>
  <c r="F36" i="110"/>
  <c r="L38" i="110"/>
  <c r="G33" i="110"/>
  <c r="J37" i="110"/>
  <c r="J40" i="110"/>
  <c r="J5" i="110"/>
  <c r="H37" i="110"/>
  <c r="H36" i="110"/>
  <c r="G38" i="110"/>
  <c r="H40" i="110"/>
  <c r="F5" i="110"/>
  <c r="K36" i="110"/>
  <c r="K34" i="110"/>
  <c r="C6" i="110"/>
  <c r="J35" i="110"/>
  <c r="K33" i="110"/>
  <c r="H10" i="110"/>
  <c r="C9" i="110"/>
  <c r="E36" i="110"/>
  <c r="G36" i="110"/>
  <c r="C33" i="110"/>
  <c r="L34" i="110"/>
  <c r="L39" i="110"/>
  <c r="F38" i="110"/>
  <c r="E5" i="110"/>
  <c r="G35" i="110"/>
  <c r="E40" i="110"/>
  <c r="E35" i="110"/>
  <c r="I34" i="110"/>
  <c r="G40" i="110"/>
  <c r="E33" i="110"/>
  <c r="I35" i="110"/>
  <c r="C38" i="110"/>
  <c r="K39" i="110"/>
  <c r="I10" i="110"/>
  <c r="L35" i="110"/>
  <c r="J38" i="110"/>
  <c r="G9" i="110"/>
  <c r="I37" i="110"/>
  <c r="C5" i="110"/>
  <c r="L10" i="110"/>
  <c r="K38" i="110"/>
  <c r="J34" i="110"/>
  <c r="G6" i="110"/>
  <c r="I6" i="110"/>
  <c r="K5" i="110"/>
  <c r="C35" i="110"/>
  <c r="I33" i="110"/>
  <c r="L36" i="110"/>
  <c r="H9" i="110"/>
  <c r="F39" i="110"/>
  <c r="J33" i="110"/>
  <c r="F9" i="110"/>
  <c r="I36" i="110"/>
  <c r="H38" i="110"/>
  <c r="F10" i="110"/>
  <c r="G5" i="110"/>
  <c r="F35" i="110"/>
  <c r="C10" i="110"/>
  <c r="F33" i="110"/>
  <c r="G10" i="110"/>
  <c r="I39" i="110"/>
  <c r="E10" i="110"/>
  <c r="L33" i="110"/>
  <c r="L6" i="110"/>
  <c r="E37" i="110"/>
  <c r="K10" i="110"/>
  <c r="C34" i="110"/>
  <c r="I38" i="110"/>
  <c r="K37" i="110"/>
  <c r="L5" i="110"/>
  <c r="E38" i="110"/>
  <c r="F40" i="110"/>
  <c r="I40" i="110"/>
  <c r="I5" i="110"/>
  <c r="H33" i="110"/>
  <c r="J9" i="110"/>
  <c r="J10" i="110"/>
  <c r="L9" i="110"/>
  <c r="I9" i="110"/>
  <c r="F37" i="110"/>
  <c r="C36" i="110"/>
  <c r="J43" i="110"/>
  <c r="C41" i="110"/>
  <c r="I43" i="110"/>
  <c r="G42" i="110"/>
  <c r="C39" i="110"/>
  <c r="E43" i="110"/>
  <c r="C40" i="110"/>
  <c r="L42" i="110"/>
  <c r="G43" i="110"/>
  <c r="K42" i="110"/>
  <c r="L43" i="110"/>
  <c r="F43" i="110"/>
  <c r="H42" i="110"/>
  <c r="H43" i="110"/>
  <c r="E42" i="110"/>
  <c r="F42" i="110"/>
  <c r="J42" i="110"/>
  <c r="K43" i="110"/>
  <c r="I42" i="110"/>
  <c r="C42" i="110"/>
  <c r="C43" i="110"/>
  <c r="E168" i="98"/>
  <c r="AO167" i="98"/>
  <c r="AQ167" i="98" s="1"/>
  <c r="D58" i="110" l="1"/>
  <c r="H68" i="110" s="1"/>
  <c r="D56" i="110"/>
  <c r="F68" i="110" s="1"/>
  <c r="D57" i="110"/>
  <c r="G68" i="110" s="1"/>
  <c r="Q56" i="107"/>
  <c r="E80" i="107" s="1"/>
  <c r="T58" i="107"/>
  <c r="G79" i="107" s="1"/>
  <c r="U57" i="107"/>
  <c r="F78" i="107" s="1"/>
  <c r="V56" i="107"/>
  <c r="E81" i="107" s="1"/>
  <c r="W58" i="107"/>
  <c r="G85" i="107" s="1"/>
  <c r="U56" i="107"/>
  <c r="E78" i="107" s="1"/>
  <c r="T57" i="107"/>
  <c r="F79" i="107" s="1"/>
  <c r="V57" i="107"/>
  <c r="F81" i="107" s="1"/>
  <c r="S58" i="107"/>
  <c r="G82" i="107" s="1"/>
  <c r="P57" i="107"/>
  <c r="F83" i="107" s="1"/>
  <c r="O56" i="107"/>
  <c r="E77" i="107" s="1"/>
  <c r="S57" i="107"/>
  <c r="F82" i="107" s="1"/>
  <c r="O57" i="107"/>
  <c r="F77" i="107" s="1"/>
  <c r="R56" i="107"/>
  <c r="E84" i="107" s="1"/>
  <c r="R57" i="107"/>
  <c r="F84" i="107" s="1"/>
  <c r="S56" i="107"/>
  <c r="E82" i="107" s="1"/>
  <c r="P58" i="107"/>
  <c r="G83" i="107" s="1"/>
  <c r="Q58" i="107"/>
  <c r="G80" i="107" s="1"/>
  <c r="V58" i="107"/>
  <c r="G81" i="107" s="1"/>
  <c r="Q57" i="107"/>
  <c r="F80" i="107" s="1"/>
  <c r="K56" i="110"/>
  <c r="F75" i="110" s="1"/>
  <c r="K58" i="110"/>
  <c r="H75" i="110" s="1"/>
  <c r="K57" i="110"/>
  <c r="G75" i="110" s="1"/>
  <c r="T56" i="107"/>
  <c r="E79" i="107" s="1"/>
  <c r="G58" i="110"/>
  <c r="H71" i="110" s="1"/>
  <c r="G56" i="110"/>
  <c r="F71" i="110" s="1"/>
  <c r="J58" i="110"/>
  <c r="H74" i="110" s="1"/>
  <c r="J57" i="110"/>
  <c r="G74" i="110" s="1"/>
  <c r="J56" i="110"/>
  <c r="F74" i="110" s="1"/>
  <c r="R58" i="107"/>
  <c r="G84" i="107" s="1"/>
  <c r="P56" i="107"/>
  <c r="E83" i="107" s="1"/>
  <c r="C57" i="110"/>
  <c r="G67" i="110" s="1"/>
  <c r="C56" i="110"/>
  <c r="F67" i="110" s="1"/>
  <c r="C58" i="110"/>
  <c r="H67" i="110" s="1"/>
  <c r="I56" i="110"/>
  <c r="F73" i="110" s="1"/>
  <c r="I57" i="110"/>
  <c r="G73" i="110" s="1"/>
  <c r="I58" i="110"/>
  <c r="H73" i="110" s="1"/>
  <c r="G57" i="110"/>
  <c r="G71" i="110" s="1"/>
  <c r="U58" i="107"/>
  <c r="G78" i="107" s="1"/>
  <c r="F58" i="110"/>
  <c r="H70" i="110" s="1"/>
  <c r="E58" i="110"/>
  <c r="H69" i="110" s="1"/>
  <c r="E56" i="110"/>
  <c r="F69" i="110" s="1"/>
  <c r="E57" i="110"/>
  <c r="G69" i="110" s="1"/>
  <c r="W57" i="107"/>
  <c r="F85" i="107" s="1"/>
  <c r="O58" i="107"/>
  <c r="G77" i="107" s="1"/>
  <c r="W56" i="107"/>
  <c r="E85" i="107" s="1"/>
  <c r="H56" i="110"/>
  <c r="F72" i="110" s="1"/>
  <c r="H57" i="110"/>
  <c r="G72" i="110" s="1"/>
  <c r="H58" i="110"/>
  <c r="H72" i="110" s="1"/>
  <c r="L56" i="110"/>
  <c r="F76" i="110" s="1"/>
  <c r="L57" i="110"/>
  <c r="G76" i="110" s="1"/>
  <c r="L58" i="110"/>
  <c r="H76" i="110" s="1"/>
  <c r="F57" i="110"/>
  <c r="G70" i="110" s="1"/>
  <c r="F56" i="110"/>
  <c r="F70" i="110" s="1"/>
  <c r="AO168" i="98"/>
  <c r="AQ168" i="98" s="1"/>
  <c r="E169" i="98"/>
  <c r="I76" i="110" l="1"/>
  <c r="H84" i="107"/>
  <c r="G94" i="107" s="1"/>
  <c r="H78" i="107"/>
  <c r="H85" i="107"/>
  <c r="G95" i="107" s="1"/>
  <c r="H81" i="107"/>
  <c r="G90" i="107" s="1"/>
  <c r="H79" i="107"/>
  <c r="G88" i="107" s="1"/>
  <c r="H82" i="107"/>
  <c r="F91" i="107" s="1"/>
  <c r="H77" i="107"/>
  <c r="E92" i="107" s="1"/>
  <c r="H83" i="107"/>
  <c r="E93" i="107" s="1"/>
  <c r="H80" i="107"/>
  <c r="E89" i="107" s="1"/>
  <c r="I69" i="110"/>
  <c r="I68" i="110"/>
  <c r="I73" i="110"/>
  <c r="I75" i="110"/>
  <c r="I70" i="110"/>
  <c r="I71" i="110"/>
  <c r="I72" i="110"/>
  <c r="I67" i="110"/>
  <c r="F101" i="110" s="1"/>
  <c r="I74" i="110"/>
  <c r="E170" i="98"/>
  <c r="AO169" i="98"/>
  <c r="AQ169" i="98" s="1"/>
  <c r="F98" i="110" l="1"/>
  <c r="F97" i="110"/>
  <c r="G99" i="110"/>
  <c r="G97" i="110"/>
  <c r="G98" i="110"/>
  <c r="H98" i="110"/>
  <c r="F99" i="110"/>
  <c r="F96" i="110"/>
  <c r="H95" i="110"/>
  <c r="G96" i="110"/>
  <c r="G101" i="110"/>
  <c r="G95" i="110"/>
  <c r="H96" i="110"/>
  <c r="H100" i="110"/>
  <c r="H99" i="110"/>
  <c r="F95" i="110"/>
  <c r="F102" i="110"/>
  <c r="H102" i="110"/>
  <c r="H97" i="110"/>
  <c r="F100" i="110"/>
  <c r="G102" i="110"/>
  <c r="H101" i="110"/>
  <c r="G100" i="110"/>
  <c r="F92" i="107"/>
  <c r="E95" i="107"/>
  <c r="G89" i="107"/>
  <c r="F88" i="107"/>
  <c r="E88" i="107"/>
  <c r="G92" i="107"/>
  <c r="F90" i="107"/>
  <c r="E90" i="107"/>
  <c r="F93" i="107"/>
  <c r="G93" i="107"/>
  <c r="F95" i="107"/>
  <c r="F94" i="107"/>
  <c r="E94" i="107"/>
  <c r="F89" i="107"/>
  <c r="E91" i="107"/>
  <c r="G91" i="107"/>
  <c r="E171" i="98"/>
  <c r="AO170" i="98"/>
  <c r="AQ170" i="98" s="1"/>
  <c r="AO171" i="98" l="1"/>
  <c r="AQ171" i="98" s="1"/>
  <c r="E172" i="98"/>
  <c r="AO172" i="98" l="1"/>
  <c r="AQ172" i="98" s="1"/>
  <c r="E173" i="98"/>
  <c r="AO173" i="98" l="1"/>
  <c r="AQ173" i="98" s="1"/>
  <c r="E174" i="98"/>
  <c r="AO174" i="98" s="1"/>
  <c r="AQ174" i="98" s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OGESS-AM 01</author>
  </authors>
  <commentList>
    <comment ref="B16" authorId="0" shapeId="0" xr:uid="{00000000-0006-0000-0100-000002000000}">
      <text>
        <r>
          <rPr>
            <b/>
            <sz val="9"/>
            <color indexed="81"/>
            <rFont val="Tahoma"/>
            <family val="2"/>
          </rPr>
          <t>OGESS-AM 01:</t>
        </r>
        <r>
          <rPr>
            <sz val="9"/>
            <color indexed="81"/>
            <rFont val="Tahoma"/>
            <family val="2"/>
          </rPr>
          <t xml:space="preserve">
NIÑO &lt;1 AÑO CON 3 PENTAVALENTE Y 3 ANTIPOLIO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Marta Panduro</author>
    <author>Estadistica</author>
    <author>ANNIE J. ROJAS CHALCO</author>
  </authors>
  <commentList>
    <comment ref="C23" authorId="0" shapeId="0" xr:uid="{00000000-0006-0000-1B00-000001000000}">
      <text>
        <r>
          <rPr>
            <b/>
            <sz val="9"/>
            <color indexed="81"/>
            <rFont val="Tahoma"/>
            <family val="2"/>
          </rPr>
          <t>ANNIE ROJAS: 5001301/5001302/
5001304/5001306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G23" authorId="1" shapeId="0" xr:uid="{00000000-0006-0000-1B00-000002000000}">
      <text>
        <r>
          <rPr>
            <b/>
            <sz val="9"/>
            <color indexed="81"/>
            <rFont val="Tahoma"/>
            <family val="2"/>
          </rPr>
          <t>Estadistica. Indicadores Zoonosis coordinar con Ing Juan carlos</t>
        </r>
      </text>
    </comment>
    <comment ref="E28" authorId="0" shapeId="0" xr:uid="{00000000-0006-0000-1B00-000003000000}">
      <text>
        <r>
          <rPr>
            <b/>
            <sz val="9"/>
            <color indexed="81"/>
            <rFont val="Tahoma"/>
            <family val="2"/>
          </rPr>
          <t>ANNIE ROJAS:</t>
        </r>
        <r>
          <rPr>
            <sz val="9"/>
            <color indexed="81"/>
            <rFont val="Tahoma"/>
            <family val="2"/>
          </rPr>
          <t xml:space="preserve">
QS104=1/QS105=1 X 100</t>
        </r>
      </text>
    </comment>
    <comment ref="F28" authorId="0" shapeId="0" xr:uid="{00000000-0006-0000-1B00-000004000000}">
      <text>
        <r>
          <rPr>
            <b/>
            <sz val="9"/>
            <color indexed="81"/>
            <rFont val="Tahoma"/>
            <family val="2"/>
          </rPr>
          <t>ANNIE ROJAS:</t>
        </r>
        <r>
          <rPr>
            <sz val="9"/>
            <color indexed="81"/>
            <rFont val="Tahoma"/>
            <family val="2"/>
          </rPr>
          <t xml:space="preserve">
QS=102=1/QS23=15</t>
        </r>
      </text>
    </comment>
    <comment ref="E29" authorId="0" shapeId="0" xr:uid="{00000000-0006-0000-1B00-000005000000}">
      <text>
        <r>
          <rPr>
            <b/>
            <sz val="9"/>
            <color indexed="81"/>
            <rFont val="Tahoma"/>
            <family val="2"/>
          </rPr>
          <t>ANNIE ROJAS:</t>
        </r>
        <r>
          <rPr>
            <sz val="9"/>
            <color indexed="81"/>
            <rFont val="Tahoma"/>
            <family val="2"/>
          </rPr>
          <t xml:space="preserve">
QS111=1/QS112=1 /QS113=1 X 100</t>
        </r>
      </text>
    </comment>
    <comment ref="F29" authorId="0" shapeId="0" xr:uid="{00000000-0006-0000-1B00-000006000000}">
      <text>
        <r>
          <rPr>
            <b/>
            <sz val="9"/>
            <color indexed="81"/>
            <rFont val="Tahoma"/>
            <family val="2"/>
          </rPr>
          <t>ANNIE ROJAS:</t>
        </r>
        <r>
          <rPr>
            <sz val="9"/>
            <color indexed="81"/>
            <rFont val="Tahoma"/>
            <family val="2"/>
          </rPr>
          <t xml:space="preserve">
QS=109=1/QS23=15</t>
        </r>
      </text>
    </comment>
    <comment ref="E30" authorId="0" shapeId="0" xr:uid="{00000000-0006-0000-1B00-000007000000}">
      <text>
        <r>
          <rPr>
            <b/>
            <sz val="9"/>
            <color indexed="81"/>
            <rFont val="Tahoma"/>
            <family val="2"/>
          </rPr>
          <t>ANNIE ROJAS: 071 ó 056 ó 903 ó 904 ó 017
ó 906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C79" authorId="2" shapeId="0" xr:uid="{00000000-0006-0000-1B00-000008000000}">
      <text>
        <r>
          <rPr>
            <b/>
            <sz val="9"/>
            <color indexed="81"/>
            <rFont val="Tahoma"/>
            <family val="2"/>
          </rPr>
          <t xml:space="preserve">ANNIE J. ROJAS CHALCO: 5 puntos más porcentual al valor obtenido el año 2022
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C111" authorId="2" shapeId="0" xr:uid="{00000000-0006-0000-1B00-000009000000}">
      <text>
        <r>
          <rPr>
            <b/>
            <sz val="9"/>
            <color indexed="81"/>
            <rFont val="Tahoma"/>
            <family val="2"/>
          </rPr>
          <t xml:space="preserve">ANNIE J. ROJAS CHALCO: 5 puntos más porcentual al valor obtenido el año 2022
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00000000-0015-0000-FFFF-FFFF00000000}" keepAlive="1" name="Consulta - db_sanitarios v_avance_eess" description="Conexión a la consulta 'db_sanitarios v_avance_eess' en el libro." type="5" refreshedVersion="8" background="1" saveData="1">
    <dbPr connection="Provider=Microsoft.Mashup.OleDb.1;Data Source=$Workbook$;Location=db_sanitarios v_avance_eess;Extended Properties=&quot;&quot;" command="SELECT * FROM [db_sanitarios v_avance_eess]"/>
  </connection>
  <connection id="2" xr16:uid="{00000000-0015-0000-FFFF-FFFF01000000}" name="Consulta desde DATOS" type="1" refreshedVersion="4">
    <dbPr connection="CollatingSequence=ASCII;DBQ=C:\NOTISP\DBFS;DefaultDir=C:\NOTISP\DBFS;Deleted=1;Driver={Driver do Microsoft dBase (*.dbf)};DriverId=533;FIL=dBase 5.0;MaxBufferSize=2048;MaxScanRows=8;PageTimeout=600;SafeTransactions=0;Statistics=0;Threads=3;UID=admin;UserCommitSync=Yes;" command="SELECT noti_sp.ANO, noti_sp.SEMANA, noti_sp.DIAGNOSTIC, noti_sp.TIPO_DX, noti_sp.SUBREGION, noti_sp.UBIGEO, noti_sp.LOCALCOD, noti_sp.LOCALIDAD, noti_sp.APEPAT, noti_sp.APEMAT, noti_sp.NOMBRES, noti_sp.EDAD, noti_sp.TIPO_EDAD, noti_sp.SEXO, noti_sp.PROTEGIDO, noti_sp.FECHA_INI, noti_sp.FECHA_DEF, noti_sp.FECHA_NOT, noti_sp.FECHA_INV, noti_sp.SUB_REG_NT, noti_sp.RED, noti_sp.MICRORED, noti_sp.E_SALUD, noti_sp.SEMANA_NOT, noti_sp.AN_NOTIFIC, noti_sp.FECHA_ING, noti_sp.FICHA_INV, noti_sp.TIPO_NOTI, noti_sp.CLAVE, noti_sp.IMPORTADO, noti_sp.MIGRADO, noti_sp.VERIFICA, noti_sp.DNI, noti_sp.MUESTRA, noti_sp.HC, noti_sp.ESTADO, noti_sp.TIP_ZONA, noti_sp.COD_PAIS, noti_sp.TIPO_ID, noti_sp.DIRECCION_x000d__x000a_FROM noti_sp noti_sp"/>
  </connection>
  <connection id="3" xr16:uid="{00000000-0015-0000-FFFF-FFFF02000000}" name="Consulta desde PROD" type="1" refreshedVersion="4">
    <dbPr connection="CollatingSequence=ASCII;DBQ=C:\HIS\HISV4\REPORTES\PRODUCCION;DefaultDir=C:\HIS\HISV4\REPORTES\PRODUCCION;Deleted=1;Driver={Driver do Microsoft dBase (*.dbf)};DriverId=533;FIL=dBase 5.0;MaxBufferSize=2048;MaxScanRows=8;PageTimeout=600;SafeTransactions=0;Statistics=0;Threads=3;UID=admin;UserCommitSync=Yes;" command="SELECT HIS10114.COD_2000, PROFESIO.DESC_PROF, HIS10114.ANO, HIS10114.MES, HIS10114.NOM_LOTE, HIS10114.NUM_PAG, HIS10114.CODIF, HIS10114.COD_SERVSA, HIS10114.PLAZA, HIS10114.ESTA_PAG, HIS10114.TOT_REG, HIS10114.FLAGENVIO, HIS10114.MT, HIS10114.ST_x000d__x000a_FROM HIS10114 HIS10114, `C:\HIS\HISV4\REPORTES\PRODUCCION`\MSTRPERS.DBF MSTRPERS, `C:\HIS\HISV4\REPORTES\PRODUCCION`\PROFESIO.DBF PROFESIO_x000d__x000a_WHERE HIS10114.PLAZA = MSTRPERS.CODPSAL AND MSTRPERS.COD_PROF = PROFESIO.COD_PROF"/>
  </connection>
  <connection id="4" xr16:uid="{00000000-0015-0000-FFFF-FFFF03000000}" name="Consulta desde PRUDUCCION2014" type="1" refreshedVersion="4" saveData="1">
    <dbPr connection="CollatingSequence=ASCII;DBQ=C:\HIS\HISV4\REPORTES\PRODUCCION;DefaultDir=C:\HIS\HISV4\REPORTES\PRODUCCION;Deleted=1;Driver={Driver do Microsoft dBase (*.dbf)};DriverId=533;FIL=dBase 5.0;MaxBufferSize=2048;MaxScanRows=8;PageTimeout=600;SafeTransactions=0;Statistics=0;Threads=3;UID=admin;UserCommitSync=Yes;" command="SELECT HIS10114.COD_2000, MSTRPERS.NOMBRE, PROFESIO.DESC_PROF, HIS10114.ANO, HIS10114.MES, HIS10114.NOM_LOTE, HIS10114.NUM_PAG, HIS10114.CODIF, HIS10114.COD_SERVSA, HIS10114.PLAZA, HIS10114.ESTA_PAG, HIS10114.TOT_REG, HIS10114.FLAGENVIO, HIS10114.MT, HIS10114.ST_x000d__x000a_FROM HIS10114 HIS10114, MSTRPERS MSTRPERS, `C:\HIS\HISV4\REPORTES\PRODUCCION`\PROFESIO.DBF PROFESIO_x000d__x000a_WHERE HIS10114.PLAZA = MSTRPERS.CODPSAL AND MSTRPERS.COD_PROF = PROFESIO.COD_PROF"/>
  </connection>
</connections>
</file>

<file path=xl/sharedStrings.xml><?xml version="1.0" encoding="utf-8"?>
<sst xmlns="http://schemas.openxmlformats.org/spreadsheetml/2006/main" count="2944" uniqueCount="750">
  <si>
    <t>ETAPA DE VIDA</t>
  </si>
  <si>
    <t>META</t>
  </si>
  <si>
    <t>ESTABLECIMIENTOS</t>
  </si>
  <si>
    <t>C.S. PUEBLO LIBRE</t>
  </si>
  <si>
    <t>P.S. MORROYACU</t>
  </si>
  <si>
    <t>P.S. SHIMPIYACU</t>
  </si>
  <si>
    <t>Nº</t>
  </si>
  <si>
    <t>ENERO</t>
  </si>
  <si>
    <t>% Mensual</t>
  </si>
  <si>
    <t>% Anu</t>
  </si>
  <si>
    <t>% Mens</t>
  </si>
  <si>
    <t>VERDE</t>
  </si>
  <si>
    <t>AMARILLO</t>
  </si>
  <si>
    <t>ROJO</t>
  </si>
  <si>
    <t>Mensual</t>
  </si>
  <si>
    <t>Anual</t>
  </si>
  <si>
    <t>ESTABLECIMIENTOS DE SALUD</t>
  </si>
  <si>
    <t>P.S. NUEVA HUANCABAMBA</t>
  </si>
  <si>
    <t>HOSP. APOYO I MOYOBAMBA</t>
  </si>
  <si>
    <t>C.S. LLUYLLUCUCHA</t>
  </si>
  <si>
    <t>P.S. MARONA</t>
  </si>
  <si>
    <t>P.S. QUILLOALLPA</t>
  </si>
  <si>
    <t>P.S. SUGLLAQUIRO</t>
  </si>
  <si>
    <t>P.S. TAHUISHCO</t>
  </si>
  <si>
    <t>P.S. SAN MATEO</t>
  </si>
  <si>
    <t>P.S. CORDILLERA ANDINA</t>
  </si>
  <si>
    <t>P.S. LA FLOR DE LA PRIMAVERA</t>
  </si>
  <si>
    <t>C.S. CALZADA</t>
  </si>
  <si>
    <t>P.S. OCHAME</t>
  </si>
  <si>
    <t>P.S. SANTA ROSA DE OROMINA</t>
  </si>
  <si>
    <t>P.S. SANTA ROSA BAJO TANGUMI</t>
  </si>
  <si>
    <t>C.S. JERILLO</t>
  </si>
  <si>
    <t>P.S. RAMIREZ</t>
  </si>
  <si>
    <t>C.S. LA HUARPIA</t>
  </si>
  <si>
    <t>C.S. ROQUE ALONSO DE ALVARADO</t>
  </si>
  <si>
    <t>P.S. ALAN GARCIA PEREZ</t>
  </si>
  <si>
    <t>P.S. PORVENIR DEL NORTE</t>
  </si>
  <si>
    <t>C.S. YANTALO</t>
  </si>
  <si>
    <t>P.S. BUENOS AIRES</t>
  </si>
  <si>
    <t>P.S. CAÑABRAVA</t>
  </si>
  <si>
    <t>P.S. LOS ANGELES</t>
  </si>
  <si>
    <t>C.S. HABANA</t>
  </si>
  <si>
    <t>C.S. SORITOR</t>
  </si>
  <si>
    <t>P.S. ALTO PERU</t>
  </si>
  <si>
    <t>P.S. ALTO SAN MARTIN</t>
  </si>
  <si>
    <t>P.S. JERICOB</t>
  </si>
  <si>
    <t>P.S. SAN MARCOS</t>
  </si>
  <si>
    <t>C.S. JEPELACIO</t>
  </si>
  <si>
    <t>P.S. CARRIZAL</t>
  </si>
  <si>
    <t>P.S. SHUCSHUYACU</t>
  </si>
  <si>
    <t>C.S. NUEVO SAN MIGUEL</t>
  </si>
  <si>
    <t>P.S. PACAYPITE</t>
  </si>
  <si>
    <t>RED MOYOBAMBA</t>
  </si>
  <si>
    <t>RED. MOYOBAMBA:</t>
  </si>
  <si>
    <t>MES DE EVALUACION</t>
  </si>
  <si>
    <t>Mes Inicio</t>
  </si>
  <si>
    <t>Mes Final</t>
  </si>
  <si>
    <t>Año</t>
  </si>
  <si>
    <t>ATENCIONES O ACTIVIDADES REALIZADAS</t>
  </si>
  <si>
    <t>CALZADA</t>
  </si>
  <si>
    <t>JEPELACIO</t>
  </si>
  <si>
    <t>YANTALO</t>
  </si>
  <si>
    <t>SORITOR</t>
  </si>
  <si>
    <t>HABANA</t>
  </si>
  <si>
    <t>ROQUE</t>
  </si>
  <si>
    <t>RED</t>
  </si>
  <si>
    <t>JERILLO</t>
  </si>
  <si>
    <t>C.S. ROQUE</t>
  </si>
  <si>
    <t>META Actual</t>
  </si>
  <si>
    <t>META hasta el mes actual</t>
  </si>
  <si>
    <t>PUEBLO LIBRE</t>
  </si>
  <si>
    <t>P.S. EL CONDOR</t>
  </si>
  <si>
    <t>P.S. ALTO SAN 
MARTIN</t>
  </si>
  <si>
    <t>P.S. NUEVO 
SAN MIGUEL</t>
  </si>
  <si>
    <t>P.S. ALAN
 GARCIA</t>
  </si>
  <si>
    <t>P.S. PORVENIR
 DEL NORTE</t>
  </si>
  <si>
    <t>P.S. SANTA ROSA
 DE OROMINA</t>
  </si>
  <si>
    <t>P.S. SANTA ROSA 
BAJO TANGUMI</t>
  </si>
  <si>
    <t>C.S. PUEBLO
 LIBRE</t>
  </si>
  <si>
    <t>P.S. NUEVA 
HUANCABAMBA</t>
  </si>
  <si>
    <t>HOSPITAL</t>
  </si>
  <si>
    <t>LLUILLUCUCHA</t>
  </si>
  <si>
    <t>&gt;=</t>
  </si>
  <si>
    <t xml:space="preserve">- POR MICROREDES : </t>
  </si>
  <si>
    <t>FUENTE: HISMINSA - Oficina de Gestión de la  Información Red. Moyobamba</t>
  </si>
  <si>
    <t xml:space="preserve">META 
Anual </t>
  </si>
  <si>
    <t>Negativo</t>
  </si>
  <si>
    <t xml:space="preserve">   </t>
  </si>
  <si>
    <t>CENTRO DE SALUD MENTAL COMUNITARIO MOYOBAMBA</t>
  </si>
  <si>
    <t>LA PRIMAVERA</t>
  </si>
  <si>
    <t>HOSPITAL  MOYOBAMBA</t>
  </si>
  <si>
    <t>LLUYLLUCUCHA</t>
  </si>
  <si>
    <t>MARONA</t>
  </si>
  <si>
    <t>QUILLOALLPA</t>
  </si>
  <si>
    <t>SUGLLAQUIRO</t>
  </si>
  <si>
    <t>TAHUISHCO</t>
  </si>
  <si>
    <t>SAN MATEO</t>
  </si>
  <si>
    <t>CORDILLERA ANDINA</t>
  </si>
  <si>
    <t>LA FLOR DE LA PRIMAVERA</t>
  </si>
  <si>
    <t>EL CONDOR</t>
  </si>
  <si>
    <t>RAMIREZ</t>
  </si>
  <si>
    <t>LA HUARPIA</t>
  </si>
  <si>
    <t>BUENOS AIRES</t>
  </si>
  <si>
    <t>CAÑABRAVA</t>
  </si>
  <si>
    <t>LOS ANGELES</t>
  </si>
  <si>
    <t>ALTO PERU</t>
  </si>
  <si>
    <t>ALTO SAN MARTIN</t>
  </si>
  <si>
    <t>JERICOB</t>
  </si>
  <si>
    <t>SAN MARCOS</t>
  </si>
  <si>
    <t>CARRIZAL</t>
  </si>
  <si>
    <t>SHUCSHUYACU</t>
  </si>
  <si>
    <t>NUEVO SAN MIGUEL</t>
  </si>
  <si>
    <t>PACAYPITE</t>
  </si>
  <si>
    <t>ALAN GARCIA</t>
  </si>
  <si>
    <t>PORVENIR DEL NORTE</t>
  </si>
  <si>
    <t>OCHAME</t>
  </si>
  <si>
    <t>SANTA ROSA DE OROMINA</t>
  </si>
  <si>
    <t>SANTA ROSA BAJO TANGUMI</t>
  </si>
  <si>
    <t>MORROYACU</t>
  </si>
  <si>
    <t>SHIMPIYACU</t>
  </si>
  <si>
    <t>NUEVA HUANCABAMBA</t>
  </si>
  <si>
    <t>PORCENTAJE DE CASOS DE LEISHMANIASIS  CON TRATAMIENTO COMPLETO POR IPRESS</t>
  </si>
  <si>
    <t xml:space="preserve">PORCENTAJE DE VIGILANCIA DE AEDES AEGYPTI.(ENCUESTA ENTOMOLOGICA)
</t>
  </si>
  <si>
    <t>PORCENTAJE DE CONTROL FOCAL DEL VECTOR DEL DENGUE (CONTROL DEL MOSQUITO AEDES AEGYPTI EN ESTADO INMADURO)</t>
  </si>
  <si>
    <t>PORCENTAJE DE SINTOMATICOS RESPIRATORIOS IDENTIFICADOS/N° DE ATENCIONES EN &gt;15 AÑOS X 100.</t>
  </si>
  <si>
    <t>PORCENTAJE DE CONTACTOS EXAMINADOS DE TBC/CONTACTOS CENSADOS</t>
  </si>
  <si>
    <t>PORCENTAJE DE CASOS DE TBC TAMIZADOS PARA VIH</t>
  </si>
  <si>
    <t>PORCENTAJE DE LA TASA DE MORBILIDAD DE TUBERCULOSIS</t>
  </si>
  <si>
    <t>PORCENTAJE DE ADULTOS Y JOVENES  QUE RECIBEN  CONSEJERIA  EN PREVENCION PARA TAMIZAJE  DE ITS Y VIH/SIDA</t>
  </si>
  <si>
    <t>PORCENTAJE DE ADULTOS Y JOVENES  QUE RECIBEN    TAMIZAJE  DE ITS Y VIH/SIDA</t>
  </si>
  <si>
    <t xml:space="preserve">  PORCENTAJE  DE GESTANTES REACTIVAS  A SIFILIS RECIBEN TRATAMIENTO COMPLETO</t>
  </si>
  <si>
    <t>PORCENTAJE  DE CASOS  DE VIH-SIDA CONFIRMADOS</t>
  </si>
  <si>
    <t>FAMILIAS CON NIÑOS (AS) &lt; 36 MESES QUE RECIBEN SESION EDUCATIVAS Y DEMOSTRATIVA EN PREPARACION DE ALIMENTOS</t>
  </si>
  <si>
    <t>FAMILIAS CON GESTANTES QUE RECIBEN SESION EDUCATIVA Y DEMOSTRATIVA EN PREPARACION DE ALIMENTOS</t>
  </si>
  <si>
    <t>FAMILIAS CON NIÑOS MENORES DE 24 MESES RECIBEN CONSEJERIA A TRAVES DE LA VISITA DOMICILIARIA</t>
  </si>
  <si>
    <t>AGENTES COMUNITARIOS CAPACITADOS PARA LA PROMOCIÓN DEL CUIDADO INFANTIL, LACTANCIA MATERNA EXCLUSIVA Y LA ADECUADA ALIMENTACIÓN Y PROTECCIÓN DEL MENOR DE 36 MESES</t>
  </si>
  <si>
    <t xml:space="preserve">CONSEJERÍA EN EL HOGAR DURANTE LA VISITA DOMICILIARIA A FAMILIAS DE LA GESTANTE PARA PROMOVER PRACTICAS SALUDABLES EN LA SALUD SEXUAL Y REPRODUCTIVA </t>
  </si>
  <si>
    <t xml:space="preserve"> AGENTES COMUNITARIOS DE SALUD CAPACITADOS REALIZAN ORIENTACIÓN A FAMILIAS DE GESTANTES Y PUÉRPERAS EN PRÁCTICAS SALUDABLES EN SALUD SEXUAL Y REPRODUCTIVA</t>
  </si>
  <si>
    <t xml:space="preserve"> FAMILIAS QUE RECIBEN SESIONES DEMOSTRATIVAS DESARROLLAN PRÁCTICAS  SALUDABLES PARA LA PREVENCIÓN DE LAS ENFERMEDADES METAXÉNICAS</t>
  </si>
  <si>
    <t xml:space="preserve">FAMILIAS QUE RECIBEN CONSEJERÍA A TRAVÉS DE LA VISITA DOMICILIARIA PARA PROMOVER PRÁCTICAS Y ENTORNOS SALUDABLES PARA CONTRIBUIR A LA DISMINUCIÓN DE LA TUBERCULOSIS, VIH/SIDA </t>
  </si>
  <si>
    <t xml:space="preserve">Metaxenicas </t>
  </si>
  <si>
    <t xml:space="preserve">TUBERCULOSIS </t>
  </si>
  <si>
    <t>ITS VIH/SIDA</t>
  </si>
  <si>
    <t>PROMSA</t>
  </si>
  <si>
    <t>PLANTILLA PARA INDICADORES SANITARIOS RED MOYOBAMBA - 2023</t>
  </si>
  <si>
    <t>N°</t>
  </si>
  <si>
    <t>tipo</t>
  </si>
  <si>
    <t>NOMBRE DEL INDICADOR</t>
  </si>
  <si>
    <t>DEFINICION 
OPERACIONAL
DEL INDICADOR</t>
  </si>
  <si>
    <t>NUMERADOR</t>
  </si>
  <si>
    <t>DENOMINADOR</t>
  </si>
  <si>
    <t>AREA</t>
  </si>
  <si>
    <t>HOSP.HOSPITAL
  MOYOBAMBA</t>
  </si>
  <si>
    <t>C.S.M.C</t>
  </si>
  <si>
    <t>P.S. CORDILLERA
 ANDINA</t>
  </si>
  <si>
    <t>P.S. LA FLOR DE 
LA PRIMAVERA</t>
  </si>
  <si>
    <t xml:space="preserve">P.S. LA PRIMAVERA </t>
  </si>
  <si>
    <t xml:space="preserve">potrerillo </t>
  </si>
  <si>
    <t>INDICADOR</t>
  </si>
  <si>
    <t>GESTANTE ATENDIDA</t>
  </si>
  <si>
    <t>ES LA GESTANTE QUE ACUDE A SU 1º ATENCIÓN PRENATAL EN EL EMBARAZO ACTUAL EN CUALQUIER ESTABLECIMIENTO DE SALUD DEL MINISTERIO DE SALUD.</t>
  </si>
  <si>
    <t xml:space="preserve">PRIMERA ATENCION PRENATAL </t>
  </si>
  <si>
    <t>META PROGRAMADA</t>
  </si>
  <si>
    <t>MATERNO</t>
  </si>
  <si>
    <t>GESTANTE PRECOZMENTE ATENDIDA</t>
  </si>
  <si>
    <t xml:space="preserve">ES AQUELLA GESTANTE QUE ES ATENDIDA SU PRIMER CONTROL EN EL I TRISTRESTRE DE GESTACION </t>
  </si>
  <si>
    <t>ATENCION PRENATAL PRIMER TRIMESTRE</t>
  </si>
  <si>
    <t>GESTANTE ADOLESCENTE  ATENDIDA</t>
  </si>
  <si>
    <t>AQUELLA GESTANTE  &lt;= 17 AÑOS ATENDIDA</t>
  </si>
  <si>
    <t>ATENCION PRENATAL  &lt;= 17</t>
  </si>
  <si>
    <t>GESTANTE ADOLECENTE PRECOZMENTE ATENDIDA</t>
  </si>
  <si>
    <t>GESTANTE &lt;=17 AÑOS ATENDIDA SU PRIMER CONTROL EN EL I PRIMER TRIMESTRE</t>
  </si>
  <si>
    <t>PRIMERA ATENCION PRENATAL  &lt;= 17 AÑOS</t>
  </si>
  <si>
    <t>ADOLESCENTE CON SUPLEMTO DE ACIDO FOLICO + SULFATO FERROSO</t>
  </si>
  <si>
    <t>ADOLESCENTE MUJER DE 12 A 17 AÑOS CON SUPLEMENTACION DE ACIDO FOLICO +SULFATO FERROSO ,2 TAB POR SEMANA DURANTE 3 MESES CONTINUO CADA AÑO</t>
  </si>
  <si>
    <t>ADOLSECENTE SUPLEMENTADA</t>
  </si>
  <si>
    <t xml:space="preserve">META PROGRAMDA </t>
  </si>
  <si>
    <t xml:space="preserve">ADOLESCENTE </t>
  </si>
  <si>
    <t>GESTANTE CONTROLDA</t>
  </si>
  <si>
    <t>GESTANTE QUE HA CUMPLIDO SU SEXTA ATENCION PRENATAL Y QUE HA RECIBIDO EL PAQUETE BASICO DE ATENCION A LA GESTANTE</t>
  </si>
  <si>
    <t>ATENCION GESTANTE CON 6 CONTROLES PRENATALES</t>
  </si>
  <si>
    <t>META PROGRAMADA-85%</t>
  </si>
  <si>
    <t>GESTANTE CON PAQUETE PREVENTIVO</t>
  </si>
  <si>
    <t xml:space="preserve">AQUELLA GESTANTE QUE CUENTA CON 6 CONTROLES PRENATALES , 6 ENTREGAS DE ACIDO+SULFATO F, TAMIZAJE VIF,2 BATERIAS DE LABORATORIO Y ATENCION ODONTOLOGICA </t>
  </si>
  <si>
    <t>PARTOS CNV</t>
  </si>
  <si>
    <t xml:space="preserve">MATERNO </t>
  </si>
  <si>
    <t>GESTANTE SUPLEMANTADA CON HIERRO</t>
  </si>
  <si>
    <t>GESTANTE QUE HA RECIBIDO 6 ENTREGAS SE SULFATO FERROSO DURANTE SUS ATENCIONES PRENATAL</t>
  </si>
  <si>
    <t>6 ENTREGAS DE SULFATO FERROSO DURANTE EL EMBARAZO</t>
  </si>
  <si>
    <t>PUERPERAS CONTROLADAS</t>
  </si>
  <si>
    <t>PUERPERA QUE HA CUMPLIDO LA SEGUNDA ATENCION  AMBULATORIA, HA RECIBIDO SULFATO FERROSO Y TIENE UN CONTROL DE HEMOGLOBINA A LOS 30 DIAS</t>
  </si>
  <si>
    <t xml:space="preserve">SEGUNDA ATENCION DEL PUERPERIO </t>
  </si>
  <si>
    <t>PAREJAS PROTEGIDAS CON METODO DE PLANIFICACION FAMILIAR</t>
  </si>
  <si>
    <t>CONJUNTO DE ACTIVIDADES, PROCEDIMIENTOS E INTERVENCIONES DIRIGIDAS A MUJERES EN EDAD FÉRTIL, DENTRO DE LAS CUALES SE ENCUENTRA LA INFORMACIÓN, EDUCACIÓN, ORIENTACIÓN/CONSEJERÍA Y LA PRESCRIPCIÓN Y PROVISIÓN DE MÉTODOS ANTICONCEPTIVOS, QUE ES REALIZADO POR PERSONAL DE SALUD CALIFICADO, EN TODOS LOS ESTABLECIMIENTOS DE SALUD.</t>
  </si>
  <si>
    <t>NUMERO DE PAREJAS PROTEGIDAS EN PLANIFICACION</t>
  </si>
  <si>
    <t>PLANIFICACION FAMILIAR</t>
  </si>
  <si>
    <t>INSPECCION SANITARIA DE LA CALIDAD DE AGUA PARA CONSUMO HUMANO</t>
  </si>
  <si>
    <t xml:space="preserve">% INSPECCIONES SISTEMAS AGUA </t>
  </si>
  <si>
    <t>N° INSPECCIONES SISTEMAS AGUA X IPRESS</t>
  </si>
  <si>
    <t xml:space="preserve">TOTAL INSPECCIONES SISTEMAS AGUA x 100 </t>
  </si>
  <si>
    <t xml:space="preserve">SALUD AMBIENTAL </t>
  </si>
  <si>
    <t>MONITOREO DE PARAMETROS CAMPO DE LA CALIDAD DE AGUA PARA CONSUMO HUMANO</t>
  </si>
  <si>
    <t xml:space="preserve">% MONITOREOS DE AGUA EN CENTROS POBLADOS </t>
  </si>
  <si>
    <t xml:space="preserve">N° MONITOREOS DE AGUA EN CENTROS POBLADOS X IPRESS </t>
  </si>
  <si>
    <t xml:space="preserve">TOTAL DE MONITOREOS DE AGUA EN CENTROS POBLADOS X IPRESS x 100 </t>
  </si>
  <si>
    <t xml:space="preserve">VIGILANCIA SANITARIA DE GESTION Y MANEJO RESIDUOS SOLIDOS X EE.SS </t>
  </si>
  <si>
    <t>% VIGILANCIA SANITARIA DE GESTION Y MANEJO RESIDUOS SOLIDOS X IPRESS</t>
  </si>
  <si>
    <t>N° INSPECCIONES SANITARIAS SOBRE RESIDUOS SOLIDOS HOSPITALARIOS X IPRESS</t>
  </si>
  <si>
    <t>TOTAL INSPECCIONES SANITARIA SOBRE RESIDUOS SOLIDOS HOSPITALARIOS x 100</t>
  </si>
  <si>
    <t>Actividad realizada por el personal de salud y agente comunitario capacitado en la atención intra y extramuros para la identificación de las personas con lesiones sospechosas de leishmaniasis, residentes o procedentes de zonas endémicas para un diagnóstico oportuno</t>
  </si>
  <si>
    <t xml:space="preserve">Numero de casos que reciben tratamiento completo </t>
  </si>
  <si>
    <t>Numero de casos totales captados en los establecimientos de salud</t>
  </si>
  <si>
    <t>Son las inspecciones domiciliarias que van a permitir determinar los índices de infestación en viviendas y su variación en el tiempo, mediante la búsqueda activa de larvas y pupas del vector Aedes aegypti. Realizado por personal y promotores de salud capacitados.
Las inspecciones en escenario II y III se realiza 1 vez al mes, en un periodo máximo de 5 días</t>
  </si>
  <si>
    <t>Numero de viviendas inspeccionadas con Encuesta Entomologica en escenario II y III de Dengue.</t>
  </si>
  <si>
    <t>Numero total de viviendas programadas para la encuesta entomologica en los escenarios Ii y II de Dengue</t>
  </si>
  <si>
    <t>Conjunto de actividades que desarrolla el personal de salud de los establecimientos de salud de las áreas de riesgo de transmisión de dengue, El 
Tratamiento focal y físico al se realiza en forma bimensual, con un rendimiento de 20 viviendas por día por inspector.incluye Visita domiciliaria al 100% de viviendas en forma trimestral.</t>
  </si>
  <si>
    <t>Numero de viviendas con control vectorial fisico o quimico en escenarios II y III de transmision de Dengue.</t>
  </si>
  <si>
    <t>Numero de viviendas total de las localidades en escenarios Ii y II de transmision de Dengue</t>
  </si>
  <si>
    <t>PORCENTAJE DE ATENCION DE PERSONAS MORDIDAS</t>
  </si>
  <si>
    <t>Personas mordidas atendidas del total de la poblacion total.</t>
  </si>
  <si>
    <t xml:space="preserve">Numero de personas mordidas atendidas </t>
  </si>
  <si>
    <t>Poblacion general x 100</t>
  </si>
  <si>
    <t>ZOONOSIS</t>
  </si>
  <si>
    <t>PORCENTAJE DE PERSONAS MORDIDAS CONTROLADAS</t>
  </si>
  <si>
    <t>Personas mordidas controladas del total de personas mordidas controladas-</t>
  </si>
  <si>
    <t>Numero de personas mordidas controladas</t>
  </si>
  <si>
    <t>Numero de personas mordidas controladas x 100</t>
  </si>
  <si>
    <t>PORCENTAJE DE PERSONAS MORDIDAS QUE INICIAN TRATAMIENTO CON VACUNA ANTIRRABICA</t>
  </si>
  <si>
    <t>Personas mordidas que inician tratamiento con vacuna antirrabica humana del total de personas mordidas atendidas.</t>
  </si>
  <si>
    <t>Numero de personas mordidas que inician tratamiento</t>
  </si>
  <si>
    <t>Numero de personas mordidas x 100</t>
  </si>
  <si>
    <t>PORCENTAJE DE MUESTRAS CANINAS REMITIDAS AL LABORATORIO</t>
  </si>
  <si>
    <t>Nro, de muestras de cerebro de canes remitidas al laboratorio del total de poblacion canina estimada.</t>
  </si>
  <si>
    <t>Numero de muestra de cerebro de canes remitidas al laboratorio</t>
  </si>
  <si>
    <t>Poblacion canina estimada x 100</t>
  </si>
  <si>
    <t>PORCENTAJE DE CANES VACUNADOS</t>
  </si>
  <si>
    <t>Nro. De canes vacunados del total de canes programado.</t>
  </si>
  <si>
    <t>Numero de perros vacunados</t>
  </si>
  <si>
    <t>PORCENTAJE DE MUESTRAS POSITIVAS DE MURCIELAGOS HEMATOFAGOS</t>
  </si>
  <si>
    <t>Nro. De muestras positivas a rabia de murcielagos hematofagos de total de muercielagos hematofagos remitidos.</t>
  </si>
  <si>
    <t>Numero de muestras positivas a rabia de murcielagos hematofagos</t>
  </si>
  <si>
    <t>Numero de murcielagos hematofagos remitidos</t>
  </si>
  <si>
    <t>PORCENTAJE DE ANIMAL MORDEDOR CONTROLADO</t>
  </si>
  <si>
    <t>Nro. De animal mordedor controlados del total de animales mordedores detectados.</t>
  </si>
  <si>
    <t>Numero de animales mordedores controlados</t>
  </si>
  <si>
    <t>Numero de animales mordedores detectados x 100</t>
  </si>
  <si>
    <t>PORCENTAJE DE CASOS DE RABIA CANINA</t>
  </si>
  <si>
    <t>Nro. De casos de rabia canina del total de poblacion canina estimada.</t>
  </si>
  <si>
    <t>Numero de casos de rabia canina</t>
  </si>
  <si>
    <t>PERSONA ADULTO MAYOR DE 60 AÑOS A MAS  PROTEGIDOS CON  VACUNA NEUMOCOCO</t>
  </si>
  <si>
    <t>PERSONA ADULTO MAYOR DE 60 AÑOS A MAS CON VACUNA NEUMOCOCO</t>
  </si>
  <si>
    <t xml:space="preserve">ADULTOS MAYOR CON VACUNA NEUMOCOCO &gt; = 60 AÑOS </t>
  </si>
  <si>
    <t>EVAM</t>
  </si>
  <si>
    <t>PERSONA ADULTO MAYOR DE 60 AÑOS A MAS PROTEGIDOS CON LA  VACUNA INFLUENZA</t>
  </si>
  <si>
    <t>PERSONA ADULTO MAYOR DE 60 AÑOS A MAS CON VACUNA INFLUENZA</t>
  </si>
  <si>
    <t xml:space="preserve">ADULTOS MAYOR CON VACUNA INFLUENZA&gt; = 60 AÑOS </t>
  </si>
  <si>
    <t>Personas Adultas Mayores atendidas con Valoración Clínica Integral del Adulto Mayor - VACAM</t>
  </si>
  <si>
    <t xml:space="preserve">PERSONA ADULTO MAYOR DE 60 AÑOS </t>
  </si>
  <si>
    <t>ATENCION CON VALORACION CLINICA DEL AM CIE = 99387 LAB= AS,AF,E</t>
  </si>
  <si>
    <t>PERSONA CON DISCAPACIDAD QUE RECIBE ATENCION PARA SU CERTIFICACIÓN.</t>
  </si>
  <si>
    <t>PERSONA CON DISCAPACIDAD CERTIFICADA EN ESTABLECIMIENTOS DE SALUD</t>
  </si>
  <si>
    <t>ATENCIÓN PARA OTORGAR LA CERTIFICACIÓN A LAS PERSONAS CON DISCAPACIDAD</t>
  </si>
  <si>
    <t>DISCAPACIDAD</t>
  </si>
  <si>
    <t>DOCENTES CAPACITADOS EN TEMA DE SALUD</t>
  </si>
  <si>
    <t>DOCENTES CAPACITADOS EN TEMA DE CANCER</t>
  </si>
  <si>
    <t>DOCENTES CAPACITADOS</t>
  </si>
  <si>
    <t>EDUCA. PARA LA SALUD</t>
  </si>
  <si>
    <t>NIÑOS EN ETAPA ESCOLAR DE 2 A 16 AÑOS DESPARASITADOS</t>
  </si>
  <si>
    <t>NIÑOS DE 2 A 16 AÑOS DESPARASITADOS</t>
  </si>
  <si>
    <t xml:space="preserve">NIÑOS DE  2 A 16 AÑOS,QUE RECIBIERON SUS DOS DOSIS DE ANTIPARASITARIO </t>
  </si>
  <si>
    <t>NIÑOS EN ETAPA ESCOLAR DE 9 AÑOS PROTEGIDO CON VANUCA VPH</t>
  </si>
  <si>
    <t>NIÑOS DE 9 AÑOS QUE RECIBEN VACUNA DE VPH</t>
  </si>
  <si>
    <t>NIÑOS PROTEGIDAS CON SUS DOS DOSIS</t>
  </si>
  <si>
    <t>NIÑAS EN ETAPA ESCOLAR DE 9 AÑOS PROTEGIDO CON VANUCA VPH</t>
  </si>
  <si>
    <t>NIÑAS DE 9 AÑOS QUE RECIBEN VACUNA DE VPH</t>
  </si>
  <si>
    <t>NIÑAS PROTEGIDAS CON SUS DOS DOSIS</t>
  </si>
  <si>
    <t>% de Recien Nacidos con Bajo Peso al Nacer</t>
  </si>
  <si>
    <t>NIÑO ATENDIDO</t>
  </si>
  <si>
    <t>Nº de Recien Nacidos con Bajo Peso al Nacer (HIS)</t>
  </si>
  <si>
    <t>Nº de Recien Nacidos (CNV)</t>
  </si>
  <si>
    <t>ETAPA VIDA NIÑO</t>
  </si>
  <si>
    <t>% de Recien Nacidos con Prematuridad</t>
  </si>
  <si>
    <t>Nº de Recien Nacidos con Prematuridad Leve (HIS)</t>
  </si>
  <si>
    <t>Recién nacido con controles CRED completo</t>
  </si>
  <si>
    <t>Conjunto de actividades desarrolladas por  el  profesional de enfermería (de contar con enfermeros(as) lo podra realizar el medico), con el objetivo de evaluar el crecimiento y desarrollo (físico y neurológico), identificar precozmente los signos de alarma en el RN y  fortalecer en la madre, padre o cuidador las  prácticas  sobre el cuidado integral del recién nacido como: lactancia materna, higiene, cuidado del cordón, vacunas, abrigo, apego, identificación de signos de alarma, entre otros.</t>
  </si>
  <si>
    <t>N° recién nacidos con 4 controles (2, 7, 15 y 21 días) de crecimiento y desarrollo registrados en el HIS con el código 99381.01:  " Atención Integral de Salud del Niño-CRED- Neonato" y 4 en el LAB (sumatoria de los LAB 1+2+3+4).</t>
  </si>
  <si>
    <t>N° Recién Nacidos registrados en el padrón nominal.</t>
  </si>
  <si>
    <t>Niños menores de 12 meses con controles CRED completo para su edad</t>
  </si>
  <si>
    <t>Niños menores de 12 meses que de acuerdo a su edad reciben controles de crecimiento y desarrollo completos, siendo un conjunto de actividades periódicas y sistemáticas desarrolladas por un profesional de enfermería o medicina.
• Niños de 01 a 11 meses 01 control por mes.</t>
  </si>
  <si>
    <t>N° Niños que de acuerdo a la edad cumple con los controles de crecimiento y desarrollo que le corresponde: Niños de 01 a 11 meses 01 control por mes, 11 controles.
Registrado en HIS con código 99381 Atención Integral de Salud del Niño-CRED menor de 1 año acompañado del LAB 11</t>
  </si>
  <si>
    <t>N° niños y niñas menores de 12 meses,  según Padrón Nominal.</t>
  </si>
  <si>
    <t>Niños menores de 36 meses con controles CRED completo para su edad</t>
  </si>
  <si>
    <t>Niños menores de 36 meses que de acuerdo a su edad reciben controles de crecimiento y desarrollo completos, siendo un conjunto de actividades periódicas y sistemáticas desarrolladas por un profesional de enfermería o medicina.
• Niños de 01 a 11 meses 01 control por mes.
• Niños de 12 a 23 meses 01 control cada 2 meses.
• Niños de 24 a 35 meses 01 control cada 3 meses.</t>
  </si>
  <si>
    <t>N° Niños que de acuerdo a la edad cumple con los controles de crecimiento y desarrollo que le corresponde:
• Niños de 01 a 11 meses 01 control por mes, 11 controles.
• Niños de 12 a 23 meses 01 control cada 2 meses, 06 controles.
• Niños de 24 a 35 meses 01 control cada 3 meses, 04 controles.
Registrado en HIS con código 99381 Atención Integral de Salud del Niño-CRED menor de 1 año acompañado del LAB 11  más el  código 99382 Atención Integral de Salud del Niño-CRED de 1 año - acompañado del LAB 6 más el codigo 99382 Atención Integral de Salud del Niño-CRED de 2 años-acompañado del LAB 4.</t>
  </si>
  <si>
    <t>N° niños y niñas menores de 36 meses,  según Padrón Nominal.</t>
  </si>
  <si>
    <t>Niños menores de 36 meses con test de graham y examen seriado</t>
  </si>
  <si>
    <t>Conjunto de procedimientos realizados por un profesional o un técnico de laboratorio con el objetivo de obtener y procesar una muestra de frotis perianal más tres muestras de heces de niños y niñas menores de 36 meses.
El procedimiento se realiza a partir de los 12 meses una vez por año.</t>
  </si>
  <si>
    <t>N° Niños de 1 año y 2 años que durante los Controles de CRED se les solicito el  test de graham y examen seriado de heces, durante el año en curso y registrados con los códigos: 87177.01 Estudio parasitológico por 3 y  87178 Test de Graham.</t>
  </si>
  <si>
    <t>Porcentaje de niñas y niños recien nacidos de parto institucional vacunados con BCG y anti Hepatitis B (HVB) antes del alta</t>
  </si>
  <si>
    <t xml:space="preserve">Recien Nacido  comprendidos entre o dias hasta 29 dias, que reciben  en el transcurso de las primeras 24 horas de vida las siguientes vacunas: Vacuna BCG 1 dosis y Vacuna HVB 1 dosis </t>
  </si>
  <si>
    <t>Niñas/niños del denominador , que recibieron una (1) dosis de la vacuna BCG y una (1) de HvB antes del alta , según se establece en el esquema nacional de vacunaciones.</t>
  </si>
  <si>
    <t>Niñas/niños nacidos  en hospital o instituto en el periodo de evaluacion y se encuentran registrados con DNI en el CNV en linea , excluyendo los niños nacidos con menos de 1,500 gr.</t>
  </si>
  <si>
    <t>ESI</t>
  </si>
  <si>
    <t>Cobertura de protegidos con vacuna PENTAVALENTE en el menor de 1 año</t>
  </si>
  <si>
    <t>Niño y niña comprendidos entre un mes de vida hasta los 11 m y 29 dias, que deberán recibir en el transcurso de esta etapa las siguientes vacunas: Vacuna Pentavalente 3 dosis</t>
  </si>
  <si>
    <t>N° de niñas y niños menores de 1 año con 3 dosis de vacuna pentavalente registrados en el HIS MINSA</t>
  </si>
  <si>
    <t>Niños y niñas menores de 1 año que figuran en el Padrón Nominal</t>
  </si>
  <si>
    <t>Cobertura de protegidos con vacuna ANTIPOLIO INYECTABLE (IPV) en el menor de 1 año</t>
  </si>
  <si>
    <t>Niño y niña comprendidos entre un mes de vida hasta los 11 m y 29 dias, que deberán recibir en el transcurso de esta etapa las siguientes vacunas: Vacuna Antipolio inactivada Inyectable (IPV) 3 dosis</t>
  </si>
  <si>
    <t>N° de niñas y niños menores de 1 año con 3 dosis de vacuna antipolio inyectable (IPV) registrados en el HIS MINSA</t>
  </si>
  <si>
    <t>Cobertura de protegidos con vacuna contra el ROTAVIRUS en el menor de 1 año</t>
  </si>
  <si>
    <t>Niño y niña comprendidos entre un mes de vida hasta los 11 m y 29 dias, que deberán recibir en el transcurso de esta etapa las siguientes vacunas: Vacuna Rotavirus 2 dosis</t>
  </si>
  <si>
    <t>N° de niñas y niños menores de 1 año con 2 dosis de vacuna contra el Rotavirus registrados en el HIS MINSA</t>
  </si>
  <si>
    <t>Cobertura de vacunados con vacuna ANTINEUMOCÓCICA en el menor de 1 año</t>
  </si>
  <si>
    <t>Niño y niña comprendidos entre un mes de vida hasta los 11 m y 29 dias, que deberán recibir en el transcurso de esta etapa las siguientes vacunas: Vacuna Antineumococica 2 dosis</t>
  </si>
  <si>
    <t>N° de niñas y niños menores de 1 año con 2 dosis de vacuna antineumocócica registrados en el HIS MINSA</t>
  </si>
  <si>
    <t>Cobertura de protegidos con 3 dosis de vacuna ANTINEUMOCÓCICA en la población de 1 año</t>
  </si>
  <si>
    <t>Niño y niña comprendidos entre los 12m hasta los 23m  y 29 dias, que deberán recibir en el transcurso de esta etapa las siguientes vacunas: Vacuna Antineumococica 1 dosis</t>
  </si>
  <si>
    <t>N° de niñas y niños de 1 año con 3 dosis de vacuna antineumocócica registrados en el HIS MINSA</t>
  </si>
  <si>
    <t>Niños y niñas de 1 año que figuran en el Padrón Nominal</t>
  </si>
  <si>
    <t>Cobertura de vacunados con 1 dosis de vacuna SPR en la población de 1 año</t>
  </si>
  <si>
    <t>Niño y niña comprendidos entre los 12m hasta los 23m  y 29 dias, que deberán recibir en el transcurso de esta etapa las siguientes vacunas: Vacuna SPR 1 dosis</t>
  </si>
  <si>
    <t>N° de niñas y niños de 1 año con 1 dosis de vacuna SPR registrados en el HIS MINSA</t>
  </si>
  <si>
    <t>Cobertura de vacunados con 2 dosis de vacuna SPR en la población de 1 año</t>
  </si>
  <si>
    <t>Niño y niña comprendidos entre los 12m hasta los 23m  y 29 dias, que deberán recibir en el transcurso de esta etapa las siguientes vacunas: Vacuna SPR 2 dosis</t>
  </si>
  <si>
    <t>N° de niñas y niños de 1 año con 2 dosis de vacuna SPR registrados en el HIS MINSA</t>
  </si>
  <si>
    <t>Cobertura de vacunados con el 1er refuerzo con vacuna ANTIPOLIO ORAL (APO) en la población de 1 año</t>
  </si>
  <si>
    <t>Niño y niña comprendidos entre los 12m hasta los 23m  y 29 dias, que deberán recibir en el transcurso de esta etapa las siguientes vacunas: Vacuna antipolio oral 1 dosis</t>
  </si>
  <si>
    <t>N° de niñas y niños de 1 año con el 1er refuerzo con vacuna antipolio oral (APO) registrados en el HIS MINSA</t>
  </si>
  <si>
    <t>Cobertura de vacunados con el 1er refuerzo con vacuna DPT en la población de 1 año</t>
  </si>
  <si>
    <t xml:space="preserve">Niño y niña comprendidos entre los 12m hasta los 23m  y 29 dias, que deberán recibir en el transcurso de esta etapa las siguientes vacunas: Vacuna DPT 1 dosis </t>
  </si>
  <si>
    <t>N° de niñas y niños de 1 año con el 1er refuerzo con vacuna DPT registrados en el HIS MINSA</t>
  </si>
  <si>
    <t>Cobertura de vacunados con el 2do refuerzo con vacuna ANTIPOLIO ORAL (APO) en la población de 4 años</t>
  </si>
  <si>
    <t>Niño y niña comprendidos entre los 4 años, 11 meses y 29 dias, que deberán recibir en el transcurso de esta etapa las siguientes vacunas: Vacuna antipolio oral 1 dosis</t>
  </si>
  <si>
    <t>N° de niñas y niños de 1 año con el 2do refuerzo con vacuna antipolio oral (APO) registrados en el HIS MINSA</t>
  </si>
  <si>
    <t>Niños y niñas de 4 años que figuran en el Padrón Nominal</t>
  </si>
  <si>
    <t>Cobertura de vacunados con el 2do refuerzo con vacuna DPT en la población de 4 años</t>
  </si>
  <si>
    <t xml:space="preserve">Niño y niña comprendidos entre los 4 años, 11 meses y 29 dias, que deberán recibir en el transcurso de esta etapa las siguientes vacunas: Vacuna DPT 1 dosis </t>
  </si>
  <si>
    <t>N° de niñas y niños de 1 año con el 2do refuerzo con vacuna DPT registrados en el HIS MINSA</t>
  </si>
  <si>
    <t>Cobertura de vacunados con 1 dosis de vacuna contra VPH en el 5to grado de primaria</t>
  </si>
  <si>
    <t xml:space="preserve">Niño y niña del 5to grado de primaria de Educación Basica Regular y niño y niñas de 9 a 13 años que no estudian, que deberán recibir en el transcurso de esta etapa las siguientes vacunas: Vacuna VPH 1 dosis </t>
  </si>
  <si>
    <t>N° de niñas y niños con 1 dosis de vacuna VPH registrados en el HIS MINSA</t>
  </si>
  <si>
    <t>Niños y niñas de 5to grado de primaria que figuran en el Padrón nominal</t>
  </si>
  <si>
    <t>Cobertura de gestantes vacunadas con 1 dosis de vacuna dTpa</t>
  </si>
  <si>
    <t xml:space="preserve">Gestantes desde las 20 a las 36 semanas de gestación, que deberán recibir en el transcurso de esta etapa las siguiente vacuna: Vacuna dTpa 1 dosis </t>
  </si>
  <si>
    <t>N° de gestantes vacunadas con 1 dosis de vacuna dTpa registrados en el HIS MINSA</t>
  </si>
  <si>
    <t>Población de Gestantes</t>
  </si>
  <si>
    <t>Cobertura de vacunados con 1 dosis con vacuna contra la INFLUENZA en el año 2023, en la población de mayores de 60 años</t>
  </si>
  <si>
    <t>Adultos Mayores de 60 años a más, que deberán recibir en el transcurso de esta etapa la siguiente vacuna: Vacuna contra la influenza</t>
  </si>
  <si>
    <t>N° de personas mayores de 60 años con 1 dosis de vacuna contra la influenza en el año y registrados en el HIS MINSA</t>
  </si>
  <si>
    <t xml:space="preserve">Población de mayores de 60 años RENIEC </t>
  </si>
  <si>
    <t>Cobertura de vacunados con 1 dosis con vacuna contra NEUMOCOCO en el año 2023, en la población de mayores de 60 años</t>
  </si>
  <si>
    <t>Adultos Mayores de 60 años a más, que deberán recibir en el transcurso de esta etapa la siguiente vacuna: Vacuna contra neumococo</t>
  </si>
  <si>
    <t>N° de personas mayores de 60 años con 1 dosis de vacuna contra neumococo en el año y registrados en el HIS MINSA</t>
  </si>
  <si>
    <t xml:space="preserve"> Proporción de niños  menores de 5 años  de edad con DCI (Patrón de  Referencia  OMS).</t>
  </si>
  <si>
    <t>En el año 2021, el 11.5% de la población menor de cinco años de edad del país sufrió desnutrición crónica según el Patrón de la Organización Mundial de la Salud (OMS)</t>
  </si>
  <si>
    <t>N° Niños menores de 5 años de edad con DCI</t>
  </si>
  <si>
    <t>N° de Niños menores de 5 años de edad programados ( Padrón Nominal 2021)</t>
  </si>
  <si>
    <t>ESAN</t>
  </si>
  <si>
    <t xml:space="preserve">  Proporción de Niños de 6 a 35 meses  de edad con Amenia (Patrón de  Referencia  OMS).</t>
  </si>
  <si>
    <t>En el año 2021, el 38.8% de la población menor de tres años de edad del país sufrió aenemia según el Patrón de la Organización Mundial de la Salud (OMS)</t>
  </si>
  <si>
    <t>N° Niños de 6 a 35 meses de edad con Anemia Infantil</t>
  </si>
  <si>
    <t>N° de Niños  de 6 a 35 meses  de edad programados ( Padrón Nominal 2021)</t>
  </si>
  <si>
    <t>Niños de 4 meses que  inician Sumplementación con Hierro en Gotas.</t>
  </si>
  <si>
    <t xml:space="preserve">Entrega el suplemento de hierro (Sulfato Ferroso o Hierro Polimaltosa) de acuerdo al esquema vigente.
1.- Al niño nacido a término le corresponde la entrega de suplemento de hierro a los 4 y 5 meses de edad.
</t>
  </si>
  <si>
    <t>N° Niños  de 4 meses que inician suplementación con Hierro en Gotas</t>
  </si>
  <si>
    <t>Total Niños  de 4 meses  programados  en Padrón Nominal  2021</t>
  </si>
  <si>
    <t>Niños menores de 12 meses de edad con suplemento de Hierro y otros Micronutrientes.</t>
  </si>
  <si>
    <t xml:space="preserve"> 1- A partir de los 6  hasta los 11 meses de edad le corresponde la entrega de hierro durante 6 meses continuos. 
</t>
  </si>
  <si>
    <t>N° Niños de 6 a 12 meses de edad sin anemia que han recibido Suplemento de Hierro y otros  Micronutrientes ( TA ).</t>
  </si>
  <si>
    <t>Total Niños   de 6 a 11 meses de edad sin anemia  programados (Padrón Nominal 2021).</t>
  </si>
  <si>
    <t>Niños  de 24 meses de edad con suplemento de Hierro y otros Micronutrientes.</t>
  </si>
  <si>
    <t xml:space="preserve"> Entrega el suplemento de hierro (Sulfato Ferroso, Hierro Polimaltosa o micronutrientes o multivitaminicos) de acuerdo al esquema vigente.
 1 - A partir de los 24 meses hasta los 35 meses de edad le corresponde la entrega de suplemento de hierro, durante 06 meses contínuos.
</t>
  </si>
  <si>
    <t>N° Niños de 24 a 35 meses de edad sin anemia que han recibido Suplemento de Hierro y otros  Micronutrientes ( TA ).</t>
  </si>
  <si>
    <t>Total Niños   de 24 a 35 meses de edad sin anemia  programados (Padrón Nominal 2021).</t>
  </si>
  <si>
    <t xml:space="preserve">INDICADOR TRAZADOR </t>
  </si>
  <si>
    <t>Niños menores de 36 meses de edad con suplemento de Hierro y otros Micronutrientes.</t>
  </si>
  <si>
    <r>
      <t xml:space="preserve">1.- Entrega el suplemento de hierro (Sulfato Ferroso, Hierro Polimaltosa o micronutrientes o multivitaminicos) de acuerdo al esquema vigente.
 100% de niños y niñas menores de 1 año sin anemia, (con SIS, sin Seguro y sin Dato) registrados en el padrón nominal (incluye los niños con BPN,   prematuros y nacidos a término con adecuado peso al nacer).
</t>
    </r>
    <r>
      <rPr>
        <b/>
        <sz val="12"/>
        <color theme="1"/>
        <rFont val="Calibri"/>
        <family val="2"/>
        <scheme val="minor"/>
      </rPr>
      <t>Más</t>
    </r>
    <r>
      <rPr>
        <sz val="12"/>
        <rFont val="Arial"/>
        <family val="2"/>
      </rPr>
      <t xml:space="preserve">
100% de niños y niñas de 24 a 35 meses sin anemia (con SIS, sin Seguro y sin Dato) registrados en el padrón nominal. Para la estimaciòn de niños y niñas sin anemia se utilizará la prevalencia de anemia, según ENDES actual.   
</t>
    </r>
  </si>
  <si>
    <t>N° Niños menores de 36 meses de edad sin anemia que han recibido Suplemento de Hierro y otros  Micronutrientes ( TA ).</t>
  </si>
  <si>
    <t>Total Niños menores de 36 meses  de edad sin anemia programados (Padrón Nominal 2021).</t>
  </si>
  <si>
    <t>Niños menores de un año  con  Suplemento de Vitamina A</t>
  </si>
  <si>
    <t xml:space="preserve">Conjunto de intervenciones realizadas por el profesional de la salud responsable de la atención del niño (Médico, Enfermera y Nutricionista) y comprende:
1.-  Administración de suplemento de vitamina "A" de acuerdo a esquema vigente:
       100,000 UI a niños menores de 1 año (con SIS, sin Seguro y sin Dato) registrados en el padrón nominal de los distritos con pobreza y extrema pobreza según el Mapa de Pobreza Monetaria Regional o Provincial o Distrital del INEI.                                                                                                                    </t>
  </si>
  <si>
    <t>N° Niños menores de 1 año que han recibido Suplemento de Vitamina A</t>
  </si>
  <si>
    <t>Total Niños menores de 1 año  programados ( Padrón Nomina 2021).</t>
  </si>
  <si>
    <t xml:space="preserve"> Niños  de 12 a 59 meses con  Suplemento de Vitamina A  </t>
  </si>
  <si>
    <t xml:space="preserve">Conjunto de intervenciones realizadas por el profesional de la salud responsable de la atención del niño (Médico, Enfermera y Nutricionista) y comprende:
1.-  Administración de suplemento de vitamina "A" de acuerdo a esquema vigente:
            200,000 UI a los 12 meses y luego cada 6 meses hasta los 59 meses.
</t>
  </si>
  <si>
    <t xml:space="preserve">N° Niños  de 12 a 59 meses que han recibido Suplemento de Vitamina A  (TA :  segunda entrega) </t>
  </si>
  <si>
    <t>Total Niños de 12 a 59 meses de edad  programados (Padrón Nominal 2021).</t>
  </si>
  <si>
    <t xml:space="preserve"> Niño menor de 5 años con suplemento de vitamina A</t>
  </si>
  <si>
    <r>
      <t xml:space="preserve">Conjunto de intervenciones realizadas por el profesional de la salud responsable de la atención del niño (Médico, Enfermera y Nutricionista) y comprende:
1.-  Administración de suplemento de vitamina "A" de acuerdo a esquema vigente:
       100,000 UI en menores de 1 año
       200,000 UI a los 12 meses y luego cada 6 meses hasta los 59 meses.
</t>
    </r>
    <r>
      <rPr>
        <strike/>
        <sz val="12"/>
        <rFont val="Calibri"/>
        <family val="2"/>
      </rPr>
      <t xml:space="preserve">
</t>
    </r>
  </si>
  <si>
    <t xml:space="preserve">N° Niños  de 6 a 59 meses que han recibido Suplemento de Vitamina A  (TA :  segunda entrega) </t>
  </si>
  <si>
    <t>Total Niños de 6 a 59 meses de edad  programados  (Padrón Nominal 2021).</t>
  </si>
  <si>
    <t>Niños de 6 a 11 meses de edad con Dosaje de Hemoglobina</t>
  </si>
  <si>
    <r>
      <t xml:space="preserve">. Es  realizado por personal de salud (profesional o técnico) capacitado y comprende:
- Un dosaje de hemoglobina a los 6 meses de edad </t>
    </r>
    <r>
      <rPr>
        <strike/>
        <sz val="12"/>
        <rFont val="Calibri"/>
        <family val="2"/>
      </rPr>
      <t xml:space="preserve">
</t>
    </r>
  </si>
  <si>
    <t>N° Niños de 6 a 11 meses de edad que se ha realizado el Dosaje de Hemoglobina  (  según NTS N° 134).</t>
  </si>
  <si>
    <t>N° de Niños  de 6 a 11 meses  de edad programados  (Padrón Nominal 2021).</t>
  </si>
  <si>
    <t>Niños de 12 a 23 meses de edad con Dosaje de Hemoglobina</t>
  </si>
  <si>
    <r>
      <t xml:space="preserve"> comprende:
1.- Una medición de hemoglobina, a los 12 meses de edad  y cada 6 meses hasta cumplir los 2 años de edad .
</t>
    </r>
    <r>
      <rPr>
        <strike/>
        <sz val="12"/>
        <rFont val="Calibri"/>
        <family val="2"/>
      </rPr>
      <t xml:space="preserve">
</t>
    </r>
  </si>
  <si>
    <t>N° Niños de 12 a 23 meses de edad que se ha realizado el Dosaje de Hemoglobina  (  según NTS N° 134).</t>
  </si>
  <si>
    <t>N° de Niños  de 12 a 23 meses  de edad programados  (Padrón Nominal 2021).</t>
  </si>
  <si>
    <t>Niños de 24 a 35 meses de edad con Dosaje de Hemoglobina</t>
  </si>
  <si>
    <r>
      <t xml:space="preserve"> comprende:
- A partir de los 2 años de edad medición de hemoglobina 1 vez al año.
- Registro de la atencion segun corresponda (HC, E-qhali, tarjeta de atencion integral del niño/a, HIS y FUA)
</t>
    </r>
    <r>
      <rPr>
        <strike/>
        <sz val="12"/>
        <rFont val="Calibri"/>
        <family val="2"/>
      </rPr>
      <t xml:space="preserve">
</t>
    </r>
  </si>
  <si>
    <t>N° Niños de 24 a 35 meses de edad que se ha realizado el Dosaje de Hemoglobina  (  según NTS N° 134).</t>
  </si>
  <si>
    <t>N° de Niños  de 24 a 35 meses  de edad programados  (Padrón Nominal 2021).</t>
  </si>
  <si>
    <t>Niños de 6 a 35 meses de edad con Dosaje de Hemoglobina</t>
  </si>
  <si>
    <r>
      <t xml:space="preserve">Procedimiento como medio de apoyo al diagnóstico, para determinar la concentración de hemoglobina en sangre y controlar la eficacia de la suplementación con hierro y otros micronutrientes, la metodología que se utiliza es la detección fotométrica a través del hemoglobinómetro que permite realizar lecturas directas de la cantidad total de la hemoglobina en sangre total. Es  realizado por personal de salud (profesional o técnico) capacitado y comprende:
1.- Una medición de hemoglobina, a los 6 meses de edad  y cada 6 meses hasta cumplir los 2 años de edad .
2.- A partir de los 2 años de edad medición de hemoglobina 1 vez al año.
3.- Registro de la atencion segun corresponda (HC, E-qhali, tarjeta de atencion integral del niño/a, HIS y FUA)
</t>
    </r>
    <r>
      <rPr>
        <strike/>
        <sz val="12"/>
        <rFont val="Calibri"/>
        <family val="2"/>
      </rPr>
      <t xml:space="preserve">
</t>
    </r>
  </si>
  <si>
    <t>N° Niños de 6 a 35 meses de edad que se ha realizado el Dosaje de Hemoglobina  (  según NTS N° 134).</t>
  </si>
  <si>
    <t>N° de Niños  de 6 a 35 meses  de edad programados  (Padrón Nominal 2021).</t>
  </si>
  <si>
    <t xml:space="preserve">Seguimiento del cumplimiento de la Suplementación  con Hierro y micronutriente en el niño y niña menor de 12 meses </t>
  </si>
  <si>
    <t>Es el  seguimiento a los que reciben suplementos de hierro o micronutriente, de forma preventiva 
- Esta puede ser realizada de manera presencial, a través de visita domiciliaria y no presencial a través de la Teleorientación y Telemonitoreo.
-La frecuencia de estas intervenciones, se basan en lo establecido en la normatividad vigente.
-Registro de la atención en: Historia Clínica, Tarjeta de Atención Integral del niño y niña, HIS, FUA
-Entrega de material educativo y comunicacional escrito, en las actividades de seguimiento presencial (visita domiciliaria).</t>
  </si>
  <si>
    <t>Nro de niños menores de 12 meses sin anemia que han recibido seguimiento  por V.D o teteorientacion o telemonitoreo</t>
  </si>
  <si>
    <t>Nro de niños menores de 12 meses sin anemia programados  (Padrón Nominal 2021).</t>
  </si>
  <si>
    <t>ANEMIA</t>
  </si>
  <si>
    <t>Tratamiento de los casos de anemia por deficiencia de hierro en niños  menores de 36 meses, atendidos de manera ambulatoria (presencial) o no presencial.  
-Administración de tratamiento
-Dosaje de hemoglobina para el control del tratamiento.
-Si al segundo control del dosaje de hemoglobina (luego de tres meses de suplementación), la anemia persiste sin evolución favorable, se referirá a un establecimiento de mayor complejidad para las pruebas bioquímicas correspondientes
-Consulta médica o consulta por personal de salud capacitado, presencial o no presencial (Teleconsulta, Teleinterconsulta). Consulta nutricional presencial o no presencial (Teleconsulta, Teleinterconsulta).
-Consejería nutricional presencial o no presencial (Teleorientación).
-Monitoreo y seguimiento presencial mediante la visita domiciliaria y no presencial a través del Telemonitoreo.
-Registro de la atención en: Historia Clínica, E-qhali, Tarjeta de Atención Integral del niño y niña, HIS, FUA, FUAT.
-Entrega de material educativo y comunicacional escrito o virtual, según sea el caso.</t>
  </si>
  <si>
    <t>Nro de niños  menores de 36 meses con anemia que recibieron tto completo  y cuentan con TA (termino de administración)</t>
  </si>
  <si>
    <t>Nro de niños  menores de 36 meses con anemia estimados a partir de la prevalencia de anemia regional del año anterior y/o vigente (45.1%)</t>
  </si>
  <si>
    <t>NIÑOS MENORES DE 1 AÑO CON ANEMIA</t>
  </si>
  <si>
    <t>Tratamiento de los casos de anemia por deficiencia de hierro 
-Administración de tratamiento
-Dosaje de hemoglobina para el control del tratamiento.
-Si al segundo control del dosaje de hemoglobina (luego de tres meses de suplementación), la anemia persiste sin evolución favorable, se referirá a un establecimiento de mayor complejidad 
-Consulta médica o consulta por personal de salud capacitado, presencial o no presencial (Teleconsulta, Teleinterconsulta). Consulta nutricional presencial o no presencial (Teleconsulta, Teleinterconsulta).
-Consejería nutricional presencial o no presencial (Teleorientación).
-Monitoreo y seguimiento presencial mediante la visita domiciliaria y no presencial a través del Telemonitoreo.
-Registro de la atención en: Historia Clínica, E-qhali, Tarjeta de Atención Integral del niño y niña, HIS, FUA, FUAT.
-Entrega de material educativo y comunicacional escrito o virtual, según sea el caso.</t>
  </si>
  <si>
    <t>Nro de niños  menores de 12 meses con anemia que recibieron tto completo  y cuentan con TA (termino de administración)  a los 12 meses.</t>
  </si>
  <si>
    <t>Nro de niños  menores de 12 meses con anemia estimados a partir de la prevalencia de anemia regional del año anterior y/o vigente (66%)</t>
  </si>
  <si>
    <t>NIÑOS DE 1 AÑO CON ANEMIA</t>
  </si>
  <si>
    <t>Nro de niños  de 12 a 23 meses con anemia que recibieron tto completo  y cuentan con TA (termino de administración)</t>
  </si>
  <si>
    <t>Nro de niños  de 12 a 23 meses con anemia estimados a partir de la prevalencia de anemia regional del año anterior y/o vigente (43.3%)</t>
  </si>
  <si>
    <t>NIÑOS  DE 2 AÑOS CON ANEMIA</t>
  </si>
  <si>
    <t>Nro de niños de 24 a 35 meses con anemia que recibieron tto completo  y cuentan con TA (termino de administración)</t>
  </si>
  <si>
    <t>Nro de niños de  24 a 35 meses con anemia estimados a partir de la prevalencia de anemia regional del año anterior y/o vigente (26.1%)</t>
  </si>
  <si>
    <t>ALTA BASICA ODONTOLOGICA EN NIÑOS DE 3 A 11 AÑOSDE EDAD</t>
  </si>
  <si>
    <t xml:space="preserve">Niñas y niños de 3 a 11 años atendidos y con evaluación oral completa realizada en los servicios de Odontologia </t>
  </si>
  <si>
    <t>TOTAL DE NIÑOS Y NIÑAS DE 3 A 11 AÑOS DE EDAD CON PRIMERA ATENCION PRESENCIAL EN EL AÑO EL PROCEDIMIENTO DE EVALUACION ORAL COMPLETA,REGISTRADOS EN EL HIS DEL 01 DE ENERO AL 31 DE DICIEMBRE</t>
  </si>
  <si>
    <t>TOTAL DE NIÑOS Y NIÑAS DE 3 A  11 AÑOS DE LA POBLACION ESTABLECIDA EN EL DENOMINADOR,  A QUIENES SE LE REALIZARON PROCEDIMIENTOS PREVENTIVOS, RECUPERATIVOS Y/O ESPECIALIZADA, REQUERIDOS PARA ADQUIRIR LA CONDICION DE ALTA BASICA ODONTOLOGICA, RGISTRADAS EN EL HIS DEL 01 DE ENERO L 31 DE DICIEMBRE</t>
  </si>
  <si>
    <t>BUCAL</t>
  </si>
  <si>
    <t>EXAMEN ESTOMATOLOGICO</t>
  </si>
  <si>
    <t>Procedimiento mediante la cual se realiza el registro y diagnóstico de los hallazgos encontrados en el sistema estomatognático y  plan de tratamiento del usuario de salud.</t>
  </si>
  <si>
    <t>Personas atendidas con procedimientos preventivos estomatológicos</t>
  </si>
  <si>
    <t>POBLACION  ATENDIDAS CON EXAMEN ODONTOLOGICO CON 2DA ATENCION PRESENCIAL EN EL AÑO, EXCLUYE GESTANTES</t>
  </si>
  <si>
    <t>ASESORIA NUTRICIONAL</t>
  </si>
  <si>
    <t>POBLACION  ATENDIDAS CON 2DA ATENCION EN ASESORIA NUTRICIONAL PRESENCIAL EN EL AÑO, EXCLUYE GESTANTES</t>
  </si>
  <si>
    <t>INSTRUCCIÓN DE HIGIENE ORAL</t>
  </si>
  <si>
    <t>POBLACION  ATENDIDAS CON 2DA ATENCION  DE INSTRUCCIÓN DE HIGIENE ORAL PRESENCIAL EN EL AÑO, EXCLUYE GESTANTES</t>
  </si>
  <si>
    <t>Tamizaje de errores refractivos en niños.</t>
  </si>
  <si>
    <t>Exámen de tamizaje y diagnóstico de niños de 3 a 11 años de edad con errores refractivos</t>
  </si>
  <si>
    <t xml:space="preserve">Número de niños de 3 a 11 años de edad programados para valoración de agudeza visual </t>
  </si>
  <si>
    <t>Número de  nioños y niñas de 3 a 11 años que han recibido un diagnóstico de al menos un tipo de error refractivo</t>
  </si>
  <si>
    <t>OCULAR</t>
  </si>
  <si>
    <t>Tratamiento y control de personas con Hipertensión Arterial</t>
  </si>
  <si>
    <t>Personas de 15 años a más que reportan tener presión arterial elevada</t>
  </si>
  <si>
    <t xml:space="preserve">Número de personas de 15 años a más que reporten tener presión alta y reciben tratamiento farmacológico </t>
  </si>
  <si>
    <t>Número de personas de 15 años a más que reportan tener presión alta</t>
  </si>
  <si>
    <t>NO TRANS</t>
  </si>
  <si>
    <t>Tratamiento y Control de Personas con Diabetes Mellitus</t>
  </si>
  <si>
    <t>Personas de 15 años a mas con diagnóstico de Diabetes Mellitus</t>
  </si>
  <si>
    <t xml:space="preserve">Número de personas de 15 años a más con diagnóstico de Daibetes Mellitus  y reciben tratamiento farmacológico </t>
  </si>
  <si>
    <t>Número de personas de 15 años a más con diagnóstico de Diabetes Mellitus</t>
  </si>
  <si>
    <t>Mide la intensidad de búsqueda de SR con respecto a las atenciones en mayores de 15 años</t>
  </si>
  <si>
    <t>NUMERO DE SINTOMATICOS RESPIRATORIOS IDENTIFICADOS</t>
  </si>
  <si>
    <t>NUMERO TOTAL DE SRI PROGRAMADOS</t>
  </si>
  <si>
    <t>Mide la detección de todas las formas de TB entre los contactos examinados</t>
  </si>
  <si>
    <t>NUMERO DE CONTACTOS EXAMINADOS</t>
  </si>
  <si>
    <t>NUMERO DE CONTACTOS CENSADOS X 100</t>
  </si>
  <si>
    <t>Mide cobertura de tamizaje de VIH en pacientes con TB</t>
  </si>
  <si>
    <t>NUMERO DE CASOS DE TBC TAMIZADOS Y CON RESULTADO DE VIH</t>
  </si>
  <si>
    <t>NUMERO DE CASOS DE TBC DETECTADOS X 100</t>
  </si>
  <si>
    <t>MIDE LA CANTIDAD TOTAL DE CASOS DE TBC (TODAS LAS FORMAS) QUE SE PRODUCEN EN UNA REGION DETERMINADA DURNTE UN AÑO EN LA POBLACION GENERAL</t>
  </si>
  <si>
    <t>NUMERO DE CASOS DE TBC DE TODAS LAS FORMAS</t>
  </si>
  <si>
    <t>POBLACION TOTAL x  100000</t>
  </si>
  <si>
    <t xml:space="preserve">Porcentaje de mujeres de 25 a 64 años de edad que se han realizado tamizaje  de papanicolaou </t>
  </si>
  <si>
    <t>Mujeres de 25 a 64 años de edad que se han realizado tamizaje de papanicolaou(PAP)</t>
  </si>
  <si>
    <t>POBLACION PROGRAMADA X100</t>
  </si>
  <si>
    <t>CANCER</t>
  </si>
  <si>
    <t>Porcentaje de mujeres de 30 a 49 años de edad que se han realizado tamizaje para cuello uterino (Inspección Visual con Ácido Acético).</t>
  </si>
  <si>
    <t xml:space="preserve">Mujeres de 30 a 49 años de edad que se han realizado tamizaje Inspección Visual con Ácido Acético(IVAA). </t>
  </si>
  <si>
    <t>Porcentaje de mujeres de 40 a 69 años de edad que se han realizado examen clínico de mamas en los últimos 12 meses.</t>
  </si>
  <si>
    <t>Mujeres de 40 a 69 años de edad que se han realizado examen clínico de mamas en los últimos 12 meses.</t>
  </si>
  <si>
    <t>NUMERO DE PERSONAS  DE 18 A 59 AÑOS QUE RECIBEN CONSEJERIA INDIVIDUAL PARA TAMIZAJE DE ITS Y VIH/SIDA</t>
  </si>
  <si>
    <t>NUMERO DE PERSONAS  DE 18 A 59 AÑOS QUE RECIBEN TAMIZAJE PARA ITS Y VIH/SIDA</t>
  </si>
  <si>
    <t xml:space="preserve">  GESTANTES REACTIVAS  A SIFILIS RECIBEN TRATAMIENTO COMPLETO</t>
  </si>
  <si>
    <t>GESTANTES REACTIVAS A SIFILIS X 100</t>
  </si>
  <si>
    <t>CASOS  DE VIH-SIDA CONFIRMADOS</t>
  </si>
  <si>
    <t>POBLACION GENERAL X 100,000</t>
  </si>
  <si>
    <t>NIÑOS QUE RECIBE AL MENOS  UNA SESION DEMOSTRATIVA DE ALIMENTOS  ENTRE LOS 6 A 8 MESES DE EDAD</t>
  </si>
  <si>
    <t>Nº FAMILIAS CON NIÑOS (AS) DE 6 A 11 MESES QUE RECIBEN UNA SDE ALIMENTOS</t>
  </si>
  <si>
    <t>NIÑOS PROGRAMADAS</t>
  </si>
  <si>
    <t>GESTANTES CON DNI UNICOS QUE RECIBE SESION DEMOSTRATIVA DE ALIMENTE ENTRE EL I,II Y III TRIMESTRE DE GESTACION</t>
  </si>
  <si>
    <t>Nº FAMILIAS CON GESTANTES QUE RECIBEN UNA SDE ALIMENTOS</t>
  </si>
  <si>
    <t>GESTANTES PROGRAMADAS</t>
  </si>
  <si>
    <t xml:space="preserve">NIÑOS CUANDO HAN CUMPLIDO 12 MESES DE EDAD Y HAN RECIBIDO 4 CONSEJERÍAS INTEGRALES A TRAVÉS DE VISITA DOMICILIARIA O TELEORIENTACIÓN (1 DENTRO DE LOS PRIMEROS 7 DÍAS, 1 A LOS 4 MESES Y 2 ENTRE LOS 6 Y 11 MESES) </t>
  </si>
  <si>
    <t>Nº DE FAMILIAS CON NIÑOS (AS) QUE RECIBEN 4 CONSEJERIAS A TRAVES DE LA VISITA DOMICILIARIA</t>
  </si>
  <si>
    <t>META PROGRAMADA (NIÑOS MENORES DE 12 MESES)</t>
  </si>
  <si>
    <t>AGENTE COMUNITARIO CAPACITADO EN VIGILANCIA COMUNITARIA, REGISTRADO CON APP 138, CODIGO C0009 Y EN LAB1 CANTIDAD DE AGENTES, LAB2='VC', LAB3='1'</t>
  </si>
  <si>
    <t>ACS CAPACITADOS EN ARTICULADO NUTRICIONAL</t>
  </si>
  <si>
    <t>GESTANTES QUE DURANTE EL II SEGUNDO TRIMESTRE RECIBEN LA I CONSEJERIA Y QUE DURANTE EL III TRIMESTRE RECIBEN LA II CONSEJERIA A TRAVES DE LA VISITA DOMICILIARIA</t>
  </si>
  <si>
    <t>GESTANTE QUE RECIBE 2 VISITAS DOMICILIARIAS (1º EN EL II TRIMESTRE Y LA 2º EN EL III TRIMESTRE)</t>
  </si>
  <si>
    <t>AGENTE COMUNITARIO CAPACITADO EN VIGILANCIA COMUNITARIA, REGISTRADO CON APP 138, CODIGO C3151 Y EN LAB1 CANTIDAD DE AGENTES, LAB2='VC', LAB3='2'</t>
  </si>
  <si>
    <t>ACS CAPACITADOS EN MATERNO NEONATAL</t>
  </si>
  <si>
    <t>FAMILIA REGISTRADO CON DNI Y QUE RECIBE LA PRIMERA Y SEGUNDA SESION EDUCATIVA Y DEMOSTRATIVA</t>
  </si>
  <si>
    <t>FAMILIAS QUE  TIENEN LA 2 SESION EDUCATIVA Y DEMOSTRATIVA</t>
  </si>
  <si>
    <t>FAMILIA REGISTRADO CON DNI Y QUE RECIBE LA PRIMERA Y SEGUNDA CONSEJERIA</t>
  </si>
  <si>
    <t>FAMILIAS QUE RECIBA LA 2 CONSEJERIA A TRAVES DE LA VISITA DOMICILIARIA</t>
  </si>
  <si>
    <t>PORCENTAJE DE ADULTOS Y JOVENES  QUE RECIBEN  TAMIZAJE  DE ITS Y VIH/SIDA</t>
  </si>
  <si>
    <t>BRECHA ANUAL</t>
  </si>
  <si>
    <t>HOSP</t>
  </si>
  <si>
    <t>LLUI</t>
  </si>
  <si>
    <t>JERI</t>
  </si>
  <si>
    <t>YANT</t>
  </si>
  <si>
    <t>SORI</t>
  </si>
  <si>
    <t>JEPE</t>
  </si>
  <si>
    <t>ROQU</t>
  </si>
  <si>
    <t>CALZ</t>
  </si>
  <si>
    <t>PUEB</t>
  </si>
  <si>
    <t>PORCENTAJE DE RECIEN NACIDOS CON BAJO PESO AL NACER</t>
  </si>
  <si>
    <t>PORCENTAJE DE RECIEN NACIDOS CON PREMATURIDAD</t>
  </si>
  <si>
    <t>PORCENTAJE RECIÉN NACIDO CON CONTROLES CRED COMPLETO</t>
  </si>
  <si>
    <t>PORCENTAJE NIÑO &lt; 1 AÑO PROTEGIDOS CON VACUNA PENTAVALENTE</t>
  </si>
  <si>
    <t>PORCENTAJE DE NIÑOS &lt; 1 AÑOS  PROTEGIDOS CON VACUNA ANTIPOLIO INYECTABLE (IPV)</t>
  </si>
  <si>
    <t>PORCENTAJE DE NIÑOS &lt; 1 AÑO  PROTEGIDOS CON VACUNA CONTRA EL ROTAVIRUS</t>
  </si>
  <si>
    <t>PORCENTAJE DE  NIÑOS &lt; 1 AÑO VACUNADOS CON VACUNA ANTINEUMOCÓCICA</t>
  </si>
  <si>
    <t>PORCENTAJE NIÑOS 1 AÑO  PROTEGIDOS CON 3 DOSIS DE VACUNA ANTINEUMOCÓCICA</t>
  </si>
  <si>
    <t>PORCENTAJE DE NIÑOS 1 AÑO VACUNADOS CON 1 DOSIS DE VACUNA SPR</t>
  </si>
  <si>
    <t xml:space="preserve">PORCENTAJE DE NIÑOS 1 AÑO VACUNADOS CON 2 DOSIS DE VACUNA SPR </t>
  </si>
  <si>
    <t>PORCENTAJE DE NIÑOS 1 AÑO VACUNADOS CON EL 1ER REFUERZO CON VACUNA DPT</t>
  </si>
  <si>
    <t>PORCENTAJE DE NIÑOS 4 AÑOS VACUNADOS CON EL 2DO REFUERZO CON VACUNA ANTIPOLIO ORAL (APO)</t>
  </si>
  <si>
    <t>PORCENTAJE DE NIÑOS 4 AÑOS VACUNADOS CON EL 2DO REFUERZO CON VACUNA DPT</t>
  </si>
  <si>
    <t>PORCENTAJE DE VACUNADOS CON 1 DOSIS CON VACUNA CONTRA LA INFLUENZA, EN LA POBLACIÓN &gt;= 60 AÑOS</t>
  </si>
  <si>
    <t>PORCENTAJE DE VACUNADOS CON 1 DOSIS CON VACUNA CONTRA NEUMOCOCO, EN LA POBLACIÓN &gt;= 60 AÑOS</t>
  </si>
  <si>
    <t>PORCENTAJE DE NIÑOS  MENORES DE 5 AÑOS  DE EDAD CON DCI (PATRÓN DE  REFERENCIA  OMS).</t>
  </si>
  <si>
    <t>PORCENTAJE DE NIÑOS DE 6 A 35 MESES  DE EDAD CON AMENIA (PATRÓN DE  REFERENCIA  OMS).</t>
  </si>
  <si>
    <t>PORCENTAJE DE NIÑOS DE 4 MESES QUE  INICIAN SUMPLEMENTACIÓN CON HIERRO EN GOTAS</t>
  </si>
  <si>
    <t>PORCENTAJE DE NIÑOS MENORES DE UN AÑO  ( 6 A 11 MESES) CON  SUPLEMENTO DE VITAMINA A</t>
  </si>
  <si>
    <t xml:space="preserve">PORCENTAJE DE NIÑOS  DE 12 A 59 MESES CON  SUPLEMENTO DE VITAMINA A  </t>
  </si>
  <si>
    <t>PORCENTAJE DE NIÑOS &lt; 5 AÑOS CON SUPLEMENTO DE VITAMINA A</t>
  </si>
  <si>
    <t>PORCENTAJE DE NIÑOS DE 12 A 23 MESES DE EDAD CON DOSAJE DE HEMOGLOBINA</t>
  </si>
  <si>
    <t>PORCENTAJE DE NIÑOS DE 24 A 35 MESES DE EDAD CON DOSAJE DE HEMOGLOBINA</t>
  </si>
  <si>
    <t>PORCENTAJE DE NIÑOS DE 6 A 35 MESES DE EDAD CON DOSAJE DE HEMOGLOBINA</t>
  </si>
  <si>
    <t>PORCENTAJE DE NIÑOS MENORES DE 12 MESES DE EDAD CON ANEMIA</t>
  </si>
  <si>
    <t>PORCENTAJE DE NIÑOS DE 1 AÑO CON ANEMIA</t>
  </si>
  <si>
    <t>PORCENTAJE DE NIÑOS  DE 2 AÑOS CON ANEMIA</t>
  </si>
  <si>
    <t>PORCENTAJE DE NIÑOS MENORES DE 36 MESES DE EDAD CON ANEMIA</t>
  </si>
  <si>
    <t>DIT</t>
  </si>
  <si>
    <t>NUTRICIÓN</t>
  </si>
  <si>
    <t>RN con Bajo Peso</t>
  </si>
  <si>
    <t>4 Controles RN</t>
  </si>
  <si>
    <t>CRED Completo</t>
  </si>
  <si>
    <t>Test Graham y Seriado</t>
  </si>
  <si>
    <r>
      <t>3</t>
    </r>
    <r>
      <rPr>
        <sz val="11"/>
        <rFont val="Calibri"/>
        <family val="2"/>
      </rPr>
      <t>ªͬ Penta</t>
    </r>
  </si>
  <si>
    <r>
      <t>3</t>
    </r>
    <r>
      <rPr>
        <sz val="10"/>
        <rFont val="Calibri"/>
        <family val="2"/>
      </rPr>
      <t>ªͬ IPV</t>
    </r>
  </si>
  <si>
    <t>2da Rotavirus</t>
  </si>
  <si>
    <t>2da Neumo</t>
  </si>
  <si>
    <t>3ra Neumo</t>
  </si>
  <si>
    <t>1era SPR</t>
  </si>
  <si>
    <t>2da SPR</t>
  </si>
  <si>
    <t>1,6 MESES</t>
  </si>
  <si>
    <t>1º Ref. APO</t>
  </si>
  <si>
    <t>1º Ref. DPT</t>
  </si>
  <si>
    <t>2º Ref. APO</t>
  </si>
  <si>
    <t>2º Ref. DPT</t>
  </si>
  <si>
    <t>META 
Anual</t>
  </si>
  <si>
    <t>Meta. Actual</t>
  </si>
  <si>
    <t>VPH</t>
  </si>
  <si>
    <t>SIN EDAS</t>
  </si>
  <si>
    <t>en PROCESO</t>
  </si>
  <si>
    <t>ALERTA</t>
  </si>
  <si>
    <t>Dtpa</t>
  </si>
  <si>
    <t>Influenza &gt;=60 años</t>
  </si>
  <si>
    <t>Neumo &gt;=60 años</t>
  </si>
  <si>
    <t>Pob. Anual</t>
  </si>
  <si>
    <t>Pob. Suj</t>
  </si>
  <si>
    <t>DCI. HIS</t>
  </si>
  <si>
    <t>META Nac. 2021</t>
  </si>
  <si>
    <t>Pob. Sujeta</t>
  </si>
  <si>
    <t>% SIEN</t>
  </si>
  <si>
    <t>% HIS</t>
  </si>
  <si>
    <t>Regional</t>
  </si>
  <si>
    <t>DCI</t>
  </si>
  <si>
    <t>Nacional</t>
  </si>
  <si>
    <t>Meta. Anual</t>
  </si>
  <si>
    <t>Anemia HIS</t>
  </si>
  <si>
    <t>META Nac. 2019</t>
  </si>
  <si>
    <t>Anemia</t>
  </si>
  <si>
    <t>Inicio Sup</t>
  </si>
  <si>
    <t>%</t>
  </si>
  <si>
    <t>META Mensual</t>
  </si>
  <si>
    <t>META mes Actual</t>
  </si>
  <si>
    <t>BRECHA</t>
  </si>
  <si>
    <t>12 M Sup Hierro (TA)</t>
  </si>
  <si>
    <t>24 - 35 M Sup Hierro</t>
  </si>
  <si>
    <t>&lt; 36 M Sup Hierro</t>
  </si>
  <si>
    <t>6 - 11 M Vitamina A</t>
  </si>
  <si>
    <t>12 - 59 M Vitamina A</t>
  </si>
  <si>
    <t>&lt; 5 Años Vitamina A</t>
  </si>
  <si>
    <t>META 2019</t>
  </si>
  <si>
    <t>6 - 11 M con Dzj de HB</t>
  </si>
  <si>
    <t>12 - 23 M con Dzj de HB</t>
  </si>
  <si>
    <t>SOLO UN DOSAJE</t>
  </si>
  <si>
    <t>24 - 35 M con Dzj de HB</t>
  </si>
  <si>
    <t>6 - 35 M con Dzj de HB</t>
  </si>
  <si>
    <t>PORCENTAJE DE NIÑOS DE 6  A 11 MESES CON ANEMIA QUE HAN CUMPLIDO ESQUEMA COMPLETO TRATAMIENTO (TA)</t>
  </si>
  <si>
    <t>PORCENTAJE DE NIÑOS DE 1 AÑO CON ANEMIA QUE HAN CUMPLIDO ESQUEMA COMPLETO DE TRATAMIENTO (TA)</t>
  </si>
  <si>
    <t>PORCENTAJE DE NIÑOS  DE 2 AÑOS CON ANEMIA QUE HAN CUMPLIDO ESQUEMA COMPLETO DE TRATAMIENTO (TA)</t>
  </si>
  <si>
    <t>PORCENTAJE DE NIÑOS MENORES DE 36 MESES CON ANEMIA, QUE HAN CUMPLIDO ESQUEMA COMPLETO TRATAMIENTO (TA)</t>
  </si>
  <si>
    <t>Anemia de 6 a 11 M</t>
  </si>
  <si>
    <t>TA</t>
  </si>
  <si>
    <t>Anemia 1 año</t>
  </si>
  <si>
    <t>Anemia 2 años</t>
  </si>
  <si>
    <t>Anemia de 6 a 36 M</t>
  </si>
  <si>
    <t xml:space="preserve">PORCENTAJE DE NIÑOS MENORES DE 12 MESES DE EDAD CON DOSAJE DE HEMOGLOBINA E INICIAN SUPLEMENTACION PREVENTIVA </t>
  </si>
  <si>
    <t>PORCENTAJE DE NIÑAS/NIÑOS DE 12 MESES DE EDAD QUE RECIBIERON  SUPLEMENTACIÓN PREVENTIVA  (TA)</t>
  </si>
  <si>
    <t>PORCENTAJE DE NIÑAS/NIÑOS  DE 24 MESES DE EDAD  QUE RECIBIERON SUPLEMENTACION PREVENTIVA (TA)</t>
  </si>
  <si>
    <t>PORCENTAJE DE NIÑOS/NIÑAS MENORES DE 36 MESES CON SUPLEMENTACION PREVENTIVA (TA)</t>
  </si>
  <si>
    <t>PORCENTAJE DE NIÑOS MENORES DE 12 MESES DE EDAD CON DOSAJE DE HEMOGLOBINA</t>
  </si>
  <si>
    <t>Meta Anual</t>
  </si>
  <si>
    <t>&lt; 12 M con Dosaje e inicio Sup preven</t>
  </si>
  <si>
    <t>&lt; 12 M que inician Sup preven</t>
  </si>
  <si>
    <t>SINTAXYS</t>
  </si>
  <si>
    <t>((COD_ITEM IN('P070','P071','P0711','P0712') AND TIP_DIAG='D') AND (EDAD BETWEEN 0 AND 28 AND TIP_EDAD='D'))</t>
  </si>
  <si>
    <t xml:space="preserve">((COD_ITEM IN('P073','P0713','P072') AND TIP_DIAG='D') AND (EDAD BETWEEN 0 AND 28 AND TIP_EDAD='D')) </t>
  </si>
  <si>
    <t>Suma de niños menores de 12 meses, y de 2 años
* niños menores de 12 meses
1,- Niños que cumplen  350 a 530 dias (padron)
2,- niños que cumplen 209 dias posterior al primer dosaje que es entre 170 a 364 dias
* niños de 24 meses
1,- Niños que cumplen  939 a 1303 dias (padron)
2,- niños que cumplen 209 dias posterior al primer dosaje que es entre 730 a 1094 dias</t>
  </si>
  <si>
    <t>* niños de 24 meses
1,- Niños que cumplen  939 a 1303 dias (padron)
2,- niños que cumplen 209 dias posterior al primer dosaje que es entre 730 a 1094 dias</t>
  </si>
  <si>
    <t>((COD_ITEM='99199.27' AND LAB='VA1') AND DATEDIFF(MONTH,Fecha_Nac, FECHA)BETWEEN 6 AND 11)</t>
  </si>
  <si>
    <t>((COD_ITEM='99199.27'AND LAB='VA2') AND DATEDIFF(MONTH,Fecha_Nac, FECHA) BETWEEN 12 AND 59)</t>
  </si>
  <si>
    <t>((COD_ITEM='99199.27' AND LAB='VA1') AND DATEDIFF(MONTH,Fecha_Nac, FECHA)BETWEEN 6 AND 11) + ((COD_ITEM='99199.27'AND LAB='VA2') AND DATEDIFF(MONTH,Fecha_Nac, FECHA) BETWEEN 12 AND 59)</t>
  </si>
  <si>
    <t>COD_ITEM='85018' AND LAB='2' AND DATEDIFF(MONTH,Fecha_Nac, FECHA) between 18 and 23</t>
  </si>
  <si>
    <t>((COD_ITEM IN('85018')AND LAB IN('1')) AND DATEDIFF(MONTH,Fecha_Nac, FECHA) BETWEEN 24 AND 35)</t>
  </si>
  <si>
    <t>suma:
((COD_ITEM IN('85018')AND LAB IN('1')) AND DATEDIFF(MONTH,Fecha_Nac, FECHA) BETWEEN 24 AND 35) + COD_ITEM='85018' AND LAB='2' AND DATEDIFF(MONTH,Fecha_Nac, FECHA) between 18 and 23 + ((COD_ITEM IN('85018')AND LAB IN('1')) AND DATEDIFF(MONTH,Fecha_Nac, FECHA) BETWEEN 24 AND 35)</t>
  </si>
  <si>
    <t>1,- Niños que cumplen  350 a 530 dias (padron)
2,- niños que cumplen 209 dias posterior al primer dosaje que es entre 170 a 364 dia (sin anemia)</t>
  </si>
  <si>
    <t>((COD_ITEM IN('99199.17')AND TIP_DIAG='D' AND LAB IN('SF1','P01')) AND DIAS_AT BETWEEN 120 AND 130)</t>
  </si>
  <si>
    <t>MR</t>
  </si>
  <si>
    <t>((COD_ITEM IN('85018')AND LAB IN('1')) AND DATEDIFF(MONTH,Fecha_Nac, FECHA)=6) (se excluye anemia)</t>
  </si>
  <si>
    <t>RENAES</t>
  </si>
  <si>
    <t>ESTABLECIMIENTO</t>
  </si>
  <si>
    <t>LeishPos</t>
  </si>
  <si>
    <t>Leishtto</t>
  </si>
  <si>
    <t>EncEntom</t>
  </si>
  <si>
    <t>CtrFocal</t>
  </si>
  <si>
    <t>Atenc_15</t>
  </si>
  <si>
    <t>SintResp</t>
  </si>
  <si>
    <t>ContCens</t>
  </si>
  <si>
    <t>ContExam</t>
  </si>
  <si>
    <t>TbcTaVIH</t>
  </si>
  <si>
    <t>TbcPosit</t>
  </si>
  <si>
    <t>C_ITSvih</t>
  </si>
  <si>
    <t>T_ITSvih</t>
  </si>
  <si>
    <t>G_PotSif</t>
  </si>
  <si>
    <t>G_SifTto</t>
  </si>
  <si>
    <t>VihSid_Conf</t>
  </si>
  <si>
    <t>Sd_N6_8m</t>
  </si>
  <si>
    <t>Sd_Gest_Ali</t>
  </si>
  <si>
    <t>C_Nin12m</t>
  </si>
  <si>
    <t>AcVigCom</t>
  </si>
  <si>
    <t>G_II_Tri</t>
  </si>
  <si>
    <t>G_Vist_1</t>
  </si>
  <si>
    <t>G_III_Tr</t>
  </si>
  <si>
    <t>G_Vist_2</t>
  </si>
  <si>
    <t>G_2visit</t>
  </si>
  <si>
    <t>AcVigSSR</t>
  </si>
  <si>
    <t>F_P_Metx</t>
  </si>
  <si>
    <t>F_P_tbcVIH</t>
  </si>
  <si>
    <t>HOSPITAL  MOYOBAMBA</t>
  </si>
  <si>
    <t>PORCENTAJE NIÑOS DE 1 AÑO CON TEST DE GRAHAM Y EXAMEN SERIADO</t>
  </si>
  <si>
    <t>PORCENTAJE NIÑOS DE 2 AÑOS CON TEST DE GRAHAM Y EXAMEN SERIADO</t>
  </si>
  <si>
    <t>PORCENTAJE NIÑOS MENORES DE 36 MESES CON TEST DE GRAHAM Y EXAMEN SERIADO</t>
  </si>
  <si>
    <t>PORCENTAJE DE NIÑAS Y NIÑOS RN DE PARTO INSTITUCIONAL VACUNADOS CON ANTI HEPATITIS B (HVB) ANTES DEL ALTA</t>
  </si>
  <si>
    <t>PORCENTAJE DE NIÑAS Y NIÑOS RN DE PARTO INSTITUCIONAL VACUNADOS CON BCG ANTES DEL ALTA</t>
  </si>
  <si>
    <t>PORCENTAJE DE  NIÑOS &lt; 1 AÑO VACUNADOS CON VACUNA INFLUENZA (2º DOSIS)</t>
  </si>
  <si>
    <t>PORCENTAJE DE NIÑOS 1 AÑO  VACUNADOS CON EL 1ER REFUERZO CON VACUNA ANTIPOLIO (IPV)</t>
  </si>
  <si>
    <t>PORCENTAJE  DE GESTANTES VACUNADAS CON 1 DOSIS DE VACUNA dTpa</t>
  </si>
  <si>
    <t>RN con HVB</t>
  </si>
  <si>
    <t xml:space="preserve">RN con BCG </t>
  </si>
  <si>
    <t>2da Infl</t>
  </si>
  <si>
    <t>PR</t>
  </si>
  <si>
    <t>Anemia de 6 a 11 M CON TA</t>
  </si>
  <si>
    <t>PORCENTAJE DE NIÑOS  DE 2 AÑOS CON ANEMIA QUE SE HAN RECUPERADOS (PR)</t>
  </si>
  <si>
    <t>PORCENTAJE DE NIÑOS DE 1 AÑO CON ANEMIA, QUE SE HAN RECUPERADOS (PR)</t>
  </si>
  <si>
    <t>PORCENTAJE DE NIÑOS DE 6  A 11 MESES CON ANEMIA, QUE SE HAN RECUPERADOS (PR)</t>
  </si>
  <si>
    <t>PORCENTAJE DE NIÑOS MENORES DE 36 MESES CON ANEMIA, QUE SE HAN RECUPERADO (PR)</t>
  </si>
  <si>
    <t>P.S. POTRERILLO</t>
  </si>
  <si>
    <t>NIÑOS DEL PADRON NOMINAL QUE CUMPLEN 209 DIAS</t>
  </si>
  <si>
    <t>PORCENTAJE DE NIÑOS MENORES DE 12 MESES DE EDAD QUE INICIAN SUPLEMENTO DE HIERRO Y OTROS MICRONUTRIENTES OPORTUNAMENTE</t>
  </si>
  <si>
    <t>PORCENTAJE DE NIÑOS MENORES DE 5 AÑOS CON DOSAJE DE HEMOGLOBINA E INICIO TRATAMIENTO DE ANEMIA</t>
  </si>
  <si>
    <t>NIÑOS CON DIAGNOSTICO DE ANEMIA MENORES DE 5 AÑOS</t>
  </si>
  <si>
    <t>CON PADRON</t>
  </si>
  <si>
    <t>SIN PADRON</t>
  </si>
  <si>
    <t>ANEMIA &lt; 5A</t>
  </si>
  <si>
    <t>&lt; 5 A con Dosaje e inicio tto</t>
  </si>
  <si>
    <t xml:space="preserve">  </t>
  </si>
  <si>
    <t xml:space="preserve"> </t>
  </si>
  <si>
    <t>INMUNIZACIONES</t>
  </si>
  <si>
    <t>HOGAR PROTEGIDO</t>
  </si>
  <si>
    <t>META ATENCIONES NIÑOS  MENORES DE 5 AÑOS  DCI (PATRÓN DE  REFERENCIA  OMS).</t>
  </si>
  <si>
    <t>META ATENCIONES NIÑOS DE 6 A 35 MESES  AMENIA (PATRÓN DE  REFERENCIA  OMS)</t>
  </si>
  <si>
    <t>METAS</t>
  </si>
  <si>
    <t>HOGAR PROTEGIDO MOYOBAMBA</t>
  </si>
  <si>
    <t>PUESTO DE SALUD POTRERILLO</t>
  </si>
  <si>
    <t>Atenciones</t>
  </si>
  <si>
    <t>000006733</t>
  </si>
  <si>
    <t>000031275</t>
  </si>
  <si>
    <t>000032185</t>
  </si>
  <si>
    <t>000006312</t>
  </si>
  <si>
    <t>000006313</t>
  </si>
  <si>
    <t>000006314</t>
  </si>
  <si>
    <t>000006315</t>
  </si>
  <si>
    <t>000006316</t>
  </si>
  <si>
    <t>000006317</t>
  </si>
  <si>
    <t>000006707</t>
  </si>
  <si>
    <t>000010110</t>
  </si>
  <si>
    <t>000027097</t>
  </si>
  <si>
    <t>000031276</t>
  </si>
  <si>
    <t>000006341</t>
  </si>
  <si>
    <t>000006346</t>
  </si>
  <si>
    <t>000006349</t>
  </si>
  <si>
    <t>000006318</t>
  </si>
  <si>
    <t>000006319</t>
  </si>
  <si>
    <t>000006320</t>
  </si>
  <si>
    <t>000006321</t>
  </si>
  <si>
    <t>000006327</t>
  </si>
  <si>
    <t>000006332</t>
  </si>
  <si>
    <t>000006333</t>
  </si>
  <si>
    <t>000006334</t>
  </si>
  <si>
    <t>000006335</t>
  </si>
  <si>
    <t>000006336</t>
  </si>
  <si>
    <t>000006337</t>
  </si>
  <si>
    <t>000006338</t>
  </si>
  <si>
    <t>000006339</t>
  </si>
  <si>
    <t>000006340</t>
  </si>
  <si>
    <t>000007238</t>
  </si>
  <si>
    <t>000034097</t>
  </si>
  <si>
    <t>000006348</t>
  </si>
  <si>
    <t>000007297</t>
  </si>
  <si>
    <t>000010516</t>
  </si>
  <si>
    <t>000006326</t>
  </si>
  <si>
    <t>000006329</t>
  </si>
  <si>
    <t>000006330</t>
  </si>
  <si>
    <t>000006331</t>
  </si>
  <si>
    <t>000006322</t>
  </si>
  <si>
    <t>000006323</t>
  </si>
  <si>
    <t>000006324</t>
  </si>
  <si>
    <t>000006325</t>
  </si>
  <si>
    <t>PORCENTAJE DE NIÑOS  VACUNADOS CON DOSIS UNICA DE VACUNA CONTRA VPH EN EL 5TO GRADO DE PRIMARIA</t>
  </si>
  <si>
    <t>PORCENTAJE NIÑO  &lt; 1 AÑO CON CRED COMPLETO</t>
  </si>
  <si>
    <t>PORCENTAJE NIÑOS DE 12 MESES CON CONTROLES CRED COMPLETO</t>
  </si>
  <si>
    <t>PORCENTAJE NIÑOS DE 24 MESES CON CONTROLES CRED COMPLETO</t>
  </si>
  <si>
    <t>PORCENTAJE NIÑOS MENORES DE 36 MESES CON CONTROLES CRED COMPLETO</t>
  </si>
  <si>
    <t>DEFICIENTE</t>
  </si>
  <si>
    <t>PROCESO</t>
  </si>
  <si>
    <t>OPTIMO</t>
  </si>
  <si>
    <t>Nro</t>
  </si>
  <si>
    <t>MICRO RED</t>
  </si>
  <si>
    <t>&lt;</t>
  </si>
  <si>
    <t>SUM</t>
  </si>
  <si>
    <t>PORCENTAJE DE AVANCE DE INDICADORES SANITARIOS SEGUN NIVEL DE CUMPLIMIENTO</t>
  </si>
  <si>
    <t>CA ABRAVA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</si>
</sst>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0">
    <numFmt numFmtId="41" formatCode="_-* #,##0_-;\-* #,##0_-;_-* &quot;-&quot;_-;_-@_-"/>
    <numFmt numFmtId="164" formatCode="_ * #,##0_ ;_ * \-#,##0_ ;_ * &quot;-&quot;_ ;_ @_ "/>
    <numFmt numFmtId="165" formatCode="_ * #,##0.00_ ;_ * \-#,##0.00_ ;_ * &quot;-&quot;??_ ;_ @_ "/>
    <numFmt numFmtId="166" formatCode="0.0"/>
    <numFmt numFmtId="167" formatCode="_-[$€]* #,##0.00_-;\-[$€]* #,##0.00_-;_-[$€]* &quot;-&quot;??_-;_-@_-"/>
    <numFmt numFmtId="168" formatCode="_([$€]* #,##0.00_);_([$€]* \(#,##0.00\);_([$€]* &quot;-&quot;??_);_(@_)"/>
    <numFmt numFmtId="169" formatCode=";;;"/>
    <numFmt numFmtId="170" formatCode="_(* #,##0.00_);_(* \(#,##0.00\);_(* &quot;-&quot;_);_(@_)"/>
    <numFmt numFmtId="171" formatCode="_-* #,##0.00_-;\-* #,##0.00_-;_-* &quot;-&quot;_-;_-@_-"/>
    <numFmt numFmtId="172" formatCode="_-* #,##0_-;\-* #,##0_-;_-* &quot;-&quot;??_-;_-@_-"/>
  </numFmts>
  <fonts count="123" x14ac:knownFonts="1"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11"/>
      <color indexed="8"/>
      <name val="Calibri"/>
      <family val="2"/>
    </font>
    <font>
      <sz val="10"/>
      <name val="Arial"/>
      <family val="2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5"/>
      <color indexed="56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8"/>
      <color indexed="56"/>
      <name val="Cambria"/>
      <family val="2"/>
    </font>
    <font>
      <b/>
      <sz val="13"/>
      <color indexed="56"/>
      <name val="Calibri"/>
      <family val="2"/>
    </font>
    <font>
      <b/>
      <sz val="11"/>
      <color indexed="8"/>
      <name val="Calibri"/>
      <family val="2"/>
    </font>
    <font>
      <sz val="10"/>
      <name val="Arial"/>
      <family val="2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rgb="FFFF0000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1"/>
      <color rgb="FFC00000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1"/>
      <color indexed="8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1"/>
      <name val="Calibri"/>
      <family val="2"/>
      <scheme val="minor"/>
    </font>
    <font>
      <b/>
      <i/>
      <sz val="10"/>
      <color rgb="FF00B050"/>
      <name val="Calibri"/>
      <family val="2"/>
      <scheme val="minor"/>
    </font>
    <font>
      <b/>
      <i/>
      <sz val="11"/>
      <color theme="0"/>
      <name val="Calibri"/>
      <family val="2"/>
      <scheme val="minor"/>
    </font>
    <font>
      <b/>
      <i/>
      <sz val="10"/>
      <color rgb="FF0070C0"/>
      <name val="Calibri"/>
      <family val="2"/>
      <scheme val="minor"/>
    </font>
    <font>
      <b/>
      <i/>
      <sz val="10"/>
      <color rgb="FFC00000"/>
      <name val="Calibri"/>
      <family val="2"/>
      <scheme val="minor"/>
    </font>
    <font>
      <b/>
      <sz val="18"/>
      <color rgb="FF0070C0"/>
      <name val="Calibri"/>
      <family val="2"/>
      <scheme val="minor"/>
    </font>
    <font>
      <b/>
      <sz val="11"/>
      <color rgb="FF0070C0"/>
      <name val="Calibri"/>
      <family val="2"/>
      <scheme val="minor"/>
    </font>
    <font>
      <b/>
      <i/>
      <sz val="10"/>
      <color theme="0"/>
      <name val="Calibri"/>
      <family val="2"/>
      <scheme val="minor"/>
    </font>
    <font>
      <b/>
      <i/>
      <sz val="11"/>
      <color rgb="FF0070C0"/>
      <name val="Calibri"/>
      <family val="2"/>
      <scheme val="minor"/>
    </font>
    <font>
      <b/>
      <sz val="10"/>
      <color rgb="FF0070C0"/>
      <name val="Calibri"/>
      <family val="2"/>
      <scheme val="minor"/>
    </font>
    <font>
      <i/>
      <sz val="10"/>
      <color theme="1"/>
      <name val="Calibri"/>
      <family val="2"/>
      <scheme val="minor"/>
    </font>
    <font>
      <b/>
      <i/>
      <sz val="10"/>
      <color rgb="FFFFC000"/>
      <name val="Calibri"/>
      <family val="2"/>
      <scheme val="minor"/>
    </font>
    <font>
      <sz val="11"/>
      <color rgb="FFFF0000"/>
      <name val="Calibri"/>
      <family val="2"/>
      <scheme val="minor"/>
    </font>
    <font>
      <sz val="12"/>
      <name val="Arial"/>
      <family val="2"/>
    </font>
    <font>
      <b/>
      <sz val="18"/>
      <name val="Arial"/>
      <family val="2"/>
    </font>
    <font>
      <b/>
      <sz val="12"/>
      <name val="Arial"/>
      <family val="2"/>
    </font>
    <font>
      <sz val="7.5"/>
      <color theme="1"/>
      <name val="Calibri"/>
      <family val="2"/>
      <scheme val="minor"/>
    </font>
    <font>
      <sz val="10"/>
      <name val="MS Sans Serif"/>
      <family val="2"/>
    </font>
    <font>
      <sz val="10"/>
      <name val="MS Sans Serif"/>
      <family val="2"/>
    </font>
    <font>
      <b/>
      <sz val="11"/>
      <color rgb="FF002060"/>
      <name val="Calibri"/>
      <family val="2"/>
      <scheme val="minor"/>
    </font>
    <font>
      <b/>
      <i/>
      <sz val="11"/>
      <color rgb="FF002060"/>
      <name val="Calibri"/>
      <family val="2"/>
      <scheme val="minor"/>
    </font>
    <font>
      <b/>
      <sz val="10"/>
      <color theme="0"/>
      <name val="Calibri"/>
      <family val="2"/>
      <scheme val="minor"/>
    </font>
    <font>
      <b/>
      <sz val="11"/>
      <color theme="0" tint="-4.9989318521683403E-2"/>
      <name val="Calibri"/>
      <family val="2"/>
      <scheme val="minor"/>
    </font>
    <font>
      <sz val="10"/>
      <name val="MS Sans Serif"/>
    </font>
    <font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0"/>
      <color indexed="8"/>
      <name val="Arial"/>
      <family val="2"/>
    </font>
    <font>
      <sz val="11"/>
      <name val="Tahoma"/>
      <family val="2"/>
    </font>
    <font>
      <sz val="11"/>
      <color rgb="FF000000"/>
      <name val="Calibri"/>
      <family val="2"/>
      <charset val="1"/>
    </font>
    <font>
      <b/>
      <sz val="36"/>
      <color theme="1"/>
      <name val="Gabriola"/>
      <family val="5"/>
    </font>
    <font>
      <b/>
      <sz val="45"/>
      <color theme="1"/>
      <name val="Gabriola"/>
      <family val="5"/>
    </font>
    <font>
      <sz val="14"/>
      <color theme="0"/>
      <name val="Calibri"/>
      <family val="2"/>
      <scheme val="minor"/>
    </font>
    <font>
      <b/>
      <sz val="10"/>
      <color rgb="FF002060"/>
      <name val="Calibri"/>
      <family val="2"/>
      <scheme val="minor"/>
    </font>
    <font>
      <sz val="10"/>
      <name val="Arial Narrow"/>
      <family val="2"/>
    </font>
    <font>
      <b/>
      <i/>
      <sz val="11"/>
      <color theme="1"/>
      <name val="Calibri"/>
      <family val="2"/>
      <scheme val="minor"/>
    </font>
    <font>
      <b/>
      <i/>
      <sz val="18"/>
      <color theme="1"/>
      <name val="Calibri"/>
      <family val="2"/>
      <scheme val="minor"/>
    </font>
    <font>
      <b/>
      <sz val="18"/>
      <color rgb="FF002060"/>
      <name val="Calibri"/>
      <family val="2"/>
      <scheme val="minor"/>
    </font>
    <font>
      <sz val="11"/>
      <color rgb="FF002060"/>
      <name val="Calibri"/>
      <family val="2"/>
      <scheme val="minor"/>
    </font>
    <font>
      <b/>
      <sz val="12"/>
      <color theme="1"/>
      <name val="Arial"/>
      <family val="2"/>
    </font>
    <font>
      <sz val="12"/>
      <color theme="1"/>
      <name val="Arial"/>
      <family val="2"/>
    </font>
    <font>
      <b/>
      <sz val="12"/>
      <color rgb="FF002060"/>
      <name val="Arial"/>
      <family val="2"/>
    </font>
    <font>
      <sz val="12"/>
      <color rgb="FF000000"/>
      <name val="Arial"/>
      <family val="2"/>
    </font>
    <font>
      <b/>
      <sz val="9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sz val="10"/>
      <color theme="1"/>
      <name val="Arial"/>
      <family val="2"/>
    </font>
    <font>
      <b/>
      <sz val="10"/>
      <color theme="1"/>
      <name val="Arial"/>
      <family val="2"/>
    </font>
    <font>
      <sz val="12"/>
      <name val="Arial Narrow"/>
      <family val="2"/>
    </font>
    <font>
      <sz val="12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sz val="14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name val="Calibri"/>
      <family val="2"/>
      <scheme val="minor"/>
    </font>
    <font>
      <strike/>
      <sz val="12"/>
      <name val="Calibri"/>
      <family val="2"/>
    </font>
    <font>
      <b/>
      <sz val="14"/>
      <name val="Calibri"/>
      <family val="2"/>
      <scheme val="minor"/>
    </font>
    <font>
      <sz val="12"/>
      <color indexed="8"/>
      <name val="Arial"/>
      <family val="2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b/>
      <sz val="12"/>
      <color rgb="FF006100"/>
      <name val="Arial"/>
      <family val="2"/>
    </font>
    <font>
      <b/>
      <sz val="12"/>
      <color indexed="8"/>
      <name val="Arial"/>
      <family val="2"/>
    </font>
    <font>
      <sz val="11"/>
      <name val="Arial Narrow"/>
      <family val="2"/>
    </font>
    <font>
      <sz val="11"/>
      <name val="Calibri"/>
      <family val="2"/>
    </font>
    <font>
      <sz val="10"/>
      <name val="Calibri"/>
      <family val="2"/>
    </font>
    <font>
      <sz val="11"/>
      <color theme="2" tint="-0.89999084444715716"/>
      <name val="Calibri"/>
      <family val="2"/>
      <scheme val="minor"/>
    </font>
    <font>
      <sz val="9"/>
      <color indexed="8"/>
      <name val="Calibri"/>
      <family val="2"/>
    </font>
    <font>
      <sz val="9"/>
      <name val="Arial Narrow"/>
      <family val="2"/>
    </font>
    <font>
      <sz val="9"/>
      <color rgb="FFC00000"/>
      <name val="Arial Narrow"/>
      <family val="2"/>
    </font>
    <font>
      <b/>
      <sz val="9"/>
      <color theme="8" tint="-0.499984740745262"/>
      <name val="Arial Narrow"/>
      <family val="2"/>
    </font>
    <font>
      <b/>
      <sz val="9"/>
      <color rgb="FFC00000"/>
      <name val="Arial Narrow"/>
      <family val="2"/>
    </font>
    <font>
      <sz val="11"/>
      <name val="Calibri"/>
      <family val="2"/>
      <scheme val="minor"/>
    </font>
    <font>
      <sz val="11"/>
      <color rgb="FF0000FF"/>
      <name val="Calibri"/>
      <family val="2"/>
      <scheme val="minor"/>
    </font>
    <font>
      <sz val="11"/>
      <color theme="4" tint="-0.499984740745262"/>
      <name val="Calibri"/>
      <family val="2"/>
      <scheme val="minor"/>
    </font>
    <font>
      <sz val="11"/>
      <color theme="6" tint="-0.249977111117893"/>
      <name val="Calibri"/>
      <family val="2"/>
      <scheme val="minor"/>
    </font>
    <font>
      <sz val="11"/>
      <color rgb="FF7030A0"/>
      <name val="Calibri"/>
      <family val="2"/>
      <scheme val="minor"/>
    </font>
    <font>
      <sz val="11"/>
      <color theme="1" tint="4.9989318521683403E-2"/>
      <name val="Calibri"/>
      <family val="2"/>
      <scheme val="minor"/>
    </font>
    <font>
      <sz val="11"/>
      <color theme="9" tint="-0.499984740745262"/>
      <name val="Calibri"/>
      <family val="2"/>
      <scheme val="minor"/>
    </font>
    <font>
      <sz val="11"/>
      <color rgb="FF0067B4"/>
      <name val="Calibri"/>
      <family val="2"/>
      <scheme val="minor"/>
    </font>
    <font>
      <sz val="11"/>
      <color theme="5" tint="-0.499984740745262"/>
      <name val="Calibri"/>
      <family val="2"/>
      <scheme val="minor"/>
    </font>
    <font>
      <sz val="11"/>
      <color rgb="FF00682F"/>
      <name val="Calibri"/>
      <family val="2"/>
      <scheme val="minor"/>
    </font>
    <font>
      <b/>
      <i/>
      <sz val="18"/>
      <color theme="0"/>
      <name val="Calibri"/>
      <family val="2"/>
      <scheme val="minor"/>
    </font>
    <font>
      <b/>
      <sz val="7.5"/>
      <color theme="0"/>
      <name val="Calibri"/>
      <family val="2"/>
      <scheme val="minor"/>
    </font>
    <font>
      <b/>
      <sz val="14"/>
      <color rgb="FF008A3E"/>
      <name val="Calibri"/>
      <family val="2"/>
      <scheme val="minor"/>
    </font>
    <font>
      <b/>
      <sz val="14"/>
      <color rgb="FFFF0000"/>
      <name val="Calibri"/>
      <family val="2"/>
      <scheme val="minor"/>
    </font>
    <font>
      <b/>
      <sz val="14"/>
      <color rgb="FFFFC000"/>
      <name val="Calibri"/>
      <family val="2"/>
      <scheme val="minor"/>
    </font>
  </fonts>
  <fills count="90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1D7185"/>
        <bgColor indexed="64"/>
      </patternFill>
    </fill>
    <fill>
      <patternFill patternType="solid">
        <fgColor rgb="FF0070C0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8" tint="-0.249977111117893"/>
        <bgColor indexed="64"/>
      </patternFill>
    </fill>
    <fill>
      <patternFill patternType="solid">
        <fgColor theme="8"/>
        <bgColor theme="8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7" tint="0.79998168889431442"/>
        <bgColor theme="4" tint="0.79998168889431442"/>
      </patternFill>
    </fill>
    <fill>
      <patternFill patternType="solid">
        <fgColor theme="7" tint="0.79998168889431442"/>
        <bgColor indexed="64"/>
      </patternFill>
    </fill>
    <fill>
      <patternFill patternType="solid">
        <fgColor rgb="FF2D507B"/>
        <bgColor indexed="64"/>
      </patternFill>
    </fill>
    <fill>
      <patternFill patternType="solid">
        <fgColor theme="4" tint="0.59999389629810485"/>
        <bgColor theme="8" tint="0.79998168889431442"/>
      </patternFill>
    </fill>
    <fill>
      <patternFill patternType="solid">
        <fgColor theme="4" tint="0.39997558519241921"/>
        <bgColor theme="8" tint="0.79998168889431442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rgb="FFB9CDE5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rgb="FF76C884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rgb="FFBDE5C4"/>
        <bgColor indexed="64"/>
      </patternFill>
    </fill>
    <fill>
      <patternFill patternType="solid">
        <fgColor theme="4" tint="-0.499984740745262"/>
        <bgColor indexed="64"/>
      </patternFill>
    </fill>
    <fill>
      <patternFill patternType="solid">
        <fgColor rgb="FFD41A06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00682F"/>
        <bgColor indexed="64"/>
      </patternFill>
    </fill>
  </fills>
  <borders count="88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thick">
        <color indexed="6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rgb="FF0070C0"/>
      </left>
      <right style="thin">
        <color rgb="FF0070C0"/>
      </right>
      <top style="thin">
        <color rgb="FF0070C0"/>
      </top>
      <bottom style="thin">
        <color rgb="FF0070C0"/>
      </bottom>
      <diagonal/>
    </border>
    <border>
      <left style="hair">
        <color rgb="FF0070C0"/>
      </left>
      <right style="hair">
        <color rgb="FF0070C0"/>
      </right>
      <top style="hair">
        <color rgb="FF0070C0"/>
      </top>
      <bottom style="hair">
        <color rgb="FF0070C0"/>
      </bottom>
      <diagonal/>
    </border>
    <border>
      <left style="hair">
        <color rgb="FF0070C0"/>
      </left>
      <right style="hair">
        <color rgb="FF0070C0"/>
      </right>
      <top style="hair">
        <color rgb="FF0070C0"/>
      </top>
      <bottom/>
      <diagonal/>
    </border>
    <border>
      <left style="hair">
        <color rgb="FF0070C0"/>
      </left>
      <right/>
      <top style="hair">
        <color rgb="FF0070C0"/>
      </top>
      <bottom style="hair">
        <color rgb="FF0070C0"/>
      </bottom>
      <diagonal/>
    </border>
    <border>
      <left/>
      <right/>
      <top style="hair">
        <color rgb="FF0070C0"/>
      </top>
      <bottom style="hair">
        <color rgb="FF0070C0"/>
      </bottom>
      <diagonal/>
    </border>
    <border>
      <left/>
      <right style="hair">
        <color rgb="FF0070C0"/>
      </right>
      <top style="hair">
        <color rgb="FF0070C0"/>
      </top>
      <bottom style="hair">
        <color rgb="FF0070C0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 style="thin">
        <color theme="8" tint="-0.249977111117893"/>
      </left>
      <right style="thin">
        <color theme="8" tint="-0.249977111117893"/>
      </right>
      <top style="thin">
        <color theme="8" tint="-0.249977111117893"/>
      </top>
      <bottom style="thin">
        <color theme="8" tint="-0.249977111117893"/>
      </bottom>
      <diagonal/>
    </border>
    <border>
      <left style="thin">
        <color theme="0"/>
      </left>
      <right style="thin">
        <color theme="0"/>
      </right>
      <top style="thin">
        <color theme="0"/>
      </top>
      <bottom/>
      <diagonal/>
    </border>
    <border>
      <left style="thin">
        <color theme="8" tint="-0.249977111117893"/>
      </left>
      <right/>
      <top style="thin">
        <color theme="8" tint="-0.249977111117893"/>
      </top>
      <bottom style="thin">
        <color theme="8" tint="-0.249977111117893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medium">
        <color theme="0"/>
      </left>
      <right style="thin">
        <color theme="0"/>
      </right>
      <top style="medium">
        <color theme="0"/>
      </top>
      <bottom style="medium">
        <color theme="0"/>
      </bottom>
      <diagonal/>
    </border>
    <border>
      <left/>
      <right/>
      <top/>
      <bottom style="hair">
        <color rgb="FF0070C0"/>
      </bottom>
      <diagonal/>
    </border>
    <border>
      <left style="hair">
        <color rgb="FF0070C0"/>
      </left>
      <right style="hair">
        <color rgb="FF0070C0"/>
      </right>
      <top style="hair">
        <color rgb="FF0070C0"/>
      </top>
      <bottom style="medium">
        <color rgb="FF0070C0"/>
      </bottom>
      <diagonal/>
    </border>
    <border>
      <left style="hair">
        <color rgb="FF0070C0"/>
      </left>
      <right style="hair">
        <color rgb="FF0070C0"/>
      </right>
      <top/>
      <bottom style="hair">
        <color rgb="FF0070C0"/>
      </bottom>
      <diagonal/>
    </border>
    <border>
      <left style="thin">
        <color rgb="FF0067B4"/>
      </left>
      <right style="thin">
        <color rgb="FF0067B4"/>
      </right>
      <top style="thin">
        <color rgb="FF0067B4"/>
      </top>
      <bottom style="thin">
        <color rgb="FF0067B4"/>
      </bottom>
      <diagonal/>
    </border>
    <border>
      <left style="medium">
        <color theme="0"/>
      </left>
      <right style="medium">
        <color theme="0"/>
      </right>
      <top style="medium">
        <color theme="0"/>
      </top>
      <bottom/>
      <diagonal/>
    </border>
    <border>
      <left style="thick">
        <color theme="9" tint="-0.249977111117893"/>
      </left>
      <right/>
      <top style="thick">
        <color theme="9" tint="-0.249977111117893"/>
      </top>
      <bottom/>
      <diagonal/>
    </border>
    <border>
      <left/>
      <right/>
      <top style="thick">
        <color theme="9" tint="-0.249977111117893"/>
      </top>
      <bottom/>
      <diagonal/>
    </border>
    <border>
      <left style="thick">
        <color theme="9" tint="-0.249977111117893"/>
      </left>
      <right/>
      <top/>
      <bottom/>
      <diagonal/>
    </border>
    <border>
      <left style="thin">
        <color theme="8" tint="-0.499984740745262"/>
      </left>
      <right style="thin">
        <color theme="8" tint="-0.499984740745262"/>
      </right>
      <top style="thin">
        <color theme="8" tint="-0.499984740745262"/>
      </top>
      <bottom style="thin">
        <color theme="8" tint="-0.499984740745262"/>
      </bottom>
      <diagonal/>
    </border>
    <border>
      <left/>
      <right style="thick">
        <color theme="9" tint="-0.249977111117893"/>
      </right>
      <top/>
      <bottom/>
      <diagonal/>
    </border>
    <border>
      <left style="thin">
        <color theme="9" tint="-0.249977111117893"/>
      </left>
      <right style="thin">
        <color theme="9" tint="-0.249977111117893"/>
      </right>
      <top/>
      <bottom style="thin">
        <color theme="9" tint="-0.249977111117893"/>
      </bottom>
      <diagonal/>
    </border>
    <border>
      <left/>
      <right style="thin">
        <color theme="9" tint="-0.249977111117893"/>
      </right>
      <top/>
      <bottom style="thin">
        <color theme="9" tint="-0.249977111117893"/>
      </bottom>
      <diagonal/>
    </border>
    <border>
      <left style="thin">
        <color theme="9" tint="-0.249977111117893"/>
      </left>
      <right/>
      <top/>
      <bottom style="thin">
        <color theme="9" tint="-0.249977111117893"/>
      </bottom>
      <diagonal/>
    </border>
    <border>
      <left style="thin">
        <color theme="9" tint="-0.249977111117893"/>
      </left>
      <right style="thin">
        <color theme="9" tint="-0.249977111117893"/>
      </right>
      <top style="thin">
        <color theme="9" tint="-0.249977111117893"/>
      </top>
      <bottom style="thin">
        <color theme="9" tint="-0.249977111117893"/>
      </bottom>
      <diagonal/>
    </border>
    <border>
      <left/>
      <right style="thin">
        <color theme="9" tint="-0.249977111117893"/>
      </right>
      <top style="thin">
        <color theme="9" tint="-0.249977111117893"/>
      </top>
      <bottom style="thin">
        <color theme="9" tint="-0.249977111117893"/>
      </bottom>
      <diagonal/>
    </border>
    <border>
      <left style="thin">
        <color theme="9" tint="-0.249977111117893"/>
      </left>
      <right style="thin">
        <color theme="9" tint="-0.249977111117893"/>
      </right>
      <top style="thin">
        <color theme="9" tint="-0.249977111117893"/>
      </top>
      <bottom/>
      <diagonal/>
    </border>
    <border>
      <left/>
      <right style="thin">
        <color theme="9" tint="-0.249977111117893"/>
      </right>
      <top/>
      <bottom/>
      <diagonal/>
    </border>
    <border>
      <left style="thin">
        <color theme="9" tint="-0.249977111117893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theme="9" tint="0.39994506668294322"/>
      </right>
      <top/>
      <bottom style="thin">
        <color theme="9" tint="0.39994506668294322"/>
      </bottom>
      <diagonal/>
    </border>
    <border>
      <left style="thin">
        <color theme="9" tint="0.39994506668294322"/>
      </left>
      <right style="thin">
        <color theme="9" tint="0.39994506668294322"/>
      </right>
      <top/>
      <bottom style="thin">
        <color theme="9" tint="0.39994506668294322"/>
      </bottom>
      <diagonal/>
    </border>
    <border>
      <left/>
      <right/>
      <top/>
      <bottom style="thin">
        <color theme="9" tint="-0.249977111117893"/>
      </bottom>
      <diagonal/>
    </border>
    <border>
      <left style="thin">
        <color indexed="64"/>
      </left>
      <right style="thin">
        <color theme="9" tint="0.39994506668294322"/>
      </right>
      <top style="thin">
        <color theme="9" tint="0.39994506668294322"/>
      </top>
      <bottom style="thin">
        <color theme="9" tint="0.39994506668294322"/>
      </bottom>
      <diagonal/>
    </border>
    <border>
      <left style="thin">
        <color theme="9" tint="0.39994506668294322"/>
      </left>
      <right style="thin">
        <color theme="9" tint="0.39994506668294322"/>
      </right>
      <top style="thin">
        <color theme="9" tint="0.39994506668294322"/>
      </top>
      <bottom style="thin">
        <color theme="9" tint="0.39994506668294322"/>
      </bottom>
      <diagonal/>
    </border>
    <border>
      <left style="thin">
        <color indexed="64"/>
      </left>
      <right style="thin">
        <color theme="9" tint="0.39994506668294322"/>
      </right>
      <top style="thin">
        <color theme="9" tint="0.39994506668294322"/>
      </top>
      <bottom style="thin">
        <color indexed="64"/>
      </bottom>
      <diagonal/>
    </border>
    <border>
      <left style="thin">
        <color theme="9" tint="0.39994506668294322"/>
      </left>
      <right style="thin">
        <color theme="9" tint="0.39994506668294322"/>
      </right>
      <top style="thin">
        <color theme="9" tint="0.39994506668294322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theme="9" tint="-0.249977111117893"/>
      </left>
      <right/>
      <top style="thin">
        <color theme="9" tint="-0.249977111117893"/>
      </top>
      <bottom style="thin">
        <color theme="9" tint="-0.249977111117893"/>
      </bottom>
      <diagonal/>
    </border>
    <border>
      <left style="thin">
        <color theme="9" tint="-0.249977111117893"/>
      </left>
      <right/>
      <top style="thin">
        <color theme="9" tint="-0.249977111117893"/>
      </top>
      <bottom/>
      <diagonal/>
    </border>
    <border>
      <left style="dashed">
        <color rgb="FF0067B4"/>
      </left>
      <right style="dashed">
        <color rgb="FF0067B4"/>
      </right>
      <top style="dashed">
        <color rgb="FF0067B4"/>
      </top>
      <bottom style="dashed">
        <color rgb="FF0067B4"/>
      </bottom>
      <diagonal/>
    </border>
    <border>
      <left style="thin">
        <color indexed="64"/>
      </left>
      <right style="thin">
        <color theme="9" tint="-0.249977111117893"/>
      </right>
      <top/>
      <bottom style="thin">
        <color indexed="64"/>
      </bottom>
      <diagonal/>
    </border>
    <border>
      <left/>
      <right/>
      <top style="thin">
        <color theme="9" tint="-0.249977111117893"/>
      </top>
      <bottom/>
      <diagonal/>
    </border>
    <border>
      <left style="thin">
        <color rgb="FF0070C0"/>
      </left>
      <right style="thin">
        <color rgb="FF0070C0"/>
      </right>
      <top style="hair">
        <color rgb="FF0070C0"/>
      </top>
      <bottom style="hair">
        <color rgb="FF0070C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theme="4"/>
      </left>
      <right style="thin">
        <color theme="4"/>
      </right>
      <top style="thin">
        <color theme="4"/>
      </top>
      <bottom style="thin">
        <color theme="4"/>
      </bottom>
      <diagonal/>
    </border>
    <border>
      <left/>
      <right/>
      <top style="thin">
        <color rgb="FF0070C0"/>
      </top>
      <bottom style="thin">
        <color rgb="FF0070C0"/>
      </bottom>
      <diagonal/>
    </border>
    <border>
      <left/>
      <right/>
      <top style="thin">
        <color rgb="FF0070C0"/>
      </top>
      <bottom/>
      <diagonal/>
    </border>
    <border>
      <left/>
      <right/>
      <top style="medium">
        <color theme="0"/>
      </top>
      <bottom/>
      <diagonal/>
    </border>
    <border>
      <left style="thin">
        <color rgb="FF0070C0"/>
      </left>
      <right style="thin">
        <color rgb="FF0070C0"/>
      </right>
      <top/>
      <bottom style="hair">
        <color rgb="FF0070C0"/>
      </bottom>
      <diagonal/>
    </border>
    <border>
      <left style="dashed">
        <color rgb="FF0067B4"/>
      </left>
      <right style="thin">
        <color rgb="FF0070C0"/>
      </right>
      <top style="dashed">
        <color rgb="FF0067B4"/>
      </top>
      <bottom style="dashed">
        <color rgb="FF0067B4"/>
      </bottom>
      <diagonal/>
    </border>
    <border>
      <left/>
      <right style="thin">
        <color rgb="FF0070C0"/>
      </right>
      <top style="dashed">
        <color rgb="FF0067B4"/>
      </top>
      <bottom style="dashed">
        <color rgb="FF0067B4"/>
      </bottom>
      <diagonal/>
    </border>
    <border>
      <left/>
      <right style="hair">
        <color rgb="FF0070C0"/>
      </right>
      <top/>
      <bottom style="hair">
        <color rgb="FF0070C0"/>
      </bottom>
      <diagonal/>
    </border>
    <border>
      <left style="hair">
        <color rgb="FF0070C0"/>
      </left>
      <right/>
      <top/>
      <bottom style="hair">
        <color rgb="FF0070C0"/>
      </bottom>
      <diagonal/>
    </border>
    <border>
      <left/>
      <right style="hair">
        <color rgb="FF0070C0"/>
      </right>
      <top style="hair">
        <color rgb="FF0070C0"/>
      </top>
      <bottom/>
      <diagonal/>
    </border>
    <border>
      <left style="hair">
        <color rgb="FF0070C0"/>
      </left>
      <right/>
      <top style="hair">
        <color rgb="FF0070C0"/>
      </top>
      <bottom/>
      <diagonal/>
    </border>
    <border>
      <left style="hair">
        <color rgb="FF00682F"/>
      </left>
      <right style="hair">
        <color rgb="FF00682F"/>
      </right>
      <top style="hair">
        <color rgb="FF00682F"/>
      </top>
      <bottom style="hair">
        <color rgb="FF00682F"/>
      </bottom>
      <diagonal/>
    </border>
    <border>
      <left/>
      <right style="hair">
        <color rgb="FF00682F"/>
      </right>
      <top style="hair">
        <color rgb="FF00682F"/>
      </top>
      <bottom style="hair">
        <color rgb="FF00682F"/>
      </bottom>
      <diagonal/>
    </border>
    <border>
      <left/>
      <right style="hair">
        <color rgb="FF00682F"/>
      </right>
      <top/>
      <bottom style="hair">
        <color rgb="FF00682F"/>
      </bottom>
      <diagonal/>
    </border>
    <border>
      <left style="hair">
        <color rgb="FF00682F"/>
      </left>
      <right style="hair">
        <color rgb="FF00682F"/>
      </right>
      <top/>
      <bottom style="hair">
        <color rgb="FF00682F"/>
      </bottom>
      <diagonal/>
    </border>
    <border>
      <left style="hair">
        <color rgb="FF00682F"/>
      </left>
      <right/>
      <top/>
      <bottom style="hair">
        <color rgb="FF00682F"/>
      </bottom>
      <diagonal/>
    </border>
    <border>
      <left style="hair">
        <color rgb="FF00682F"/>
      </left>
      <right/>
      <top style="hair">
        <color rgb="FF00682F"/>
      </top>
      <bottom style="hair">
        <color rgb="FF00682F"/>
      </bottom>
      <diagonal/>
    </border>
    <border>
      <left/>
      <right style="hair">
        <color rgb="FF00682F"/>
      </right>
      <top style="hair">
        <color rgb="FF00682F"/>
      </top>
      <bottom/>
      <diagonal/>
    </border>
    <border>
      <left style="hair">
        <color rgb="FF00682F"/>
      </left>
      <right style="hair">
        <color rgb="FF00682F"/>
      </right>
      <top style="hair">
        <color rgb="FF00682F"/>
      </top>
      <bottom/>
      <diagonal/>
    </border>
    <border>
      <left style="hair">
        <color rgb="FF00682F"/>
      </left>
      <right/>
      <top style="hair">
        <color rgb="FF00682F"/>
      </top>
      <bottom/>
      <diagonal/>
    </border>
  </borders>
  <cellStyleXfs count="184">
    <xf numFmtId="0" fontId="0" fillId="0" borderId="0"/>
    <xf numFmtId="0" fontId="2" fillId="2" borderId="0" applyNumberFormat="0" applyBorder="0" applyAlignment="0" applyProtection="0"/>
    <xf numFmtId="0" fontId="1" fillId="2" borderId="0" applyNumberFormat="0" applyBorder="0" applyAlignment="0" applyProtection="0"/>
    <xf numFmtId="0" fontId="2" fillId="3" borderId="0" applyNumberFormat="0" applyBorder="0" applyAlignment="0" applyProtection="0"/>
    <xf numFmtId="0" fontId="1" fillId="3" borderId="0" applyNumberFormat="0" applyBorder="0" applyAlignment="0" applyProtection="0"/>
    <xf numFmtId="0" fontId="2" fillId="4" borderId="0" applyNumberFormat="0" applyBorder="0" applyAlignment="0" applyProtection="0"/>
    <xf numFmtId="0" fontId="1" fillId="4" borderId="0" applyNumberFormat="0" applyBorder="0" applyAlignment="0" applyProtection="0"/>
    <xf numFmtId="0" fontId="2" fillId="5" borderId="0" applyNumberFormat="0" applyBorder="0" applyAlignment="0" applyProtection="0"/>
    <xf numFmtId="0" fontId="1" fillId="5" borderId="0" applyNumberFormat="0" applyBorder="0" applyAlignment="0" applyProtection="0"/>
    <xf numFmtId="0" fontId="2" fillId="6" borderId="0" applyNumberFormat="0" applyBorder="0" applyAlignment="0" applyProtection="0"/>
    <xf numFmtId="0" fontId="1" fillId="6" borderId="0" applyNumberFormat="0" applyBorder="0" applyAlignment="0" applyProtection="0"/>
    <xf numFmtId="0" fontId="2" fillId="7" borderId="0" applyNumberFormat="0" applyBorder="0" applyAlignment="0" applyProtection="0"/>
    <xf numFmtId="0" fontId="1" fillId="7" borderId="0" applyNumberFormat="0" applyBorder="0" applyAlignment="0" applyProtection="0"/>
    <xf numFmtId="0" fontId="2" fillId="8" borderId="0" applyNumberFormat="0" applyBorder="0" applyAlignment="0" applyProtection="0"/>
    <xf numFmtId="0" fontId="1" fillId="8" borderId="0" applyNumberFormat="0" applyBorder="0" applyAlignment="0" applyProtection="0"/>
    <xf numFmtId="0" fontId="2" fillId="9" borderId="0" applyNumberFormat="0" applyBorder="0" applyAlignment="0" applyProtection="0"/>
    <xf numFmtId="0" fontId="1" fillId="9" borderId="0" applyNumberFormat="0" applyBorder="0" applyAlignment="0" applyProtection="0"/>
    <xf numFmtId="0" fontId="2" fillId="10" borderId="0" applyNumberFormat="0" applyBorder="0" applyAlignment="0" applyProtection="0"/>
    <xf numFmtId="0" fontId="1" fillId="10" borderId="0" applyNumberFormat="0" applyBorder="0" applyAlignment="0" applyProtection="0"/>
    <xf numFmtId="0" fontId="2" fillId="5" borderId="0" applyNumberFormat="0" applyBorder="0" applyAlignment="0" applyProtection="0"/>
    <xf numFmtId="0" fontId="1" fillId="5" borderId="0" applyNumberFormat="0" applyBorder="0" applyAlignment="0" applyProtection="0"/>
    <xf numFmtId="0" fontId="2" fillId="8" borderId="0" applyNumberFormat="0" applyBorder="0" applyAlignment="0" applyProtection="0"/>
    <xf numFmtId="0" fontId="1" fillId="8" borderId="0" applyNumberFormat="0" applyBorder="0" applyAlignment="0" applyProtection="0"/>
    <xf numFmtId="0" fontId="2" fillId="11" borderId="0" applyNumberFormat="0" applyBorder="0" applyAlignment="0" applyProtection="0"/>
    <xf numFmtId="0" fontId="1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5" borderId="0" applyNumberFormat="0" applyBorder="0" applyAlignment="0" applyProtection="0"/>
    <xf numFmtId="0" fontId="5" fillId="4" borderId="0" applyNumberFormat="0" applyBorder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7" fillId="17" borderId="2" applyNumberFormat="0" applyAlignment="0" applyProtection="0"/>
    <xf numFmtId="0" fontId="8" fillId="0" borderId="3" applyNumberFormat="0" applyFill="0" applyAlignment="0" applyProtection="0"/>
    <xf numFmtId="0" fontId="9" fillId="0" borderId="4" applyNumberFormat="0" applyFill="0" applyAlignment="0" applyProtection="0"/>
    <xf numFmtId="0" fontId="10" fillId="0" borderId="0" applyNumberFormat="0" applyFill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21" borderId="0" applyNumberFormat="0" applyBorder="0" applyAlignment="0" applyProtection="0"/>
    <xf numFmtId="0" fontId="11" fillId="7" borderId="1" applyNumberFormat="0" applyAlignment="0" applyProtection="0"/>
    <xf numFmtId="0" fontId="11" fillId="7" borderId="1" applyNumberFormat="0" applyAlignment="0" applyProtection="0"/>
    <xf numFmtId="0" fontId="11" fillId="7" borderId="1" applyNumberFormat="0" applyAlignment="0" applyProtection="0"/>
    <xf numFmtId="0" fontId="11" fillId="7" borderId="1" applyNumberFormat="0" applyAlignment="0" applyProtection="0"/>
    <xf numFmtId="0" fontId="11" fillId="7" borderId="1" applyNumberFormat="0" applyAlignment="0" applyProtection="0"/>
    <xf numFmtId="167" fontId="3" fillId="0" borderId="0" applyFont="0" applyFill="0" applyBorder="0" applyAlignment="0" applyProtection="0"/>
    <xf numFmtId="0" fontId="12" fillId="3" borderId="0" applyNumberFormat="0" applyBorder="0" applyAlignment="0" applyProtection="0"/>
    <xf numFmtId="165" fontId="3" fillId="0" borderId="0" applyFont="0" applyFill="0" applyBorder="0" applyAlignment="0" applyProtection="0"/>
    <xf numFmtId="0" fontId="13" fillId="22" borderId="0" applyNumberFormat="0" applyBorder="0" applyAlignment="0" applyProtection="0"/>
    <xf numFmtId="0" fontId="3" fillId="0" borderId="0"/>
    <xf numFmtId="0" fontId="3" fillId="0" borderId="0"/>
    <xf numFmtId="0" fontId="20" fillId="0" borderId="0"/>
    <xf numFmtId="0" fontId="3" fillId="0" borderId="0"/>
    <xf numFmtId="0" fontId="21" fillId="0" borderId="0"/>
    <xf numFmtId="0" fontId="2" fillId="23" borderId="5" applyNumberFormat="0" applyFont="0" applyAlignment="0" applyProtection="0"/>
    <xf numFmtId="0" fontId="1" fillId="23" borderId="5" applyNumberFormat="0" applyFont="0" applyAlignment="0" applyProtection="0"/>
    <xf numFmtId="0" fontId="2" fillId="23" borderId="5" applyNumberFormat="0" applyFont="0" applyAlignment="0" applyProtection="0"/>
    <xf numFmtId="0" fontId="1" fillId="23" borderId="5" applyNumberFormat="0" applyFont="0" applyAlignment="0" applyProtection="0"/>
    <xf numFmtId="0" fontId="2" fillId="23" borderId="5" applyNumberFormat="0" applyFont="0" applyAlignment="0" applyProtection="0"/>
    <xf numFmtId="0" fontId="1" fillId="23" borderId="5" applyNumberFormat="0" applyFont="0" applyAlignment="0" applyProtection="0"/>
    <xf numFmtId="0" fontId="2" fillId="23" borderId="5" applyNumberFormat="0" applyFont="0" applyAlignment="0" applyProtection="0"/>
    <xf numFmtId="0" fontId="1" fillId="23" borderId="5" applyNumberFormat="0" applyFont="0" applyAlignment="0" applyProtection="0"/>
    <xf numFmtId="0" fontId="2" fillId="23" borderId="5" applyNumberFormat="0" applyFont="0" applyAlignment="0" applyProtection="0"/>
    <xf numFmtId="0" fontId="1" fillId="23" borderId="5" applyNumberFormat="0" applyFont="0" applyAlignment="0" applyProtection="0"/>
    <xf numFmtId="9" fontId="3" fillId="0" borderId="0" applyFont="0" applyFill="0" applyBorder="0" applyAlignment="0" applyProtection="0"/>
    <xf numFmtId="0" fontId="14" fillId="16" borderId="6" applyNumberFormat="0" applyAlignment="0" applyProtection="0"/>
    <xf numFmtId="0" fontId="14" fillId="16" borderId="6" applyNumberFormat="0" applyAlignment="0" applyProtection="0"/>
    <xf numFmtId="0" fontId="14" fillId="16" borderId="6" applyNumberFormat="0" applyAlignment="0" applyProtection="0"/>
    <xf numFmtId="0" fontId="14" fillId="16" borderId="6" applyNumberFormat="0" applyAlignment="0" applyProtection="0"/>
    <xf numFmtId="0" fontId="14" fillId="16" borderId="6" applyNumberFormat="0" applyAlignment="0" applyProtection="0"/>
    <xf numFmtId="0" fontId="15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8" fillId="0" borderId="7" applyNumberFormat="0" applyFill="0" applyAlignment="0" applyProtection="0"/>
    <xf numFmtId="0" fontId="10" fillId="0" borderId="8" applyNumberFormat="0" applyFill="0" applyAlignment="0" applyProtection="0"/>
    <xf numFmtId="0" fontId="17" fillId="0" borderId="0" applyNumberFormat="0" applyFill="0" applyBorder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3" fillId="0" borderId="0" applyBorder="0"/>
    <xf numFmtId="168" fontId="3" fillId="0" borderId="0" applyFont="0" applyFill="0" applyBorder="0" applyAlignment="0" applyProtection="0"/>
    <xf numFmtId="0" fontId="21" fillId="0" borderId="0"/>
    <xf numFmtId="0" fontId="21" fillId="0" borderId="0"/>
    <xf numFmtId="0" fontId="3" fillId="0" borderId="0"/>
    <xf numFmtId="0" fontId="3" fillId="0" borderId="0"/>
    <xf numFmtId="0" fontId="21" fillId="0" borderId="0"/>
    <xf numFmtId="0" fontId="21" fillId="0" borderId="0"/>
    <xf numFmtId="0" fontId="3" fillId="0" borderId="0"/>
    <xf numFmtId="0" fontId="3" fillId="0" borderId="0"/>
    <xf numFmtId="0" fontId="3" fillId="0" borderId="0"/>
    <xf numFmtId="9" fontId="21" fillId="0" borderId="0" applyFont="0" applyFill="0" applyBorder="0" applyAlignment="0" applyProtection="0"/>
    <xf numFmtId="0" fontId="42" fillId="0" borderId="0"/>
    <xf numFmtId="0" fontId="42" fillId="0" borderId="0" applyProtection="0"/>
    <xf numFmtId="2" fontId="42" fillId="0" borderId="0" applyProtection="0"/>
    <xf numFmtId="0" fontId="43" fillId="0" borderId="0" applyProtection="0"/>
    <xf numFmtId="0" fontId="44" fillId="0" borderId="0" applyProtection="0"/>
    <xf numFmtId="0" fontId="42" fillId="0" borderId="19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19" fillId="0" borderId="9" applyNumberFormat="0" applyFill="0" applyAlignment="0" applyProtection="0"/>
    <xf numFmtId="0" fontId="46" fillId="0" borderId="0"/>
    <xf numFmtId="0" fontId="47" fillId="0" borderId="0"/>
    <xf numFmtId="0" fontId="3" fillId="0" borderId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46" fillId="0" borderId="0"/>
    <xf numFmtId="9" fontId="52" fillId="0" borderId="0" applyFont="0" applyFill="0" applyBorder="0" applyAlignment="0" applyProtection="0"/>
    <xf numFmtId="0" fontId="52" fillId="0" borderId="0"/>
    <xf numFmtId="0" fontId="53" fillId="0" borderId="0" applyNumberFormat="0" applyFill="0" applyBorder="0" applyAlignment="0" applyProtection="0"/>
    <xf numFmtId="0" fontId="54" fillId="0" borderId="24" applyNumberFormat="0" applyFill="0" applyAlignment="0" applyProtection="0"/>
    <xf numFmtId="0" fontId="55" fillId="0" borderId="25" applyNumberFormat="0" applyFill="0" applyAlignment="0" applyProtection="0"/>
    <xf numFmtId="0" fontId="56" fillId="0" borderId="23" applyNumberFormat="0" applyFill="0" applyAlignment="0" applyProtection="0"/>
    <xf numFmtId="0" fontId="56" fillId="0" borderId="0" applyNumberFormat="0" applyFill="0" applyBorder="0" applyAlignment="0" applyProtection="0"/>
    <xf numFmtId="0" fontId="57" fillId="32" borderId="0" applyNumberFormat="0" applyBorder="0" applyAlignment="0" applyProtection="0"/>
    <xf numFmtId="0" fontId="58" fillId="33" borderId="0" applyNumberFormat="0" applyBorder="0" applyAlignment="0" applyProtection="0"/>
    <xf numFmtId="0" fontId="59" fillId="34" borderId="0" applyNumberFormat="0" applyBorder="0" applyAlignment="0" applyProtection="0"/>
    <xf numFmtId="0" fontId="60" fillId="35" borderId="26" applyNumberFormat="0" applyAlignment="0" applyProtection="0"/>
    <xf numFmtId="0" fontId="61" fillId="36" borderId="27" applyNumberFormat="0" applyAlignment="0" applyProtection="0"/>
    <xf numFmtId="0" fontId="62" fillId="36" borderId="26" applyNumberFormat="0" applyAlignment="0" applyProtection="0"/>
    <xf numFmtId="0" fontId="63" fillId="0" borderId="28" applyNumberFormat="0" applyFill="0" applyAlignment="0" applyProtection="0"/>
    <xf numFmtId="0" fontId="64" fillId="37" borderId="29" applyNumberFormat="0" applyAlignment="0" applyProtection="0"/>
    <xf numFmtId="0" fontId="41" fillId="0" borderId="0" applyNumberFormat="0" applyFill="0" applyBorder="0" applyAlignment="0" applyProtection="0"/>
    <xf numFmtId="0" fontId="21" fillId="38" borderId="30" applyNumberFormat="0" applyFont="0" applyAlignment="0" applyProtection="0"/>
    <xf numFmtId="0" fontId="65" fillId="0" borderId="0" applyNumberFormat="0" applyFill="0" applyBorder="0" applyAlignment="0" applyProtection="0"/>
    <xf numFmtId="0" fontId="22" fillId="0" borderId="31" applyNumberFormat="0" applyFill="0" applyAlignment="0" applyProtection="0"/>
    <xf numFmtId="0" fontId="24" fillId="39" borderId="0" applyNumberFormat="0" applyBorder="0" applyAlignment="0" applyProtection="0"/>
    <xf numFmtId="0" fontId="21" fillId="40" borderId="0" applyNumberFormat="0" applyBorder="0" applyAlignment="0" applyProtection="0"/>
    <xf numFmtId="0" fontId="21" fillId="41" borderId="0" applyNumberFormat="0" applyBorder="0" applyAlignment="0" applyProtection="0"/>
    <xf numFmtId="0" fontId="24" fillId="42" borderId="0" applyNumberFormat="0" applyBorder="0" applyAlignment="0" applyProtection="0"/>
    <xf numFmtId="0" fontId="24" fillId="43" borderId="0" applyNumberFormat="0" applyBorder="0" applyAlignment="0" applyProtection="0"/>
    <xf numFmtId="0" fontId="21" fillId="44" borderId="0" applyNumberFormat="0" applyBorder="0" applyAlignment="0" applyProtection="0"/>
    <xf numFmtId="0" fontId="21" fillId="45" borderId="0" applyNumberFormat="0" applyBorder="0" applyAlignment="0" applyProtection="0"/>
    <xf numFmtId="0" fontId="24" fillId="46" borderId="0" applyNumberFormat="0" applyBorder="0" applyAlignment="0" applyProtection="0"/>
    <xf numFmtId="0" fontId="24" fillId="47" borderId="0" applyNumberFormat="0" applyBorder="0" applyAlignment="0" applyProtection="0"/>
    <xf numFmtId="0" fontId="21" fillId="48" borderId="0" applyNumberFormat="0" applyBorder="0" applyAlignment="0" applyProtection="0"/>
    <xf numFmtId="0" fontId="21" fillId="49" borderId="0" applyNumberFormat="0" applyBorder="0" applyAlignment="0" applyProtection="0"/>
    <xf numFmtId="0" fontId="24" fillId="50" borderId="0" applyNumberFormat="0" applyBorder="0" applyAlignment="0" applyProtection="0"/>
    <xf numFmtId="0" fontId="24" fillId="51" borderId="0" applyNumberFormat="0" applyBorder="0" applyAlignment="0" applyProtection="0"/>
    <xf numFmtId="0" fontId="21" fillId="52" borderId="0" applyNumberFormat="0" applyBorder="0" applyAlignment="0" applyProtection="0"/>
    <xf numFmtId="0" fontId="21" fillId="53" borderId="0" applyNumberFormat="0" applyBorder="0" applyAlignment="0" applyProtection="0"/>
    <xf numFmtId="0" fontId="24" fillId="54" borderId="0" applyNumberFormat="0" applyBorder="0" applyAlignment="0" applyProtection="0"/>
    <xf numFmtId="0" fontId="24" fillId="55" borderId="0" applyNumberFormat="0" applyBorder="0" applyAlignment="0" applyProtection="0"/>
    <xf numFmtId="0" fontId="21" fillId="56" borderId="0" applyNumberFormat="0" applyBorder="0" applyAlignment="0" applyProtection="0"/>
    <xf numFmtId="0" fontId="21" fillId="57" borderId="0" applyNumberFormat="0" applyBorder="0" applyAlignment="0" applyProtection="0"/>
    <xf numFmtId="0" fontId="24" fillId="58" borderId="0" applyNumberFormat="0" applyBorder="0" applyAlignment="0" applyProtection="0"/>
    <xf numFmtId="0" fontId="24" fillId="59" borderId="0" applyNumberFormat="0" applyBorder="0" applyAlignment="0" applyProtection="0"/>
    <xf numFmtId="0" fontId="21" fillId="60" borderId="0" applyNumberFormat="0" applyBorder="0" applyAlignment="0" applyProtection="0"/>
    <xf numFmtId="0" fontId="21" fillId="61" borderId="0" applyNumberFormat="0" applyBorder="0" applyAlignment="0" applyProtection="0"/>
    <xf numFmtId="0" fontId="24" fillId="62" borderId="0" applyNumberFormat="0" applyBorder="0" applyAlignment="0" applyProtection="0"/>
    <xf numFmtId="0" fontId="66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3" fillId="0" borderId="0"/>
    <xf numFmtId="0" fontId="67" fillId="0" borderId="0"/>
    <xf numFmtId="0" fontId="67" fillId="23" borderId="5" applyNumberFormat="0" applyFont="0" applyAlignment="0" applyProtection="0"/>
    <xf numFmtId="9" fontId="67" fillId="0" borderId="0" applyFont="0" applyFill="0" applyBorder="0" applyAlignment="0" applyProtection="0"/>
    <xf numFmtId="0" fontId="9" fillId="0" borderId="4" applyNumberFormat="0" applyFill="0" applyAlignment="0" applyProtection="0"/>
    <xf numFmtId="0" fontId="3" fillId="0" borderId="0"/>
    <xf numFmtId="0" fontId="21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68" fillId="0" borderId="0"/>
    <xf numFmtId="0" fontId="3" fillId="0" borderId="0"/>
    <xf numFmtId="0" fontId="21" fillId="0" borderId="0"/>
    <xf numFmtId="9" fontId="21" fillId="0" borderId="0" applyFont="0" applyFill="0" applyBorder="0" applyAlignment="0" applyProtection="0"/>
  </cellStyleXfs>
  <cellXfs count="474">
    <xf numFmtId="0" fontId="0" fillId="0" borderId="0" xfId="0"/>
    <xf numFmtId="0" fontId="22" fillId="0" borderId="0" xfId="0" applyFont="1" applyAlignment="1">
      <alignment horizontal="center" vertical="center"/>
    </xf>
    <xf numFmtId="0" fontId="0" fillId="0" borderId="0" xfId="0" applyAlignment="1">
      <alignment horizontal="left"/>
    </xf>
    <xf numFmtId="0" fontId="22" fillId="0" borderId="0" xfId="0" applyFont="1"/>
    <xf numFmtId="0" fontId="0" fillId="0" borderId="0" xfId="0" applyAlignment="1">
      <alignment vertical="center"/>
    </xf>
    <xf numFmtId="0" fontId="0" fillId="0" borderId="0" xfId="0" applyAlignment="1">
      <alignment horizontal="center" vertical="center"/>
    </xf>
    <xf numFmtId="0" fontId="31" fillId="27" borderId="14" xfId="0" applyFont="1" applyFill="1" applyBorder="1" applyAlignment="1" applyProtection="1">
      <alignment horizontal="center" vertical="center" wrapText="1"/>
      <protection locked="0"/>
    </xf>
    <xf numFmtId="0" fontId="28" fillId="0" borderId="18" xfId="0" applyFont="1" applyBorder="1"/>
    <xf numFmtId="169" fontId="0" fillId="0" borderId="0" xfId="0" applyNumberFormat="1"/>
    <xf numFmtId="0" fontId="24" fillId="0" borderId="0" xfId="0" applyFont="1"/>
    <xf numFmtId="0" fontId="33" fillId="0" borderId="13" xfId="0" applyFont="1" applyBorder="1" applyAlignment="1">
      <alignment horizontal="center" vertical="center"/>
    </xf>
    <xf numFmtId="0" fontId="40" fillId="0" borderId="13" xfId="0" applyFont="1" applyBorder="1" applyAlignment="1">
      <alignment horizontal="center" vertical="center"/>
    </xf>
    <xf numFmtId="0" fontId="30" fillId="0" borderId="13" xfId="0" applyFont="1" applyBorder="1" applyAlignment="1">
      <alignment horizontal="center" vertical="center"/>
    </xf>
    <xf numFmtId="0" fontId="32" fillId="0" borderId="13" xfId="0" applyFont="1" applyBorder="1" applyAlignment="1">
      <alignment horizontal="center" vertical="center"/>
    </xf>
    <xf numFmtId="0" fontId="0" fillId="0" borderId="16" xfId="0" applyBorder="1"/>
    <xf numFmtId="0" fontId="0" fillId="0" borderId="17" xfId="0" applyBorder="1"/>
    <xf numFmtId="0" fontId="22" fillId="0" borderId="0" xfId="0" applyFont="1" applyAlignment="1">
      <alignment horizontal="left" vertical="center"/>
    </xf>
    <xf numFmtId="0" fontId="31" fillId="28" borderId="14" xfId="0" applyFont="1" applyFill="1" applyBorder="1" applyAlignment="1">
      <alignment horizontal="center" vertical="center" wrapText="1"/>
    </xf>
    <xf numFmtId="0" fontId="37" fillId="0" borderId="13" xfId="0" applyFont="1" applyBorder="1"/>
    <xf numFmtId="2" fontId="0" fillId="0" borderId="13" xfId="0" applyNumberFormat="1" applyBorder="1" applyAlignment="1">
      <alignment horizontal="center" vertical="center"/>
    </xf>
    <xf numFmtId="0" fontId="32" fillId="0" borderId="13" xfId="0" applyFont="1" applyBorder="1"/>
    <xf numFmtId="0" fontId="0" fillId="0" borderId="13" xfId="0" applyBorder="1" applyAlignment="1">
      <alignment horizontal="center" vertical="center"/>
    </xf>
    <xf numFmtId="0" fontId="38" fillId="0" borderId="13" xfId="0" applyFont="1" applyBorder="1"/>
    <xf numFmtId="169" fontId="22" fillId="0" borderId="0" xfId="0" applyNumberFormat="1" applyFont="1"/>
    <xf numFmtId="0" fontId="0" fillId="0" borderId="0" xfId="0" applyAlignment="1">
      <alignment horizontal="center"/>
    </xf>
    <xf numFmtId="0" fontId="22" fillId="0" borderId="0" xfId="0" applyFont="1" applyAlignment="1">
      <alignment vertical="center"/>
    </xf>
    <xf numFmtId="0" fontId="34" fillId="0" borderId="0" xfId="0" applyFont="1"/>
    <xf numFmtId="0" fontId="22" fillId="0" borderId="0" xfId="0" applyFont="1" applyAlignment="1">
      <alignment horizontal="center"/>
    </xf>
    <xf numFmtId="0" fontId="26" fillId="0" borderId="13" xfId="0" applyFont="1" applyBorder="1" applyAlignment="1">
      <alignment horizontal="center" vertical="center"/>
    </xf>
    <xf numFmtId="164" fontId="48" fillId="29" borderId="20" xfId="60" applyNumberFormat="1" applyFont="1" applyFill="1" applyBorder="1" applyAlignment="1">
      <alignment horizontal="left" vertical="center" wrapText="1"/>
    </xf>
    <xf numFmtId="164" fontId="48" fillId="29" borderId="22" xfId="60" applyNumberFormat="1" applyFont="1" applyFill="1" applyBorder="1" applyAlignment="1">
      <alignment horizontal="left" vertical="center" wrapText="1"/>
    </xf>
    <xf numFmtId="0" fontId="50" fillId="30" borderId="21" xfId="87" applyFont="1" applyFill="1" applyBorder="1" applyAlignment="1">
      <alignment horizontal="center" vertical="center" wrapText="1"/>
    </xf>
    <xf numFmtId="0" fontId="50" fillId="26" borderId="21" xfId="87" applyFont="1" applyFill="1" applyBorder="1" applyAlignment="1">
      <alignment horizontal="center" vertical="center" wrapText="1"/>
    </xf>
    <xf numFmtId="0" fontId="50" fillId="27" borderId="21" xfId="0" applyFont="1" applyFill="1" applyBorder="1" applyAlignment="1">
      <alignment horizontal="center" vertical="center" wrapText="1"/>
    </xf>
    <xf numFmtId="0" fontId="31" fillId="27" borderId="21" xfId="0" applyFont="1" applyFill="1" applyBorder="1" applyAlignment="1">
      <alignment horizontal="center" vertical="center" wrapText="1"/>
    </xf>
    <xf numFmtId="2" fontId="22" fillId="0" borderId="0" xfId="0" applyNumberFormat="1" applyFont="1" applyAlignment="1">
      <alignment horizontal="center" vertical="center"/>
    </xf>
    <xf numFmtId="0" fontId="31" fillId="27" borderId="32" xfId="0" applyFont="1" applyFill="1" applyBorder="1" applyAlignment="1">
      <alignment horizontal="center" vertical="center" wrapText="1"/>
    </xf>
    <xf numFmtId="0" fontId="26" fillId="0" borderId="13" xfId="0" applyFont="1" applyBorder="1" applyAlignment="1">
      <alignment vertical="center"/>
    </xf>
    <xf numFmtId="49" fontId="26" fillId="0" borderId="14" xfId="0" applyNumberFormat="1" applyFont="1" applyBorder="1" applyAlignment="1">
      <alignment vertical="center"/>
    </xf>
    <xf numFmtId="0" fontId="26" fillId="0" borderId="15" xfId="0" applyFont="1" applyBorder="1" applyAlignment="1">
      <alignment horizontal="left" vertical="center"/>
    </xf>
    <xf numFmtId="0" fontId="28" fillId="0" borderId="13" xfId="0" applyFont="1" applyBorder="1" applyAlignment="1">
      <alignment horizontal="left" vertical="center"/>
    </xf>
    <xf numFmtId="0" fontId="69" fillId="0" borderId="0" xfId="0" applyFont="1" applyAlignment="1">
      <alignment horizontal="center" vertical="center"/>
    </xf>
    <xf numFmtId="0" fontId="70" fillId="0" borderId="0" xfId="0" applyFont="1" applyAlignment="1">
      <alignment horizontal="center" vertical="center"/>
    </xf>
    <xf numFmtId="0" fontId="64" fillId="0" borderId="0" xfId="0" applyFont="1" applyAlignment="1">
      <alignment horizontal="center" vertical="center"/>
    </xf>
    <xf numFmtId="0" fontId="28" fillId="0" borderId="14" xfId="0" applyFont="1" applyBorder="1" applyAlignment="1">
      <alignment horizontal="left" vertical="center"/>
    </xf>
    <xf numFmtId="164" fontId="51" fillId="31" borderId="20" xfId="0" applyNumberFormat="1" applyFont="1" applyFill="1" applyBorder="1" applyAlignment="1">
      <alignment horizontal="center" vertical="center"/>
    </xf>
    <xf numFmtId="166" fontId="32" fillId="0" borderId="13" xfId="0" applyNumberFormat="1" applyFont="1" applyBorder="1" applyAlignment="1">
      <alignment horizontal="center" vertical="center"/>
    </xf>
    <xf numFmtId="0" fontId="36" fillId="27" borderId="21" xfId="0" applyFont="1" applyFill="1" applyBorder="1" applyAlignment="1">
      <alignment horizontal="center" vertical="center" wrapText="1"/>
    </xf>
    <xf numFmtId="0" fontId="35" fillId="0" borderId="0" xfId="0" applyFont="1"/>
    <xf numFmtId="169" fontId="23" fillId="0" borderId="0" xfId="0" applyNumberFormat="1" applyFont="1" applyAlignment="1">
      <alignment horizontal="center" vertical="center"/>
    </xf>
    <xf numFmtId="169" fontId="24" fillId="0" borderId="0" xfId="0" applyNumberFormat="1" applyFont="1" applyAlignment="1">
      <alignment vertical="top"/>
    </xf>
    <xf numFmtId="169" fontId="0" fillId="0" borderId="0" xfId="0" applyNumberFormat="1" applyAlignment="1">
      <alignment vertical="top"/>
    </xf>
    <xf numFmtId="41" fontId="1" fillId="0" borderId="13" xfId="0" applyNumberFormat="1" applyFont="1" applyBorder="1" applyAlignment="1">
      <alignment horizontal="center" vertical="center"/>
    </xf>
    <xf numFmtId="171" fontId="1" fillId="0" borderId="13" xfId="0" applyNumberFormat="1" applyFont="1" applyBorder="1" applyAlignment="1">
      <alignment horizontal="center" vertical="center"/>
    </xf>
    <xf numFmtId="1" fontId="0" fillId="0" borderId="0" xfId="0" applyNumberFormat="1" applyAlignment="1">
      <alignment horizontal="center" vertical="center"/>
    </xf>
    <xf numFmtId="170" fontId="0" fillId="0" borderId="0" xfId="0" applyNumberFormat="1"/>
    <xf numFmtId="166" fontId="0" fillId="0" borderId="0" xfId="0" applyNumberFormat="1"/>
    <xf numFmtId="0" fontId="48" fillId="0" borderId="0" xfId="0" applyFont="1" applyAlignment="1">
      <alignment vertical="center"/>
    </xf>
    <xf numFmtId="0" fontId="71" fillId="0" borderId="0" xfId="0" applyFont="1" applyAlignment="1">
      <alignment vertical="top"/>
    </xf>
    <xf numFmtId="0" fontId="72" fillId="0" borderId="13" xfId="0" applyFont="1" applyBorder="1" applyAlignment="1">
      <alignment horizontal="center" vertical="center"/>
    </xf>
    <xf numFmtId="0" fontId="73" fillId="0" borderId="13" xfId="0" applyFont="1" applyBorder="1" applyAlignment="1">
      <alignment horizontal="center" vertical="center" wrapText="1"/>
    </xf>
    <xf numFmtId="1" fontId="73" fillId="0" borderId="13" xfId="0" applyNumberFormat="1" applyFont="1" applyBorder="1" applyAlignment="1">
      <alignment horizontal="center" vertical="center" wrapText="1"/>
    </xf>
    <xf numFmtId="1" fontId="28" fillId="25" borderId="13" xfId="0" quotePrefix="1" applyNumberFormat="1" applyFont="1" applyFill="1" applyBorder="1" applyAlignment="1">
      <alignment horizontal="center" vertical="center" wrapText="1"/>
    </xf>
    <xf numFmtId="1" fontId="28" fillId="25" borderId="13" xfId="0" applyNumberFormat="1" applyFont="1" applyFill="1" applyBorder="1" applyAlignment="1">
      <alignment horizontal="center" vertical="center" wrapText="1"/>
    </xf>
    <xf numFmtId="0" fontId="45" fillId="0" borderId="13" xfId="0" applyFont="1" applyBorder="1" applyAlignment="1">
      <alignment horizontal="center" vertical="center" wrapText="1"/>
    </xf>
    <xf numFmtId="0" fontId="29" fillId="24" borderId="34" xfId="0" applyFont="1" applyFill="1" applyBorder="1" applyAlignment="1">
      <alignment vertical="center"/>
    </xf>
    <xf numFmtId="1" fontId="22" fillId="24" borderId="34" xfId="0" applyNumberFormat="1" applyFont="1" applyFill="1" applyBorder="1" applyAlignment="1">
      <alignment horizontal="center" vertical="center"/>
    </xf>
    <xf numFmtId="166" fontId="22" fillId="24" borderId="34" xfId="0" applyNumberFormat="1" applyFont="1" applyFill="1" applyBorder="1" applyAlignment="1">
      <alignment horizontal="center" vertical="center"/>
    </xf>
    <xf numFmtId="2" fontId="22" fillId="24" borderId="34" xfId="0" applyNumberFormat="1" applyFont="1" applyFill="1" applyBorder="1" applyAlignment="1">
      <alignment horizontal="center" vertical="center"/>
    </xf>
    <xf numFmtId="0" fontId="24" fillId="0" borderId="0" xfId="0" applyFont="1" applyAlignment="1">
      <alignment vertical="top"/>
    </xf>
    <xf numFmtId="0" fontId="27" fillId="0" borderId="35" xfId="0" applyFont="1" applyBorder="1" applyAlignment="1">
      <alignment vertical="center"/>
    </xf>
    <xf numFmtId="41" fontId="1" fillId="0" borderId="35" xfId="0" applyNumberFormat="1" applyFont="1" applyBorder="1" applyAlignment="1">
      <alignment horizontal="center" vertical="center"/>
    </xf>
    <xf numFmtId="166" fontId="1" fillId="0" borderId="35" xfId="0" applyNumberFormat="1" applyFont="1" applyBorder="1" applyAlignment="1">
      <alignment horizontal="center" vertical="center"/>
    </xf>
    <xf numFmtId="166" fontId="0" fillId="25" borderId="35" xfId="0" applyNumberFormat="1" applyFill="1" applyBorder="1" applyAlignment="1">
      <alignment horizontal="center"/>
    </xf>
    <xf numFmtId="2" fontId="0" fillId="0" borderId="35" xfId="0" applyNumberFormat="1" applyBorder="1" applyAlignment="1">
      <alignment horizontal="center"/>
    </xf>
    <xf numFmtId="1" fontId="0" fillId="0" borderId="35" xfId="0" applyNumberFormat="1" applyBorder="1" applyAlignment="1">
      <alignment horizontal="center"/>
    </xf>
    <xf numFmtId="0" fontId="27" fillId="0" borderId="13" xfId="0" applyFont="1" applyBorder="1" applyAlignment="1">
      <alignment vertical="center"/>
    </xf>
    <xf numFmtId="166" fontId="0" fillId="25" borderId="13" xfId="0" applyNumberFormat="1" applyFill="1" applyBorder="1" applyAlignment="1">
      <alignment horizontal="center"/>
    </xf>
    <xf numFmtId="2" fontId="0" fillId="0" borderId="13" xfId="0" applyNumberFormat="1" applyBorder="1" applyAlignment="1">
      <alignment horizontal="center"/>
    </xf>
    <xf numFmtId="1" fontId="0" fillId="0" borderId="13" xfId="0" applyNumberFormat="1" applyBorder="1" applyAlignment="1">
      <alignment horizontal="center"/>
    </xf>
    <xf numFmtId="0" fontId="24" fillId="25" borderId="0" xfId="0" applyFont="1" applyFill="1" applyAlignment="1">
      <alignment horizontal="left" vertical="center"/>
    </xf>
    <xf numFmtId="166" fontId="1" fillId="0" borderId="13" xfId="0" applyNumberFormat="1" applyFont="1" applyBorder="1" applyAlignment="1">
      <alignment horizontal="center" vertical="center"/>
    </xf>
    <xf numFmtId="166" fontId="0" fillId="0" borderId="0" xfId="0" applyNumberFormat="1" applyAlignment="1">
      <alignment vertical="center"/>
    </xf>
    <xf numFmtId="166" fontId="0" fillId="0" borderId="0" xfId="0" applyNumberFormat="1" applyAlignment="1">
      <alignment horizontal="left" vertical="center"/>
    </xf>
    <xf numFmtId="166" fontId="48" fillId="0" borderId="0" xfId="0" applyNumberFormat="1" applyFont="1" applyAlignment="1">
      <alignment vertical="center"/>
    </xf>
    <xf numFmtId="1" fontId="0" fillId="0" borderId="0" xfId="0" applyNumberFormat="1" applyAlignment="1">
      <alignment horizontal="left" vertical="center"/>
    </xf>
    <xf numFmtId="1" fontId="25" fillId="0" borderId="0" xfId="0" applyNumberFormat="1" applyFont="1" applyAlignment="1">
      <alignment horizontal="center" vertical="center"/>
    </xf>
    <xf numFmtId="0" fontId="25" fillId="0" borderId="0" xfId="0" applyFont="1" applyAlignment="1">
      <alignment horizontal="center"/>
    </xf>
    <xf numFmtId="166" fontId="25" fillId="0" borderId="0" xfId="0" applyNumberFormat="1" applyFont="1" applyAlignment="1">
      <alignment horizontal="center"/>
    </xf>
    <xf numFmtId="0" fontId="0" fillId="25" borderId="0" xfId="0" applyFill="1"/>
    <xf numFmtId="0" fontId="74" fillId="0" borderId="0" xfId="0" applyFont="1" applyAlignment="1">
      <alignment horizontal="center"/>
    </xf>
    <xf numFmtId="0" fontId="75" fillId="0" borderId="0" xfId="0" applyFont="1"/>
    <xf numFmtId="170" fontId="0" fillId="0" borderId="33" xfId="0" applyNumberFormat="1" applyBorder="1"/>
    <xf numFmtId="0" fontId="31" fillId="65" borderId="37" xfId="87" applyFont="1" applyFill="1" applyBorder="1" applyAlignment="1">
      <alignment horizontal="center" vertical="center" wrapText="1"/>
    </xf>
    <xf numFmtId="41" fontId="22" fillId="66" borderId="36" xfId="0" applyNumberFormat="1" applyFont="1" applyFill="1" applyBorder="1"/>
    <xf numFmtId="164" fontId="25" fillId="67" borderId="36" xfId="0" applyNumberFormat="1" applyFont="1" applyFill="1" applyBorder="1"/>
    <xf numFmtId="0" fontId="76" fillId="68" borderId="39" xfId="0" applyFont="1" applyFill="1" applyBorder="1" applyAlignment="1">
      <alignment horizontal="center"/>
    </xf>
    <xf numFmtId="0" fontId="76" fillId="68" borderId="39" xfId="0" applyFont="1" applyFill="1" applyBorder="1" applyAlignment="1">
      <alignment vertical="center"/>
    </xf>
    <xf numFmtId="0" fontId="76" fillId="68" borderId="0" xfId="0" applyFont="1" applyFill="1" applyAlignment="1">
      <alignment horizontal="center"/>
    </xf>
    <xf numFmtId="0" fontId="76" fillId="68" borderId="0" xfId="0" applyFont="1" applyFill="1" applyAlignment="1">
      <alignment vertical="center"/>
    </xf>
    <xf numFmtId="0" fontId="77" fillId="69" borderId="41" xfId="0" applyFont="1" applyFill="1" applyBorder="1" applyAlignment="1">
      <alignment horizontal="center" vertical="center"/>
    </xf>
    <xf numFmtId="0" fontId="48" fillId="69" borderId="41" xfId="0" applyFont="1" applyFill="1" applyBorder="1" applyAlignment="1">
      <alignment horizontal="center" vertical="center"/>
    </xf>
    <xf numFmtId="0" fontId="48" fillId="69" borderId="41" xfId="0" applyFont="1" applyFill="1" applyBorder="1" applyAlignment="1">
      <alignment horizontal="center" vertical="center" wrapText="1"/>
    </xf>
    <xf numFmtId="0" fontId="48" fillId="69" borderId="41" xfId="0" applyFont="1" applyFill="1" applyBorder="1" applyAlignment="1">
      <alignment horizontal="center" vertical="center" textRotation="90" wrapText="1"/>
    </xf>
    <xf numFmtId="0" fontId="48" fillId="70" borderId="41" xfId="0" applyFont="1" applyFill="1" applyBorder="1" applyAlignment="1">
      <alignment horizontal="center" vertical="center" textRotation="90" wrapText="1"/>
    </xf>
    <xf numFmtId="0" fontId="23" fillId="25" borderId="42" xfId="0" applyFont="1" applyFill="1" applyBorder="1" applyAlignment="1">
      <alignment vertical="center" textRotation="90" wrapText="1"/>
    </xf>
    <xf numFmtId="0" fontId="22" fillId="0" borderId="43" xfId="0" applyFont="1" applyBorder="1" applyAlignment="1">
      <alignment horizontal="center" vertical="center"/>
    </xf>
    <xf numFmtId="0" fontId="22" fillId="0" borderId="44" xfId="0" applyFont="1" applyBorder="1" applyAlignment="1">
      <alignment horizontal="center" vertical="center"/>
    </xf>
    <xf numFmtId="0" fontId="78" fillId="25" borderId="44" xfId="0" applyFont="1" applyFill="1" applyBorder="1" applyAlignment="1">
      <alignment horizontal="left" vertical="center"/>
    </xf>
    <xf numFmtId="0" fontId="79" fillId="0" borderId="0" xfId="0" applyFont="1" applyAlignment="1">
      <alignment horizontal="left" vertical="center" wrapText="1"/>
    </xf>
    <xf numFmtId="0" fontId="79" fillId="0" borderId="43" xfId="0" applyFont="1" applyBorder="1" applyAlignment="1">
      <alignment horizontal="center" vertical="center" wrapText="1"/>
    </xf>
    <xf numFmtId="0" fontId="78" fillId="0" borderId="45" xfId="0" applyFont="1" applyBorder="1" applyAlignment="1">
      <alignment horizontal="center" vertical="center"/>
    </xf>
    <xf numFmtId="0" fontId="79" fillId="0" borderId="11" xfId="0" applyFont="1" applyBorder="1" applyAlignment="1">
      <alignment horizontal="center" vertical="center" wrapText="1"/>
    </xf>
    <xf numFmtId="0" fontId="22" fillId="0" borderId="46" xfId="0" applyFont="1" applyBorder="1" applyAlignment="1">
      <alignment horizontal="center" vertical="center"/>
    </xf>
    <xf numFmtId="0" fontId="78" fillId="0" borderId="47" xfId="0" applyFont="1" applyBorder="1" applyAlignment="1">
      <alignment horizontal="left" vertical="center"/>
    </xf>
    <xf numFmtId="0" fontId="79" fillId="0" borderId="46" xfId="0" applyFont="1" applyBorder="1" applyAlignment="1">
      <alignment horizontal="left" vertical="center" wrapText="1"/>
    </xf>
    <xf numFmtId="0" fontId="79" fillId="0" borderId="46" xfId="0" applyFont="1" applyBorder="1" applyAlignment="1">
      <alignment horizontal="center" vertical="center" wrapText="1"/>
    </xf>
    <xf numFmtId="0" fontId="79" fillId="0" borderId="46" xfId="0" applyFont="1" applyBorder="1" applyAlignment="1">
      <alignment horizontal="center" vertical="center"/>
    </xf>
    <xf numFmtId="0" fontId="0" fillId="0" borderId="10" xfId="0" applyBorder="1" applyAlignment="1">
      <alignment horizontal="center" vertical="center" wrapText="1"/>
    </xf>
    <xf numFmtId="0" fontId="0" fillId="0" borderId="10" xfId="0" applyBorder="1" applyAlignment="1">
      <alignment wrapText="1"/>
    </xf>
    <xf numFmtId="0" fontId="79" fillId="0" borderId="10" xfId="0" applyFont="1" applyBorder="1" applyAlignment="1">
      <alignment horizontal="center" vertical="center" wrapText="1"/>
    </xf>
    <xf numFmtId="1" fontId="79" fillId="0" borderId="10" xfId="0" applyNumberFormat="1" applyFont="1" applyBorder="1" applyAlignment="1">
      <alignment horizontal="center" vertical="center" wrapText="1"/>
    </xf>
    <xf numFmtId="0" fontId="78" fillId="0" borderId="47" xfId="0" applyFont="1" applyBorder="1" applyAlignment="1">
      <alignment horizontal="left" vertical="center" wrapText="1"/>
    </xf>
    <xf numFmtId="0" fontId="78" fillId="0" borderId="47" xfId="0" applyFont="1" applyBorder="1" applyAlignment="1">
      <alignment vertical="center" wrapText="1"/>
    </xf>
    <xf numFmtId="0" fontId="79" fillId="0" borderId="46" xfId="0" applyFont="1" applyBorder="1" applyAlignment="1">
      <alignment vertical="center" wrapText="1"/>
    </xf>
    <xf numFmtId="0" fontId="78" fillId="0" borderId="45" xfId="0" applyFont="1" applyBorder="1" applyAlignment="1">
      <alignment horizontal="center" vertical="center" wrapText="1"/>
    </xf>
    <xf numFmtId="0" fontId="79" fillId="0" borderId="0" xfId="0" applyFont="1" applyAlignment="1">
      <alignment vertical="center"/>
    </xf>
    <xf numFmtId="0" fontId="78" fillId="25" borderId="47" xfId="0" applyFont="1" applyFill="1" applyBorder="1" applyAlignment="1">
      <alignment horizontal="left" vertical="center"/>
    </xf>
    <xf numFmtId="0" fontId="78" fillId="25" borderId="47" xfId="0" applyFont="1" applyFill="1" applyBorder="1" applyAlignment="1">
      <alignment horizontal="left" vertical="center" wrapText="1"/>
    </xf>
    <xf numFmtId="0" fontId="26" fillId="0" borderId="44" xfId="0" applyFont="1" applyBorder="1" applyAlignment="1">
      <alignment vertical="center" wrapText="1"/>
    </xf>
    <xf numFmtId="0" fontId="79" fillId="0" borderId="44" xfId="0" applyFont="1" applyBorder="1" applyAlignment="1">
      <alignment horizontal="left" vertical="center" wrapText="1"/>
    </xf>
    <xf numFmtId="0" fontId="79" fillId="0" borderId="0" xfId="0" applyFont="1" applyAlignment="1">
      <alignment vertical="center" wrapText="1"/>
    </xf>
    <xf numFmtId="0" fontId="79" fillId="0" borderId="43" xfId="0" applyFont="1" applyBorder="1" applyAlignment="1">
      <alignment vertical="center" wrapText="1"/>
    </xf>
    <xf numFmtId="0" fontId="26" fillId="0" borderId="45" xfId="0" applyFont="1" applyBorder="1" applyAlignment="1">
      <alignment horizontal="center" vertical="center" wrapText="1"/>
    </xf>
    <xf numFmtId="0" fontId="0" fillId="0" borderId="10" xfId="0" applyBorder="1" applyAlignment="1">
      <alignment vertical="center" wrapText="1"/>
    </xf>
    <xf numFmtId="0" fontId="0" fillId="0" borderId="44" xfId="0" applyBorder="1" applyAlignment="1">
      <alignment vertical="center" wrapText="1"/>
    </xf>
    <xf numFmtId="0" fontId="0" fillId="0" borderId="47" xfId="0" applyBorder="1" applyAlignment="1">
      <alignment vertical="center" wrapText="1"/>
    </xf>
    <xf numFmtId="0" fontId="26" fillId="0" borderId="0" xfId="0" applyFont="1" applyAlignment="1">
      <alignment vertical="center" wrapText="1"/>
    </xf>
    <xf numFmtId="0" fontId="22" fillId="0" borderId="48" xfId="0" applyFont="1" applyBorder="1" applyAlignment="1">
      <alignment horizontal="center" vertical="center"/>
    </xf>
    <xf numFmtId="0" fontId="22" fillId="0" borderId="49" xfId="0" applyFont="1" applyBorder="1" applyAlignment="1">
      <alignment horizontal="center" vertical="center"/>
    </xf>
    <xf numFmtId="0" fontId="79" fillId="0" borderId="48" xfId="0" applyFont="1" applyBorder="1" applyAlignment="1">
      <alignment vertical="center" wrapText="1"/>
    </xf>
    <xf numFmtId="0" fontId="26" fillId="0" borderId="50" xfId="0" applyFont="1" applyBorder="1" applyAlignment="1">
      <alignment horizontal="center" vertical="center" wrapText="1"/>
    </xf>
    <xf numFmtId="0" fontId="0" fillId="0" borderId="51" xfId="0" applyBorder="1" applyAlignment="1">
      <alignment vertical="center" wrapText="1"/>
    </xf>
    <xf numFmtId="0" fontId="80" fillId="0" borderId="41" xfId="0" applyFont="1" applyBorder="1" applyAlignment="1">
      <alignment horizontal="center" vertical="center"/>
    </xf>
    <xf numFmtId="0" fontId="80" fillId="0" borderId="41" xfId="0" applyFont="1" applyBorder="1" applyAlignment="1">
      <alignment horizontal="center" vertical="center" wrapText="1"/>
    </xf>
    <xf numFmtId="0" fontId="80" fillId="0" borderId="41" xfId="0" applyFont="1" applyBorder="1" applyAlignment="1">
      <alignment horizontal="center" vertical="center" wrapText="1" readingOrder="1"/>
    </xf>
    <xf numFmtId="0" fontId="22" fillId="0" borderId="11" xfId="0" applyFont="1" applyBorder="1" applyAlignment="1">
      <alignment horizontal="left" vertical="center" wrapText="1"/>
    </xf>
    <xf numFmtId="0" fontId="79" fillId="0" borderId="11" xfId="0" applyFont="1" applyBorder="1" applyAlignment="1">
      <alignment horizontal="left" vertical="center" wrapText="1"/>
    </xf>
    <xf numFmtId="0" fontId="81" fillId="0" borderId="52" xfId="0" applyFont="1" applyBorder="1" applyAlignment="1">
      <alignment horizontal="center" vertical="center" wrapText="1" readingOrder="1"/>
    </xf>
    <xf numFmtId="0" fontId="81" fillId="0" borderId="53" xfId="0" applyFont="1" applyBorder="1" applyAlignment="1">
      <alignment horizontal="center" vertical="center" wrapText="1" readingOrder="1"/>
    </xf>
    <xf numFmtId="0" fontId="26" fillId="0" borderId="54" xfId="0" applyFont="1" applyBorder="1" applyAlignment="1">
      <alignment horizontal="center" vertical="center" wrapText="1"/>
    </xf>
    <xf numFmtId="0" fontId="0" fillId="0" borderId="11" xfId="0" applyBorder="1" applyAlignment="1">
      <alignment wrapText="1"/>
    </xf>
    <xf numFmtId="0" fontId="22" fillId="0" borderId="10" xfId="0" applyFont="1" applyBorder="1" applyAlignment="1">
      <alignment vertical="center" wrapText="1"/>
    </xf>
    <xf numFmtId="0" fontId="79" fillId="0" borderId="10" xfId="0" applyFont="1" applyBorder="1" applyAlignment="1">
      <alignment horizontal="left" vertical="center" wrapText="1"/>
    </xf>
    <xf numFmtId="0" fontId="81" fillId="0" borderId="55" xfId="0" applyFont="1" applyBorder="1" applyAlignment="1">
      <alignment horizontal="center" vertical="center" wrapText="1" readingOrder="1"/>
    </xf>
    <xf numFmtId="0" fontId="81" fillId="0" borderId="56" xfId="0" applyFont="1" applyBorder="1" applyAlignment="1">
      <alignment horizontal="center" vertical="center" wrapText="1" readingOrder="1"/>
    </xf>
    <xf numFmtId="0" fontId="79" fillId="0" borderId="55" xfId="0" applyFont="1" applyBorder="1" applyAlignment="1">
      <alignment wrapText="1"/>
    </xf>
    <xf numFmtId="3" fontId="0" fillId="0" borderId="10" xfId="0" applyNumberFormat="1" applyBorder="1" applyAlignment="1">
      <alignment wrapText="1"/>
    </xf>
    <xf numFmtId="0" fontId="22" fillId="0" borderId="10" xfId="0" applyFont="1" applyBorder="1" applyAlignment="1">
      <alignment horizontal="left" vertical="center" wrapText="1"/>
    </xf>
    <xf numFmtId="0" fontId="81" fillId="0" borderId="57" xfId="0" applyFont="1" applyBorder="1" applyAlignment="1">
      <alignment horizontal="center" vertical="center" wrapText="1" readingOrder="1"/>
    </xf>
    <xf numFmtId="0" fontId="81" fillId="0" borderId="58" xfId="0" applyFont="1" applyBorder="1" applyAlignment="1">
      <alignment horizontal="center" vertical="center" wrapText="1" readingOrder="1"/>
    </xf>
    <xf numFmtId="0" fontId="0" fillId="0" borderId="10" xfId="0" applyBorder="1"/>
    <xf numFmtId="0" fontId="22" fillId="0" borderId="44" xfId="0" applyFont="1" applyBorder="1" applyAlignment="1">
      <alignment vertical="center" wrapText="1"/>
    </xf>
    <xf numFmtId="0" fontId="79" fillId="25" borderId="10" xfId="0" applyFont="1" applyFill="1" applyBorder="1" applyAlignment="1">
      <alignment vertical="center" wrapText="1"/>
    </xf>
    <xf numFmtId="0" fontId="79" fillId="25" borderId="10" xfId="0" applyFont="1" applyFill="1" applyBorder="1" applyAlignment="1">
      <alignment vertical="center"/>
    </xf>
    <xf numFmtId="0" fontId="82" fillId="25" borderId="59" xfId="0" applyFont="1" applyFill="1" applyBorder="1" applyAlignment="1">
      <alignment horizontal="center" vertical="center" wrapText="1"/>
    </xf>
    <xf numFmtId="0" fontId="83" fillId="25" borderId="10" xfId="0" applyFont="1" applyFill="1" applyBorder="1" applyAlignment="1">
      <alignment vertical="center" wrapText="1"/>
    </xf>
    <xf numFmtId="0" fontId="79" fillId="25" borderId="10" xfId="0" applyFont="1" applyFill="1" applyBorder="1" applyAlignment="1">
      <alignment wrapText="1"/>
    </xf>
    <xf numFmtId="0" fontId="79" fillId="25" borderId="10" xfId="0" applyFont="1" applyFill="1" applyBorder="1"/>
    <xf numFmtId="0" fontId="82" fillId="25" borderId="59" xfId="0" applyFont="1" applyFill="1" applyBorder="1" applyAlignment="1">
      <alignment horizontal="center"/>
    </xf>
    <xf numFmtId="0" fontId="83" fillId="25" borderId="10" xfId="0" applyFont="1" applyFill="1" applyBorder="1" applyAlignment="1">
      <alignment wrapText="1"/>
    </xf>
    <xf numFmtId="0" fontId="82" fillId="25" borderId="59" xfId="0" applyFont="1" applyFill="1" applyBorder="1" applyAlignment="1">
      <alignment horizontal="center" wrapText="1"/>
    </xf>
    <xf numFmtId="0" fontId="82" fillId="25" borderId="59" xfId="0" applyFont="1" applyFill="1" applyBorder="1" applyAlignment="1">
      <alignment horizontal="center" vertical="center"/>
    </xf>
    <xf numFmtId="0" fontId="83" fillId="71" borderId="10" xfId="0" applyFont="1" applyFill="1" applyBorder="1" applyAlignment="1">
      <alignment horizontal="center" vertical="center" wrapText="1"/>
    </xf>
    <xf numFmtId="0" fontId="83" fillId="25" borderId="10" xfId="0" applyFont="1" applyFill="1" applyBorder="1" applyAlignment="1">
      <alignment horizontal="center" vertical="center" wrapText="1"/>
    </xf>
    <xf numFmtId="0" fontId="83" fillId="25" borderId="10" xfId="0" applyFont="1" applyFill="1" applyBorder="1" applyAlignment="1">
      <alignment horizontal="center" wrapText="1"/>
    </xf>
    <xf numFmtId="0" fontId="3" fillId="0" borderId="10" xfId="56" applyBorder="1" applyAlignment="1">
      <alignment horizontal="center" vertical="center" wrapText="1"/>
    </xf>
    <xf numFmtId="0" fontId="84" fillId="0" borderId="10" xfId="0" applyFont="1" applyBorder="1" applyAlignment="1">
      <alignment horizontal="center" vertical="center" wrapText="1"/>
    </xf>
    <xf numFmtId="0" fontId="85" fillId="0" borderId="10" xfId="0" applyFont="1" applyBorder="1" applyAlignment="1">
      <alignment horizontal="center" vertical="center" wrapText="1"/>
    </xf>
    <xf numFmtId="0" fontId="84" fillId="71" borderId="10" xfId="0" applyFont="1" applyFill="1" applyBorder="1" applyAlignment="1">
      <alignment horizontal="center" vertical="center"/>
    </xf>
    <xf numFmtId="0" fontId="84" fillId="0" borderId="10" xfId="0" applyFont="1" applyBorder="1" applyAlignment="1">
      <alignment horizontal="center" vertical="center"/>
    </xf>
    <xf numFmtId="1" fontId="3" fillId="0" borderId="0" xfId="0" applyNumberFormat="1" applyFont="1" applyAlignment="1">
      <alignment horizontal="center" vertical="center"/>
    </xf>
    <xf numFmtId="1" fontId="84" fillId="71" borderId="10" xfId="0" applyNumberFormat="1" applyFont="1" applyFill="1" applyBorder="1" applyAlignment="1">
      <alignment horizontal="center" vertical="center"/>
    </xf>
    <xf numFmtId="1" fontId="84" fillId="0" borderId="10" xfId="0" applyNumberFormat="1" applyFont="1" applyBorder="1" applyAlignment="1">
      <alignment horizontal="center" vertical="center"/>
    </xf>
    <xf numFmtId="1" fontId="84" fillId="0" borderId="51" xfId="0" applyNumberFormat="1" applyFont="1" applyBorder="1" applyAlignment="1">
      <alignment horizontal="center" vertical="center"/>
    </xf>
    <xf numFmtId="0" fontId="85" fillId="0" borderId="10" xfId="0" applyFont="1" applyBorder="1" applyAlignment="1">
      <alignment horizontal="center" vertical="center"/>
    </xf>
    <xf numFmtId="1" fontId="3" fillId="0" borderId="10" xfId="181" applyNumberFormat="1" applyBorder="1" applyAlignment="1">
      <alignment horizontal="center" vertical="center" wrapText="1"/>
    </xf>
    <xf numFmtId="1" fontId="3" fillId="71" borderId="10" xfId="181" applyNumberFormat="1" applyFill="1" applyBorder="1" applyAlignment="1">
      <alignment horizontal="center" vertical="center" wrapText="1"/>
    </xf>
    <xf numFmtId="0" fontId="0" fillId="0" borderId="10" xfId="0" applyBorder="1" applyAlignment="1">
      <alignment horizontal="center" vertical="center"/>
    </xf>
    <xf numFmtId="0" fontId="0" fillId="71" borderId="10" xfId="0" applyFill="1" applyBorder="1" applyAlignment="1">
      <alignment horizontal="center" vertical="center"/>
    </xf>
    <xf numFmtId="0" fontId="22" fillId="0" borderId="10" xfId="182" applyFont="1" applyBorder="1" applyAlignment="1">
      <alignment horizontal="center" vertical="center"/>
    </xf>
    <xf numFmtId="0" fontId="86" fillId="25" borderId="10" xfId="106" applyFont="1" applyFill="1" applyBorder="1" applyAlignment="1">
      <alignment horizontal="left" vertical="center" wrapText="1"/>
    </xf>
    <xf numFmtId="0" fontId="87" fillId="25" borderId="10" xfId="182" applyFont="1" applyFill="1" applyBorder="1" applyAlignment="1">
      <alignment horizontal="left" vertical="center" wrapText="1"/>
    </xf>
    <xf numFmtId="0" fontId="88" fillId="25" borderId="10" xfId="182" applyFont="1" applyFill="1" applyBorder="1" applyAlignment="1">
      <alignment horizontal="center" vertical="center"/>
    </xf>
    <xf numFmtId="0" fontId="89" fillId="25" borderId="10" xfId="0" applyFont="1" applyFill="1" applyBorder="1" applyAlignment="1">
      <alignment horizontal="center" vertical="center"/>
    </xf>
    <xf numFmtId="164" fontId="79" fillId="25" borderId="10" xfId="176" applyNumberFormat="1" applyFont="1" applyFill="1" applyBorder="1" applyAlignment="1">
      <alignment horizontal="center" vertical="center"/>
    </xf>
    <xf numFmtId="0" fontId="86" fillId="72" borderId="10" xfId="106" applyFont="1" applyFill="1" applyBorder="1" applyAlignment="1">
      <alignment horizontal="left" vertical="center" wrapText="1"/>
    </xf>
    <xf numFmtId="0" fontId="86" fillId="25" borderId="10" xfId="106" applyFont="1" applyFill="1" applyBorder="1" applyAlignment="1" applyProtection="1">
      <alignment horizontal="left" vertical="center" wrapText="1"/>
      <protection locked="0"/>
    </xf>
    <xf numFmtId="164" fontId="79" fillId="25" borderId="10" xfId="0" applyNumberFormat="1" applyFont="1" applyFill="1" applyBorder="1" applyAlignment="1">
      <alignment horizontal="center" vertical="center"/>
    </xf>
    <xf numFmtId="172" fontId="79" fillId="25" borderId="10" xfId="0" applyNumberFormat="1" applyFont="1" applyFill="1" applyBorder="1" applyAlignment="1">
      <alignment horizontal="center" vertical="center"/>
    </xf>
    <xf numFmtId="0" fontId="22" fillId="0" borderId="10" xfId="0" applyFont="1" applyBorder="1" applyAlignment="1">
      <alignment horizontal="center" vertical="center"/>
    </xf>
    <xf numFmtId="0" fontId="22" fillId="24" borderId="10" xfId="182" applyFont="1" applyFill="1" applyBorder="1" applyAlignment="1">
      <alignment horizontal="center" vertical="center" wrapText="1"/>
    </xf>
    <xf numFmtId="0" fontId="86" fillId="24" borderId="10" xfId="106" applyFont="1" applyFill="1" applyBorder="1" applyAlignment="1" applyProtection="1">
      <alignment horizontal="left" vertical="center" wrapText="1"/>
      <protection locked="0"/>
    </xf>
    <xf numFmtId="0" fontId="87" fillId="24" borderId="10" xfId="182" applyFont="1" applyFill="1" applyBorder="1" applyAlignment="1">
      <alignment horizontal="left" vertical="center" wrapText="1"/>
    </xf>
    <xf numFmtId="0" fontId="88" fillId="24" borderId="10" xfId="182" applyFont="1" applyFill="1" applyBorder="1" applyAlignment="1">
      <alignment horizontal="center" vertical="center"/>
    </xf>
    <xf numFmtId="0" fontId="89" fillId="24" borderId="10" xfId="0" applyFont="1" applyFill="1" applyBorder="1" applyAlignment="1">
      <alignment horizontal="center" vertical="center"/>
    </xf>
    <xf numFmtId="164" fontId="79" fillId="24" borderId="10" xfId="0" applyNumberFormat="1" applyFont="1" applyFill="1" applyBorder="1" applyAlignment="1">
      <alignment horizontal="center" vertical="center"/>
    </xf>
    <xf numFmtId="172" fontId="42" fillId="25" borderId="10" xfId="181" applyNumberFormat="1" applyFont="1" applyFill="1" applyBorder="1" applyAlignment="1">
      <alignment horizontal="center" vertical="center"/>
    </xf>
    <xf numFmtId="0" fontId="86" fillId="24" borderId="10" xfId="106" applyFont="1" applyFill="1" applyBorder="1" applyAlignment="1">
      <alignment horizontal="left" vertical="center" wrapText="1"/>
    </xf>
    <xf numFmtId="0" fontId="91" fillId="24" borderId="10" xfId="182" applyFont="1" applyFill="1" applyBorder="1" applyAlignment="1">
      <alignment horizontal="justify" vertical="center" wrapText="1"/>
    </xf>
    <xf numFmtId="0" fontId="91" fillId="25" borderId="10" xfId="182" applyFont="1" applyFill="1" applyBorder="1" applyAlignment="1">
      <alignment horizontal="justify" vertical="top" wrapText="1"/>
    </xf>
    <xf numFmtId="0" fontId="29" fillId="24" borderId="10" xfId="182" applyFont="1" applyFill="1" applyBorder="1" applyAlignment="1">
      <alignment horizontal="center" vertical="center" wrapText="1"/>
    </xf>
    <xf numFmtId="0" fontId="91" fillId="24" borderId="10" xfId="182" applyFont="1" applyFill="1" applyBorder="1" applyAlignment="1">
      <alignment horizontal="left" vertical="center" wrapText="1"/>
    </xf>
    <xf numFmtId="0" fontId="91" fillId="24" borderId="10" xfId="182" applyFont="1" applyFill="1" applyBorder="1" applyAlignment="1">
      <alignment vertical="center" wrapText="1"/>
    </xf>
    <xf numFmtId="0" fontId="93" fillId="24" borderId="10" xfId="182" applyFont="1" applyFill="1" applyBorder="1" applyAlignment="1">
      <alignment horizontal="center" vertical="center"/>
    </xf>
    <xf numFmtId="0" fontId="87" fillId="24" borderId="10" xfId="182" applyFont="1" applyFill="1" applyBorder="1" applyAlignment="1">
      <alignment horizontal="center" vertical="center"/>
    </xf>
    <xf numFmtId="0" fontId="87" fillId="24" borderId="10" xfId="182" applyFont="1" applyFill="1" applyBorder="1" applyAlignment="1">
      <alignment vertical="center" wrapText="1"/>
    </xf>
    <xf numFmtId="0" fontId="87" fillId="0" borderId="10" xfId="182" applyFont="1" applyBorder="1" applyAlignment="1">
      <alignment horizontal="left" vertical="center" wrapText="1"/>
    </xf>
    <xf numFmtId="0" fontId="87" fillId="0" borderId="10" xfId="182" applyFont="1" applyBorder="1" applyAlignment="1">
      <alignment vertical="center" wrapText="1"/>
    </xf>
    <xf numFmtId="0" fontId="78" fillId="0" borderId="10" xfId="0" applyFont="1" applyBorder="1" applyAlignment="1">
      <alignment vertical="center" wrapText="1"/>
    </xf>
    <xf numFmtId="0" fontId="79" fillId="0" borderId="10" xfId="0" applyFont="1" applyBorder="1" applyAlignment="1">
      <alignment wrapText="1"/>
    </xf>
    <xf numFmtId="0" fontId="79" fillId="0" borderId="10" xfId="0" applyFont="1" applyBorder="1" applyAlignment="1">
      <alignment vertical="center" wrapText="1"/>
    </xf>
    <xf numFmtId="0" fontId="78" fillId="0" borderId="59" xfId="0" applyFont="1" applyBorder="1" applyAlignment="1">
      <alignment horizontal="center" vertical="center" wrapText="1"/>
    </xf>
    <xf numFmtId="0" fontId="0" fillId="0" borderId="10" xfId="0" applyBorder="1" applyAlignment="1">
      <alignment horizontal="center" wrapText="1"/>
    </xf>
    <xf numFmtId="0" fontId="78" fillId="0" borderId="10" xfId="0" applyFont="1" applyBorder="1" applyAlignment="1">
      <alignment vertical="center"/>
    </xf>
    <xf numFmtId="0" fontId="44" fillId="25" borderId="10" xfId="0" applyFont="1" applyFill="1" applyBorder="1" applyAlignment="1" applyProtection="1">
      <alignment horizontal="left" vertical="center" wrapText="1" indent="1"/>
      <protection locked="0"/>
    </xf>
    <xf numFmtId="0" fontId="78" fillId="0" borderId="10" xfId="0" applyFont="1" applyBorder="1"/>
    <xf numFmtId="0" fontId="42" fillId="25" borderId="10" xfId="0" applyFont="1" applyFill="1" applyBorder="1" applyAlignment="1" applyProtection="1">
      <alignment horizontal="center" vertical="center" wrapText="1"/>
      <protection locked="0"/>
    </xf>
    <xf numFmtId="0" fontId="78" fillId="0" borderId="59" xfId="0" applyFont="1" applyBorder="1" applyAlignment="1">
      <alignment horizontal="center"/>
    </xf>
    <xf numFmtId="0" fontId="78" fillId="0" borderId="10" xfId="0" applyFont="1" applyBorder="1" applyAlignment="1">
      <alignment wrapText="1"/>
    </xf>
    <xf numFmtId="0" fontId="22" fillId="0" borderId="51" xfId="0" applyFont="1" applyBorder="1" applyAlignment="1">
      <alignment horizontal="center" vertical="center"/>
    </xf>
    <xf numFmtId="0" fontId="78" fillId="0" borderId="51" xfId="0" applyFont="1" applyBorder="1" applyAlignment="1">
      <alignment wrapText="1"/>
    </xf>
    <xf numFmtId="0" fontId="79" fillId="0" borderId="51" xfId="0" applyFont="1" applyBorder="1" applyAlignment="1">
      <alignment wrapText="1"/>
    </xf>
    <xf numFmtId="0" fontId="78" fillId="0" borderId="60" xfId="0" applyFont="1" applyBorder="1" applyAlignment="1">
      <alignment horizontal="center"/>
    </xf>
    <xf numFmtId="0" fontId="0" fillId="0" borderId="51" xfId="0" applyBorder="1" applyAlignment="1">
      <alignment horizontal="center" wrapText="1"/>
    </xf>
    <xf numFmtId="0" fontId="0" fillId="0" borderId="51" xfId="0" applyBorder="1" applyAlignment="1">
      <alignment wrapText="1"/>
    </xf>
    <xf numFmtId="0" fontId="80" fillId="0" borderId="41" xfId="0" applyFont="1" applyBorder="1" applyAlignment="1">
      <alignment vertical="center" wrapText="1"/>
    </xf>
    <xf numFmtId="1" fontId="80" fillId="0" borderId="41" xfId="0" applyNumberFormat="1" applyFont="1" applyBorder="1" applyAlignment="1">
      <alignment horizontal="center" vertical="center" wrapText="1"/>
    </xf>
    <xf numFmtId="1" fontId="80" fillId="0" borderId="41" xfId="0" applyNumberFormat="1" applyFont="1" applyBorder="1" applyAlignment="1">
      <alignment vertical="center" wrapText="1"/>
    </xf>
    <xf numFmtId="0" fontId="22" fillId="0" borderId="11" xfId="0" applyFont="1" applyBorder="1" applyAlignment="1">
      <alignment horizontal="center" vertical="center"/>
    </xf>
    <xf numFmtId="0" fontId="42" fillId="0" borderId="11" xfId="0" applyFont="1" applyBorder="1" applyAlignment="1">
      <alignment horizontal="left" vertical="center" wrapText="1"/>
    </xf>
    <xf numFmtId="0" fontId="94" fillId="0" borderId="11" xfId="0" applyFont="1" applyBorder="1" applyAlignment="1">
      <alignment horizontal="left" vertical="center" wrapText="1"/>
    </xf>
    <xf numFmtId="0" fontId="79" fillId="0" borderId="11" xfId="0" applyFont="1" applyBorder="1"/>
    <xf numFmtId="0" fontId="22" fillId="0" borderId="45" xfId="0" applyFont="1" applyBorder="1" applyAlignment="1">
      <alignment horizontal="center"/>
    </xf>
    <xf numFmtId="0" fontId="42" fillId="25" borderId="11" xfId="0" applyFont="1" applyFill="1" applyBorder="1" applyAlignment="1">
      <alignment horizontal="center" vertical="center" wrapText="1"/>
    </xf>
    <xf numFmtId="0" fontId="42" fillId="0" borderId="10" xfId="0" applyFont="1" applyBorder="1" applyAlignment="1">
      <alignment horizontal="left" vertical="center" wrapText="1"/>
    </xf>
    <xf numFmtId="0" fontId="94" fillId="0" borderId="10" xfId="0" applyFont="1" applyBorder="1" applyAlignment="1">
      <alignment horizontal="left" vertical="center" wrapText="1"/>
    </xf>
    <xf numFmtId="0" fontId="79" fillId="0" borderId="10" xfId="0" applyFont="1" applyBorder="1"/>
    <xf numFmtId="0" fontId="22" fillId="0" borderId="61" xfId="0" applyFont="1" applyBorder="1" applyAlignment="1">
      <alignment horizontal="center"/>
    </xf>
    <xf numFmtId="0" fontId="42" fillId="0" borderId="51" xfId="0" applyFont="1" applyBorder="1" applyAlignment="1">
      <alignment horizontal="left" vertical="center" wrapText="1"/>
    </xf>
    <xf numFmtId="0" fontId="94" fillId="0" borderId="51" xfId="0" applyFont="1" applyBorder="1" applyAlignment="1">
      <alignment horizontal="left" vertical="center" wrapText="1"/>
    </xf>
    <xf numFmtId="0" fontId="79" fillId="0" borderId="51" xfId="0" applyFont="1" applyBorder="1"/>
    <xf numFmtId="0" fontId="22" fillId="0" borderId="62" xfId="0" applyFont="1" applyBorder="1" applyAlignment="1">
      <alignment horizontal="center"/>
    </xf>
    <xf numFmtId="0" fontId="79" fillId="0" borderId="51" xfId="0" applyFont="1" applyBorder="1" applyAlignment="1">
      <alignment horizontal="center" vertical="center" wrapText="1"/>
    </xf>
    <xf numFmtId="1" fontId="79" fillId="0" borderId="51" xfId="0" applyNumberFormat="1" applyFont="1" applyBorder="1" applyAlignment="1">
      <alignment horizontal="center" vertical="center" wrapText="1"/>
    </xf>
    <xf numFmtId="0" fontId="80" fillId="0" borderId="41" xfId="0" applyFont="1" applyBorder="1" applyAlignment="1">
      <alignment horizontal="center" wrapText="1"/>
    </xf>
    <xf numFmtId="0" fontId="80" fillId="0" borderId="41" xfId="0" applyFont="1" applyBorder="1" applyAlignment="1">
      <alignment wrapText="1"/>
    </xf>
    <xf numFmtId="0" fontId="0" fillId="0" borderId="0" xfId="0" applyAlignment="1">
      <alignment horizontal="center" wrapText="1"/>
    </xf>
    <xf numFmtId="0" fontId="0" fillId="0" borderId="0" xfId="0" applyAlignment="1">
      <alignment wrapText="1"/>
    </xf>
    <xf numFmtId="0" fontId="49" fillId="63" borderId="63" xfId="0" applyFont="1" applyFill="1" applyBorder="1" applyAlignment="1">
      <alignment horizontal="center" vertical="center"/>
    </xf>
    <xf numFmtId="0" fontId="77" fillId="0" borderId="63" xfId="0" applyFont="1" applyBorder="1" applyAlignment="1">
      <alignment horizontal="left"/>
    </xf>
    <xf numFmtId="0" fontId="77" fillId="0" borderId="63" xfId="0" applyFont="1" applyBorder="1" applyAlignment="1">
      <alignment horizontal="center" vertical="center"/>
    </xf>
    <xf numFmtId="1" fontId="0" fillId="25" borderId="35" xfId="0" applyNumberFormat="1" applyFill="1" applyBorder="1" applyAlignment="1">
      <alignment horizontal="center"/>
    </xf>
    <xf numFmtId="0" fontId="97" fillId="32" borderId="41" xfId="124" applyFont="1" applyBorder="1" applyAlignment="1">
      <alignment horizontal="center" vertical="center" wrapText="1"/>
    </xf>
    <xf numFmtId="0" fontId="97" fillId="32" borderId="41" xfId="124" applyFont="1" applyBorder="1" applyAlignment="1">
      <alignment horizontal="center" vertical="center"/>
    </xf>
    <xf numFmtId="0" fontId="44" fillId="25" borderId="10" xfId="0" applyFont="1" applyFill="1" applyBorder="1" applyAlignment="1">
      <alignment horizontal="left" vertical="center" wrapText="1"/>
    </xf>
    <xf numFmtId="0" fontId="98" fillId="25" borderId="10" xfId="0" applyFont="1" applyFill="1" applyBorder="1" applyAlignment="1">
      <alignment horizontal="left" vertical="center" wrapText="1"/>
    </xf>
    <xf numFmtId="0" fontId="78" fillId="25" borderId="10" xfId="0" applyFont="1" applyFill="1" applyBorder="1"/>
    <xf numFmtId="0" fontId="22" fillId="24" borderId="45" xfId="0" applyFont="1" applyFill="1" applyBorder="1" applyAlignment="1">
      <alignment horizontal="center" vertical="center"/>
    </xf>
    <xf numFmtId="0" fontId="22" fillId="24" borderId="61" xfId="0" applyFont="1" applyFill="1" applyBorder="1" applyAlignment="1">
      <alignment horizontal="center" vertical="center"/>
    </xf>
    <xf numFmtId="0" fontId="22" fillId="25" borderId="64" xfId="0" applyFont="1" applyFill="1" applyBorder="1" applyAlignment="1">
      <alignment vertical="center" wrapText="1"/>
    </xf>
    <xf numFmtId="0" fontId="78" fillId="25" borderId="10" xfId="0" applyFont="1" applyFill="1" applyBorder="1" applyAlignment="1">
      <alignment vertical="center" wrapText="1"/>
    </xf>
    <xf numFmtId="0" fontId="78" fillId="25" borderId="10" xfId="0" applyFont="1" applyFill="1" applyBorder="1" applyAlignment="1">
      <alignment vertical="center"/>
    </xf>
    <xf numFmtId="0" fontId="26" fillId="24" borderId="59" xfId="0" applyFont="1" applyFill="1" applyBorder="1" applyAlignment="1">
      <alignment horizontal="center" vertical="center"/>
    </xf>
    <xf numFmtId="0" fontId="44" fillId="25" borderId="10" xfId="0" applyFont="1" applyFill="1" applyBorder="1" applyAlignment="1" applyProtection="1">
      <alignment horizontal="center" vertical="center" wrapText="1"/>
      <protection locked="0"/>
    </xf>
    <xf numFmtId="0" fontId="78" fillId="25" borderId="10" xfId="0" applyFont="1" applyFill="1" applyBorder="1" applyAlignment="1">
      <alignment wrapText="1"/>
    </xf>
    <xf numFmtId="0" fontId="78" fillId="24" borderId="59" xfId="0" applyFont="1" applyFill="1" applyBorder="1" applyAlignment="1">
      <alignment horizontal="center" vertical="center"/>
    </xf>
    <xf numFmtId="0" fontId="78" fillId="24" borderId="59" xfId="0" applyFont="1" applyFill="1" applyBorder="1" applyAlignment="1">
      <alignment horizontal="center" vertical="center" wrapText="1"/>
    </xf>
    <xf numFmtId="0" fontId="26" fillId="25" borderId="10" xfId="0" applyFont="1" applyFill="1" applyBorder="1" applyAlignment="1">
      <alignment vertical="center" wrapText="1"/>
    </xf>
    <xf numFmtId="0" fontId="78" fillId="25" borderId="10" xfId="0" applyFont="1" applyFill="1" applyBorder="1" applyAlignment="1">
      <alignment horizontal="left" vertical="center" wrapText="1"/>
    </xf>
    <xf numFmtId="0" fontId="78" fillId="25" borderId="65" xfId="0" applyFont="1" applyFill="1" applyBorder="1" applyAlignment="1">
      <alignment vertical="center" wrapText="1"/>
    </xf>
    <xf numFmtId="0" fontId="26" fillId="24" borderId="0" xfId="0" applyFont="1" applyFill="1" applyAlignment="1">
      <alignment horizontal="center" vertical="center" wrapText="1"/>
    </xf>
    <xf numFmtId="0" fontId="26" fillId="24" borderId="10" xfId="0" applyFont="1" applyFill="1" applyBorder="1" applyAlignment="1">
      <alignment horizontal="center" vertical="center" wrapText="1"/>
    </xf>
    <xf numFmtId="0" fontId="78" fillId="25" borderId="10" xfId="0" applyFont="1" applyFill="1" applyBorder="1" applyAlignment="1">
      <alignment horizontal="center" vertical="center" wrapText="1"/>
    </xf>
    <xf numFmtId="0" fontId="42" fillId="25" borderId="10" xfId="0" applyFont="1" applyFill="1" applyBorder="1" applyAlignment="1">
      <alignment horizontal="center" vertical="center" wrapText="1"/>
    </xf>
    <xf numFmtId="1" fontId="0" fillId="0" borderId="0" xfId="0" applyNumberFormat="1"/>
    <xf numFmtId="1" fontId="0" fillId="0" borderId="10" xfId="0" applyNumberFormat="1" applyBorder="1" applyAlignment="1">
      <alignment horizontal="center" vertical="center" wrapText="1"/>
    </xf>
    <xf numFmtId="1" fontId="22" fillId="0" borderId="10" xfId="0" applyNumberFormat="1" applyFont="1" applyBorder="1" applyAlignment="1">
      <alignment horizontal="center" vertical="center"/>
    </xf>
    <xf numFmtId="1" fontId="22" fillId="0" borderId="10" xfId="0" applyNumberFormat="1" applyFont="1" applyBorder="1" applyAlignment="1">
      <alignment horizontal="center" vertical="center" wrapText="1"/>
    </xf>
    <xf numFmtId="0" fontId="22" fillId="0" borderId="10" xfId="0" applyFont="1" applyBorder="1" applyAlignment="1">
      <alignment horizontal="left" vertical="center"/>
    </xf>
    <xf numFmtId="0" fontId="77" fillId="29" borderId="63" xfId="0" applyFont="1" applyFill="1" applyBorder="1" applyAlignment="1">
      <alignment horizontal="center" vertical="center"/>
    </xf>
    <xf numFmtId="0" fontId="0" fillId="29" borderId="68" xfId="0" applyFill="1" applyBorder="1" applyAlignment="1">
      <alignment horizontal="left"/>
    </xf>
    <xf numFmtId="171" fontId="0" fillId="0" borderId="35" xfId="0" applyNumberFormat="1" applyBorder="1" applyAlignment="1">
      <alignment horizontal="center"/>
    </xf>
    <xf numFmtId="0" fontId="99" fillId="0" borderId="13" xfId="0" applyFont="1" applyBorder="1" applyAlignment="1">
      <alignment horizontal="center" vertical="center" wrapText="1"/>
    </xf>
    <xf numFmtId="169" fontId="102" fillId="0" borderId="0" xfId="0" applyNumberFormat="1" applyFont="1" applyAlignment="1">
      <alignment vertical="top"/>
    </xf>
    <xf numFmtId="1" fontId="103" fillId="0" borderId="0" xfId="0" applyNumberFormat="1" applyFont="1" applyAlignment="1">
      <alignment horizontal="center" vertical="center"/>
    </xf>
    <xf numFmtId="9" fontId="0" fillId="0" borderId="0" xfId="0" applyNumberFormat="1"/>
    <xf numFmtId="170" fontId="0" fillId="0" borderId="0" xfId="0" applyNumberFormat="1" applyAlignment="1">
      <alignment vertical="center"/>
    </xf>
    <xf numFmtId="1" fontId="103" fillId="0" borderId="0" xfId="0" applyNumberFormat="1" applyFont="1"/>
    <xf numFmtId="166" fontId="104" fillId="0" borderId="0" xfId="0" applyNumberFormat="1" applyFont="1" applyAlignment="1">
      <alignment horizontal="center" vertical="center" wrapText="1"/>
    </xf>
    <xf numFmtId="169" fontId="0" fillId="25" borderId="0" xfId="0" applyNumberFormat="1" applyFill="1"/>
    <xf numFmtId="169" fontId="0" fillId="0" borderId="0" xfId="0" applyNumberFormat="1" applyAlignment="1">
      <alignment horizontal="center" vertical="top" wrapText="1"/>
    </xf>
    <xf numFmtId="169" fontId="0" fillId="0" borderId="0" xfId="0" applyNumberFormat="1" applyAlignment="1">
      <alignment horizontal="center" vertical="center" wrapText="1"/>
    </xf>
    <xf numFmtId="169" fontId="0" fillId="0" borderId="0" xfId="0" applyNumberFormat="1" applyAlignment="1">
      <alignment horizontal="center" vertical="top"/>
    </xf>
    <xf numFmtId="169" fontId="0" fillId="0" borderId="0" xfId="0" applyNumberFormat="1" applyAlignment="1">
      <alignment horizontal="center" vertical="center"/>
    </xf>
    <xf numFmtId="0" fontId="0" fillId="25" borderId="0" xfId="0" applyFill="1" applyAlignment="1">
      <alignment vertical="center"/>
    </xf>
    <xf numFmtId="0" fontId="77" fillId="29" borderId="63" xfId="0" applyFont="1" applyFill="1" applyBorder="1" applyAlignment="1">
      <alignment horizontal="left"/>
    </xf>
    <xf numFmtId="164" fontId="22" fillId="29" borderId="66" xfId="0" applyNumberFormat="1" applyFont="1" applyFill="1" applyBorder="1" applyAlignment="1">
      <alignment horizontal="center" vertical="center"/>
    </xf>
    <xf numFmtId="164" fontId="48" fillId="29" borderId="12" xfId="60" applyNumberFormat="1" applyFont="1" applyFill="1" applyBorder="1" applyAlignment="1">
      <alignment horizontal="left" vertical="center" wrapText="1"/>
    </xf>
    <xf numFmtId="49" fontId="105" fillId="0" borderId="0" xfId="0" applyNumberFormat="1" applyFont="1" applyAlignment="1">
      <alignment horizontal="left" vertical="center"/>
    </xf>
    <xf numFmtId="49" fontId="105" fillId="0" borderId="0" xfId="0" applyNumberFormat="1" applyFont="1" applyAlignment="1">
      <alignment horizontal="center" vertical="center" wrapText="1"/>
    </xf>
    <xf numFmtId="0" fontId="106" fillId="0" borderId="0" xfId="0" applyFont="1" applyAlignment="1">
      <alignment horizontal="center" vertical="center" wrapText="1"/>
    </xf>
    <xf numFmtId="49" fontId="107" fillId="0" borderId="0" xfId="0" applyNumberFormat="1" applyFont="1" applyAlignment="1">
      <alignment horizontal="left" vertical="center" wrapText="1"/>
    </xf>
    <xf numFmtId="166" fontId="107" fillId="0" borderId="0" xfId="0" applyNumberFormat="1" applyFont="1" applyAlignment="1">
      <alignment horizontal="center" vertical="center" wrapText="1"/>
    </xf>
    <xf numFmtId="0" fontId="0" fillId="0" borderId="0" xfId="0" applyAlignment="1">
      <alignment vertical="top"/>
    </xf>
    <xf numFmtId="1" fontId="0" fillId="25" borderId="0" xfId="0" applyNumberFormat="1" applyFill="1" applyAlignment="1">
      <alignment horizontal="center"/>
    </xf>
    <xf numFmtId="0" fontId="22" fillId="74" borderId="67" xfId="0" applyFont="1" applyFill="1" applyBorder="1" applyAlignment="1">
      <alignment horizontal="center" vertical="center"/>
    </xf>
    <xf numFmtId="0" fontId="22" fillId="74" borderId="67" xfId="0" applyFont="1" applyFill="1" applyBorder="1" applyAlignment="1">
      <alignment horizontal="center" vertical="center" wrapText="1"/>
    </xf>
    <xf numFmtId="166" fontId="22" fillId="74" borderId="67" xfId="0" applyNumberFormat="1" applyFont="1" applyFill="1" applyBorder="1" applyAlignment="1">
      <alignment horizontal="center" vertical="center" wrapText="1"/>
    </xf>
    <xf numFmtId="1" fontId="22" fillId="74" borderId="67" xfId="0" applyNumberFormat="1" applyFont="1" applyFill="1" applyBorder="1" applyAlignment="1">
      <alignment horizontal="center" vertical="center" wrapText="1"/>
    </xf>
    <xf numFmtId="0" fontId="0" fillId="74" borderId="67" xfId="0" applyFill="1" applyBorder="1" applyAlignment="1">
      <alignment horizontal="center" vertical="center" wrapText="1"/>
    </xf>
    <xf numFmtId="0" fontId="22" fillId="24" borderId="11" xfId="0" applyFont="1" applyFill="1" applyBorder="1" applyAlignment="1">
      <alignment horizontal="left" vertical="center"/>
    </xf>
    <xf numFmtId="1" fontId="22" fillId="24" borderId="11" xfId="0" applyNumberFormat="1" applyFont="1" applyFill="1" applyBorder="1" applyAlignment="1">
      <alignment horizontal="center" vertical="center"/>
    </xf>
    <xf numFmtId="1" fontId="22" fillId="24" borderId="11" xfId="0" applyNumberFormat="1" applyFont="1" applyFill="1" applyBorder="1" applyAlignment="1">
      <alignment horizontal="center" vertical="center" wrapText="1"/>
    </xf>
    <xf numFmtId="2" fontId="22" fillId="0" borderId="10" xfId="0" applyNumberFormat="1" applyFont="1" applyBorder="1" applyAlignment="1">
      <alignment horizontal="center" vertical="center" wrapText="1"/>
    </xf>
    <xf numFmtId="2" fontId="108" fillId="0" borderId="10" xfId="0" applyNumberFormat="1" applyFont="1" applyBorder="1" applyAlignment="1">
      <alignment horizontal="center" vertical="center" wrapText="1"/>
    </xf>
    <xf numFmtId="169" fontId="22" fillId="0" borderId="0" xfId="0" applyNumberFormat="1" applyFont="1" applyAlignment="1">
      <alignment horizontal="center" vertical="center"/>
    </xf>
    <xf numFmtId="1" fontId="0" fillId="25" borderId="0" xfId="0" applyNumberFormat="1" applyFill="1"/>
    <xf numFmtId="2" fontId="0" fillId="25" borderId="0" xfId="0" applyNumberFormat="1" applyFill="1"/>
    <xf numFmtId="166" fontId="0" fillId="0" borderId="0" xfId="0" applyNumberFormat="1" applyAlignment="1">
      <alignment horizontal="right"/>
    </xf>
    <xf numFmtId="1" fontId="0" fillId="0" borderId="0" xfId="0" applyNumberFormat="1" applyAlignment="1">
      <alignment horizontal="right"/>
    </xf>
    <xf numFmtId="49" fontId="105" fillId="0" borderId="0" xfId="0" applyNumberFormat="1" applyFont="1" applyAlignment="1">
      <alignment horizontal="center" vertical="center"/>
    </xf>
    <xf numFmtId="1" fontId="0" fillId="0" borderId="0" xfId="0" applyNumberFormat="1" applyAlignment="1">
      <alignment horizontal="right" vertical="center" wrapText="1"/>
    </xf>
    <xf numFmtId="0" fontId="0" fillId="0" borderId="0" xfId="0" applyAlignment="1">
      <alignment horizontal="left" vertical="top"/>
    </xf>
    <xf numFmtId="0" fontId="0" fillId="0" borderId="0" xfId="183" applyNumberFormat="1" applyFont="1" applyFill="1" applyBorder="1" applyAlignment="1">
      <alignment horizontal="center" vertical="top"/>
    </xf>
    <xf numFmtId="41" fontId="0" fillId="25" borderId="0" xfId="0" applyNumberFormat="1" applyFill="1"/>
    <xf numFmtId="1" fontId="24" fillId="0" borderId="10" xfId="0" applyNumberFormat="1" applyFont="1" applyBorder="1" applyAlignment="1">
      <alignment horizontal="center" vertical="center" wrapText="1"/>
    </xf>
    <xf numFmtId="169" fontId="22" fillId="0" borderId="0" xfId="0" applyNumberFormat="1" applyFont="1" applyAlignment="1">
      <alignment horizontal="left" vertical="center" wrapText="1"/>
    </xf>
    <xf numFmtId="166" fontId="22" fillId="0" borderId="10" xfId="0" applyNumberFormat="1" applyFont="1" applyBorder="1" applyAlignment="1">
      <alignment horizontal="center" vertical="center" wrapText="1"/>
    </xf>
    <xf numFmtId="0" fontId="49" fillId="24" borderId="69" xfId="60" applyFont="1" applyFill="1" applyBorder="1" applyAlignment="1">
      <alignment horizontal="center" vertical="center" wrapText="1"/>
    </xf>
    <xf numFmtId="0" fontId="49" fillId="24" borderId="69" xfId="60" applyFont="1" applyFill="1" applyBorder="1" applyAlignment="1">
      <alignment vertical="center" wrapText="1"/>
    </xf>
    <xf numFmtId="0" fontId="49" fillId="24" borderId="70" xfId="60" applyFont="1" applyFill="1" applyBorder="1" applyAlignment="1">
      <alignment horizontal="center" vertical="center" wrapText="1"/>
    </xf>
    <xf numFmtId="0" fontId="31" fillId="27" borderId="71" xfId="0" applyFont="1" applyFill="1" applyBorder="1" applyAlignment="1">
      <alignment vertical="center" wrapText="1"/>
    </xf>
    <xf numFmtId="0" fontId="0" fillId="29" borderId="0" xfId="0" applyFill="1" applyAlignment="1">
      <alignment horizontal="left"/>
    </xf>
    <xf numFmtId="164" fontId="22" fillId="29" borderId="72" xfId="0" applyNumberFormat="1" applyFont="1" applyFill="1" applyBorder="1" applyAlignment="1">
      <alignment horizontal="center" vertical="center"/>
    </xf>
    <xf numFmtId="0" fontId="0" fillId="64" borderId="68" xfId="0" applyFill="1" applyBorder="1" applyAlignment="1">
      <alignment horizontal="left"/>
    </xf>
    <xf numFmtId="0" fontId="0" fillId="64" borderId="0" xfId="0" applyFill="1" applyAlignment="1">
      <alignment horizontal="left"/>
    </xf>
    <xf numFmtId="0" fontId="77" fillId="64" borderId="63" xfId="0" applyFont="1" applyFill="1" applyBorder="1" applyAlignment="1">
      <alignment horizontal="center" vertical="center"/>
    </xf>
    <xf numFmtId="0" fontId="77" fillId="75" borderId="63" xfId="0" applyFont="1" applyFill="1" applyBorder="1" applyAlignment="1">
      <alignment horizontal="left"/>
    </xf>
    <xf numFmtId="0" fontId="77" fillId="75" borderId="63" xfId="0" applyFont="1" applyFill="1" applyBorder="1" applyAlignment="1">
      <alignment horizontal="center" vertical="center"/>
    </xf>
    <xf numFmtId="164" fontId="22" fillId="75" borderId="66" xfId="0" applyNumberFormat="1" applyFont="1" applyFill="1" applyBorder="1" applyAlignment="1">
      <alignment horizontal="center" vertical="center"/>
    </xf>
    <xf numFmtId="164" fontId="48" fillId="75" borderId="20" xfId="60" applyNumberFormat="1" applyFont="1" applyFill="1" applyBorder="1" applyAlignment="1">
      <alignment horizontal="left" vertical="center" wrapText="1"/>
    </xf>
    <xf numFmtId="164" fontId="48" fillId="75" borderId="22" xfId="60" applyNumberFormat="1" applyFont="1" applyFill="1" applyBorder="1" applyAlignment="1">
      <alignment horizontal="left" vertical="center" wrapText="1"/>
    </xf>
    <xf numFmtId="0" fontId="77" fillId="73" borderId="63" xfId="0" applyFont="1" applyFill="1" applyBorder="1" applyAlignment="1">
      <alignment horizontal="left"/>
    </xf>
    <xf numFmtId="0" fontId="77" fillId="73" borderId="63" xfId="0" applyFont="1" applyFill="1" applyBorder="1" applyAlignment="1">
      <alignment horizontal="center" vertical="center"/>
    </xf>
    <xf numFmtId="164" fontId="22" fillId="73" borderId="66" xfId="0" applyNumberFormat="1" applyFont="1" applyFill="1" applyBorder="1" applyAlignment="1">
      <alignment horizontal="center" vertical="center"/>
    </xf>
    <xf numFmtId="164" fontId="48" fillId="73" borderId="12" xfId="60" applyNumberFormat="1" applyFont="1" applyFill="1" applyBorder="1" applyAlignment="1">
      <alignment horizontal="left" vertical="center" wrapText="1"/>
    </xf>
    <xf numFmtId="164" fontId="48" fillId="73" borderId="20" xfId="60" applyNumberFormat="1" applyFont="1" applyFill="1" applyBorder="1" applyAlignment="1">
      <alignment horizontal="left" vertical="center" wrapText="1"/>
    </xf>
    <xf numFmtId="164" fontId="48" fillId="73" borderId="22" xfId="60" applyNumberFormat="1" applyFont="1" applyFill="1" applyBorder="1" applyAlignment="1">
      <alignment horizontal="left" vertical="center" wrapText="1"/>
    </xf>
    <xf numFmtId="1" fontId="77" fillId="29" borderId="63" xfId="0" applyNumberFormat="1" applyFont="1" applyFill="1" applyBorder="1" applyAlignment="1">
      <alignment horizontal="center" vertical="center"/>
    </xf>
    <xf numFmtId="0" fontId="0" fillId="75" borderId="63" xfId="0" applyFill="1" applyBorder="1" applyAlignment="1">
      <alignment horizontal="left"/>
    </xf>
    <xf numFmtId="1" fontId="1" fillId="0" borderId="13" xfId="0" applyNumberFormat="1" applyFont="1" applyBorder="1" applyAlignment="1">
      <alignment horizontal="center" vertical="center"/>
    </xf>
    <xf numFmtId="0" fontId="0" fillId="76" borderId="68" xfId="0" applyFill="1" applyBorder="1" applyAlignment="1">
      <alignment horizontal="left"/>
    </xf>
    <xf numFmtId="0" fontId="0" fillId="76" borderId="0" xfId="0" applyFill="1" applyAlignment="1">
      <alignment horizontal="left"/>
    </xf>
    <xf numFmtId="0" fontId="77" fillId="76" borderId="63" xfId="0" applyFont="1" applyFill="1" applyBorder="1" applyAlignment="1">
      <alignment horizontal="center" vertical="center"/>
    </xf>
    <xf numFmtId="1" fontId="77" fillId="76" borderId="63" xfId="0" applyNumberFormat="1" applyFont="1" applyFill="1" applyBorder="1" applyAlignment="1">
      <alignment horizontal="center" vertical="center"/>
    </xf>
    <xf numFmtId="0" fontId="0" fillId="76" borderId="0" xfId="0" applyFill="1" applyAlignment="1">
      <alignment horizontal="left" wrapText="1"/>
    </xf>
    <xf numFmtId="0" fontId="41" fillId="76" borderId="0" xfId="0" applyFont="1" applyFill="1" applyAlignment="1">
      <alignment horizontal="left"/>
    </xf>
    <xf numFmtId="0" fontId="77" fillId="76" borderId="63" xfId="0" applyFont="1" applyFill="1" applyBorder="1" applyAlignment="1">
      <alignment horizontal="left"/>
    </xf>
    <xf numFmtId="164" fontId="48" fillId="76" borderId="20" xfId="60" applyNumberFormat="1" applyFont="1" applyFill="1" applyBorder="1" applyAlignment="1">
      <alignment horizontal="left" vertical="center" wrapText="1"/>
    </xf>
    <xf numFmtId="164" fontId="48" fillId="76" borderId="22" xfId="60" applyNumberFormat="1" applyFont="1" applyFill="1" applyBorder="1" applyAlignment="1">
      <alignment horizontal="left" vertical="center" wrapText="1"/>
    </xf>
    <xf numFmtId="0" fontId="0" fillId="76" borderId="63" xfId="0" applyFill="1" applyBorder="1" applyAlignment="1">
      <alignment horizontal="left"/>
    </xf>
    <xf numFmtId="0" fontId="0" fillId="77" borderId="63" xfId="0" applyFill="1" applyBorder="1" applyAlignment="1">
      <alignment horizontal="left"/>
    </xf>
    <xf numFmtId="0" fontId="77" fillId="78" borderId="63" xfId="0" applyFont="1" applyFill="1" applyBorder="1" applyAlignment="1">
      <alignment horizontal="left"/>
    </xf>
    <xf numFmtId="164" fontId="48" fillId="78" borderId="20" xfId="60" applyNumberFormat="1" applyFont="1" applyFill="1" applyBorder="1" applyAlignment="1">
      <alignment horizontal="left" vertical="center" wrapText="1"/>
    </xf>
    <xf numFmtId="164" fontId="48" fillId="78" borderId="22" xfId="60" applyNumberFormat="1" applyFont="1" applyFill="1" applyBorder="1" applyAlignment="1">
      <alignment horizontal="left" vertical="center" wrapText="1"/>
    </xf>
    <xf numFmtId="0" fontId="77" fillId="79" borderId="63" xfId="0" applyFont="1" applyFill="1" applyBorder="1" applyAlignment="1">
      <alignment horizontal="left"/>
    </xf>
    <xf numFmtId="0" fontId="77" fillId="79" borderId="63" xfId="0" applyFont="1" applyFill="1" applyBorder="1" applyAlignment="1">
      <alignment horizontal="center" vertical="center"/>
    </xf>
    <xf numFmtId="0" fontId="22" fillId="0" borderId="0" xfId="0" applyFont="1" applyAlignment="1">
      <alignment horizontal="left"/>
    </xf>
    <xf numFmtId="164" fontId="0" fillId="0" borderId="0" xfId="0" applyNumberFormat="1"/>
    <xf numFmtId="0" fontId="111" fillId="0" borderId="0" xfId="0" applyFont="1" applyAlignment="1">
      <alignment horizontal="left"/>
    </xf>
    <xf numFmtId="0" fontId="77" fillId="29" borderId="73" xfId="0" applyFont="1" applyFill="1" applyBorder="1" applyAlignment="1">
      <alignment horizontal="center" vertical="center"/>
    </xf>
    <xf numFmtId="0" fontId="77" fillId="73" borderId="73" xfId="0" applyFont="1" applyFill="1" applyBorder="1" applyAlignment="1">
      <alignment horizontal="center" vertical="center"/>
    </xf>
    <xf numFmtId="0" fontId="77" fillId="78" borderId="73" xfId="0" applyFont="1" applyFill="1" applyBorder="1" applyAlignment="1">
      <alignment horizontal="center" vertical="center"/>
    </xf>
    <xf numFmtId="0" fontId="77" fillId="76" borderId="73" xfId="0" applyFont="1" applyFill="1" applyBorder="1" applyAlignment="1">
      <alignment horizontal="center" vertical="center"/>
    </xf>
    <xf numFmtId="41" fontId="48" fillId="29" borderId="74" xfId="0" applyNumberFormat="1" applyFont="1" applyFill="1" applyBorder="1" applyAlignment="1">
      <alignment horizontal="center" vertical="center"/>
    </xf>
    <xf numFmtId="41" fontId="48" fillId="73" borderId="74" xfId="0" applyNumberFormat="1" applyFont="1" applyFill="1" applyBorder="1" applyAlignment="1">
      <alignment horizontal="center" vertical="center"/>
    </xf>
    <xf numFmtId="41" fontId="48" fillId="78" borderId="74" xfId="0" applyNumberFormat="1" applyFont="1" applyFill="1" applyBorder="1" applyAlignment="1">
      <alignment horizontal="center" vertical="center"/>
    </xf>
    <xf numFmtId="41" fontId="48" fillId="76" borderId="74" xfId="0" applyNumberFormat="1" applyFont="1" applyFill="1" applyBorder="1" applyAlignment="1">
      <alignment horizontal="center" vertical="center"/>
    </xf>
    <xf numFmtId="169" fontId="111" fillId="0" borderId="0" xfId="0" applyNumberFormat="1" applyFont="1" applyAlignment="1">
      <alignment vertical="top"/>
    </xf>
    <xf numFmtId="0" fontId="112" fillId="80" borderId="63" xfId="0" applyFont="1" applyFill="1" applyBorder="1" applyAlignment="1">
      <alignment horizontal="left"/>
    </xf>
    <xf numFmtId="0" fontId="114" fillId="81" borderId="63" xfId="0" applyFont="1" applyFill="1" applyBorder="1" applyAlignment="1">
      <alignment horizontal="left"/>
    </xf>
    <xf numFmtId="0" fontId="109" fillId="29" borderId="63" xfId="0" applyFont="1" applyFill="1" applyBorder="1" applyAlignment="1">
      <alignment horizontal="left"/>
    </xf>
    <xf numFmtId="0" fontId="110" fillId="82" borderId="63" xfId="0" applyFont="1" applyFill="1" applyBorder="1" applyAlignment="1">
      <alignment horizontal="left"/>
    </xf>
    <xf numFmtId="0" fontId="0" fillId="83" borderId="68" xfId="0" applyFill="1" applyBorder="1" applyAlignment="1">
      <alignment horizontal="left"/>
    </xf>
    <xf numFmtId="0" fontId="113" fillId="76" borderId="68" xfId="0" applyFont="1" applyFill="1" applyBorder="1" applyAlignment="1">
      <alignment horizontal="left"/>
    </xf>
    <xf numFmtId="0" fontId="113" fillId="76" borderId="63" xfId="0" applyFont="1" applyFill="1" applyBorder="1" applyAlignment="1">
      <alignment horizontal="left"/>
    </xf>
    <xf numFmtId="0" fontId="115" fillId="76" borderId="68" xfId="0" applyFont="1" applyFill="1" applyBorder="1" applyAlignment="1">
      <alignment horizontal="left"/>
    </xf>
    <xf numFmtId="0" fontId="116" fillId="76" borderId="68" xfId="0" applyFont="1" applyFill="1" applyBorder="1" applyAlignment="1">
      <alignment horizontal="left"/>
    </xf>
    <xf numFmtId="0" fontId="112" fillId="76" borderId="68" xfId="0" applyFont="1" applyFill="1" applyBorder="1" applyAlignment="1">
      <alignment horizontal="left"/>
    </xf>
    <xf numFmtId="0" fontId="117" fillId="76" borderId="68" xfId="0" applyFont="1" applyFill="1" applyBorder="1" applyAlignment="1">
      <alignment horizontal="left"/>
    </xf>
    <xf numFmtId="169" fontId="118" fillId="0" borderId="0" xfId="0" applyNumberFormat="1" applyFont="1"/>
    <xf numFmtId="169" fontId="24" fillId="0" borderId="0" xfId="0" applyNumberFormat="1" applyFont="1"/>
    <xf numFmtId="169" fontId="24" fillId="0" borderId="0" xfId="0" applyNumberFormat="1" applyFont="1" applyAlignment="1">
      <alignment horizontal="center"/>
    </xf>
    <xf numFmtId="169" fontId="64" fillId="0" borderId="0" xfId="0" applyNumberFormat="1" applyFont="1" applyAlignment="1">
      <alignment vertical="center"/>
    </xf>
    <xf numFmtId="169" fontId="64" fillId="0" borderId="0" xfId="0" applyNumberFormat="1" applyFont="1" applyAlignment="1">
      <alignment horizontal="center" vertical="center"/>
    </xf>
    <xf numFmtId="169" fontId="64" fillId="0" borderId="0" xfId="0" applyNumberFormat="1" applyFont="1"/>
    <xf numFmtId="1" fontId="41" fillId="76" borderId="63" xfId="0" applyNumberFormat="1" applyFont="1" applyFill="1" applyBorder="1" applyAlignment="1">
      <alignment horizontal="center" vertical="center"/>
    </xf>
    <xf numFmtId="1" fontId="0" fillId="76" borderId="63" xfId="0" applyNumberFormat="1" applyFill="1" applyBorder="1" applyAlignment="1">
      <alignment horizontal="center" vertical="center"/>
    </xf>
    <xf numFmtId="0" fontId="29" fillId="24" borderId="34" xfId="0" applyFont="1" applyFill="1" applyBorder="1" applyAlignment="1">
      <alignment horizontal="center" vertical="center"/>
    </xf>
    <xf numFmtId="166" fontId="0" fillId="25" borderId="13" xfId="0" applyNumberFormat="1" applyFill="1" applyBorder="1" applyAlignment="1">
      <alignment horizontal="center" vertical="center"/>
    </xf>
    <xf numFmtId="2" fontId="0" fillId="25" borderId="13" xfId="0" applyNumberFormat="1" applyFill="1" applyBorder="1" applyAlignment="1">
      <alignment horizontal="center" vertical="center"/>
    </xf>
    <xf numFmtId="0" fontId="27" fillId="84" borderId="35" xfId="0" applyFont="1" applyFill="1" applyBorder="1" applyAlignment="1">
      <alignment vertical="center"/>
    </xf>
    <xf numFmtId="0" fontId="0" fillId="25" borderId="13" xfId="0" applyFill="1" applyBorder="1" applyAlignment="1">
      <alignment horizontal="center" vertical="center"/>
    </xf>
    <xf numFmtId="1" fontId="22" fillId="83" borderId="34" xfId="0" applyNumberFormat="1" applyFont="1" applyFill="1" applyBorder="1" applyAlignment="1">
      <alignment horizontal="center" vertical="center"/>
    </xf>
    <xf numFmtId="0" fontId="0" fillId="85" borderId="0" xfId="0" applyFill="1"/>
    <xf numFmtId="0" fontId="0" fillId="68" borderId="0" xfId="0" applyFill="1"/>
    <xf numFmtId="0" fontId="0" fillId="29" borderId="13" xfId="0" applyFill="1" applyBorder="1" applyAlignment="1">
      <alignment horizontal="center" vertical="center"/>
    </xf>
    <xf numFmtId="0" fontId="119" fillId="86" borderId="13" xfId="0" applyFont="1" applyFill="1" applyBorder="1" applyAlignment="1">
      <alignment horizontal="center" vertical="center" wrapText="1"/>
    </xf>
    <xf numFmtId="2" fontId="0" fillId="0" borderId="0" xfId="0" applyNumberFormat="1"/>
    <xf numFmtId="166" fontId="0" fillId="25" borderId="0" xfId="0" applyNumberFormat="1" applyFill="1" applyAlignment="1">
      <alignment horizontal="center" vertical="center"/>
    </xf>
    <xf numFmtId="10" fontId="0" fillId="25" borderId="13" xfId="0" applyNumberFormat="1" applyFill="1" applyBorder="1" applyAlignment="1">
      <alignment horizontal="center" vertical="center"/>
    </xf>
    <xf numFmtId="0" fontId="0" fillId="25" borderId="17" xfId="0" applyFill="1" applyBorder="1" applyAlignment="1">
      <alignment horizontal="left" vertical="top"/>
    </xf>
    <xf numFmtId="0" fontId="0" fillId="25" borderId="15" xfId="0" applyFill="1" applyBorder="1" applyAlignment="1">
      <alignment horizontal="center" vertical="center"/>
    </xf>
    <xf numFmtId="0" fontId="0" fillId="25" borderId="77" xfId="0" applyFill="1" applyBorder="1" applyAlignment="1">
      <alignment horizontal="left" vertical="top"/>
    </xf>
    <xf numFmtId="0" fontId="0" fillId="25" borderId="14" xfId="0" applyFill="1" applyBorder="1" applyAlignment="1">
      <alignment horizontal="center" vertical="center"/>
    </xf>
    <xf numFmtId="0" fontId="0" fillId="25" borderId="78" xfId="0" applyFill="1" applyBorder="1" applyAlignment="1">
      <alignment horizontal="center" vertical="center"/>
    </xf>
    <xf numFmtId="10" fontId="0" fillId="25" borderId="15" xfId="0" applyNumberFormat="1" applyFill="1" applyBorder="1" applyAlignment="1">
      <alignment horizontal="center" vertical="center"/>
    </xf>
    <xf numFmtId="10" fontId="0" fillId="25" borderId="14" xfId="0" applyNumberFormat="1" applyFill="1" applyBorder="1" applyAlignment="1">
      <alignment horizontal="center" vertical="center"/>
    </xf>
    <xf numFmtId="10" fontId="0" fillId="25" borderId="78" xfId="0" applyNumberFormat="1" applyFill="1" applyBorder="1" applyAlignment="1">
      <alignment horizontal="center" vertical="center"/>
    </xf>
    <xf numFmtId="0" fontId="110" fillId="25" borderId="75" xfId="0" applyFont="1" applyFill="1" applyBorder="1" applyAlignment="1">
      <alignment horizontal="center" vertical="center"/>
    </xf>
    <xf numFmtId="0" fontId="110" fillId="25" borderId="35" xfId="0" applyFont="1" applyFill="1" applyBorder="1" applyAlignment="1">
      <alignment horizontal="center" vertical="center"/>
    </xf>
    <xf numFmtId="0" fontId="110" fillId="25" borderId="76" xfId="0" applyFont="1" applyFill="1" applyBorder="1" applyAlignment="1">
      <alignment horizontal="center" vertical="center"/>
    </xf>
    <xf numFmtId="2" fontId="39" fillId="0" borderId="0" xfId="0" applyNumberFormat="1" applyFont="1" applyAlignment="1">
      <alignment horizontal="center" vertical="center"/>
    </xf>
    <xf numFmtId="0" fontId="27" fillId="84" borderId="76" xfId="0" applyFont="1" applyFill="1" applyBorder="1" applyAlignment="1">
      <alignment vertical="center"/>
    </xf>
    <xf numFmtId="1" fontId="22" fillId="83" borderId="14" xfId="0" applyNumberFormat="1" applyFont="1" applyFill="1" applyBorder="1" applyAlignment="1">
      <alignment horizontal="center" vertical="center"/>
    </xf>
    <xf numFmtId="0" fontId="0" fillId="0" borderId="14" xfId="0" applyBorder="1" applyAlignment="1">
      <alignment horizontal="center" vertical="center"/>
    </xf>
    <xf numFmtId="0" fontId="120" fillId="0" borderId="13" xfId="0" applyFont="1" applyBorder="1" applyAlignment="1">
      <alignment horizontal="center" vertical="center"/>
    </xf>
    <xf numFmtId="0" fontId="64" fillId="87" borderId="13" xfId="0" applyFont="1" applyFill="1" applyBorder="1" applyAlignment="1">
      <alignment horizontal="right" vertical="center"/>
    </xf>
    <xf numFmtId="0" fontId="64" fillId="88" borderId="13" xfId="0" applyFont="1" applyFill="1" applyBorder="1" applyAlignment="1">
      <alignment horizontal="right" vertical="center"/>
    </xf>
    <xf numFmtId="0" fontId="64" fillId="77" borderId="13" xfId="0" applyFont="1" applyFill="1" applyBorder="1" applyAlignment="1">
      <alignment horizontal="right" vertical="center"/>
    </xf>
    <xf numFmtId="0" fontId="121" fillId="0" borderId="13" xfId="0" applyFont="1" applyBorder="1" applyAlignment="1">
      <alignment horizontal="center" vertical="center"/>
    </xf>
    <xf numFmtId="0" fontId="122" fillId="0" borderId="13" xfId="0" applyFont="1" applyBorder="1" applyAlignment="1">
      <alignment horizontal="center" vertical="center"/>
    </xf>
    <xf numFmtId="0" fontId="0" fillId="77" borderId="79" xfId="0" applyFill="1" applyBorder="1" applyAlignment="1">
      <alignment horizontal="center" vertical="center"/>
    </xf>
    <xf numFmtId="0" fontId="0" fillId="25" borderId="79" xfId="0" applyFill="1" applyBorder="1" applyAlignment="1">
      <alignment horizontal="center" vertical="center"/>
    </xf>
    <xf numFmtId="0" fontId="64" fillId="89" borderId="80" xfId="0" applyFont="1" applyFill="1" applyBorder="1" applyAlignment="1">
      <alignment horizontal="center" vertical="center"/>
    </xf>
    <xf numFmtId="0" fontId="0" fillId="77" borderId="80" xfId="0" applyFill="1" applyBorder="1" applyAlignment="1">
      <alignment horizontal="center" vertical="center"/>
    </xf>
    <xf numFmtId="0" fontId="0" fillId="25" borderId="80" xfId="0" applyFill="1" applyBorder="1" applyAlignment="1">
      <alignment horizontal="center" vertical="center"/>
    </xf>
    <xf numFmtId="0" fontId="24" fillId="89" borderId="81" xfId="0" applyFont="1" applyFill="1" applyBorder="1" applyAlignment="1">
      <alignment horizontal="center" vertical="center"/>
    </xf>
    <xf numFmtId="0" fontId="24" fillId="89" borderId="82" xfId="0" applyFont="1" applyFill="1" applyBorder="1" applyAlignment="1">
      <alignment horizontal="center" vertical="center"/>
    </xf>
    <xf numFmtId="0" fontId="24" fillId="89" borderId="83" xfId="0" applyFont="1" applyFill="1" applyBorder="1" applyAlignment="1">
      <alignment horizontal="center" vertical="center"/>
    </xf>
    <xf numFmtId="0" fontId="0" fillId="77" borderId="80" xfId="0" applyFill="1" applyBorder="1" applyAlignment="1">
      <alignment horizontal="left" vertical="top"/>
    </xf>
    <xf numFmtId="0" fontId="0" fillId="77" borderId="84" xfId="0" applyFill="1" applyBorder="1" applyAlignment="1">
      <alignment horizontal="center" vertical="center"/>
    </xf>
    <xf numFmtId="0" fontId="0" fillId="25" borderId="80" xfId="0" applyFill="1" applyBorder="1" applyAlignment="1">
      <alignment horizontal="left" vertical="top"/>
    </xf>
    <xf numFmtId="0" fontId="0" fillId="25" borderId="84" xfId="0" applyFill="1" applyBorder="1" applyAlignment="1">
      <alignment horizontal="center" vertical="center"/>
    </xf>
    <xf numFmtId="0" fontId="0" fillId="25" borderId="85" xfId="0" applyFill="1" applyBorder="1" applyAlignment="1">
      <alignment horizontal="left" vertical="top"/>
    </xf>
    <xf numFmtId="0" fontId="0" fillId="25" borderId="86" xfId="0" applyFill="1" applyBorder="1" applyAlignment="1">
      <alignment horizontal="center" vertical="center"/>
    </xf>
    <xf numFmtId="0" fontId="0" fillId="25" borderId="87" xfId="0" applyFill="1" applyBorder="1" applyAlignment="1">
      <alignment horizontal="center" vertical="center"/>
    </xf>
    <xf numFmtId="10" fontId="0" fillId="25" borderId="79" xfId="0" applyNumberFormat="1" applyFill="1" applyBorder="1" applyAlignment="1">
      <alignment horizontal="center" vertical="center"/>
    </xf>
    <xf numFmtId="10" fontId="0" fillId="25" borderId="84" xfId="0" applyNumberFormat="1" applyFill="1" applyBorder="1" applyAlignment="1">
      <alignment horizontal="center" vertical="center"/>
    </xf>
    <xf numFmtId="10" fontId="0" fillId="25" borderId="86" xfId="0" applyNumberFormat="1" applyFill="1" applyBorder="1" applyAlignment="1">
      <alignment horizontal="center" vertical="center"/>
    </xf>
    <xf numFmtId="10" fontId="0" fillId="25" borderId="87" xfId="0" applyNumberFormat="1" applyFill="1" applyBorder="1" applyAlignment="1">
      <alignment horizontal="center" vertical="center"/>
    </xf>
    <xf numFmtId="0" fontId="41" fillId="25" borderId="0" xfId="0" applyFont="1" applyFill="1" applyAlignment="1">
      <alignment horizontal="left" vertical="center"/>
    </xf>
    <xf numFmtId="0" fontId="32" fillId="0" borderId="15" xfId="0" applyFont="1" applyBorder="1" applyAlignment="1">
      <alignment horizontal="center" vertical="center"/>
    </xf>
    <xf numFmtId="0" fontId="32" fillId="0" borderId="16" xfId="0" applyFont="1" applyBorder="1" applyAlignment="1">
      <alignment horizontal="center" vertical="center"/>
    </xf>
    <xf numFmtId="0" fontId="32" fillId="0" borderId="17" xfId="0" applyFont="1" applyBorder="1" applyAlignment="1">
      <alignment horizontal="center" vertical="center"/>
    </xf>
    <xf numFmtId="0" fontId="34" fillId="0" borderId="0" xfId="0" applyFont="1" applyAlignment="1">
      <alignment horizontal="center" vertical="center"/>
    </xf>
    <xf numFmtId="0" fontId="76" fillId="68" borderId="38" xfId="0" applyFont="1" applyFill="1" applyBorder="1" applyAlignment="1">
      <alignment horizontal="center" vertical="center"/>
    </xf>
    <xf numFmtId="0" fontId="76" fillId="68" borderId="39" xfId="0" applyFont="1" applyFill="1" applyBorder="1" applyAlignment="1">
      <alignment horizontal="center" vertical="center"/>
    </xf>
    <xf numFmtId="0" fontId="76" fillId="68" borderId="40" xfId="0" applyFont="1" applyFill="1" applyBorder="1" applyAlignment="1">
      <alignment horizontal="center" vertical="center"/>
    </xf>
    <xf numFmtId="0" fontId="76" fillId="68" borderId="0" xfId="0" applyFont="1" applyFill="1" applyAlignment="1">
      <alignment horizontal="center" vertical="center"/>
    </xf>
    <xf numFmtId="0" fontId="76" fillId="68" borderId="0" xfId="0" applyFont="1" applyFill="1" applyAlignment="1">
      <alignment horizontal="left" vertical="center"/>
    </xf>
    <xf numFmtId="0" fontId="87" fillId="0" borderId="10" xfId="182" applyFont="1" applyBorder="1" applyAlignment="1">
      <alignment horizontal="left" vertical="center" wrapText="1"/>
    </xf>
    <xf numFmtId="0" fontId="87" fillId="0" borderId="10" xfId="182" applyFont="1" applyBorder="1" applyAlignment="1">
      <alignment horizontal="left" vertical="center"/>
    </xf>
  </cellXfs>
  <cellStyles count="184">
    <cellStyle name="20% - Énfasis1" xfId="137" builtinId="30" customBuiltin="1"/>
    <cellStyle name="20% - Énfasis1 2" xfId="1" xr:uid="{00000000-0005-0000-0000-000001000000}"/>
    <cellStyle name="20% - Énfasis1 2 2" xfId="2" xr:uid="{00000000-0005-0000-0000-000002000000}"/>
    <cellStyle name="20% - Énfasis2" xfId="141" builtinId="34" customBuiltin="1"/>
    <cellStyle name="20% - Énfasis2 2" xfId="3" xr:uid="{00000000-0005-0000-0000-000004000000}"/>
    <cellStyle name="20% - Énfasis2 2 2" xfId="4" xr:uid="{00000000-0005-0000-0000-000005000000}"/>
    <cellStyle name="20% - Énfasis3" xfId="145" builtinId="38" customBuiltin="1"/>
    <cellStyle name="20% - Énfasis3 2" xfId="5" xr:uid="{00000000-0005-0000-0000-000007000000}"/>
    <cellStyle name="20% - Énfasis3 2 2" xfId="6" xr:uid="{00000000-0005-0000-0000-000008000000}"/>
    <cellStyle name="20% - Énfasis4" xfId="149" builtinId="42" customBuiltin="1"/>
    <cellStyle name="20% - Énfasis4 2" xfId="7" xr:uid="{00000000-0005-0000-0000-00000A000000}"/>
    <cellStyle name="20% - Énfasis4 2 2" xfId="8" xr:uid="{00000000-0005-0000-0000-00000B000000}"/>
    <cellStyle name="20% - Énfasis5" xfId="153" builtinId="46" customBuiltin="1"/>
    <cellStyle name="20% - Énfasis5 2" xfId="9" xr:uid="{00000000-0005-0000-0000-00000D000000}"/>
    <cellStyle name="20% - Énfasis5 2 2" xfId="10" xr:uid="{00000000-0005-0000-0000-00000E000000}"/>
    <cellStyle name="20% - Énfasis6" xfId="157" builtinId="50" customBuiltin="1"/>
    <cellStyle name="20% - Énfasis6 2" xfId="11" xr:uid="{00000000-0005-0000-0000-000010000000}"/>
    <cellStyle name="20% - Énfasis6 2 2" xfId="12" xr:uid="{00000000-0005-0000-0000-000011000000}"/>
    <cellStyle name="40% - Énfasis1" xfId="138" builtinId="31" customBuiltin="1"/>
    <cellStyle name="40% - Énfasis1 2" xfId="13" xr:uid="{00000000-0005-0000-0000-000013000000}"/>
    <cellStyle name="40% - Énfasis1 2 2" xfId="14" xr:uid="{00000000-0005-0000-0000-000014000000}"/>
    <cellStyle name="40% - Énfasis2" xfId="142" builtinId="35" customBuiltin="1"/>
    <cellStyle name="40% - Énfasis2 2" xfId="15" xr:uid="{00000000-0005-0000-0000-000016000000}"/>
    <cellStyle name="40% - Énfasis2 2 2" xfId="16" xr:uid="{00000000-0005-0000-0000-000017000000}"/>
    <cellStyle name="40% - Énfasis3" xfId="146" builtinId="39" customBuiltin="1"/>
    <cellStyle name="40% - Énfasis3 2" xfId="17" xr:uid="{00000000-0005-0000-0000-000019000000}"/>
    <cellStyle name="40% - Énfasis3 2 2" xfId="18" xr:uid="{00000000-0005-0000-0000-00001A000000}"/>
    <cellStyle name="40% - Énfasis4" xfId="150" builtinId="43" customBuiltin="1"/>
    <cellStyle name="40% - Énfasis4 2" xfId="19" xr:uid="{00000000-0005-0000-0000-00001C000000}"/>
    <cellStyle name="40% - Énfasis4 2 2" xfId="20" xr:uid="{00000000-0005-0000-0000-00001D000000}"/>
    <cellStyle name="40% - Énfasis5" xfId="154" builtinId="47" customBuiltin="1"/>
    <cellStyle name="40% - Énfasis5 2" xfId="21" xr:uid="{00000000-0005-0000-0000-00001F000000}"/>
    <cellStyle name="40% - Énfasis5 2 2" xfId="22" xr:uid="{00000000-0005-0000-0000-000020000000}"/>
    <cellStyle name="40% - Énfasis6" xfId="158" builtinId="51" customBuiltin="1"/>
    <cellStyle name="40% - Énfasis6 2" xfId="23" xr:uid="{00000000-0005-0000-0000-000022000000}"/>
    <cellStyle name="40% - Énfasis6 2 2" xfId="24" xr:uid="{00000000-0005-0000-0000-000023000000}"/>
    <cellStyle name="60% - Énfasis1" xfId="139" builtinId="32" customBuiltin="1"/>
    <cellStyle name="60% - Énfasis1 2" xfId="25" xr:uid="{00000000-0005-0000-0000-000025000000}"/>
    <cellStyle name="60% - Énfasis2" xfId="143" builtinId="36" customBuiltin="1"/>
    <cellStyle name="60% - Énfasis2 2" xfId="26" xr:uid="{00000000-0005-0000-0000-000027000000}"/>
    <cellStyle name="60% - Énfasis3" xfId="147" builtinId="40" customBuiltin="1"/>
    <cellStyle name="60% - Énfasis3 2" xfId="27" xr:uid="{00000000-0005-0000-0000-000029000000}"/>
    <cellStyle name="60% - Énfasis4" xfId="151" builtinId="44" customBuiltin="1"/>
    <cellStyle name="60% - Énfasis4 2" xfId="28" xr:uid="{00000000-0005-0000-0000-00002B000000}"/>
    <cellStyle name="60% - Énfasis5" xfId="155" builtinId="48" customBuiltin="1"/>
    <cellStyle name="60% - Énfasis5 2" xfId="29" xr:uid="{00000000-0005-0000-0000-00002D000000}"/>
    <cellStyle name="60% - Énfasis6" xfId="159" builtinId="52" customBuiltin="1"/>
    <cellStyle name="60% - Énfasis6 2" xfId="30" xr:uid="{00000000-0005-0000-0000-00002F000000}"/>
    <cellStyle name="Buena 2" xfId="31" xr:uid="{00000000-0005-0000-0000-000030000000}"/>
    <cellStyle name="Bueno" xfId="124" builtinId="26" customBuiltin="1"/>
    <cellStyle name="Cálculo" xfId="129" builtinId="22" customBuiltin="1"/>
    <cellStyle name="Cálculo 2" xfId="32" xr:uid="{00000000-0005-0000-0000-000033000000}"/>
    <cellStyle name="Cálculo 3" xfId="33" xr:uid="{00000000-0005-0000-0000-000034000000}"/>
    <cellStyle name="Cálculo 4" xfId="34" xr:uid="{00000000-0005-0000-0000-000035000000}"/>
    <cellStyle name="Cálculo 5" xfId="35" xr:uid="{00000000-0005-0000-0000-000036000000}"/>
    <cellStyle name="Cálculo 6" xfId="36" xr:uid="{00000000-0005-0000-0000-000037000000}"/>
    <cellStyle name="Celda de comprobación" xfId="131" builtinId="23" customBuiltin="1"/>
    <cellStyle name="Celda de comprobación 2" xfId="37" xr:uid="{00000000-0005-0000-0000-000039000000}"/>
    <cellStyle name="Celda vinculada" xfId="130" builtinId="24" customBuiltin="1"/>
    <cellStyle name="Celda vinculada 2" xfId="38" xr:uid="{00000000-0005-0000-0000-00003B000000}"/>
    <cellStyle name="Date" xfId="100" xr:uid="{00000000-0005-0000-0000-00003C000000}"/>
    <cellStyle name="Encabezado 1" xfId="120" builtinId="16" customBuiltin="1"/>
    <cellStyle name="Encabezado 1 2" xfId="39" xr:uid="{00000000-0005-0000-0000-00003E000000}"/>
    <cellStyle name="Encabezado 4" xfId="123" builtinId="19" customBuiltin="1"/>
    <cellStyle name="Encabezado 4 2" xfId="40" xr:uid="{00000000-0005-0000-0000-000040000000}"/>
    <cellStyle name="Énfasis1" xfId="136" builtinId="29" customBuiltin="1"/>
    <cellStyle name="Énfasis1 2" xfId="41" xr:uid="{00000000-0005-0000-0000-000042000000}"/>
    <cellStyle name="Énfasis2" xfId="140" builtinId="33" customBuiltin="1"/>
    <cellStyle name="Énfasis2 2" xfId="42" xr:uid="{00000000-0005-0000-0000-000044000000}"/>
    <cellStyle name="Énfasis3" xfId="144" builtinId="37" customBuiltin="1"/>
    <cellStyle name="Énfasis3 2" xfId="43" xr:uid="{00000000-0005-0000-0000-000046000000}"/>
    <cellStyle name="Énfasis4" xfId="148" builtinId="41" customBuiltin="1"/>
    <cellStyle name="Énfasis4 2" xfId="44" xr:uid="{00000000-0005-0000-0000-000048000000}"/>
    <cellStyle name="Énfasis5" xfId="152" builtinId="45" customBuiltin="1"/>
    <cellStyle name="Énfasis5 2" xfId="45" xr:uid="{00000000-0005-0000-0000-00004A000000}"/>
    <cellStyle name="Énfasis6" xfId="156" builtinId="49" customBuiltin="1"/>
    <cellStyle name="Énfasis6 2" xfId="46" xr:uid="{00000000-0005-0000-0000-00004C000000}"/>
    <cellStyle name="Entrada" xfId="127" builtinId="20" customBuiltin="1"/>
    <cellStyle name="Entrada 2" xfId="47" xr:uid="{00000000-0005-0000-0000-00004E000000}"/>
    <cellStyle name="Entrada 3" xfId="48" xr:uid="{00000000-0005-0000-0000-00004F000000}"/>
    <cellStyle name="Entrada 4" xfId="49" xr:uid="{00000000-0005-0000-0000-000050000000}"/>
    <cellStyle name="Entrada 5" xfId="50" xr:uid="{00000000-0005-0000-0000-000051000000}"/>
    <cellStyle name="Entrada 6" xfId="51" xr:uid="{00000000-0005-0000-0000-000052000000}"/>
    <cellStyle name="Euro" xfId="52" xr:uid="{00000000-0005-0000-0000-000053000000}"/>
    <cellStyle name="Euro 2" xfId="88" xr:uid="{00000000-0005-0000-0000-000054000000}"/>
    <cellStyle name="Fixed" xfId="101" xr:uid="{00000000-0005-0000-0000-000055000000}"/>
    <cellStyle name="HEADING1" xfId="102" xr:uid="{00000000-0005-0000-0000-000056000000}"/>
    <cellStyle name="HEADING2" xfId="103" xr:uid="{00000000-0005-0000-0000-000057000000}"/>
    <cellStyle name="Incorrecto" xfId="125" builtinId="27" customBuiltin="1"/>
    <cellStyle name="Incorrecto 2" xfId="53" xr:uid="{00000000-0005-0000-0000-000059000000}"/>
    <cellStyle name="Millares 2" xfId="54" xr:uid="{00000000-0005-0000-0000-00005A000000}"/>
    <cellStyle name="Millares 2 2" xfId="105" xr:uid="{00000000-0005-0000-0000-00005B000000}"/>
    <cellStyle name="Millares 2 2 2" xfId="113" xr:uid="{00000000-0005-0000-0000-00005C000000}"/>
    <cellStyle name="Millares 2 2 3" xfId="115" xr:uid="{00000000-0005-0000-0000-00005D000000}"/>
    <cellStyle name="Millares 2 3" xfId="112" xr:uid="{00000000-0005-0000-0000-00005E000000}"/>
    <cellStyle name="Millares 2 4" xfId="114" xr:uid="{00000000-0005-0000-0000-00005F000000}"/>
    <cellStyle name="Neutral" xfId="126" builtinId="28" customBuiltin="1"/>
    <cellStyle name="Neutral 2" xfId="55" xr:uid="{00000000-0005-0000-0000-000061000000}"/>
    <cellStyle name="Normal" xfId="0" builtinId="0"/>
    <cellStyle name="Normal 10" xfId="109" xr:uid="{00000000-0005-0000-0000-000063000000}"/>
    <cellStyle name="Normal 11" xfId="110" xr:uid="{00000000-0005-0000-0000-000064000000}"/>
    <cellStyle name="Normal 11 2" xfId="111" xr:uid="{00000000-0005-0000-0000-000065000000}"/>
    <cellStyle name="Normal 11 3" xfId="116" xr:uid="{00000000-0005-0000-0000-000066000000}"/>
    <cellStyle name="Normal 12" xfId="118" xr:uid="{00000000-0005-0000-0000-000067000000}"/>
    <cellStyle name="Normal 13" xfId="180" xr:uid="{00000000-0005-0000-0000-000068000000}"/>
    <cellStyle name="Normal 2" xfId="56" xr:uid="{00000000-0005-0000-0000-000069000000}"/>
    <cellStyle name="Normal 2 10" xfId="169" xr:uid="{00000000-0005-0000-0000-00006A000000}"/>
    <cellStyle name="Normal 2 11" xfId="171" xr:uid="{00000000-0005-0000-0000-00006B000000}"/>
    <cellStyle name="Normal 2 2" xfId="57" xr:uid="{00000000-0005-0000-0000-00006C000000}"/>
    <cellStyle name="Normal 2 2 2" xfId="89" xr:uid="{00000000-0005-0000-0000-00006D000000}"/>
    <cellStyle name="Normal 2 2 2 2" xfId="175" xr:uid="{00000000-0005-0000-0000-00006E000000}"/>
    <cellStyle name="Normal 2 2 3" xfId="160" xr:uid="{00000000-0005-0000-0000-00006F000000}"/>
    <cellStyle name="Normal 2 3" xfId="106" xr:uid="{00000000-0005-0000-0000-000070000000}"/>
    <cellStyle name="Normal 2 3 2" xfId="161" xr:uid="{00000000-0005-0000-0000-000071000000}"/>
    <cellStyle name="Normal 2 4" xfId="163" xr:uid="{00000000-0005-0000-0000-000072000000}"/>
    <cellStyle name="Normal 2 5" xfId="164" xr:uid="{00000000-0005-0000-0000-000073000000}"/>
    <cellStyle name="Normal 2 6" xfId="165" xr:uid="{00000000-0005-0000-0000-000074000000}"/>
    <cellStyle name="Normal 2 7" xfId="166" xr:uid="{00000000-0005-0000-0000-000075000000}"/>
    <cellStyle name="Normal 2 8" xfId="167" xr:uid="{00000000-0005-0000-0000-000076000000}"/>
    <cellStyle name="Normal 2 9" xfId="168" xr:uid="{00000000-0005-0000-0000-000077000000}"/>
    <cellStyle name="Normal 2_Dic" xfId="162" xr:uid="{00000000-0005-0000-0000-000078000000}"/>
    <cellStyle name="Normal 3" xfId="58" xr:uid="{00000000-0005-0000-0000-000079000000}"/>
    <cellStyle name="Normal 3 2" xfId="59" xr:uid="{00000000-0005-0000-0000-00007A000000}"/>
    <cellStyle name="Normal 3 2 2" xfId="176" xr:uid="{00000000-0005-0000-0000-00007B000000}"/>
    <cellStyle name="Normal 3 3" xfId="90" xr:uid="{00000000-0005-0000-0000-00007C000000}"/>
    <cellStyle name="Normal 3 4" xfId="107" xr:uid="{00000000-0005-0000-0000-00007D000000}"/>
    <cellStyle name="Normal 3 5" xfId="99" xr:uid="{00000000-0005-0000-0000-00007E000000}"/>
    <cellStyle name="Normal 39" xfId="60" xr:uid="{00000000-0005-0000-0000-00007F000000}"/>
    <cellStyle name="Normal 4" xfId="91" xr:uid="{00000000-0005-0000-0000-000080000000}"/>
    <cellStyle name="Normal 4 2" xfId="182" xr:uid="{00000000-0005-0000-0000-000081000000}"/>
    <cellStyle name="Normal 45" xfId="92" xr:uid="{00000000-0005-0000-0000-000082000000}"/>
    <cellStyle name="Normal 5" xfId="93" xr:uid="{00000000-0005-0000-0000-000083000000}"/>
    <cellStyle name="Normal 5 2" xfId="170" xr:uid="{00000000-0005-0000-0000-000084000000}"/>
    <cellStyle name="Normal 6" xfId="94" xr:uid="{00000000-0005-0000-0000-000085000000}"/>
    <cellStyle name="Normal 7" xfId="95" xr:uid="{00000000-0005-0000-0000-000086000000}"/>
    <cellStyle name="Normal 8" xfId="96" xr:uid="{00000000-0005-0000-0000-000087000000}"/>
    <cellStyle name="Normal 8 2" xfId="181" xr:uid="{00000000-0005-0000-0000-000088000000}"/>
    <cellStyle name="Normal 9" xfId="97" xr:uid="{00000000-0005-0000-0000-000089000000}"/>
    <cellStyle name="Normal_P.S. Buenos Aires" xfId="87" xr:uid="{00000000-0005-0000-0000-00008A000000}"/>
    <cellStyle name="Notas" xfId="133" builtinId="10" customBuiltin="1"/>
    <cellStyle name="Notas 2" xfId="61" xr:uid="{00000000-0005-0000-0000-00008C000000}"/>
    <cellStyle name="Notas 2 2" xfId="62" xr:uid="{00000000-0005-0000-0000-00008D000000}"/>
    <cellStyle name="Notas 2 3" xfId="172" xr:uid="{00000000-0005-0000-0000-00008E000000}"/>
    <cellStyle name="Notas 3" xfId="63" xr:uid="{00000000-0005-0000-0000-00008F000000}"/>
    <cellStyle name="Notas 3 2" xfId="64" xr:uid="{00000000-0005-0000-0000-000090000000}"/>
    <cellStyle name="Notas 4" xfId="65" xr:uid="{00000000-0005-0000-0000-000091000000}"/>
    <cellStyle name="Notas 4 2" xfId="66" xr:uid="{00000000-0005-0000-0000-000092000000}"/>
    <cellStyle name="Notas 5" xfId="67" xr:uid="{00000000-0005-0000-0000-000093000000}"/>
    <cellStyle name="Notas 5 2" xfId="68" xr:uid="{00000000-0005-0000-0000-000094000000}"/>
    <cellStyle name="Notas 6" xfId="69" xr:uid="{00000000-0005-0000-0000-000095000000}"/>
    <cellStyle name="Notas 6 2" xfId="70" xr:uid="{00000000-0005-0000-0000-000096000000}"/>
    <cellStyle name="Porcentaje" xfId="183" builtinId="5"/>
    <cellStyle name="Porcentaje 2" xfId="71" xr:uid="{00000000-0005-0000-0000-000098000000}"/>
    <cellStyle name="Porcentaje 2 2" xfId="98" xr:uid="{00000000-0005-0000-0000-000099000000}"/>
    <cellStyle name="Porcentaje 3" xfId="117" xr:uid="{00000000-0005-0000-0000-00009A000000}"/>
    <cellStyle name="Porcentual 2" xfId="173" xr:uid="{00000000-0005-0000-0000-00009B000000}"/>
    <cellStyle name="Porcentual 2 2" xfId="177" xr:uid="{00000000-0005-0000-0000-00009C000000}"/>
    <cellStyle name="Porcentual 3" xfId="178" xr:uid="{00000000-0005-0000-0000-00009D000000}"/>
    <cellStyle name="Porcentual 4" xfId="179" xr:uid="{00000000-0005-0000-0000-00009E000000}"/>
    <cellStyle name="Salida" xfId="128" builtinId="21" customBuiltin="1"/>
    <cellStyle name="Salida 2" xfId="72" xr:uid="{00000000-0005-0000-0000-0000A0000000}"/>
    <cellStyle name="Salida 3" xfId="73" xr:uid="{00000000-0005-0000-0000-0000A1000000}"/>
    <cellStyle name="Salida 4" xfId="74" xr:uid="{00000000-0005-0000-0000-0000A2000000}"/>
    <cellStyle name="Salida 5" xfId="75" xr:uid="{00000000-0005-0000-0000-0000A3000000}"/>
    <cellStyle name="Salida 6" xfId="76" xr:uid="{00000000-0005-0000-0000-0000A4000000}"/>
    <cellStyle name="Texto de advertencia" xfId="132" builtinId="11" customBuiltin="1"/>
    <cellStyle name="Texto de advertencia 2" xfId="77" xr:uid="{00000000-0005-0000-0000-0000A6000000}"/>
    <cellStyle name="Texto explicativo" xfId="134" builtinId="53" customBuiltin="1"/>
    <cellStyle name="Texto explicativo 2" xfId="78" xr:uid="{00000000-0005-0000-0000-0000A8000000}"/>
    <cellStyle name="Título" xfId="119" builtinId="15" customBuiltin="1"/>
    <cellStyle name="Título 1 2" xfId="174" xr:uid="{00000000-0005-0000-0000-0000AA000000}"/>
    <cellStyle name="Título 2" xfId="121" builtinId="17" customBuiltin="1"/>
    <cellStyle name="Título 2 2" xfId="79" xr:uid="{00000000-0005-0000-0000-0000AC000000}"/>
    <cellStyle name="Título 3" xfId="122" builtinId="18" customBuiltin="1"/>
    <cellStyle name="Título 3 2" xfId="80" xr:uid="{00000000-0005-0000-0000-0000AE000000}"/>
    <cellStyle name="Título 4" xfId="81" xr:uid="{00000000-0005-0000-0000-0000AF000000}"/>
    <cellStyle name="Total" xfId="135" builtinId="25" customBuiltin="1"/>
    <cellStyle name="Total 2" xfId="82" xr:uid="{00000000-0005-0000-0000-0000B1000000}"/>
    <cellStyle name="Total 2 2" xfId="108" xr:uid="{00000000-0005-0000-0000-0000B2000000}"/>
    <cellStyle name="Total 2 3" xfId="104" xr:uid="{00000000-0005-0000-0000-0000B3000000}"/>
    <cellStyle name="Total 3" xfId="83" xr:uid="{00000000-0005-0000-0000-0000B4000000}"/>
    <cellStyle name="Total 4" xfId="84" xr:uid="{00000000-0005-0000-0000-0000B5000000}"/>
    <cellStyle name="Total 5" xfId="85" xr:uid="{00000000-0005-0000-0000-0000B6000000}"/>
    <cellStyle name="Total 6" xfId="86" xr:uid="{00000000-0005-0000-0000-0000B7000000}"/>
  </cellStyles>
  <dxfs count="76">
    <dxf>
      <font>
        <b/>
        <i val="0"/>
        <color theme="0"/>
      </font>
      <fill>
        <patternFill>
          <bgColor rgb="FFD41A06"/>
        </patternFill>
      </fill>
    </dxf>
    <dxf>
      <font>
        <b/>
        <i val="0"/>
        <color theme="0"/>
      </font>
      <fill>
        <patternFill>
          <bgColor rgb="FFFFC000"/>
        </patternFill>
      </fill>
    </dxf>
    <dxf>
      <font>
        <b/>
        <i val="0"/>
        <color theme="0"/>
      </font>
      <fill>
        <patternFill>
          <bgColor rgb="FF00B050"/>
        </patternFill>
      </fill>
    </dxf>
    <dxf>
      <font>
        <b/>
        <i val="0"/>
        <color rgb="FF00B050"/>
      </font>
    </dxf>
    <dxf>
      <font>
        <b/>
        <i val="0"/>
        <color rgb="FF00B050"/>
      </font>
    </dxf>
    <dxf>
      <font>
        <b/>
        <i val="0"/>
        <color rgb="FF00B050"/>
      </font>
    </dxf>
    <dxf>
      <font>
        <b/>
        <i val="0"/>
        <color rgb="FF00B050"/>
      </font>
    </dxf>
    <dxf>
      <font>
        <b/>
        <i val="0"/>
        <color rgb="FF00B050"/>
      </font>
    </dxf>
    <dxf>
      <font>
        <b/>
        <i val="0"/>
        <color rgb="FF00B050"/>
      </font>
    </dxf>
    <dxf>
      <font>
        <b/>
        <i val="0"/>
        <color rgb="FF00B050"/>
      </font>
    </dxf>
    <dxf>
      <font>
        <b/>
        <i val="0"/>
        <color rgb="FF00B050"/>
      </font>
    </dxf>
    <dxf>
      <font>
        <b/>
        <i val="0"/>
        <color rgb="FF00B050"/>
      </font>
    </dxf>
    <dxf>
      <font>
        <b/>
        <i val="0"/>
        <color rgb="FF00B050"/>
      </font>
    </dxf>
    <dxf>
      <font>
        <b/>
        <i val="0"/>
        <color rgb="FF00B050"/>
      </font>
    </dxf>
    <dxf>
      <font>
        <b/>
        <i val="0"/>
        <color rgb="FF00B050"/>
      </font>
    </dxf>
    <dxf>
      <font>
        <b/>
        <i val="0"/>
        <color rgb="FF00B050"/>
      </font>
    </dxf>
    <dxf>
      <font>
        <b/>
        <i val="0"/>
        <color rgb="FF00B050"/>
      </font>
    </dxf>
    <dxf>
      <font>
        <b/>
        <i val="0"/>
        <color rgb="FF00B050"/>
      </font>
    </dxf>
    <dxf>
      <font>
        <b/>
        <i val="0"/>
        <color rgb="FF00B050"/>
      </font>
    </dxf>
    <dxf>
      <font>
        <b/>
        <i val="0"/>
        <color rgb="FF00B050"/>
      </font>
    </dxf>
    <dxf>
      <font>
        <b/>
        <i val="0"/>
        <color rgb="FF00B050"/>
      </font>
    </dxf>
    <dxf>
      <font>
        <b/>
        <i val="0"/>
        <color rgb="FF00B050"/>
      </font>
    </dxf>
    <dxf>
      <font>
        <b/>
        <i val="0"/>
        <color rgb="FF00B050"/>
      </font>
    </dxf>
    <dxf>
      <font>
        <b/>
        <i val="0"/>
        <color rgb="FF00B050"/>
      </font>
    </dxf>
    <dxf>
      <font>
        <b/>
        <i val="0"/>
        <color rgb="FF00B050"/>
      </font>
    </dxf>
    <dxf>
      <font>
        <b/>
        <i val="0"/>
        <color rgb="FF00B050"/>
      </font>
    </dxf>
    <dxf>
      <font>
        <b/>
        <i val="0"/>
        <color rgb="FF00B050"/>
      </font>
    </dxf>
    <dxf>
      <font>
        <b/>
        <i val="0"/>
        <color rgb="FF00B050"/>
      </font>
    </dxf>
    <dxf>
      <font>
        <b/>
        <i val="0"/>
        <color rgb="FF00B050"/>
      </font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numFmt numFmtId="14" formatCode="0.00%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>
        <left style="hair">
          <color rgb="FF00682F"/>
        </left>
        <right/>
        <top style="hair">
          <color rgb="FF00682F"/>
        </top>
        <bottom style="hair">
          <color rgb="FF00682F"/>
        </bottom>
        <vertical style="hair">
          <color rgb="FF00682F"/>
        </vertical>
        <horizontal style="hair">
          <color rgb="FF00682F"/>
        </horizontal>
      </border>
    </dxf>
    <dxf>
      <numFmt numFmtId="14" formatCode="0.00%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>
        <left style="hair">
          <color rgb="FF00682F"/>
        </left>
        <right style="hair">
          <color rgb="FF00682F"/>
        </right>
        <top style="hair">
          <color rgb="FF00682F"/>
        </top>
        <bottom style="hair">
          <color rgb="FF00682F"/>
        </bottom>
        <vertical style="hair">
          <color rgb="FF00682F"/>
        </vertical>
        <horizontal style="hair">
          <color rgb="FF00682F"/>
        </horizontal>
      </border>
    </dxf>
    <dxf>
      <numFmt numFmtId="14" formatCode="0.00%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>
        <left style="hair">
          <color rgb="FF00682F"/>
        </left>
        <right style="hair">
          <color rgb="FF00682F"/>
        </right>
        <top style="hair">
          <color rgb="FF00682F"/>
        </top>
        <bottom style="hair">
          <color rgb="FF00682F"/>
        </bottom>
        <vertical style="hair">
          <color rgb="FF00682F"/>
        </vertical>
        <horizontal style="hair">
          <color rgb="FF00682F"/>
        </horizontal>
      </border>
    </dxf>
    <dxf>
      <numFmt numFmtId="0" formatCode="General"/>
      <fill>
        <patternFill patternType="solid">
          <fgColor indexed="64"/>
          <bgColor theme="0"/>
        </patternFill>
      </fill>
      <alignment horizontal="left" vertical="top" textRotation="0" wrapText="0" indent="0" justifyLastLine="0" shrinkToFit="0" readingOrder="0"/>
      <border diagonalUp="0" diagonalDown="0">
        <left/>
        <right style="hair">
          <color rgb="FF00682F"/>
        </right>
        <top style="hair">
          <color rgb="FF00682F"/>
        </top>
        <bottom style="hair">
          <color rgb="FF00682F"/>
        </bottom>
        <vertical style="hair">
          <color rgb="FF00682F"/>
        </vertical>
        <horizontal style="hair">
          <color rgb="FF00682F"/>
        </horizontal>
      </border>
    </dxf>
    <dxf>
      <border>
        <top style="hair">
          <color rgb="FF00682F"/>
        </top>
      </border>
    </dxf>
    <dxf>
      <border diagonalUp="0" diagonalDown="0">
        <left style="hair">
          <color rgb="FF00682F"/>
        </left>
        <right style="hair">
          <color rgb="FF00682F"/>
        </right>
        <top style="hair">
          <color rgb="FF00682F"/>
        </top>
        <bottom style="hair">
          <color rgb="FF00682F"/>
        </bottom>
      </border>
    </dxf>
    <dxf>
      <border>
        <bottom style="hair">
          <color rgb="FF00682F"/>
        </bottom>
      </border>
    </dxf>
    <dxf>
      <font>
        <strike val="0"/>
        <outline val="0"/>
        <shadow val="0"/>
        <u val="none"/>
        <vertAlign val="baseline"/>
        <sz val="11"/>
        <color theme="0"/>
        <name val="Calibri"/>
        <family val="2"/>
        <scheme val="minor"/>
      </font>
      <numFmt numFmtId="0" formatCode="General"/>
      <fill>
        <patternFill patternType="solid">
          <fgColor indexed="64"/>
          <bgColor rgb="FF00682F"/>
        </patternFill>
      </fill>
      <alignment horizontal="center" vertical="center" textRotation="0" wrapText="0" indent="0" justifyLastLine="0" shrinkToFit="0" readingOrder="0"/>
      <border diagonalUp="0" diagonalDown="0" outline="0">
        <left style="hair">
          <color rgb="FF00682F"/>
        </left>
        <right style="hair">
          <color rgb="FF00682F"/>
        </right>
        <top/>
        <bottom/>
      </border>
    </dxf>
    <dxf>
      <numFmt numFmtId="0" formatCode="General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>
        <left style="hair">
          <color rgb="FF00682F"/>
        </left>
        <right/>
        <top style="hair">
          <color rgb="FF00682F"/>
        </top>
        <bottom style="hair">
          <color rgb="FF00682F"/>
        </bottom>
        <vertical style="hair">
          <color rgb="FF00682F"/>
        </vertical>
        <horizontal style="hair">
          <color rgb="FF00682F"/>
        </horizontal>
      </border>
    </dxf>
    <dxf>
      <numFmt numFmtId="0" formatCode="General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>
        <left style="hair">
          <color rgb="FF00682F"/>
        </left>
        <right style="hair">
          <color rgb="FF00682F"/>
        </right>
        <top style="hair">
          <color rgb="FF00682F"/>
        </top>
        <bottom style="hair">
          <color rgb="FF00682F"/>
        </bottom>
        <vertical style="hair">
          <color rgb="FF00682F"/>
        </vertical>
        <horizontal style="hair">
          <color rgb="FF00682F"/>
        </horizontal>
      </border>
    </dxf>
    <dxf>
      <numFmt numFmtId="0" formatCode="General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>
        <left style="hair">
          <color rgb="FF00682F"/>
        </left>
        <right style="hair">
          <color rgb="FF00682F"/>
        </right>
        <top style="hair">
          <color rgb="FF00682F"/>
        </top>
        <bottom style="hair">
          <color rgb="FF00682F"/>
        </bottom>
        <vertical style="hair">
          <color rgb="FF00682F"/>
        </vertical>
        <horizontal style="hair">
          <color rgb="FF00682F"/>
        </horizontal>
      </border>
    </dxf>
    <dxf>
      <numFmt numFmtId="0" formatCode="General"/>
      <fill>
        <patternFill patternType="solid">
          <fgColor indexed="64"/>
          <bgColor theme="0"/>
        </patternFill>
      </fill>
      <alignment horizontal="left" vertical="top" textRotation="0" wrapText="0" indent="0" justifyLastLine="0" shrinkToFit="0" readingOrder="0"/>
      <border diagonalUp="0" diagonalDown="0">
        <left/>
        <right style="hair">
          <color rgb="FF00682F"/>
        </right>
        <top style="hair">
          <color rgb="FF00682F"/>
        </top>
        <bottom style="hair">
          <color rgb="FF00682F"/>
        </bottom>
        <vertical style="hair">
          <color rgb="FF00682F"/>
        </vertical>
        <horizontal style="hair">
          <color rgb="FF00682F"/>
        </horizontal>
      </border>
    </dxf>
    <dxf>
      <border>
        <top style="hair">
          <color rgb="FF00682F"/>
        </top>
      </border>
    </dxf>
    <dxf>
      <border diagonalUp="0" diagonalDown="0">
        <left style="hair">
          <color rgb="FF00682F"/>
        </left>
        <right style="hair">
          <color rgb="FF00682F"/>
        </right>
        <top style="hair">
          <color rgb="FF00682F"/>
        </top>
        <bottom style="hair">
          <color rgb="FF00682F"/>
        </bottom>
      </border>
    </dxf>
    <dxf>
      <border>
        <bottom style="hair">
          <color rgb="FF00682F"/>
        </bottom>
      </border>
    </dxf>
    <dxf>
      <font>
        <strike val="0"/>
        <outline val="0"/>
        <shadow val="0"/>
        <u val="none"/>
        <vertAlign val="baseline"/>
        <sz val="11"/>
        <color theme="0"/>
        <name val="Calibri"/>
        <family val="2"/>
        <scheme val="minor"/>
      </font>
      <numFmt numFmtId="0" formatCode="General"/>
      <fill>
        <patternFill patternType="solid">
          <fgColor indexed="64"/>
          <bgColor rgb="FF00682F"/>
        </patternFill>
      </fill>
      <alignment horizontal="center" vertical="center" textRotation="0" wrapText="0" indent="0" justifyLastLine="0" shrinkToFit="0" readingOrder="0"/>
      <border diagonalUp="0" diagonalDown="0">
        <left style="hair">
          <color rgb="FF00682F"/>
        </left>
        <right style="hair">
          <color rgb="FF00682F"/>
        </right>
        <top/>
        <bottom/>
        <vertical style="hair">
          <color rgb="FF00682F"/>
        </vertical>
        <horizontal style="hair">
          <color rgb="FF00682F"/>
        </horizontal>
      </border>
    </dxf>
    <dxf>
      <numFmt numFmtId="14" formatCode="0.00%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>
        <left style="hair">
          <color rgb="FF0070C0"/>
        </left>
        <right/>
        <top style="hair">
          <color rgb="FF0070C0"/>
        </top>
        <bottom style="hair">
          <color rgb="FF0070C0"/>
        </bottom>
        <vertical/>
        <horizontal/>
      </border>
    </dxf>
    <dxf>
      <numFmt numFmtId="14" formatCode="0.00%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>
        <left style="hair">
          <color rgb="FF0070C0"/>
        </left>
        <right style="hair">
          <color rgb="FF0070C0"/>
        </right>
        <top style="hair">
          <color rgb="FF0070C0"/>
        </top>
        <bottom style="hair">
          <color rgb="FF0070C0"/>
        </bottom>
        <vertical/>
        <horizontal/>
      </border>
    </dxf>
    <dxf>
      <numFmt numFmtId="14" formatCode="0.00%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>
        <left style="hair">
          <color rgb="FF0070C0"/>
        </left>
        <right style="hair">
          <color rgb="FF0070C0"/>
        </right>
        <top style="hair">
          <color rgb="FF0070C0"/>
        </top>
        <bottom style="hair">
          <color rgb="FF0070C0"/>
        </bottom>
        <vertical/>
        <horizontal/>
      </border>
    </dxf>
    <dxf>
      <numFmt numFmtId="0" formatCode="General"/>
      <fill>
        <patternFill patternType="solid">
          <fgColor indexed="64"/>
          <bgColor theme="0"/>
        </patternFill>
      </fill>
      <alignment horizontal="left" vertical="top" textRotation="0" wrapText="0" indent="0" justifyLastLine="0" shrinkToFit="0" readingOrder="0"/>
      <border diagonalUp="0" diagonalDown="0">
        <left/>
        <right style="hair">
          <color rgb="FF0070C0"/>
        </right>
        <top style="hair">
          <color rgb="FF0070C0"/>
        </top>
        <bottom style="hair">
          <color rgb="FF0070C0"/>
        </bottom>
        <vertical/>
        <horizontal/>
      </border>
    </dxf>
    <dxf>
      <border outline="0">
        <top style="hair">
          <color rgb="FF0070C0"/>
        </top>
      </border>
    </dxf>
    <dxf>
      <border outline="0">
        <left style="hair">
          <color rgb="FF0070C0"/>
        </left>
        <right style="hair">
          <color rgb="FF0070C0"/>
        </right>
        <top style="hair">
          <color rgb="FF0070C0"/>
        </top>
        <bottom style="hair">
          <color rgb="FF0070C0"/>
        </bottom>
      </border>
    </dxf>
    <dxf>
      <border outline="0">
        <bottom style="hair">
          <color rgb="FF0070C0"/>
        </bottom>
      </border>
    </dxf>
    <dxf>
      <font>
        <strike val="0"/>
        <outline val="0"/>
        <shadow val="0"/>
        <u val="none"/>
        <vertAlign val="baseline"/>
        <sz val="11"/>
        <color theme="4" tint="-0.499984740745262"/>
        <name val="Calibri"/>
        <family val="2"/>
        <scheme val="minor"/>
      </font>
      <numFmt numFmtId="0" formatCode="General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hair">
          <color rgb="FF0070C0"/>
        </left>
        <right style="hair">
          <color rgb="FF0070C0"/>
        </right>
        <top/>
        <bottom/>
      </border>
    </dxf>
    <dxf>
      <numFmt numFmtId="0" formatCode="General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>
        <left style="hair">
          <color rgb="FF0070C0"/>
        </left>
        <right/>
        <top style="hair">
          <color rgb="FF0070C0"/>
        </top>
        <bottom style="hair">
          <color rgb="FF0070C0"/>
        </bottom>
        <vertical/>
        <horizontal/>
      </border>
    </dxf>
    <dxf>
      <numFmt numFmtId="0" formatCode="General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>
        <left style="hair">
          <color rgb="FF0070C0"/>
        </left>
        <right style="hair">
          <color rgb="FF0070C0"/>
        </right>
        <top style="hair">
          <color rgb="FF0070C0"/>
        </top>
        <bottom style="hair">
          <color rgb="FF0070C0"/>
        </bottom>
        <vertical/>
        <horizontal/>
      </border>
    </dxf>
    <dxf>
      <numFmt numFmtId="0" formatCode="General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>
        <left style="hair">
          <color rgb="FF0070C0"/>
        </left>
        <right style="hair">
          <color rgb="FF0070C0"/>
        </right>
        <top style="hair">
          <color rgb="FF0070C0"/>
        </top>
        <bottom style="hair">
          <color rgb="FF0070C0"/>
        </bottom>
        <vertical/>
        <horizontal/>
      </border>
    </dxf>
    <dxf>
      <numFmt numFmtId="0" formatCode="General"/>
      <fill>
        <patternFill patternType="solid">
          <fgColor indexed="64"/>
          <bgColor theme="0"/>
        </patternFill>
      </fill>
      <alignment horizontal="left" vertical="top" textRotation="0" wrapText="0" indent="0" justifyLastLine="0" shrinkToFit="0" readingOrder="0"/>
      <border diagonalUp="0" diagonalDown="0">
        <left/>
        <right style="hair">
          <color rgb="FF0070C0"/>
        </right>
        <top style="hair">
          <color rgb="FF0070C0"/>
        </top>
        <bottom style="hair">
          <color rgb="FF0070C0"/>
        </bottom>
        <vertical/>
        <horizontal/>
      </border>
    </dxf>
    <dxf>
      <border outline="0">
        <top style="hair">
          <color rgb="FF0070C0"/>
        </top>
      </border>
    </dxf>
    <dxf>
      <border outline="0">
        <left style="hair">
          <color rgb="FF0070C0"/>
        </left>
        <right style="hair">
          <color rgb="FF0070C0"/>
        </right>
        <top style="hair">
          <color rgb="FF0070C0"/>
        </top>
        <bottom style="hair">
          <color rgb="FF0070C0"/>
        </bottom>
      </border>
    </dxf>
    <dxf>
      <border outline="0">
        <bottom style="hair">
          <color rgb="FF0070C0"/>
        </bottom>
      </border>
    </dxf>
    <dxf>
      <numFmt numFmtId="0" formatCode="General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hair">
          <color rgb="FF0070C0"/>
        </left>
        <right style="hair">
          <color rgb="FF0070C0"/>
        </right>
        <top/>
        <bottom/>
      </border>
    </dxf>
  </dxfs>
  <tableStyles count="0" defaultTableStyle="TableStyleMedium9" defaultPivotStyle="PivotStyleLight16"/>
  <colors>
    <mruColors>
      <color rgb="FF00682F"/>
      <color rgb="FF00B050"/>
      <color rgb="FFFFC000"/>
      <color rgb="FFD41A06"/>
      <color rgb="FF1C9427"/>
      <color rgb="FFBDE5C4"/>
      <color rgb="FF76C884"/>
      <color rgb="FF008A3E"/>
      <color rgb="FF0067B4"/>
      <color rgb="FF368A6E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externalLink" Target="externalLinks/externalLink1.xml"/><Relationship Id="rId32" Type="http://schemas.openxmlformats.org/officeDocument/2006/relationships/customXml" Target="../customXml/item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connections" Target="connections.xml"/><Relationship Id="rId30" Type="http://schemas.microsoft.com/office/2017/10/relationships/person" Target="persons/person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.xml"/></Relationships>
</file>

<file path=xl/charts/_rels/chart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.xml"/></Relationships>
</file>

<file path=xl/charts/_rels/chart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.xml"/></Relationships>
</file>

<file path=xl/charts/_rels/chart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.xml"/></Relationships>
</file>

<file path=xl/charts/_rels/chart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.xml"/></Relationships>
</file>

<file path=xl/charts/_rels/chart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.xml"/></Relationships>
</file>

<file path=xl/charts/_rels/chart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.xml"/></Relationships>
</file>

<file path=xl/charts/_rels/chart1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.xml"/></Relationships>
</file>

<file path=xl/charts/_rels/chart1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2.xml"/></Relationships>
</file>

<file path=xl/charts/_rels/chart1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3.xml"/></Relationships>
</file>

<file path=xl/charts/_rels/chart1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4.xml"/></Relationships>
</file>

<file path=xl/charts/_rels/chart1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5.xml"/></Relationships>
</file>

<file path=xl/charts/_rels/chart1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6.xml"/></Relationships>
</file>

<file path=xl/charts/_rels/chart1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7.xml"/></Relationships>
</file>

<file path=xl/charts/_rels/chart1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8.xml"/></Relationships>
</file>

<file path=xl/charts/_rels/chart1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9.xml"/></Relationships>
</file>

<file path=xl/charts/_rels/chart1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0.xml"/></Relationships>
</file>

<file path=xl/charts/_rels/chart2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1.xml"/></Relationships>
</file>

<file path=xl/charts/_rels/chart2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2.xml"/></Relationships>
</file>

<file path=xl/charts/_rels/chart2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3.xml"/></Relationships>
</file>

<file path=xl/charts/_rels/chart2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4.xml"/></Relationships>
</file>

<file path=xl/charts/_rels/chart2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5.xml"/></Relationships>
</file>

<file path=xl/charts/_rels/chart2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6.xml"/></Relationships>
</file>

<file path=xl/charts/_rels/chart2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7.xml"/></Relationships>
</file>

<file path=xl/charts/_rels/chart2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8.xml"/></Relationships>
</file>

<file path=xl/charts/_rels/chart2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9.xml"/></Relationships>
</file>

<file path=xl/charts/_rels/chart2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1.xml"/></Relationships>
</file>

<file path=xl/charts/_rels/chart3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2.xml"/></Relationships>
</file>

<file path=xl/charts/_rels/chart3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3.xml"/></Relationships>
</file>

<file path=xl/charts/_rels/chart3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4.xml"/></Relationships>
</file>

<file path=xl/charts/_rels/chart3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5.xml"/></Relationships>
</file>

<file path=xl/charts/_rels/chart3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6.xml"/></Relationships>
</file>

<file path=xl/charts/_rels/chart3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7.xml"/></Relationships>
</file>

<file path=xl/charts/_rels/chart3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8.xml"/></Relationships>
</file>

<file path=xl/charts/_rels/chart3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9.xml"/></Relationships>
</file>

<file path=xl/charts/_rels/chart3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0.xml"/></Relationships>
</file>

<file path=xl/charts/_rels/chart3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1.xml"/></Relationships>
</file>

<file path=xl/charts/_rels/chart4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2.xml"/></Relationships>
</file>

<file path=xl/charts/_rels/chart4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3.xml"/></Relationships>
</file>

<file path=xl/charts/_rels/chart4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4.xml"/></Relationships>
</file>

<file path=xl/charts/_rels/chart4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5.xml"/></Relationships>
</file>

<file path=xl/charts/_rels/chart4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6.xml"/></Relationships>
</file>

<file path=xl/charts/_rels/chart4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7.xml"/></Relationships>
</file>

<file path=xl/charts/_rels/chart4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8.xml"/></Relationships>
</file>

<file path=xl/charts/_rels/chart4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0.xml"/></Relationships>
</file>

<file path=xl/charts/_rels/chart4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1.xml"/></Relationships>
</file>

<file path=xl/charts/_rels/chart4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2.xml"/></Relationships>
</file>

<file path=xl/charts/_rels/chart5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3.xml"/></Relationships>
</file>

<file path=xl/charts/_rels/chart5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4.xml"/></Relationships>
</file>

<file path=xl/charts/_rels/chart5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5.xml"/></Relationships>
</file>

<file path=xl/charts/_rels/chart5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6.xml"/></Relationships>
</file>

<file path=xl/charts/_rels/chart5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7.xml"/></Relationships>
</file>

<file path=xl/charts/_rels/chart5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8.xml"/></Relationships>
</file>

<file path=xl/charts/_rels/chart5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9.xml"/></Relationships>
</file>

<file path=xl/charts/_rels/chart5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0.xml"/></Relationships>
</file>

<file path=xl/charts/_rels/chart5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1.xml"/></Relationships>
</file>

<file path=xl/charts/_rels/chart5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2.xml"/></Relationships>
</file>

<file path=xl/charts/_rels/chart6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3.xml"/></Relationships>
</file>

<file path=xl/charts/_rels/chart6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4.xml"/></Relationships>
</file>

<file path=xl/charts/_rels/chart6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5.xml"/></Relationships>
</file>

<file path=xl/charts/_rels/chart6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6.xml"/></Relationships>
</file>

<file path=xl/charts/_rels/chart6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7.xml"/></Relationships>
</file>

<file path=xl/charts/_rels/chart6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8.xml"/></Relationships>
</file>

<file path=xl/charts/_rels/chart6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9.xml"/></Relationships>
</file>

<file path=xl/charts/_rels/chart6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0.xml"/></Relationships>
</file>

<file path=xl/charts/_rels/chart6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1.xml"/></Relationships>
</file>

<file path=xl/charts/_rels/chart6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2.xml"/></Relationships>
</file>

<file path=xl/charts/_rels/chart7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3.xml"/></Relationships>
</file>

<file path=xl/charts/_rels/chart7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7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7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7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DIT!$V$148</c:f>
          <c:strCache>
            <c:ptCount val="1"/>
            <c:pt idx="0">
              <c:v>RED. MOYOBAMBA:  PORCENTAJE NIÑOS DE 1 AÑO CON TEST DE GRAHAM Y EXAMEN SERIADO  - POR MICROREDES :   ENERO - OCTUBRE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631694049848427"/>
          <c:w val="0.92397598361388322"/>
          <c:h val="0.62834530054249038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DIT!$H$148</c:f>
              <c:strCache>
                <c:ptCount val="1"/>
                <c:pt idx="0">
                  <c:v>DEFICIENTE &lt; 75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DIT!$A$149:$A$158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DIT!$H$149:$H$158</c:f>
              <c:numCache>
                <c:formatCode>0.00</c:formatCode>
                <c:ptCount val="10"/>
                <c:pt idx="0">
                  <c:v>28.91</c:v>
                </c:pt>
                <c:pt idx="1">
                  <c:v>0</c:v>
                </c:pt>
                <c:pt idx="2">
                  <c:v>44.89</c:v>
                </c:pt>
                <c:pt idx="3">
                  <c:v>43.14</c:v>
                </c:pt>
                <c:pt idx="4">
                  <c:v>3.85</c:v>
                </c:pt>
                <c:pt idx="5">
                  <c:v>4.8</c:v>
                </c:pt>
                <c:pt idx="6">
                  <c:v>15.08</c:v>
                </c:pt>
                <c:pt idx="7">
                  <c:v>29.09</c:v>
                </c:pt>
                <c:pt idx="8">
                  <c:v>54.4</c:v>
                </c:pt>
                <c:pt idx="9">
                  <c:v>22.52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51D-478B-B139-40818E491309}"/>
            </c:ext>
          </c:extLst>
        </c:ser>
        <c:ser>
          <c:idx val="2"/>
          <c:order val="2"/>
          <c:tx>
            <c:strRef>
              <c:f>DIT!$I$148</c:f>
              <c:strCache>
                <c:ptCount val="1"/>
                <c:pt idx="0">
                  <c:v>PROCESO &gt;= 75  -  &lt; 83.3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DIT!$A$149:$A$158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DIT!$I$149:$I$158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51D-478B-B139-40818E491309}"/>
            </c:ext>
          </c:extLst>
        </c:ser>
        <c:ser>
          <c:idx val="3"/>
          <c:order val="3"/>
          <c:tx>
            <c:strRef>
              <c:f>DIT!$J$148</c:f>
              <c:strCache>
                <c:ptCount val="1"/>
                <c:pt idx="0">
                  <c:v>OPTIMO &gt;= 83.3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F51D-478B-B139-40818E491309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DIT!$A$149:$A$158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DIT!$J$149:$J$158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51D-478B-B139-40818E49130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488922888"/>
        <c:axId val="488923280"/>
      </c:barChart>
      <c:lineChart>
        <c:grouping val="standard"/>
        <c:varyColors val="0"/>
        <c:ser>
          <c:idx val="0"/>
          <c:order val="0"/>
          <c:tx>
            <c:strRef>
              <c:f>DIT!$E$148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DIT!$A$149:$A$158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DIT!$E$149:$E$158</c:f>
              <c:numCache>
                <c:formatCode>0.0</c:formatCode>
                <c:ptCount val="10"/>
                <c:pt idx="0">
                  <c:v>83.333333333333343</c:v>
                </c:pt>
                <c:pt idx="1">
                  <c:v>83.333333333333343</c:v>
                </c:pt>
                <c:pt idx="2">
                  <c:v>83.333333333333343</c:v>
                </c:pt>
                <c:pt idx="3">
                  <c:v>83.333333333333343</c:v>
                </c:pt>
                <c:pt idx="4">
                  <c:v>83.333333333333343</c:v>
                </c:pt>
                <c:pt idx="5">
                  <c:v>83.333333333333343</c:v>
                </c:pt>
                <c:pt idx="6">
                  <c:v>83.333333333333343</c:v>
                </c:pt>
                <c:pt idx="7">
                  <c:v>83.333333333333343</c:v>
                </c:pt>
                <c:pt idx="8">
                  <c:v>83.333333333333343</c:v>
                </c:pt>
                <c:pt idx="9">
                  <c:v>83.333333333333343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F51D-478B-B139-40818E49130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88922888"/>
        <c:axId val="488923280"/>
      </c:lineChart>
      <c:catAx>
        <c:axId val="4889228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3280"/>
        <c:crosses val="autoZero"/>
        <c:auto val="1"/>
        <c:lblAlgn val="ctr"/>
        <c:lblOffset val="1"/>
        <c:noMultiLvlLbl val="0"/>
      </c:catAx>
      <c:valAx>
        <c:axId val="488923280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2888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1.5997696164900686E-2"/>
          <c:y val="0.87549037105245919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DIT!$V$293</c:f>
          <c:strCache>
            <c:ptCount val="1"/>
            <c:pt idx="0">
              <c:v>RED. MOYOBAMBA:  PORCENTAJE DE NIÑOS &lt; 1 AÑO  PROTEGIDOS CON VACUNA CONTRA EL ROTAVIRUS  - POR MICROREDES :   ENERO - OCTUBRE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5462215730646452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DIT!$H$294</c:f>
              <c:strCache>
                <c:ptCount val="1"/>
                <c:pt idx="0">
                  <c:v>DEFICIENTE &lt;= 75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DIT!$A$295:$A$304</c:f>
            </c:multiLvlStrRef>
          </c:cat>
          <c:val>
            <c:numRef>
              <c:f>DIT!$H$295:$H$304</c:f>
            </c:numRef>
          </c:val>
          <c:extLst>
            <c:ext xmlns:c16="http://schemas.microsoft.com/office/drawing/2014/chart" uri="{C3380CC4-5D6E-409C-BE32-E72D297353CC}">
              <c16:uniqueId val="{00000000-3BF7-49D0-A982-46ED15DD6F3B}"/>
            </c:ext>
          </c:extLst>
        </c:ser>
        <c:ser>
          <c:idx val="2"/>
          <c:order val="2"/>
          <c:tx>
            <c:strRef>
              <c:f>DIT!$I$294</c:f>
              <c:strCache>
                <c:ptCount val="1"/>
                <c:pt idx="0">
                  <c:v>PROCESO &gt; 75  -  &lt; 83.3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DIT!$A$295:$A$304</c:f>
            </c:multiLvlStrRef>
          </c:cat>
          <c:val>
            <c:numRef>
              <c:f>DIT!$I$295:$I$304</c:f>
            </c:numRef>
          </c:val>
          <c:extLst>
            <c:ext xmlns:c16="http://schemas.microsoft.com/office/drawing/2014/chart" uri="{C3380CC4-5D6E-409C-BE32-E72D297353CC}">
              <c16:uniqueId val="{00000001-3BF7-49D0-A982-46ED15DD6F3B}"/>
            </c:ext>
          </c:extLst>
        </c:ser>
        <c:ser>
          <c:idx val="3"/>
          <c:order val="3"/>
          <c:tx>
            <c:strRef>
              <c:f>DIT!$J$294</c:f>
              <c:strCache>
                <c:ptCount val="1"/>
                <c:pt idx="0">
                  <c:v>OPTIMO &gt;= 83.3</c:v>
                </c:pt>
              </c:strCache>
            </c:strRef>
          </c:tx>
          <c:spPr>
            <a:gradFill rotWithShape="1">
              <a:gsLst>
                <a:gs pos="0">
                  <a:schemeClr val="bg1"/>
                </a:gs>
                <a:gs pos="67000">
                  <a:srgbClr val="00B050"/>
                </a:gs>
                <a:gs pos="100000">
                  <a:srgbClr val="008A3E"/>
                </a:gs>
              </a:gsLst>
              <a:lin ang="16200000" scaled="1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3BF7-49D0-A982-46ED15DD6F3B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DIT!$A$295:$A$304</c:f>
            </c:multiLvlStrRef>
          </c:cat>
          <c:val>
            <c:numRef>
              <c:f>DIT!$J$295:$J$304</c:f>
            </c:numRef>
          </c:val>
          <c:extLst>
            <c:ext xmlns:c16="http://schemas.microsoft.com/office/drawing/2014/chart" uri="{C3380CC4-5D6E-409C-BE32-E72D297353CC}">
              <c16:uniqueId val="{00000003-3BF7-49D0-A982-46ED15DD6F3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488924064"/>
        <c:axId val="488924456"/>
      </c:barChart>
      <c:lineChart>
        <c:grouping val="standard"/>
        <c:varyColors val="0"/>
        <c:ser>
          <c:idx val="0"/>
          <c:order val="0"/>
          <c:tx>
            <c:strRef>
              <c:f>DIT!$E$294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multiLvlStrRef>
              <c:f>DIT!$A$295:$A$304</c:f>
            </c:multiLvlStrRef>
          </c:cat>
          <c:val>
            <c:numRef>
              <c:f>DIT!$E$295:$E$304</c:f>
            </c:numRef>
          </c:val>
          <c:smooth val="0"/>
          <c:extLst>
            <c:ext xmlns:c16="http://schemas.microsoft.com/office/drawing/2014/chart" uri="{C3380CC4-5D6E-409C-BE32-E72D297353CC}">
              <c16:uniqueId val="{00000004-3BF7-49D0-A982-46ED15DD6F3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88924064"/>
        <c:axId val="488924456"/>
      </c:lineChart>
      <c:catAx>
        <c:axId val="4889240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4456"/>
        <c:crosses val="autoZero"/>
        <c:auto val="1"/>
        <c:lblAlgn val="ctr"/>
        <c:lblOffset val="1"/>
        <c:noMultiLvlLbl val="0"/>
      </c:catAx>
      <c:valAx>
        <c:axId val="488924456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4064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2110500514108122E-2"/>
          <c:y val="0.75230491571946057"/>
          <c:w val="0.9557786780553492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DIT!$V$314</c:f>
          <c:strCache>
            <c:ptCount val="1"/>
            <c:pt idx="0">
              <c:v>RED. MOYOBAMBA:  PORCENTAJE DE  NIÑOS &lt; 1 AÑO VACUNADOS CON VACUNA ANTINEUMOCÓCICA  - POR MICROREDES :   ENERO - OCTUBRE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5462215730646452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DIT!$H$314</c:f>
              <c:strCache>
                <c:ptCount val="1"/>
                <c:pt idx="0">
                  <c:v>DEFICIENTE &lt;= 75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DIT!$A$315:$A$324</c:f>
            </c:multiLvlStrRef>
          </c:cat>
          <c:val>
            <c:numRef>
              <c:f>DIT!$H$315:$H$324</c:f>
            </c:numRef>
          </c:val>
          <c:extLst>
            <c:ext xmlns:c16="http://schemas.microsoft.com/office/drawing/2014/chart" uri="{C3380CC4-5D6E-409C-BE32-E72D297353CC}">
              <c16:uniqueId val="{00000000-F8BA-4356-A4A6-0F223C866219}"/>
            </c:ext>
          </c:extLst>
        </c:ser>
        <c:ser>
          <c:idx val="2"/>
          <c:order val="2"/>
          <c:tx>
            <c:strRef>
              <c:f>DIT!$I$314</c:f>
              <c:strCache>
                <c:ptCount val="1"/>
                <c:pt idx="0">
                  <c:v>PROCESO &gt; 75  -  &lt; 83.3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DIT!$A$315:$A$324</c:f>
            </c:multiLvlStrRef>
          </c:cat>
          <c:val>
            <c:numRef>
              <c:f>DIT!$I$315:$I$324</c:f>
            </c:numRef>
          </c:val>
          <c:extLst>
            <c:ext xmlns:c16="http://schemas.microsoft.com/office/drawing/2014/chart" uri="{C3380CC4-5D6E-409C-BE32-E72D297353CC}">
              <c16:uniqueId val="{00000001-F8BA-4356-A4A6-0F223C866219}"/>
            </c:ext>
          </c:extLst>
        </c:ser>
        <c:ser>
          <c:idx val="3"/>
          <c:order val="3"/>
          <c:tx>
            <c:strRef>
              <c:f>DIT!$J$314</c:f>
              <c:strCache>
                <c:ptCount val="1"/>
                <c:pt idx="0">
                  <c:v>OPTIMO &gt;= 83.3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7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DIT!$A$315:$A$324</c:f>
            </c:multiLvlStrRef>
          </c:cat>
          <c:val>
            <c:numRef>
              <c:f>DIT!$J$315:$J$324</c:f>
            </c:numRef>
          </c:val>
          <c:extLst>
            <c:ext xmlns:c16="http://schemas.microsoft.com/office/drawing/2014/chart" uri="{C3380CC4-5D6E-409C-BE32-E72D297353CC}">
              <c16:uniqueId val="{00000002-F8BA-4356-A4A6-0F223C86621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488925240"/>
        <c:axId val="488925632"/>
      </c:barChart>
      <c:lineChart>
        <c:grouping val="standard"/>
        <c:varyColors val="0"/>
        <c:ser>
          <c:idx val="0"/>
          <c:order val="0"/>
          <c:tx>
            <c:strRef>
              <c:f>DIT!$E$314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multiLvlStrRef>
              <c:f>DIT!$A$315:$A$324</c:f>
            </c:multiLvlStrRef>
          </c:cat>
          <c:val>
            <c:numRef>
              <c:f>DIT!$E$315:$E$324</c:f>
            </c:numRef>
          </c:val>
          <c:smooth val="0"/>
          <c:extLst>
            <c:ext xmlns:c16="http://schemas.microsoft.com/office/drawing/2014/chart" uri="{C3380CC4-5D6E-409C-BE32-E72D297353CC}">
              <c16:uniqueId val="{00000003-F8BA-4356-A4A6-0F223C86621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88925240"/>
        <c:axId val="488925632"/>
      </c:lineChart>
      <c:catAx>
        <c:axId val="4889252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5632"/>
        <c:crosses val="autoZero"/>
        <c:auto val="1"/>
        <c:lblAlgn val="ctr"/>
        <c:lblOffset val="1"/>
        <c:noMultiLvlLbl val="0"/>
      </c:catAx>
      <c:valAx>
        <c:axId val="488925632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5240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4148323748895039E-2"/>
          <c:y val="0.75230491571946057"/>
          <c:w val="0.94966537235699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DIT!$V$353</c:f>
          <c:strCache>
            <c:ptCount val="1"/>
            <c:pt idx="0">
              <c:v>RED. MOYOBAMBA:  PORCENTAJE NIÑOS 1 AÑO  PROTEGIDOS CON 3 DOSIS DE VACUNA ANTINEUMOCÓCICA  - POR MICROREDES :   ENERO - OCTUBRE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5462215730646452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DIT!$H$353</c:f>
              <c:strCache>
                <c:ptCount val="1"/>
                <c:pt idx="0">
                  <c:v>DEFICIENTE &lt;= 75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DIT!$A$354:$A$363</c:f>
            </c:multiLvlStrRef>
          </c:cat>
          <c:val>
            <c:numRef>
              <c:f>DIT!$H$354:$H$363</c:f>
            </c:numRef>
          </c:val>
          <c:extLst>
            <c:ext xmlns:c16="http://schemas.microsoft.com/office/drawing/2014/chart" uri="{C3380CC4-5D6E-409C-BE32-E72D297353CC}">
              <c16:uniqueId val="{00000000-C684-498B-8C07-34DDEC2E1011}"/>
            </c:ext>
          </c:extLst>
        </c:ser>
        <c:ser>
          <c:idx val="2"/>
          <c:order val="2"/>
          <c:tx>
            <c:strRef>
              <c:f>DIT!$I$353</c:f>
              <c:strCache>
                <c:ptCount val="1"/>
                <c:pt idx="0">
                  <c:v>PROCESO &gt; 75  -  &lt; 83.3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DIT!$A$354:$A$363</c:f>
            </c:multiLvlStrRef>
          </c:cat>
          <c:val>
            <c:numRef>
              <c:f>DIT!$I$354:$I$363</c:f>
            </c:numRef>
          </c:val>
          <c:extLst>
            <c:ext xmlns:c16="http://schemas.microsoft.com/office/drawing/2014/chart" uri="{C3380CC4-5D6E-409C-BE32-E72D297353CC}">
              <c16:uniqueId val="{00000001-C684-498B-8C07-34DDEC2E1011}"/>
            </c:ext>
          </c:extLst>
        </c:ser>
        <c:ser>
          <c:idx val="3"/>
          <c:order val="3"/>
          <c:tx>
            <c:strRef>
              <c:f>DIT!$J$353</c:f>
              <c:strCache>
                <c:ptCount val="1"/>
                <c:pt idx="0">
                  <c:v>OPTIMO &gt;= 83.3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DIT!$A$354:$A$363</c:f>
            </c:multiLvlStrRef>
          </c:cat>
          <c:val>
            <c:numRef>
              <c:f>DIT!$J$354:$J$363</c:f>
            </c:numRef>
          </c:val>
          <c:extLst>
            <c:ext xmlns:c16="http://schemas.microsoft.com/office/drawing/2014/chart" uri="{C3380CC4-5D6E-409C-BE32-E72D297353CC}">
              <c16:uniqueId val="{00000002-C684-498B-8C07-34DDEC2E101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608002936"/>
        <c:axId val="608003328"/>
      </c:barChart>
      <c:lineChart>
        <c:grouping val="standard"/>
        <c:varyColors val="0"/>
        <c:ser>
          <c:idx val="0"/>
          <c:order val="0"/>
          <c:tx>
            <c:strRef>
              <c:f>DIT!$E$353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multiLvlStrRef>
              <c:f>DIT!$A$354:$A$363</c:f>
            </c:multiLvlStrRef>
          </c:cat>
          <c:val>
            <c:numRef>
              <c:f>DIT!$E$354:$E$363</c:f>
            </c:numRef>
          </c:val>
          <c:smooth val="0"/>
          <c:extLst>
            <c:ext xmlns:c16="http://schemas.microsoft.com/office/drawing/2014/chart" uri="{C3380CC4-5D6E-409C-BE32-E72D297353CC}">
              <c16:uniqueId val="{00000003-C684-498B-8C07-34DDEC2E101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2936"/>
        <c:axId val="608003328"/>
      </c:lineChart>
      <c:catAx>
        <c:axId val="608002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3328"/>
        <c:crosses val="autoZero"/>
        <c:auto val="1"/>
        <c:lblAlgn val="ctr"/>
        <c:lblOffset val="1"/>
        <c:noMultiLvlLbl val="0"/>
      </c:catAx>
      <c:valAx>
        <c:axId val="60800332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293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4148323748895039E-2"/>
          <c:y val="0.75230491571946057"/>
          <c:w val="0.94966537235699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DIT!$V$374</c:f>
          <c:strCache>
            <c:ptCount val="1"/>
            <c:pt idx="0">
              <c:v>RED. MOYOBAMBA:  PORCENTAJE DE NIÑOS 1 AÑO VACUNADOS CON 1 DOSIS DE VACUNA SPR  - POR MICROREDES :   ENERO - OCTUBRE 2024</c:v>
            </c:pt>
          </c:strCache>
        </c:strRef>
      </c:tx>
      <c:layout>
        <c:manualLayout>
          <c:xMode val="edge"/>
          <c:yMode val="edge"/>
          <c:x val="0.12337521988796485"/>
          <c:y val="1.6391467832282156E-2"/>
        </c:manualLayout>
      </c:layout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5462215730646452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DIT!$H$374</c:f>
              <c:strCache>
                <c:ptCount val="1"/>
                <c:pt idx="0">
                  <c:v>DEFICIENTE &lt;= 75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DIT!$A$375:$A$383</c:f>
            </c:multiLvlStrRef>
          </c:cat>
          <c:val>
            <c:numRef>
              <c:f>DIT!$H$375:$H$384</c:f>
            </c:numRef>
          </c:val>
          <c:extLst>
            <c:ext xmlns:c16="http://schemas.microsoft.com/office/drawing/2014/chart" uri="{C3380CC4-5D6E-409C-BE32-E72D297353CC}">
              <c16:uniqueId val="{00000000-7427-4255-86AD-9370F680AFDE}"/>
            </c:ext>
          </c:extLst>
        </c:ser>
        <c:ser>
          <c:idx val="2"/>
          <c:order val="2"/>
          <c:tx>
            <c:strRef>
              <c:f>DIT!$I$374</c:f>
              <c:strCache>
                <c:ptCount val="1"/>
                <c:pt idx="0">
                  <c:v>PROCESO &gt; 75  -  &lt; 83.3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DIT!$A$375:$A$383</c:f>
            </c:multiLvlStrRef>
          </c:cat>
          <c:val>
            <c:numRef>
              <c:f>DIT!$I$375:$I$384</c:f>
            </c:numRef>
          </c:val>
          <c:extLst>
            <c:ext xmlns:c16="http://schemas.microsoft.com/office/drawing/2014/chart" uri="{C3380CC4-5D6E-409C-BE32-E72D297353CC}">
              <c16:uniqueId val="{00000001-7427-4255-86AD-9370F680AFDE}"/>
            </c:ext>
          </c:extLst>
        </c:ser>
        <c:ser>
          <c:idx val="3"/>
          <c:order val="3"/>
          <c:tx>
            <c:strRef>
              <c:f>DIT!$J$374</c:f>
              <c:strCache>
                <c:ptCount val="1"/>
                <c:pt idx="0">
                  <c:v>OPTIMO &gt;= 83.3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7427-4255-86AD-9370F680AFDE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DIT!$A$375:$A$383</c:f>
            </c:multiLvlStrRef>
          </c:cat>
          <c:val>
            <c:numRef>
              <c:f>DIT!$J$375:$J$384</c:f>
            </c:numRef>
          </c:val>
          <c:extLst>
            <c:ext xmlns:c16="http://schemas.microsoft.com/office/drawing/2014/chart" uri="{C3380CC4-5D6E-409C-BE32-E72D297353CC}">
              <c16:uniqueId val="{00000003-7427-4255-86AD-9370F680AFD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608004112"/>
        <c:axId val="608004504"/>
      </c:barChart>
      <c:lineChart>
        <c:grouping val="standard"/>
        <c:varyColors val="0"/>
        <c:ser>
          <c:idx val="0"/>
          <c:order val="0"/>
          <c:tx>
            <c:strRef>
              <c:f>DIT!$E$374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multiLvlStrRef>
              <c:f>DIT!$A$375:$A$384</c:f>
            </c:multiLvlStrRef>
          </c:cat>
          <c:val>
            <c:numRef>
              <c:f>DIT!$E$375:$E$384</c:f>
            </c:numRef>
          </c:val>
          <c:smooth val="0"/>
          <c:extLst>
            <c:ext xmlns:c16="http://schemas.microsoft.com/office/drawing/2014/chart" uri="{C3380CC4-5D6E-409C-BE32-E72D297353CC}">
              <c16:uniqueId val="{00000004-7427-4255-86AD-9370F680AFD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4112"/>
        <c:axId val="608004504"/>
      </c:lineChart>
      <c:catAx>
        <c:axId val="60800411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4504"/>
        <c:crosses val="autoZero"/>
        <c:auto val="1"/>
        <c:lblAlgn val="ctr"/>
        <c:lblOffset val="1"/>
        <c:noMultiLvlLbl val="0"/>
      </c:catAx>
      <c:valAx>
        <c:axId val="608004504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4112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0072684374945342E-2"/>
          <c:y val="0.75230491571946057"/>
          <c:w val="0.95781665110489145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DIT!$V$395</c:f>
          <c:strCache>
            <c:ptCount val="1"/>
            <c:pt idx="0">
              <c:v>RED. MOYOBAMBA:  PORCENTAJE DE NIÑOS 1 AÑO VACUNADOS CON 2 DOSIS DE VACUNA SPR   - POR MICROREDES :   ENERO - OCTUBRE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5462215730646452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DIT!$H$395</c:f>
              <c:strCache>
                <c:ptCount val="1"/>
                <c:pt idx="0">
                  <c:v>DEFICIENTE &lt;= 75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DIT!$A$396:$A$404</c:f>
            </c:multiLvlStrRef>
          </c:cat>
          <c:val>
            <c:numRef>
              <c:f>DIT!$H$396:$H$405</c:f>
            </c:numRef>
          </c:val>
          <c:extLst>
            <c:ext xmlns:c16="http://schemas.microsoft.com/office/drawing/2014/chart" uri="{C3380CC4-5D6E-409C-BE32-E72D297353CC}">
              <c16:uniqueId val="{00000000-CC81-49A8-9399-5C855D8140ED}"/>
            </c:ext>
          </c:extLst>
        </c:ser>
        <c:ser>
          <c:idx val="2"/>
          <c:order val="2"/>
          <c:tx>
            <c:strRef>
              <c:f>DIT!$I$395</c:f>
              <c:strCache>
                <c:ptCount val="1"/>
                <c:pt idx="0">
                  <c:v>PROCESO &gt; 75  -  &lt; 83.3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DIT!$A$396:$A$404</c:f>
            </c:multiLvlStrRef>
          </c:cat>
          <c:val>
            <c:numRef>
              <c:f>DIT!$I$396:$I$405</c:f>
            </c:numRef>
          </c:val>
          <c:extLst>
            <c:ext xmlns:c16="http://schemas.microsoft.com/office/drawing/2014/chart" uri="{C3380CC4-5D6E-409C-BE32-E72D297353CC}">
              <c16:uniqueId val="{00000001-CC81-49A8-9399-5C855D8140ED}"/>
            </c:ext>
          </c:extLst>
        </c:ser>
        <c:ser>
          <c:idx val="3"/>
          <c:order val="3"/>
          <c:tx>
            <c:strRef>
              <c:f>DIT!$J$395</c:f>
              <c:strCache>
                <c:ptCount val="1"/>
                <c:pt idx="0">
                  <c:v>OPTIMO &gt;= 83.3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DIT!$A$396:$A$404</c:f>
            </c:multiLvlStrRef>
          </c:cat>
          <c:val>
            <c:numRef>
              <c:f>DIT!$J$396:$J$405</c:f>
            </c:numRef>
          </c:val>
          <c:extLst>
            <c:ext xmlns:c16="http://schemas.microsoft.com/office/drawing/2014/chart" uri="{C3380CC4-5D6E-409C-BE32-E72D297353CC}">
              <c16:uniqueId val="{00000002-CC81-49A8-9399-5C855D8140E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608005288"/>
        <c:axId val="608005680"/>
      </c:barChart>
      <c:lineChart>
        <c:grouping val="standard"/>
        <c:varyColors val="0"/>
        <c:ser>
          <c:idx val="0"/>
          <c:order val="0"/>
          <c:tx>
            <c:strRef>
              <c:f>DIT!$E$395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multiLvlStrRef>
              <c:f>DIT!$A$396:$A$405</c:f>
            </c:multiLvlStrRef>
          </c:cat>
          <c:val>
            <c:numRef>
              <c:f>DIT!$E$396:$E$405</c:f>
            </c:numRef>
          </c:val>
          <c:smooth val="0"/>
          <c:extLst>
            <c:ext xmlns:c16="http://schemas.microsoft.com/office/drawing/2014/chart" uri="{C3380CC4-5D6E-409C-BE32-E72D297353CC}">
              <c16:uniqueId val="{00000003-CC81-49A8-9399-5C855D8140E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5288"/>
        <c:axId val="608005680"/>
      </c:lineChart>
      <c:catAx>
        <c:axId val="6080052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5680"/>
        <c:crosses val="autoZero"/>
        <c:auto val="1"/>
        <c:lblAlgn val="ctr"/>
        <c:lblOffset val="1"/>
        <c:noMultiLvlLbl val="0"/>
      </c:catAx>
      <c:valAx>
        <c:axId val="608005680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5288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2110504061920191E-2"/>
          <c:y val="0.75230491571946057"/>
          <c:w val="0.9537410117309417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DIT!$V$417</c:f>
          <c:strCache>
            <c:ptCount val="1"/>
            <c:pt idx="0">
              <c:v>RED. MOYOBAMBA:  PORCENTAJE DE NIÑOS 1 AÑO  VACUNADOS CON EL 1ER REFUERZO CON VACUNA ANTIPOLIO (IPV)  - POR MICROREDES :   ENERO - OCTUBRE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5462215730646452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DIT!$H$417</c:f>
              <c:strCache>
                <c:ptCount val="1"/>
                <c:pt idx="0">
                  <c:v>DEFICIENTE &lt;= 75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DIT!$A$418:$A$426</c:f>
            </c:multiLvlStrRef>
          </c:cat>
          <c:val>
            <c:numRef>
              <c:f>DIT!$H$418:$H$427</c:f>
            </c:numRef>
          </c:val>
          <c:extLst>
            <c:ext xmlns:c16="http://schemas.microsoft.com/office/drawing/2014/chart" uri="{C3380CC4-5D6E-409C-BE32-E72D297353CC}">
              <c16:uniqueId val="{00000000-15CB-43E9-9D25-72E95460E0C0}"/>
            </c:ext>
          </c:extLst>
        </c:ser>
        <c:ser>
          <c:idx val="2"/>
          <c:order val="2"/>
          <c:tx>
            <c:strRef>
              <c:f>DIT!$I$417</c:f>
              <c:strCache>
                <c:ptCount val="1"/>
                <c:pt idx="0">
                  <c:v>PROCESO &gt; 75  -  &lt; 83.3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DIT!$A$418:$A$426</c:f>
            </c:multiLvlStrRef>
          </c:cat>
          <c:val>
            <c:numRef>
              <c:f>DIT!$I$418:$I$427</c:f>
            </c:numRef>
          </c:val>
          <c:extLst>
            <c:ext xmlns:c16="http://schemas.microsoft.com/office/drawing/2014/chart" uri="{C3380CC4-5D6E-409C-BE32-E72D297353CC}">
              <c16:uniqueId val="{00000001-15CB-43E9-9D25-72E95460E0C0}"/>
            </c:ext>
          </c:extLst>
        </c:ser>
        <c:ser>
          <c:idx val="3"/>
          <c:order val="3"/>
          <c:tx>
            <c:strRef>
              <c:f>DIT!$J$417</c:f>
              <c:strCache>
                <c:ptCount val="1"/>
                <c:pt idx="0">
                  <c:v>OPTIMO &gt;= 83.3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DIT!$A$418:$A$426</c:f>
            </c:multiLvlStrRef>
          </c:cat>
          <c:val>
            <c:numRef>
              <c:f>DIT!$J$418:$J$427</c:f>
            </c:numRef>
          </c:val>
          <c:extLst>
            <c:ext xmlns:c16="http://schemas.microsoft.com/office/drawing/2014/chart" uri="{C3380CC4-5D6E-409C-BE32-E72D297353CC}">
              <c16:uniqueId val="{00000002-15CB-43E9-9D25-72E95460E0C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608006464"/>
        <c:axId val="608006856"/>
      </c:barChart>
      <c:lineChart>
        <c:grouping val="standard"/>
        <c:varyColors val="0"/>
        <c:ser>
          <c:idx val="0"/>
          <c:order val="0"/>
          <c:tx>
            <c:strRef>
              <c:f>DIT!$E$417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multiLvlStrRef>
              <c:f>DIT!$A$418:$A$427</c:f>
            </c:multiLvlStrRef>
          </c:cat>
          <c:val>
            <c:numRef>
              <c:f>DIT!$E$418:$E$427</c:f>
            </c:numRef>
          </c:val>
          <c:smooth val="0"/>
          <c:extLst>
            <c:ext xmlns:c16="http://schemas.microsoft.com/office/drawing/2014/chart" uri="{C3380CC4-5D6E-409C-BE32-E72D297353CC}">
              <c16:uniqueId val="{00000003-15CB-43E9-9D25-72E95460E0C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6464"/>
        <c:axId val="608006856"/>
      </c:lineChart>
      <c:catAx>
        <c:axId val="6080064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6856"/>
        <c:crosses val="autoZero"/>
        <c:auto val="1"/>
        <c:lblAlgn val="ctr"/>
        <c:lblOffset val="1"/>
        <c:noMultiLvlLbl val="0"/>
      </c:catAx>
      <c:valAx>
        <c:axId val="608006856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6464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0072684374945342E-2"/>
          <c:y val="0.75230491571946057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DIT!$V$434</c:f>
          <c:strCache>
            <c:ptCount val="1"/>
            <c:pt idx="0">
              <c:v>RED. MOYOBAMBA:  PORCENTAJE DE NIÑOS 1 AÑO VACUNADOS CON EL 1ER REFUERZO CON VACUNA DPT  - POR MICROREDES :   ENERO - OCTUBRE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5462215730646452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DIT!$H$435</c:f>
              <c:strCache>
                <c:ptCount val="1"/>
                <c:pt idx="0">
                  <c:v>DEFICIENTE &lt;= 75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DIT!$A$436:$A$444</c:f>
            </c:multiLvlStrRef>
          </c:cat>
          <c:val>
            <c:numRef>
              <c:f>DIT!$H$436:$H$445</c:f>
            </c:numRef>
          </c:val>
          <c:extLst>
            <c:ext xmlns:c16="http://schemas.microsoft.com/office/drawing/2014/chart" uri="{C3380CC4-5D6E-409C-BE32-E72D297353CC}">
              <c16:uniqueId val="{00000000-2463-4ECF-A2FD-EB66754E4D4C}"/>
            </c:ext>
          </c:extLst>
        </c:ser>
        <c:ser>
          <c:idx val="2"/>
          <c:order val="2"/>
          <c:tx>
            <c:strRef>
              <c:f>DIT!$I$435</c:f>
              <c:strCache>
                <c:ptCount val="1"/>
                <c:pt idx="0">
                  <c:v>PROCESO &gt; 75  -  &lt; 83.3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DIT!$A$436:$A$444</c:f>
            </c:multiLvlStrRef>
          </c:cat>
          <c:val>
            <c:numRef>
              <c:f>DIT!$I$436:$I$445</c:f>
            </c:numRef>
          </c:val>
          <c:extLst>
            <c:ext xmlns:c16="http://schemas.microsoft.com/office/drawing/2014/chart" uri="{C3380CC4-5D6E-409C-BE32-E72D297353CC}">
              <c16:uniqueId val="{00000001-2463-4ECF-A2FD-EB66754E4D4C}"/>
            </c:ext>
          </c:extLst>
        </c:ser>
        <c:ser>
          <c:idx val="3"/>
          <c:order val="3"/>
          <c:tx>
            <c:strRef>
              <c:f>DIT!$J$435</c:f>
              <c:strCache>
                <c:ptCount val="1"/>
                <c:pt idx="0">
                  <c:v>OPTIMO &gt;= 83.3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DIT!$A$436:$A$444</c:f>
            </c:multiLvlStrRef>
          </c:cat>
          <c:val>
            <c:numRef>
              <c:f>DIT!$J$436:$J$445</c:f>
            </c:numRef>
          </c:val>
          <c:extLst>
            <c:ext xmlns:c16="http://schemas.microsoft.com/office/drawing/2014/chart" uri="{C3380CC4-5D6E-409C-BE32-E72D297353CC}">
              <c16:uniqueId val="{00000002-2463-4ECF-A2FD-EB66754E4D4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608007640"/>
        <c:axId val="608008032"/>
      </c:barChart>
      <c:lineChart>
        <c:grouping val="standard"/>
        <c:varyColors val="0"/>
        <c:ser>
          <c:idx val="0"/>
          <c:order val="0"/>
          <c:tx>
            <c:strRef>
              <c:f>DIT!$E$435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multiLvlStrRef>
              <c:f>DIT!$A$436:$A$445</c:f>
            </c:multiLvlStrRef>
          </c:cat>
          <c:val>
            <c:numRef>
              <c:f>DIT!$E$436:$E$445</c:f>
            </c:numRef>
          </c:val>
          <c:smooth val="0"/>
          <c:extLst>
            <c:ext xmlns:c16="http://schemas.microsoft.com/office/drawing/2014/chart" uri="{C3380CC4-5D6E-409C-BE32-E72D297353CC}">
              <c16:uniqueId val="{00000003-2463-4ECF-A2FD-EB66754E4D4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7640"/>
        <c:axId val="608008032"/>
      </c:lineChart>
      <c:catAx>
        <c:axId val="6080076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8032"/>
        <c:crosses val="autoZero"/>
        <c:auto val="1"/>
        <c:lblAlgn val="ctr"/>
        <c:lblOffset val="1"/>
        <c:noMultiLvlLbl val="0"/>
      </c:catAx>
      <c:valAx>
        <c:axId val="608008032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7640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2110504061920191E-2"/>
          <c:y val="0.75230491571946057"/>
          <c:w val="0.95170319204396703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DIT!$V$456</c:f>
          <c:strCache>
            <c:ptCount val="1"/>
            <c:pt idx="0">
              <c:v>RED. MOYOBAMBA:  PORCENTAJE DE NIÑOS 4 AÑOS VACUNADOS CON EL 2DO REFUERZO CON VACUNA ANTIPOLIO ORAL (APO)  - POR MICROREDES :   ENERO - OCTUBRE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5462215730646452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DIT!$H$455</c:f>
              <c:strCache>
                <c:ptCount val="1"/>
                <c:pt idx="0">
                  <c:v>DEFICIENTE &lt;= 75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DIT!$A$456:$A$464</c:f>
            </c:multiLvlStrRef>
          </c:cat>
          <c:val>
            <c:numRef>
              <c:f>DIT!$H$456:$H$465</c:f>
            </c:numRef>
          </c:val>
          <c:extLst>
            <c:ext xmlns:c16="http://schemas.microsoft.com/office/drawing/2014/chart" uri="{C3380CC4-5D6E-409C-BE32-E72D297353CC}">
              <c16:uniqueId val="{00000000-1900-42CE-9BE8-CE7589F23CA8}"/>
            </c:ext>
          </c:extLst>
        </c:ser>
        <c:ser>
          <c:idx val="2"/>
          <c:order val="2"/>
          <c:tx>
            <c:strRef>
              <c:f>DIT!$I$455</c:f>
              <c:strCache>
                <c:ptCount val="1"/>
                <c:pt idx="0">
                  <c:v>PROCESO &gt; 75  -  &lt; 83.3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DIT!$A$456:$A$464</c:f>
            </c:multiLvlStrRef>
          </c:cat>
          <c:val>
            <c:numRef>
              <c:f>DIT!$I$456:$I$465</c:f>
            </c:numRef>
          </c:val>
          <c:extLst>
            <c:ext xmlns:c16="http://schemas.microsoft.com/office/drawing/2014/chart" uri="{C3380CC4-5D6E-409C-BE32-E72D297353CC}">
              <c16:uniqueId val="{00000001-1900-42CE-9BE8-CE7589F23CA8}"/>
            </c:ext>
          </c:extLst>
        </c:ser>
        <c:ser>
          <c:idx val="3"/>
          <c:order val="3"/>
          <c:tx>
            <c:strRef>
              <c:f>DIT!$J$455</c:f>
              <c:strCache>
                <c:ptCount val="1"/>
                <c:pt idx="0">
                  <c:v>OPTIMO &gt;= 83.3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DIT!$A$456:$A$464</c:f>
            </c:multiLvlStrRef>
          </c:cat>
          <c:val>
            <c:numRef>
              <c:f>DIT!$J$456:$J$465</c:f>
            </c:numRef>
          </c:val>
          <c:extLst>
            <c:ext xmlns:c16="http://schemas.microsoft.com/office/drawing/2014/chart" uri="{C3380CC4-5D6E-409C-BE32-E72D297353CC}">
              <c16:uniqueId val="{00000002-1900-42CE-9BE8-CE7589F23CA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608008816"/>
        <c:axId val="608009208"/>
      </c:barChart>
      <c:lineChart>
        <c:grouping val="standard"/>
        <c:varyColors val="0"/>
        <c:ser>
          <c:idx val="0"/>
          <c:order val="0"/>
          <c:tx>
            <c:strRef>
              <c:f>DIT!$E$455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9D43-49F7-B989-224E4693FDAF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9D43-49F7-B989-224E4693FDAF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9D43-49F7-B989-224E4693FDAF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9D43-49F7-B989-224E4693FDAF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9D43-49F7-B989-224E4693FDAF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9D43-49F7-B989-224E4693FDAF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9D43-49F7-B989-224E4693FDAF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9D43-49F7-B989-224E4693FDAF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9D43-49F7-B989-224E4693FDAF}"/>
                </c:ext>
              </c:extLst>
            </c:dLbl>
            <c:dLbl>
              <c:idx val="9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200" b="1">
                      <a:solidFill>
                        <a:srgbClr val="0000FF"/>
                      </a:solidFill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A-9D43-49F7-B989-224E4693FDAF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multiLvlStrRef>
              <c:f>DIT!$A$456:$A$465</c:f>
            </c:multiLvlStrRef>
          </c:cat>
          <c:val>
            <c:numRef>
              <c:f>DIT!$E$456:$E$465</c:f>
            </c:numRef>
          </c:val>
          <c:smooth val="0"/>
          <c:extLst>
            <c:ext xmlns:c16="http://schemas.microsoft.com/office/drawing/2014/chart" uri="{C3380CC4-5D6E-409C-BE32-E72D297353CC}">
              <c16:uniqueId val="{00000003-1900-42CE-9BE8-CE7589F23CA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8816"/>
        <c:axId val="608009208"/>
      </c:lineChart>
      <c:catAx>
        <c:axId val="6080088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9208"/>
        <c:crosses val="autoZero"/>
        <c:auto val="1"/>
        <c:lblAlgn val="ctr"/>
        <c:lblOffset val="1"/>
        <c:noMultiLvlLbl val="0"/>
      </c:catAx>
      <c:valAx>
        <c:axId val="60800920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881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1.8034864687970491E-2"/>
          <c:y val="0.75230491571946057"/>
          <c:w val="0.95781665110489145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DIT!$V$477</c:f>
          <c:strCache>
            <c:ptCount val="1"/>
            <c:pt idx="0">
              <c:v>RED. MOYOBAMBA:  PORCENTAJE DE NIÑOS 4 AÑOS VACUNADOS CON EL 2DO REFUERZO CON VACUNA DPT  - POR MICROREDES :   ENERO - OCTUBRE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5462215730646452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DIT!$H$477</c:f>
              <c:strCache>
                <c:ptCount val="1"/>
                <c:pt idx="0">
                  <c:v>DEFICIENTE &lt;= 75</c:v>
                </c:pt>
              </c:strCache>
            </c:strRef>
          </c:tx>
          <c:spPr>
            <a:gradFill rotWithShape="1">
              <a:gsLst>
                <a:gs pos="0">
                  <a:srgbClr val="C00000"/>
                </a:gs>
                <a:gs pos="35000">
                  <a:srgbClr val="FF000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FF000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DIT!$A$478:$A$486</c:f>
            </c:multiLvlStrRef>
          </c:cat>
          <c:val>
            <c:numRef>
              <c:f>DIT!$H$478:$H$487</c:f>
            </c:numRef>
          </c:val>
          <c:extLst>
            <c:ext xmlns:c16="http://schemas.microsoft.com/office/drawing/2014/chart" uri="{C3380CC4-5D6E-409C-BE32-E72D297353CC}">
              <c16:uniqueId val="{00000000-6FB8-4236-A3FB-AA2E008BF430}"/>
            </c:ext>
          </c:extLst>
        </c:ser>
        <c:ser>
          <c:idx val="2"/>
          <c:order val="2"/>
          <c:tx>
            <c:strRef>
              <c:f>DIT!$I$477</c:f>
              <c:strCache>
                <c:ptCount val="1"/>
                <c:pt idx="0">
                  <c:v>PROCESO &gt; 75  -  &lt; 83.3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DIT!$A$478:$A$486</c:f>
            </c:multiLvlStrRef>
          </c:cat>
          <c:val>
            <c:numRef>
              <c:f>DIT!$I$478:$I$487</c:f>
            </c:numRef>
          </c:val>
          <c:extLst>
            <c:ext xmlns:c16="http://schemas.microsoft.com/office/drawing/2014/chart" uri="{C3380CC4-5D6E-409C-BE32-E72D297353CC}">
              <c16:uniqueId val="{00000001-6FB8-4236-A3FB-AA2E008BF430}"/>
            </c:ext>
          </c:extLst>
        </c:ser>
        <c:ser>
          <c:idx val="3"/>
          <c:order val="3"/>
          <c:tx>
            <c:strRef>
              <c:f>DIT!$J$477</c:f>
              <c:strCache>
                <c:ptCount val="1"/>
                <c:pt idx="0">
                  <c:v>OPTIMO &gt;= 83.3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DIT!$A$478:$A$486</c:f>
            </c:multiLvlStrRef>
          </c:cat>
          <c:val>
            <c:numRef>
              <c:f>DIT!$J$478:$J$487</c:f>
            </c:numRef>
          </c:val>
          <c:extLst>
            <c:ext xmlns:c16="http://schemas.microsoft.com/office/drawing/2014/chart" uri="{C3380CC4-5D6E-409C-BE32-E72D297353CC}">
              <c16:uniqueId val="{00000002-6FB8-4236-A3FB-AA2E008BF43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608009992"/>
        <c:axId val="608010384"/>
      </c:barChart>
      <c:lineChart>
        <c:grouping val="standard"/>
        <c:varyColors val="0"/>
        <c:ser>
          <c:idx val="0"/>
          <c:order val="0"/>
          <c:tx>
            <c:strRef>
              <c:f>DIT!$E$477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CE25-409B-9C65-DF7CB5CF21FE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CE25-409B-9C65-DF7CB5CF21FE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CE25-409B-9C65-DF7CB5CF21FE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CE25-409B-9C65-DF7CB5CF21FE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CE25-409B-9C65-DF7CB5CF21FE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CE25-409B-9C65-DF7CB5CF21FE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CE25-409B-9C65-DF7CB5CF21FE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CE25-409B-9C65-DF7CB5CF21FE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CE25-409B-9C65-DF7CB5CF21FE}"/>
                </c:ext>
              </c:extLst>
            </c:dLbl>
            <c:dLbl>
              <c:idx val="9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200" b="1">
                      <a:solidFill>
                        <a:srgbClr val="0000FF"/>
                      </a:solidFill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A-CE25-409B-9C65-DF7CB5CF21FE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multiLvlStrRef>
              <c:f>DIT!$A$478:$A$487</c:f>
            </c:multiLvlStrRef>
          </c:cat>
          <c:val>
            <c:numRef>
              <c:f>DIT!$E$478:$E$487</c:f>
            </c:numRef>
          </c:val>
          <c:smooth val="0"/>
          <c:extLst>
            <c:ext xmlns:c16="http://schemas.microsoft.com/office/drawing/2014/chart" uri="{C3380CC4-5D6E-409C-BE32-E72D297353CC}">
              <c16:uniqueId val="{00000003-6FB8-4236-A3FB-AA2E008BF43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9992"/>
        <c:axId val="608010384"/>
      </c:lineChart>
      <c:catAx>
        <c:axId val="6080099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10384"/>
        <c:crosses val="autoZero"/>
        <c:auto val="1"/>
        <c:lblAlgn val="ctr"/>
        <c:lblOffset val="1"/>
        <c:noMultiLvlLbl val="0"/>
      </c:catAx>
      <c:valAx>
        <c:axId val="608010384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9992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2110504061920191E-2"/>
          <c:y val="0.75230491571946057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DIT!$V$66</c:f>
          <c:strCache>
            <c:ptCount val="1"/>
            <c:pt idx="0">
              <c:v>RED. MOYOBAMBA:  PORCENTAJE NIÑO  &lt; 1 AÑO CON CRED COMPLETO  - POR MICROREDES :   ENERO - OCTUBRE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530790959415923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DIT!$H$66</c:f>
              <c:strCache>
                <c:ptCount val="1"/>
                <c:pt idx="0">
                  <c:v>DEFICIENTE &lt; 75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DIT!$A$67:$A$76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DIT!$H$67:$H$76</c:f>
              <c:numCache>
                <c:formatCode>0.00</c:formatCode>
                <c:ptCount val="10"/>
                <c:pt idx="0">
                  <c:v>52.08</c:v>
                </c:pt>
                <c:pt idx="1">
                  <c:v>0</c:v>
                </c:pt>
                <c:pt idx="2">
                  <c:v>50</c:v>
                </c:pt>
                <c:pt idx="3">
                  <c:v>46.81</c:v>
                </c:pt>
                <c:pt idx="4">
                  <c:v>40.65</c:v>
                </c:pt>
                <c:pt idx="5">
                  <c:v>57.21</c:v>
                </c:pt>
                <c:pt idx="6">
                  <c:v>65.569999999999993</c:v>
                </c:pt>
                <c:pt idx="7">
                  <c:v>35.21</c:v>
                </c:pt>
                <c:pt idx="8">
                  <c:v>55.96</c:v>
                </c:pt>
                <c:pt idx="9">
                  <c:v>61.07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621-49D2-84DC-B1166B988DE3}"/>
            </c:ext>
          </c:extLst>
        </c:ser>
        <c:ser>
          <c:idx val="2"/>
          <c:order val="2"/>
          <c:tx>
            <c:strRef>
              <c:f>DIT!$I$66</c:f>
              <c:strCache>
                <c:ptCount val="1"/>
                <c:pt idx="0">
                  <c:v>PROCESO &gt;= 75  -  &lt; 83.3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DIT!$A$67:$A$76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DIT!$I$67:$I$76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621-49D2-84DC-B1166B988DE3}"/>
            </c:ext>
          </c:extLst>
        </c:ser>
        <c:ser>
          <c:idx val="3"/>
          <c:order val="3"/>
          <c:tx>
            <c:strRef>
              <c:f>DIT!$J$66</c:f>
              <c:strCache>
                <c:ptCount val="1"/>
                <c:pt idx="0">
                  <c:v>OPTIMO &gt;= 83.3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2621-49D2-84DC-B1166B988DE3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DIT!$A$67:$A$76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DIT!$J$67:$J$76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621-49D2-84DC-B1166B988DE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500650280"/>
        <c:axId val="500650672"/>
      </c:barChart>
      <c:lineChart>
        <c:grouping val="standard"/>
        <c:varyColors val="0"/>
        <c:ser>
          <c:idx val="0"/>
          <c:order val="0"/>
          <c:tx>
            <c:strRef>
              <c:f>DIT!$E$66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DIT!$A$67:$A$76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DIT!$E$67:$E$76</c:f>
              <c:numCache>
                <c:formatCode>0.0</c:formatCode>
                <c:ptCount val="10"/>
                <c:pt idx="0">
                  <c:v>83.333333333333343</c:v>
                </c:pt>
                <c:pt idx="1">
                  <c:v>83.333333333333343</c:v>
                </c:pt>
                <c:pt idx="2">
                  <c:v>83.333333333333343</c:v>
                </c:pt>
                <c:pt idx="3">
                  <c:v>83.333333333333343</c:v>
                </c:pt>
                <c:pt idx="4">
                  <c:v>83.333333333333343</c:v>
                </c:pt>
                <c:pt idx="5">
                  <c:v>83.333333333333343</c:v>
                </c:pt>
                <c:pt idx="6">
                  <c:v>83.333333333333343</c:v>
                </c:pt>
                <c:pt idx="7">
                  <c:v>83.333333333333343</c:v>
                </c:pt>
                <c:pt idx="8">
                  <c:v>83.333333333333343</c:v>
                </c:pt>
                <c:pt idx="9">
                  <c:v>83.333333333333343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2621-49D2-84DC-B1166B988DE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0280"/>
        <c:axId val="500650672"/>
      </c:lineChart>
      <c:catAx>
        <c:axId val="5006502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0672"/>
        <c:crosses val="autoZero"/>
        <c:auto val="1"/>
        <c:lblAlgn val="ctr"/>
        <c:lblOffset val="1"/>
        <c:noMultiLvlLbl val="0"/>
      </c:catAx>
      <c:valAx>
        <c:axId val="500650672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0280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4146352650907286E-2"/>
          <c:y val="0.88108198603581378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DIT!$V$128</c:f>
          <c:strCache>
            <c:ptCount val="1"/>
            <c:pt idx="0">
              <c:v>RED. MOYOBAMBA:  PORCENTAJE NIÑOS MENORES DE 36 MESES CON CONTROLES CRED COMPLETO  - POR MICROREDES :   ENERO - OCTUBRE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630884616696269"/>
          <c:w val="0.92397598361388322"/>
          <c:h val="0.63883597681596849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DIT!$H$129</c:f>
              <c:strCache>
                <c:ptCount val="1"/>
                <c:pt idx="0">
                  <c:v>DEFICIENTE &lt; 75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DIT!$A$130:$A$139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DIT!$H$130:$H$139</c:f>
              <c:numCache>
                <c:formatCode>0.00</c:formatCode>
                <c:ptCount val="10"/>
                <c:pt idx="0">
                  <c:v>39.119999999999997</c:v>
                </c:pt>
                <c:pt idx="1">
                  <c:v>0</c:v>
                </c:pt>
                <c:pt idx="2">
                  <c:v>35</c:v>
                </c:pt>
                <c:pt idx="3">
                  <c:v>55.43</c:v>
                </c:pt>
                <c:pt idx="4">
                  <c:v>29.55</c:v>
                </c:pt>
                <c:pt idx="5">
                  <c:v>44.4</c:v>
                </c:pt>
                <c:pt idx="6">
                  <c:v>47.47</c:v>
                </c:pt>
                <c:pt idx="7">
                  <c:v>35.4</c:v>
                </c:pt>
                <c:pt idx="8">
                  <c:v>48.26</c:v>
                </c:pt>
                <c:pt idx="9">
                  <c:v>34.21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F57-46FC-B313-2C6C6B46616A}"/>
            </c:ext>
          </c:extLst>
        </c:ser>
        <c:ser>
          <c:idx val="2"/>
          <c:order val="2"/>
          <c:tx>
            <c:strRef>
              <c:f>DIT!$I$129</c:f>
              <c:strCache>
                <c:ptCount val="1"/>
                <c:pt idx="0">
                  <c:v>PROCESO &gt;= 75  -  &lt; 83.3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DIT!$A$130:$A$139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DIT!$I$130:$I$139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F57-46FC-B313-2C6C6B46616A}"/>
            </c:ext>
          </c:extLst>
        </c:ser>
        <c:ser>
          <c:idx val="3"/>
          <c:order val="3"/>
          <c:tx>
            <c:strRef>
              <c:f>DIT!$J$129</c:f>
              <c:strCache>
                <c:ptCount val="1"/>
                <c:pt idx="0">
                  <c:v>OPTIMO &gt;= 83.3</c:v>
                </c:pt>
              </c:strCache>
            </c:strRef>
          </c:tx>
          <c:spPr>
            <a:gradFill rotWithShape="1">
              <a:gsLst>
                <a:gs pos="0">
                  <a:schemeClr val="bg1"/>
                </a:gs>
                <a:gs pos="67000">
                  <a:srgbClr val="00B050"/>
                </a:gs>
                <a:gs pos="100000">
                  <a:srgbClr val="008A3E"/>
                </a:gs>
              </a:gsLst>
              <a:lin ang="16200000" scaled="1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AF57-46FC-B313-2C6C6B46616A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DIT!$A$130:$A$139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DIT!$J$130:$J$139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AF57-46FC-B313-2C6C6B46616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500651456"/>
        <c:axId val="500651848"/>
      </c:barChart>
      <c:lineChart>
        <c:grouping val="standard"/>
        <c:varyColors val="0"/>
        <c:ser>
          <c:idx val="0"/>
          <c:order val="0"/>
          <c:tx>
            <c:strRef>
              <c:f>DIT!$E$129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DIT!$A$130:$A$139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DIT!$E$130:$E$139</c:f>
              <c:numCache>
                <c:formatCode>0.0</c:formatCode>
                <c:ptCount val="10"/>
                <c:pt idx="0">
                  <c:v>83.333333333333343</c:v>
                </c:pt>
                <c:pt idx="1">
                  <c:v>83.333333333333343</c:v>
                </c:pt>
                <c:pt idx="2">
                  <c:v>83.333333333333343</c:v>
                </c:pt>
                <c:pt idx="3">
                  <c:v>83.333333333333343</c:v>
                </c:pt>
                <c:pt idx="4">
                  <c:v>83.333333333333343</c:v>
                </c:pt>
                <c:pt idx="5">
                  <c:v>83.333333333333343</c:v>
                </c:pt>
                <c:pt idx="6">
                  <c:v>83.333333333333343</c:v>
                </c:pt>
                <c:pt idx="7">
                  <c:v>83.333333333333343</c:v>
                </c:pt>
                <c:pt idx="8">
                  <c:v>83.333333333333343</c:v>
                </c:pt>
                <c:pt idx="9">
                  <c:v>83.333333333333343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AF57-46FC-B313-2C6C6B46616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1456"/>
        <c:axId val="500651848"/>
      </c:lineChart>
      <c:catAx>
        <c:axId val="5006514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1848"/>
        <c:crosses val="autoZero"/>
        <c:auto val="1"/>
        <c:lblAlgn val="ctr"/>
        <c:lblOffset val="1"/>
        <c:noMultiLvlLbl val="0"/>
      </c:catAx>
      <c:valAx>
        <c:axId val="50065184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145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2110493069100307E-2"/>
          <c:y val="0.87760670752305658"/>
          <c:w val="0.9557786780553492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DIT!$V$211</c:f>
          <c:strCache>
            <c:ptCount val="1"/>
            <c:pt idx="0">
              <c:v>RED. MOYOBAMBA:  PORCENTAJE DE NIÑAS Y NIÑOS RN DE PARTO INSTITUCIONAL VACUNADOS CON ANTI HEPATITIS B (HVB) ANTES DEL ALTA  - POR MICROREDES :   ENERO - OCTUBRE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5462215730646452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DIT!$H$211</c:f>
              <c:strCache>
                <c:ptCount val="1"/>
                <c:pt idx="0">
                  <c:v>DEFICIENTE &lt;= 75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DIT!$A$212:$A$221</c:f>
            </c:multiLvlStrRef>
          </c:cat>
          <c:val>
            <c:numRef>
              <c:f>DIT!$H$212:$H$221</c:f>
            </c:numRef>
          </c:val>
          <c:extLst>
            <c:ext xmlns:c16="http://schemas.microsoft.com/office/drawing/2014/chart" uri="{C3380CC4-5D6E-409C-BE32-E72D297353CC}">
              <c16:uniqueId val="{00000000-5DD1-4DB3-84B7-4D7774A278D6}"/>
            </c:ext>
          </c:extLst>
        </c:ser>
        <c:ser>
          <c:idx val="2"/>
          <c:order val="2"/>
          <c:tx>
            <c:strRef>
              <c:f>DIT!$I$211</c:f>
              <c:strCache>
                <c:ptCount val="1"/>
                <c:pt idx="0">
                  <c:v>PROCESO &gt; 75  -  &lt; 83.3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DIT!$A$212:$A$221</c:f>
            </c:multiLvlStrRef>
          </c:cat>
          <c:val>
            <c:numRef>
              <c:f>DIT!$I$212:$I$221</c:f>
            </c:numRef>
          </c:val>
          <c:extLst>
            <c:ext xmlns:c16="http://schemas.microsoft.com/office/drawing/2014/chart" uri="{C3380CC4-5D6E-409C-BE32-E72D297353CC}">
              <c16:uniqueId val="{00000001-5DD1-4DB3-84B7-4D7774A278D6}"/>
            </c:ext>
          </c:extLst>
        </c:ser>
        <c:ser>
          <c:idx val="3"/>
          <c:order val="3"/>
          <c:tx>
            <c:strRef>
              <c:f>DIT!$J$211</c:f>
              <c:strCache>
                <c:ptCount val="1"/>
                <c:pt idx="0">
                  <c:v>OPTIMO &gt;= 83.3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5DD1-4DB3-84B7-4D7774A278D6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DIT!$A$212:$A$221</c:f>
            </c:multiLvlStrRef>
          </c:cat>
          <c:val>
            <c:numRef>
              <c:f>DIT!$J$212:$J$221</c:f>
            </c:numRef>
          </c:val>
          <c:extLst>
            <c:ext xmlns:c16="http://schemas.microsoft.com/office/drawing/2014/chart" uri="{C3380CC4-5D6E-409C-BE32-E72D297353CC}">
              <c16:uniqueId val="{00000003-5DD1-4DB3-84B7-4D7774A278D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2632"/>
        <c:axId val="500653024"/>
      </c:barChart>
      <c:lineChart>
        <c:grouping val="standard"/>
        <c:varyColors val="0"/>
        <c:ser>
          <c:idx val="0"/>
          <c:order val="0"/>
          <c:tx>
            <c:strRef>
              <c:f>DIT!$E$211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multiLvlStrRef>
              <c:f>DIT!$A$212:$A$221</c:f>
            </c:multiLvlStrRef>
          </c:cat>
          <c:val>
            <c:numRef>
              <c:f>DIT!$E$212:$E$221</c:f>
            </c:numRef>
          </c:val>
          <c:smooth val="0"/>
          <c:extLst>
            <c:ext xmlns:c16="http://schemas.microsoft.com/office/drawing/2014/chart" uri="{C3380CC4-5D6E-409C-BE32-E72D297353CC}">
              <c16:uniqueId val="{00000004-5DD1-4DB3-84B7-4D7774A278D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2632"/>
        <c:axId val="500653024"/>
      </c:lineChart>
      <c:catAx>
        <c:axId val="5006526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3024"/>
        <c:crosses val="autoZero"/>
        <c:auto val="1"/>
        <c:lblAlgn val="ctr"/>
        <c:lblOffset val="1"/>
        <c:noMultiLvlLbl val="0"/>
      </c:catAx>
      <c:valAx>
        <c:axId val="500653024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2632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0072684374945342E-2"/>
          <c:y val="0.75230491571946057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DIT!$V$272</c:f>
          <c:strCache>
            <c:ptCount val="1"/>
            <c:pt idx="0">
              <c:v>RED. MOYOBAMBA:  PORCENTAJE DE NIÑOS &lt; 1 AÑOS  PROTEGIDOS CON VACUNA ANTIPOLIO INYECTABLE (IPV)  - POR MICROREDES :   ENERO - OCTUBRE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5462215730646452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DIT!$H$273</c:f>
              <c:strCache>
                <c:ptCount val="1"/>
                <c:pt idx="0">
                  <c:v>DEFICIENTE &lt;= 75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DIT!$A$274:$A$283</c:f>
            </c:multiLvlStrRef>
          </c:cat>
          <c:val>
            <c:numRef>
              <c:f>DIT!$H$274:$H$283</c:f>
            </c:numRef>
          </c:val>
          <c:extLst>
            <c:ext xmlns:c16="http://schemas.microsoft.com/office/drawing/2014/chart" uri="{C3380CC4-5D6E-409C-BE32-E72D297353CC}">
              <c16:uniqueId val="{00000000-E9C7-482B-95E0-F9DD9088EBAD}"/>
            </c:ext>
          </c:extLst>
        </c:ser>
        <c:ser>
          <c:idx val="2"/>
          <c:order val="2"/>
          <c:tx>
            <c:strRef>
              <c:f>DIT!$I$273</c:f>
              <c:strCache>
                <c:ptCount val="1"/>
                <c:pt idx="0">
                  <c:v>PROCESO &gt; 75  -  &lt; 83.3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multiLvlStrRef>
              <c:f>DIT!$A$274:$A$283</c:f>
            </c:multiLvlStrRef>
          </c:cat>
          <c:val>
            <c:numRef>
              <c:f>DIT!$I$274:$I$283</c:f>
            </c:numRef>
          </c:val>
          <c:extLst>
            <c:ext xmlns:c16="http://schemas.microsoft.com/office/drawing/2014/chart" uri="{C3380CC4-5D6E-409C-BE32-E72D297353CC}">
              <c16:uniqueId val="{00000001-E9C7-482B-95E0-F9DD9088EBAD}"/>
            </c:ext>
          </c:extLst>
        </c:ser>
        <c:ser>
          <c:idx val="3"/>
          <c:order val="3"/>
          <c:tx>
            <c:strRef>
              <c:f>DIT!$J$273</c:f>
              <c:strCache>
                <c:ptCount val="1"/>
                <c:pt idx="0">
                  <c:v>OPTIMO &gt;= 83.3</c:v>
                </c:pt>
              </c:strCache>
            </c:strRef>
          </c:tx>
          <c:spPr>
            <a:gradFill rotWithShape="1">
              <a:gsLst>
                <a:gs pos="0">
                  <a:schemeClr val="bg1"/>
                </a:gs>
                <a:gs pos="67000">
                  <a:srgbClr val="00B050"/>
                </a:gs>
                <a:gs pos="100000">
                  <a:srgbClr val="008A3E"/>
                </a:gs>
              </a:gsLst>
              <a:lin ang="16200000" scaled="1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E9C7-482B-95E0-F9DD9088EBAD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DIT!$A$274:$A$283</c:f>
            </c:multiLvlStrRef>
          </c:cat>
          <c:val>
            <c:numRef>
              <c:f>DIT!$J$274:$J$283</c:f>
            </c:numRef>
          </c:val>
          <c:extLst>
            <c:ext xmlns:c16="http://schemas.microsoft.com/office/drawing/2014/chart" uri="{C3380CC4-5D6E-409C-BE32-E72D297353CC}">
              <c16:uniqueId val="{00000003-E9C7-482B-95E0-F9DD9088EBA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3808"/>
        <c:axId val="500654200"/>
      </c:barChart>
      <c:lineChart>
        <c:grouping val="standard"/>
        <c:varyColors val="0"/>
        <c:ser>
          <c:idx val="0"/>
          <c:order val="0"/>
          <c:tx>
            <c:strRef>
              <c:f>DIT!$E$273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multiLvlStrRef>
              <c:f>DIT!$A$274:$A$283</c:f>
            </c:multiLvlStrRef>
          </c:cat>
          <c:val>
            <c:numRef>
              <c:f>DIT!$E$274:$E$283</c:f>
            </c:numRef>
          </c:val>
          <c:smooth val="0"/>
          <c:extLst>
            <c:ext xmlns:c16="http://schemas.microsoft.com/office/drawing/2014/chart" uri="{C3380CC4-5D6E-409C-BE32-E72D297353CC}">
              <c16:uniqueId val="{00000004-E9C7-482B-95E0-F9DD9088EBA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3808"/>
        <c:axId val="500654200"/>
      </c:lineChart>
      <c:catAx>
        <c:axId val="5006538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4200"/>
        <c:crosses val="autoZero"/>
        <c:auto val="1"/>
        <c:lblAlgn val="ctr"/>
        <c:lblOffset val="1"/>
        <c:noMultiLvlLbl val="0"/>
      </c:catAx>
      <c:valAx>
        <c:axId val="500654200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3808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2110500514108122E-2"/>
          <c:y val="0.75230491571946057"/>
          <c:w val="0.9557786780553492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DIT!$V$24</c:f>
          <c:strCache>
            <c:ptCount val="1"/>
            <c:pt idx="0">
              <c:v>RED. MOYOBAMBA:  PORCENTAJE DE RECIEN NACIDOS CON PREMATURIDAD  - POR MICROREDES :   ENERO - OCTUBRE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5034172349113295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DIT!$H$27</c:f>
              <c:strCache>
                <c:ptCount val="1"/>
                <c:pt idx="0">
                  <c:v>DEFICIENTE &gt; 6.1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  <a:effectLst/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DIT!$A$28:$A$37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DIT!$H$28:$H$37</c:f>
              <c:numCache>
                <c:formatCode>_-* #,##0.00_-;\-* #,##0.00_-;_-* "-"_-;_-@_-</c:formatCode>
                <c:ptCount val="10"/>
                <c:pt idx="0" formatCode="0.00">
                  <c:v>0</c:v>
                </c:pt>
                <c:pt idx="1">
                  <c:v>0</c:v>
                </c:pt>
                <c:pt idx="2">
                  <c:v>6.87</c:v>
                </c:pt>
                <c:pt idx="3">
                  <c:v>6.38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3DE-4BB9-AEF1-034FEF1493B1}"/>
            </c:ext>
          </c:extLst>
        </c:ser>
        <c:ser>
          <c:idx val="2"/>
          <c:order val="1"/>
          <c:tx>
            <c:strRef>
              <c:f>DIT!$I$27</c:f>
              <c:strCache>
                <c:ptCount val="1"/>
                <c:pt idx="0">
                  <c:v>PROCESO &gt; 0  -  &lt;= 6.1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DIT!$A$28:$A$37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DIT!$I$28:$I$37</c:f>
              <c:numCache>
                <c:formatCode>_-* #,##0.00_-;\-* #,##0.00_-;_-* "-"_-;_-@_-</c:formatCode>
                <c:ptCount val="10"/>
                <c:pt idx="0" formatCode="0.00">
                  <c:v>5.5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1.29</c:v>
                </c:pt>
                <c:pt idx="5">
                  <c:v>4.21</c:v>
                </c:pt>
                <c:pt idx="6">
                  <c:v>5.46</c:v>
                </c:pt>
                <c:pt idx="7">
                  <c:v>4.2300000000000004</c:v>
                </c:pt>
                <c:pt idx="8">
                  <c:v>1.41</c:v>
                </c:pt>
                <c:pt idx="9">
                  <c:v>5.34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3DE-4BB9-AEF1-034FEF1493B1}"/>
            </c:ext>
          </c:extLst>
        </c:ser>
        <c:ser>
          <c:idx val="3"/>
          <c:order val="2"/>
          <c:tx>
            <c:strRef>
              <c:f>DIT!$J$27</c:f>
              <c:strCache>
                <c:ptCount val="1"/>
                <c:pt idx="0">
                  <c:v>OPTIMO = 0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23DE-4BB9-AEF1-034FEF1493B1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DIT!$A$28:$A$37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DIT!$J$28:$J$37</c:f>
              <c:numCache>
                <c:formatCode>_-* #,##0.00_-;\-* #,##0.00_-;_-* "-"_-;_-@_-</c:formatCode>
                <c:ptCount val="10"/>
                <c:pt idx="0" formatCode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3DE-4BB9-AEF1-034FEF1493B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500654984"/>
        <c:axId val="500655376"/>
      </c:barChart>
      <c:catAx>
        <c:axId val="5006549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5376"/>
        <c:crosses val="autoZero"/>
        <c:auto val="1"/>
        <c:lblAlgn val="ctr"/>
        <c:lblOffset val="1"/>
        <c:noMultiLvlLbl val="0"/>
      </c:catAx>
      <c:valAx>
        <c:axId val="500655376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4984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1.8034895124526617E-2"/>
          <c:y val="0.87834501321888903"/>
          <c:w val="0.88720011963764689"/>
          <c:h val="4.6101325944983174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DIT!$V$7</c:f>
          <c:strCache>
            <c:ptCount val="1"/>
            <c:pt idx="0">
              <c:v>RED. MOYOBAMBA:  PORCENTAJE DE RECIEN NACIDOS CON BAJO PESO AL NACER  - POR MICROREDES :   ENERO - OCTUBRE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6358769669993078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DIT!$H$6</c:f>
              <c:strCache>
                <c:ptCount val="1"/>
                <c:pt idx="0">
                  <c:v>DEFICIENTE &gt; 6.1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  <a:effectLst/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DIT!$A$7:$A$16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DIT!$H$7:$H$16</c:f>
              <c:numCache>
                <c:formatCode>_-* #,##0.00_-;\-* #,##0.00_-;_-* "-"_-;_-@_-</c:formatCode>
                <c:ptCount val="10"/>
                <c:pt idx="0" formatCode="0.0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6.87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5B8-4635-B388-A0A1DA645EBD}"/>
            </c:ext>
          </c:extLst>
        </c:ser>
        <c:ser>
          <c:idx val="2"/>
          <c:order val="1"/>
          <c:tx>
            <c:strRef>
              <c:f>DIT!$I$6</c:f>
              <c:strCache>
                <c:ptCount val="1"/>
                <c:pt idx="0">
                  <c:v>PROCESO &gt; 0  -  &lt;= 6.1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DIT!$A$7:$A$16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DIT!$I$7:$I$16</c:f>
              <c:numCache>
                <c:formatCode>_-* #,##0.00_-;\-* #,##0.00_-;_-* "-"_-;_-@_-</c:formatCode>
                <c:ptCount val="10"/>
                <c:pt idx="0" formatCode="0.00">
                  <c:v>4.51</c:v>
                </c:pt>
                <c:pt idx="1">
                  <c:v>0</c:v>
                </c:pt>
                <c:pt idx="2">
                  <c:v>5.0599999999999996</c:v>
                </c:pt>
                <c:pt idx="3">
                  <c:v>2.13</c:v>
                </c:pt>
                <c:pt idx="4">
                  <c:v>1.29</c:v>
                </c:pt>
                <c:pt idx="5">
                  <c:v>4.88</c:v>
                </c:pt>
                <c:pt idx="6">
                  <c:v>3.28</c:v>
                </c:pt>
                <c:pt idx="7">
                  <c:v>2.82</c:v>
                </c:pt>
                <c:pt idx="8">
                  <c:v>1.41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5B8-4635-B388-A0A1DA645EBD}"/>
            </c:ext>
          </c:extLst>
        </c:ser>
        <c:ser>
          <c:idx val="3"/>
          <c:order val="2"/>
          <c:tx>
            <c:strRef>
              <c:f>DIT!$J$6</c:f>
              <c:strCache>
                <c:ptCount val="1"/>
                <c:pt idx="0">
                  <c:v>OPTIMO = 0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F5B8-4635-B388-A0A1DA645EBD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DIT!$A$7:$A$16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DIT!$J$7:$J$16</c:f>
              <c:numCache>
                <c:formatCode>_-* #,##0.00_-;\-* #,##0.00_-;_-* "-"_-;_-@_-</c:formatCode>
                <c:ptCount val="10"/>
                <c:pt idx="0" formatCode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5B8-4635-B388-A0A1DA645EB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500654984"/>
        <c:axId val="500655376"/>
      </c:barChart>
      <c:catAx>
        <c:axId val="5006549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5376"/>
        <c:crosses val="autoZero"/>
        <c:auto val="1"/>
        <c:lblAlgn val="ctr"/>
        <c:lblOffset val="1"/>
        <c:noMultiLvlLbl val="0"/>
      </c:catAx>
      <c:valAx>
        <c:axId val="500655376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4984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3.0267202838177337E-2"/>
          <c:y val="0.88604766468162333"/>
          <c:w val="0.88720011963764689"/>
          <c:h val="4.6101325944983174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DIT!$V$251</c:f>
          <c:strCache>
            <c:ptCount val="1"/>
            <c:pt idx="0">
              <c:v>RED. MOYOBAMBA:  PORCENTAJE NIÑO &lt; 1 AÑO PROTEGIDOS CON VACUNA PENTAVALENTE  - POR MICROREDES :   ENERO - OCTUBRE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5462215730646452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DIT!$H$252</c:f>
              <c:strCache>
                <c:ptCount val="1"/>
                <c:pt idx="0">
                  <c:v>DEFICIENTE &lt;= 75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DIT!$A$274:$A$283</c:f>
            </c:multiLvlStrRef>
          </c:cat>
          <c:val>
            <c:numRef>
              <c:f>DIT!$H$253:$H$262</c:f>
            </c:numRef>
          </c:val>
          <c:extLst>
            <c:ext xmlns:c16="http://schemas.microsoft.com/office/drawing/2014/chart" uri="{C3380CC4-5D6E-409C-BE32-E72D297353CC}">
              <c16:uniqueId val="{00000000-D43A-4C38-977C-7198A887A396}"/>
            </c:ext>
          </c:extLst>
        </c:ser>
        <c:ser>
          <c:idx val="2"/>
          <c:order val="2"/>
          <c:tx>
            <c:strRef>
              <c:f>DIT!$I$252</c:f>
              <c:strCache>
                <c:ptCount val="1"/>
                <c:pt idx="0">
                  <c:v>PROCESO &gt; 75  -  &lt; 83.3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DIT!$A$274:$A$283</c:f>
            </c:multiLvlStrRef>
          </c:cat>
          <c:val>
            <c:numRef>
              <c:f>DIT!$I$253:$I$262</c:f>
            </c:numRef>
          </c:val>
          <c:extLst>
            <c:ext xmlns:c16="http://schemas.microsoft.com/office/drawing/2014/chart" uri="{C3380CC4-5D6E-409C-BE32-E72D297353CC}">
              <c16:uniqueId val="{00000001-D43A-4C38-977C-7198A887A396}"/>
            </c:ext>
          </c:extLst>
        </c:ser>
        <c:ser>
          <c:idx val="3"/>
          <c:order val="3"/>
          <c:tx>
            <c:strRef>
              <c:f>DIT!$J$252</c:f>
              <c:strCache>
                <c:ptCount val="1"/>
                <c:pt idx="0">
                  <c:v>OPTIMO &gt;= 83.3</c:v>
                </c:pt>
              </c:strCache>
            </c:strRef>
          </c:tx>
          <c:spPr>
            <a:gradFill rotWithShape="1">
              <a:gsLst>
                <a:gs pos="0">
                  <a:schemeClr val="bg1"/>
                </a:gs>
                <a:gs pos="67000">
                  <a:srgbClr val="00B050"/>
                </a:gs>
                <a:gs pos="100000">
                  <a:srgbClr val="008A3E"/>
                </a:gs>
              </a:gsLst>
              <a:lin ang="16200000" scaled="1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D43A-4C38-977C-7198A887A396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DIT!$A$274:$A$283</c:f>
            </c:multiLvlStrRef>
          </c:cat>
          <c:val>
            <c:numRef>
              <c:f>DIT!$J$253:$J$262</c:f>
            </c:numRef>
          </c:val>
          <c:extLst>
            <c:ext xmlns:c16="http://schemas.microsoft.com/office/drawing/2014/chart" uri="{C3380CC4-5D6E-409C-BE32-E72D297353CC}">
              <c16:uniqueId val="{00000003-D43A-4C38-977C-7198A887A39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3808"/>
        <c:axId val="500654200"/>
      </c:barChart>
      <c:lineChart>
        <c:grouping val="standard"/>
        <c:varyColors val="0"/>
        <c:ser>
          <c:idx val="0"/>
          <c:order val="0"/>
          <c:tx>
            <c:strRef>
              <c:f>DIT!$E$252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multiLvlStrRef>
              <c:f>DIT!$A$253:$A$262</c:f>
            </c:multiLvlStrRef>
          </c:cat>
          <c:val>
            <c:numRef>
              <c:f>DIT!$E$253:$E$262</c:f>
            </c:numRef>
          </c:val>
          <c:smooth val="0"/>
          <c:extLst>
            <c:ext xmlns:c16="http://schemas.microsoft.com/office/drawing/2014/chart" uri="{C3380CC4-5D6E-409C-BE32-E72D297353CC}">
              <c16:uniqueId val="{00000004-D43A-4C38-977C-7198A887A39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3808"/>
        <c:axId val="500654200"/>
      </c:lineChart>
      <c:catAx>
        <c:axId val="5006538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4200"/>
        <c:crosses val="autoZero"/>
        <c:auto val="1"/>
        <c:lblAlgn val="ctr"/>
        <c:lblOffset val="1"/>
        <c:noMultiLvlLbl val="0"/>
      </c:catAx>
      <c:valAx>
        <c:axId val="500654200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3808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2110500514108122E-2"/>
          <c:y val="0.75230491571946057"/>
          <c:w val="0.9557786780553492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DIT!$V$499</c:f>
          <c:strCache>
            <c:ptCount val="1"/>
            <c:pt idx="0">
              <c:v>RED. MOYOBAMBA:  PORCENTAJE DE NIÑOS  VACUNADOS CON DOSIS UNICA DE VACUNA CONTRA VPH EN EL 5TO GRADO DE PRIMARIA  - POR MICROREDES :   ENERO - OCTUBRE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5462215730646452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DIT!$H$498</c:f>
              <c:strCache>
                <c:ptCount val="1"/>
                <c:pt idx="0">
                  <c:v>DEFICIENTE &lt;= 75</c:v>
                </c:pt>
              </c:strCache>
            </c:strRef>
          </c:tx>
          <c:spPr>
            <a:gradFill rotWithShape="1">
              <a:gsLst>
                <a:gs pos="0">
                  <a:srgbClr val="C00000"/>
                </a:gs>
                <a:gs pos="35000">
                  <a:srgbClr val="FF000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FF000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DIT!$A$478:$A$486</c:f>
            </c:multiLvlStrRef>
          </c:cat>
          <c:val>
            <c:numRef>
              <c:f>DIT!$H$499:$H$508</c:f>
            </c:numRef>
          </c:val>
          <c:extLst>
            <c:ext xmlns:c16="http://schemas.microsoft.com/office/drawing/2014/chart" uri="{C3380CC4-5D6E-409C-BE32-E72D297353CC}">
              <c16:uniqueId val="{00000000-745F-4A62-AD7B-5994ED54A8E7}"/>
            </c:ext>
          </c:extLst>
        </c:ser>
        <c:ser>
          <c:idx val="2"/>
          <c:order val="2"/>
          <c:tx>
            <c:strRef>
              <c:f>DIT!$I$498</c:f>
              <c:strCache>
                <c:ptCount val="1"/>
                <c:pt idx="0">
                  <c:v>PROCESO &gt; 75  -  &lt; 83.3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DIT!$A$478:$A$486</c:f>
            </c:multiLvlStrRef>
          </c:cat>
          <c:val>
            <c:numRef>
              <c:f>DIT!$I$499:$I$508</c:f>
            </c:numRef>
          </c:val>
          <c:extLst>
            <c:ext xmlns:c16="http://schemas.microsoft.com/office/drawing/2014/chart" uri="{C3380CC4-5D6E-409C-BE32-E72D297353CC}">
              <c16:uniqueId val="{00000001-745F-4A62-AD7B-5994ED54A8E7}"/>
            </c:ext>
          </c:extLst>
        </c:ser>
        <c:ser>
          <c:idx val="3"/>
          <c:order val="3"/>
          <c:tx>
            <c:strRef>
              <c:f>DIT!$J$498</c:f>
              <c:strCache>
                <c:ptCount val="1"/>
                <c:pt idx="0">
                  <c:v>OPTIMO &gt;= 83.3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DIT!$A$478:$A$486</c:f>
            </c:multiLvlStrRef>
          </c:cat>
          <c:val>
            <c:numRef>
              <c:f>DIT!$J$499:$J$508</c:f>
            </c:numRef>
          </c:val>
          <c:extLst>
            <c:ext xmlns:c16="http://schemas.microsoft.com/office/drawing/2014/chart" uri="{C3380CC4-5D6E-409C-BE32-E72D297353CC}">
              <c16:uniqueId val="{00000002-745F-4A62-AD7B-5994ED54A8E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608009992"/>
        <c:axId val="608010384"/>
      </c:barChart>
      <c:lineChart>
        <c:grouping val="standard"/>
        <c:varyColors val="0"/>
        <c:ser>
          <c:idx val="0"/>
          <c:order val="0"/>
          <c:tx>
            <c:strRef>
              <c:f>DIT!$E$498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AC47-40DE-B45F-1EC23F5B21F2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AC47-40DE-B45F-1EC23F5B21F2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AC47-40DE-B45F-1EC23F5B21F2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AC47-40DE-B45F-1EC23F5B21F2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AC47-40DE-B45F-1EC23F5B21F2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AC47-40DE-B45F-1EC23F5B21F2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AC47-40DE-B45F-1EC23F5B21F2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AC47-40DE-B45F-1EC23F5B21F2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AC47-40DE-B45F-1EC23F5B21F2}"/>
                </c:ext>
              </c:extLst>
            </c:dLbl>
            <c:dLbl>
              <c:idx val="9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200" b="1">
                      <a:solidFill>
                        <a:srgbClr val="0000FF"/>
                      </a:solidFill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A-AC47-40DE-B45F-1EC23F5B21F2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multiLvlStrRef>
              <c:f>DIT!$A$499:$A$508</c:f>
            </c:multiLvlStrRef>
          </c:cat>
          <c:val>
            <c:numRef>
              <c:f>DIT!$E$499:$E$508</c:f>
            </c:numRef>
          </c:val>
          <c:smooth val="0"/>
          <c:extLst>
            <c:ext xmlns:c16="http://schemas.microsoft.com/office/drawing/2014/chart" uri="{C3380CC4-5D6E-409C-BE32-E72D297353CC}">
              <c16:uniqueId val="{00000003-745F-4A62-AD7B-5994ED54A8E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9992"/>
        <c:axId val="608010384"/>
      </c:lineChart>
      <c:catAx>
        <c:axId val="6080099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10384"/>
        <c:crosses val="autoZero"/>
        <c:auto val="1"/>
        <c:lblAlgn val="ctr"/>
        <c:lblOffset val="1"/>
        <c:noMultiLvlLbl val="0"/>
      </c:catAx>
      <c:valAx>
        <c:axId val="608010384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9992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2110504061920191E-2"/>
          <c:y val="0.75230491571946057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DIT!$V$520</c:f>
          <c:strCache>
            <c:ptCount val="1"/>
            <c:pt idx="0">
              <c:v>RED. MOYOBAMBA:  PORCENTAJE  DE GESTANTES VACUNADAS CON 1 DOSIS DE VACUNA dTpa  - POR MICROREDES :   ENERO - OCTUBRE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5462215730646452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DIT!$H$519</c:f>
              <c:strCache>
                <c:ptCount val="1"/>
                <c:pt idx="0">
                  <c:v>DEFICIENTE &lt;= 75</c:v>
                </c:pt>
              </c:strCache>
            </c:strRef>
          </c:tx>
          <c:spPr>
            <a:gradFill rotWithShape="1">
              <a:gsLst>
                <a:gs pos="0">
                  <a:srgbClr val="C00000"/>
                </a:gs>
                <a:gs pos="35000">
                  <a:srgbClr val="FF000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FF000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DIT!$A$478:$A$486</c:f>
            </c:multiLvlStrRef>
          </c:cat>
          <c:val>
            <c:numRef>
              <c:f>DIT!$H$520:$H$529</c:f>
            </c:numRef>
          </c:val>
          <c:extLst>
            <c:ext xmlns:c16="http://schemas.microsoft.com/office/drawing/2014/chart" uri="{C3380CC4-5D6E-409C-BE32-E72D297353CC}">
              <c16:uniqueId val="{00000000-EC2F-47AA-8819-D65CE92EBD34}"/>
            </c:ext>
          </c:extLst>
        </c:ser>
        <c:ser>
          <c:idx val="2"/>
          <c:order val="2"/>
          <c:tx>
            <c:strRef>
              <c:f>DIT!$I$519</c:f>
              <c:strCache>
                <c:ptCount val="1"/>
                <c:pt idx="0">
                  <c:v>PROCESO &gt; 75  -  &lt; 83.3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DIT!$A$478:$A$486</c:f>
            </c:multiLvlStrRef>
          </c:cat>
          <c:val>
            <c:numRef>
              <c:f>DIT!$I$520:$I$529</c:f>
            </c:numRef>
          </c:val>
          <c:extLst>
            <c:ext xmlns:c16="http://schemas.microsoft.com/office/drawing/2014/chart" uri="{C3380CC4-5D6E-409C-BE32-E72D297353CC}">
              <c16:uniqueId val="{00000001-EC2F-47AA-8819-D65CE92EBD34}"/>
            </c:ext>
          </c:extLst>
        </c:ser>
        <c:ser>
          <c:idx val="3"/>
          <c:order val="3"/>
          <c:tx>
            <c:strRef>
              <c:f>DIT!$J$519</c:f>
              <c:strCache>
                <c:ptCount val="1"/>
                <c:pt idx="0">
                  <c:v>OPTIMO &gt;= 83.3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DIT!$A$478:$A$486</c:f>
            </c:multiLvlStrRef>
          </c:cat>
          <c:val>
            <c:numRef>
              <c:f>DIT!$J$520:$J$529</c:f>
            </c:numRef>
          </c:val>
          <c:extLst>
            <c:ext xmlns:c16="http://schemas.microsoft.com/office/drawing/2014/chart" uri="{C3380CC4-5D6E-409C-BE32-E72D297353CC}">
              <c16:uniqueId val="{00000002-EC2F-47AA-8819-D65CE92EBD3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608009992"/>
        <c:axId val="608010384"/>
      </c:barChart>
      <c:lineChart>
        <c:grouping val="standard"/>
        <c:varyColors val="0"/>
        <c:ser>
          <c:idx val="0"/>
          <c:order val="0"/>
          <c:tx>
            <c:strRef>
              <c:f>DIT!$E$519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0A55-4937-B9B6-61E1249C9A71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0A55-4937-B9B6-61E1249C9A71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0A55-4937-B9B6-61E1249C9A71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0A55-4937-B9B6-61E1249C9A71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0A55-4937-B9B6-61E1249C9A71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0A55-4937-B9B6-61E1249C9A71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0A55-4937-B9B6-61E1249C9A71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0A55-4937-B9B6-61E1249C9A71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0A55-4937-B9B6-61E1249C9A71}"/>
                </c:ext>
              </c:extLst>
            </c:dLbl>
            <c:dLbl>
              <c:idx val="9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200" b="1">
                      <a:solidFill>
                        <a:srgbClr val="0000FF"/>
                      </a:solidFill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A-0A55-4937-B9B6-61E1249C9A71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multiLvlStrRef>
              <c:f>DIT!$A$520:$A$529</c:f>
            </c:multiLvlStrRef>
          </c:cat>
          <c:val>
            <c:numRef>
              <c:f>DIT!$E$520:$E$529</c:f>
            </c:numRef>
          </c:val>
          <c:smooth val="0"/>
          <c:extLst>
            <c:ext xmlns:c16="http://schemas.microsoft.com/office/drawing/2014/chart" uri="{C3380CC4-5D6E-409C-BE32-E72D297353CC}">
              <c16:uniqueId val="{00000003-EC2F-47AA-8819-D65CE92EBD3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9992"/>
        <c:axId val="608010384"/>
      </c:lineChart>
      <c:catAx>
        <c:axId val="6080099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10384"/>
        <c:crosses val="autoZero"/>
        <c:auto val="1"/>
        <c:lblAlgn val="ctr"/>
        <c:lblOffset val="1"/>
        <c:noMultiLvlLbl val="0"/>
      </c:catAx>
      <c:valAx>
        <c:axId val="608010384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9992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2110504061920191E-2"/>
          <c:y val="0.75230491571946057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DIT!$V$543</c:f>
          <c:strCache>
            <c:ptCount val="1"/>
            <c:pt idx="0">
              <c:v>RED. MOYOBAMBA:  PORCENTAJE DE VACUNADOS CON 1 DOSIS CON VACUNA CONTRA LA INFLUENZA, EN LA POBLACIÓN &gt;= 60 AÑOS  - POR MICROREDES :   ENERO - OCTUBRE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5462215730646452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DIT!$H$542</c:f>
              <c:strCache>
                <c:ptCount val="1"/>
                <c:pt idx="0">
                  <c:v>DEFICIENTE &lt;= 75</c:v>
                </c:pt>
              </c:strCache>
            </c:strRef>
          </c:tx>
          <c:spPr>
            <a:gradFill rotWithShape="1">
              <a:gsLst>
                <a:gs pos="0">
                  <a:srgbClr val="C00000"/>
                </a:gs>
                <a:gs pos="35000">
                  <a:srgbClr val="FF000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FF000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DIT!$A$478:$A$486</c:f>
            </c:multiLvlStrRef>
          </c:cat>
          <c:val>
            <c:numRef>
              <c:f>DIT!$H$543:$H$552</c:f>
            </c:numRef>
          </c:val>
          <c:extLst>
            <c:ext xmlns:c16="http://schemas.microsoft.com/office/drawing/2014/chart" uri="{C3380CC4-5D6E-409C-BE32-E72D297353CC}">
              <c16:uniqueId val="{00000000-5340-4A84-AFA4-2D4F7ADAD463}"/>
            </c:ext>
          </c:extLst>
        </c:ser>
        <c:ser>
          <c:idx val="2"/>
          <c:order val="2"/>
          <c:tx>
            <c:strRef>
              <c:f>DIT!$I$542</c:f>
              <c:strCache>
                <c:ptCount val="1"/>
                <c:pt idx="0">
                  <c:v>PROCESO &gt; 75  -  &lt; 83.3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DIT!$A$478:$A$486</c:f>
            </c:multiLvlStrRef>
          </c:cat>
          <c:val>
            <c:numRef>
              <c:f>DIT!$I$543:$I$552</c:f>
            </c:numRef>
          </c:val>
          <c:extLst>
            <c:ext xmlns:c16="http://schemas.microsoft.com/office/drawing/2014/chart" uri="{C3380CC4-5D6E-409C-BE32-E72D297353CC}">
              <c16:uniqueId val="{00000001-5340-4A84-AFA4-2D4F7ADAD463}"/>
            </c:ext>
          </c:extLst>
        </c:ser>
        <c:ser>
          <c:idx val="3"/>
          <c:order val="3"/>
          <c:tx>
            <c:strRef>
              <c:f>DIT!$J$542</c:f>
              <c:strCache>
                <c:ptCount val="1"/>
                <c:pt idx="0">
                  <c:v>OPTIMO &gt;= 83.3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DIT!$A$478:$A$486</c:f>
            </c:multiLvlStrRef>
          </c:cat>
          <c:val>
            <c:numRef>
              <c:f>DIT!$J$543:$J$552</c:f>
            </c:numRef>
          </c:val>
          <c:extLst>
            <c:ext xmlns:c16="http://schemas.microsoft.com/office/drawing/2014/chart" uri="{C3380CC4-5D6E-409C-BE32-E72D297353CC}">
              <c16:uniqueId val="{00000002-5340-4A84-AFA4-2D4F7ADAD46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608009992"/>
        <c:axId val="608010384"/>
      </c:barChart>
      <c:lineChart>
        <c:grouping val="standard"/>
        <c:varyColors val="0"/>
        <c:ser>
          <c:idx val="0"/>
          <c:order val="0"/>
          <c:tx>
            <c:strRef>
              <c:f>DIT!$E$542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E5D5-4BE9-BE83-A998D179607A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E5D5-4BE9-BE83-A998D179607A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E5D5-4BE9-BE83-A998D179607A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E5D5-4BE9-BE83-A998D179607A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E5D5-4BE9-BE83-A998D179607A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E5D5-4BE9-BE83-A998D179607A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E5D5-4BE9-BE83-A998D179607A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E5D5-4BE9-BE83-A998D179607A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E5D5-4BE9-BE83-A998D179607A}"/>
                </c:ext>
              </c:extLst>
            </c:dLbl>
            <c:dLbl>
              <c:idx val="9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200" b="1">
                      <a:solidFill>
                        <a:srgbClr val="0000FF"/>
                      </a:solidFill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A-E5D5-4BE9-BE83-A998D179607A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multiLvlStrRef>
              <c:f>DIT!$A$543:$A$552</c:f>
            </c:multiLvlStrRef>
          </c:cat>
          <c:val>
            <c:numRef>
              <c:f>DIT!$E$543:$E$552</c:f>
            </c:numRef>
          </c:val>
          <c:smooth val="0"/>
          <c:extLst>
            <c:ext xmlns:c16="http://schemas.microsoft.com/office/drawing/2014/chart" uri="{C3380CC4-5D6E-409C-BE32-E72D297353CC}">
              <c16:uniqueId val="{00000003-5340-4A84-AFA4-2D4F7ADAD46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9992"/>
        <c:axId val="608010384"/>
      </c:lineChart>
      <c:catAx>
        <c:axId val="6080099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10384"/>
        <c:crosses val="autoZero"/>
        <c:auto val="1"/>
        <c:lblAlgn val="ctr"/>
        <c:lblOffset val="1"/>
        <c:noMultiLvlLbl val="0"/>
      </c:catAx>
      <c:valAx>
        <c:axId val="608010384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9992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2110504061920191E-2"/>
          <c:y val="0.75230491571946057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DIT!$V$559</c:f>
          <c:strCache>
            <c:ptCount val="1"/>
            <c:pt idx="0">
              <c:v>RED. MOYOBAMBA:  PORCENTAJE DE VACUNADOS CON 1 DOSIS CON VACUNA CONTRA NEUMOCOCO, EN LA POBLACIÓN &gt;= 60 AÑOS  - POR MICROREDES :   ENERO - OCTUBRE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5462215730646452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DIT!$H$558</c:f>
              <c:strCache>
                <c:ptCount val="1"/>
                <c:pt idx="0">
                  <c:v>DEFICIENTE &lt;= 75</c:v>
                </c:pt>
              </c:strCache>
            </c:strRef>
          </c:tx>
          <c:spPr>
            <a:gradFill rotWithShape="1">
              <a:gsLst>
                <a:gs pos="0">
                  <a:srgbClr val="C00000"/>
                </a:gs>
                <a:gs pos="35000">
                  <a:srgbClr val="FF000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FF000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DIT!$A$478:$A$486</c:f>
            </c:multiLvlStrRef>
          </c:cat>
          <c:val>
            <c:numRef>
              <c:f>DIT!$H$559:$H$568</c:f>
            </c:numRef>
          </c:val>
          <c:extLst>
            <c:ext xmlns:c16="http://schemas.microsoft.com/office/drawing/2014/chart" uri="{C3380CC4-5D6E-409C-BE32-E72D297353CC}">
              <c16:uniqueId val="{00000000-24E0-4A92-A21E-6434B2513FB0}"/>
            </c:ext>
          </c:extLst>
        </c:ser>
        <c:ser>
          <c:idx val="2"/>
          <c:order val="2"/>
          <c:tx>
            <c:strRef>
              <c:f>DIT!$I$558</c:f>
              <c:strCache>
                <c:ptCount val="1"/>
                <c:pt idx="0">
                  <c:v>PROCESO &gt; 75  -  &lt; 83.3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DIT!$A$478:$A$486</c:f>
            </c:multiLvlStrRef>
          </c:cat>
          <c:val>
            <c:numRef>
              <c:f>DIT!$I$559:$I$568</c:f>
            </c:numRef>
          </c:val>
          <c:extLst>
            <c:ext xmlns:c16="http://schemas.microsoft.com/office/drawing/2014/chart" uri="{C3380CC4-5D6E-409C-BE32-E72D297353CC}">
              <c16:uniqueId val="{00000001-24E0-4A92-A21E-6434B2513FB0}"/>
            </c:ext>
          </c:extLst>
        </c:ser>
        <c:ser>
          <c:idx val="3"/>
          <c:order val="3"/>
          <c:tx>
            <c:strRef>
              <c:f>DIT!$J$558</c:f>
              <c:strCache>
                <c:ptCount val="1"/>
                <c:pt idx="0">
                  <c:v>OPTIMO &gt;= 83.3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DIT!$A$478:$A$486</c:f>
            </c:multiLvlStrRef>
          </c:cat>
          <c:val>
            <c:numRef>
              <c:f>DIT!$J$559:$J$568</c:f>
            </c:numRef>
          </c:val>
          <c:extLst>
            <c:ext xmlns:c16="http://schemas.microsoft.com/office/drawing/2014/chart" uri="{C3380CC4-5D6E-409C-BE32-E72D297353CC}">
              <c16:uniqueId val="{00000002-24E0-4A92-A21E-6434B2513FB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608009992"/>
        <c:axId val="608010384"/>
      </c:barChart>
      <c:lineChart>
        <c:grouping val="standard"/>
        <c:varyColors val="0"/>
        <c:ser>
          <c:idx val="0"/>
          <c:order val="0"/>
          <c:tx>
            <c:strRef>
              <c:f>DIT!$E$558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0137-4691-930A-90A4E35F5F35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0137-4691-930A-90A4E35F5F35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0137-4691-930A-90A4E35F5F35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0137-4691-930A-90A4E35F5F35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0137-4691-930A-90A4E35F5F35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0137-4691-930A-90A4E35F5F35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0137-4691-930A-90A4E35F5F35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0137-4691-930A-90A4E35F5F35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0137-4691-930A-90A4E35F5F35}"/>
                </c:ext>
              </c:extLst>
            </c:dLbl>
            <c:dLbl>
              <c:idx val="9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200" b="1">
                      <a:solidFill>
                        <a:srgbClr val="0000FF"/>
                      </a:solidFill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A-0137-4691-930A-90A4E35F5F35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multiLvlStrRef>
              <c:f>DIT!$A$559:$A$568</c:f>
            </c:multiLvlStrRef>
          </c:cat>
          <c:val>
            <c:numRef>
              <c:f>DIT!$E$559:$E$568</c:f>
            </c:numRef>
          </c:val>
          <c:smooth val="0"/>
          <c:extLst>
            <c:ext xmlns:c16="http://schemas.microsoft.com/office/drawing/2014/chart" uri="{C3380CC4-5D6E-409C-BE32-E72D297353CC}">
              <c16:uniqueId val="{00000003-24E0-4A92-A21E-6434B2513FB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9992"/>
        <c:axId val="608010384"/>
      </c:lineChart>
      <c:catAx>
        <c:axId val="6080099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10384"/>
        <c:crosses val="autoZero"/>
        <c:auto val="1"/>
        <c:lblAlgn val="ctr"/>
        <c:lblOffset val="1"/>
        <c:noMultiLvlLbl val="0"/>
      </c:catAx>
      <c:valAx>
        <c:axId val="608010384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9992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2110504061920191E-2"/>
          <c:y val="0.75230491571946057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DIT!$V$44</c:f>
          <c:strCache>
            <c:ptCount val="1"/>
            <c:pt idx="0">
              <c:v>RED. MOYOBAMBA:  PORCENTAJE RECIÉN NACIDO CON CONTROLES CRED COMPLETO  - POR MICROREDES :   ENERO - OCTUBRE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4228132471237731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DIT!$H$44</c:f>
              <c:strCache>
                <c:ptCount val="1"/>
                <c:pt idx="0">
                  <c:v>DEFICIENTE &lt; 75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DIT!$A$67:$A$76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DIT!$H$45:$H$54</c:f>
              <c:numCache>
                <c:formatCode>0.00</c:formatCode>
                <c:ptCount val="10"/>
                <c:pt idx="0">
                  <c:v>53.85</c:v>
                </c:pt>
                <c:pt idx="1">
                  <c:v>0</c:v>
                </c:pt>
                <c:pt idx="2">
                  <c:v>58.92</c:v>
                </c:pt>
                <c:pt idx="3">
                  <c:v>41.49</c:v>
                </c:pt>
                <c:pt idx="4">
                  <c:v>36.770000000000003</c:v>
                </c:pt>
                <c:pt idx="5">
                  <c:v>62.97</c:v>
                </c:pt>
                <c:pt idx="6">
                  <c:v>54.64</c:v>
                </c:pt>
                <c:pt idx="7">
                  <c:v>41.55</c:v>
                </c:pt>
                <c:pt idx="8">
                  <c:v>31.69</c:v>
                </c:pt>
                <c:pt idx="9">
                  <c:v>55.73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2B8-434D-92A2-4D8F12531F49}"/>
            </c:ext>
          </c:extLst>
        </c:ser>
        <c:ser>
          <c:idx val="2"/>
          <c:order val="2"/>
          <c:tx>
            <c:strRef>
              <c:f>DIT!$I$44</c:f>
              <c:strCache>
                <c:ptCount val="1"/>
                <c:pt idx="0">
                  <c:v>PROCESO &gt;= 75  -  &lt; 83.3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DIT!$A$67:$A$76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DIT!$I$45:$I$54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2B8-434D-92A2-4D8F12531F49}"/>
            </c:ext>
          </c:extLst>
        </c:ser>
        <c:ser>
          <c:idx val="3"/>
          <c:order val="3"/>
          <c:tx>
            <c:strRef>
              <c:f>DIT!$J$44</c:f>
              <c:strCache>
                <c:ptCount val="1"/>
                <c:pt idx="0">
                  <c:v>OPTIMO &gt;= 83.3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72B8-434D-92A2-4D8F12531F49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DIT!$A$67:$A$76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DIT!$J$45:$J$54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2B8-434D-92A2-4D8F12531F4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500650280"/>
        <c:axId val="500650672"/>
      </c:barChart>
      <c:lineChart>
        <c:grouping val="standard"/>
        <c:varyColors val="0"/>
        <c:ser>
          <c:idx val="0"/>
          <c:order val="0"/>
          <c:tx>
            <c:strRef>
              <c:f>DIT!$E$44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DIT!$A$45:$A$54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DIT!$E$45:$E$54</c:f>
              <c:numCache>
                <c:formatCode>0.0</c:formatCode>
                <c:ptCount val="10"/>
                <c:pt idx="0">
                  <c:v>83.333333333333343</c:v>
                </c:pt>
                <c:pt idx="1">
                  <c:v>83.333333333333343</c:v>
                </c:pt>
                <c:pt idx="2">
                  <c:v>83.333333333333343</c:v>
                </c:pt>
                <c:pt idx="3">
                  <c:v>83.333333333333343</c:v>
                </c:pt>
                <c:pt idx="4">
                  <c:v>83.333333333333343</c:v>
                </c:pt>
                <c:pt idx="5">
                  <c:v>83.333333333333343</c:v>
                </c:pt>
                <c:pt idx="6">
                  <c:v>83.333333333333343</c:v>
                </c:pt>
                <c:pt idx="7">
                  <c:v>83.333333333333343</c:v>
                </c:pt>
                <c:pt idx="8">
                  <c:v>83.333333333333343</c:v>
                </c:pt>
                <c:pt idx="9">
                  <c:v>83.333333333333343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72B8-434D-92A2-4D8F12531F4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0280"/>
        <c:axId val="500650672"/>
      </c:lineChart>
      <c:catAx>
        <c:axId val="5006502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0672"/>
        <c:crosses val="autoZero"/>
        <c:auto val="1"/>
        <c:lblAlgn val="ctr"/>
        <c:lblOffset val="1"/>
        <c:noMultiLvlLbl val="0"/>
      </c:catAx>
      <c:valAx>
        <c:axId val="500650672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0280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2108101324697441E-2"/>
          <c:y val="0.87032108587913248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DIT!$V$86</c:f>
          <c:strCache>
            <c:ptCount val="1"/>
            <c:pt idx="0">
              <c:v>RED. MOYOBAMBA:  PORCENTAJE NIÑOS DE 12 MESES CON CONTROLES CRED COMPLETO  - POR MICROREDES :   ENERO - OCTUBRE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5008347051393589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DIT!$H$86</c:f>
              <c:strCache>
                <c:ptCount val="1"/>
                <c:pt idx="0">
                  <c:v>DEFICIENTE &lt; 75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DIT!$A$67:$A$76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DIT!$H$87:$H$96</c:f>
              <c:numCache>
                <c:formatCode>0.00</c:formatCode>
                <c:ptCount val="10"/>
                <c:pt idx="0">
                  <c:v>36.15</c:v>
                </c:pt>
                <c:pt idx="1">
                  <c:v>0</c:v>
                </c:pt>
                <c:pt idx="2">
                  <c:v>31.87</c:v>
                </c:pt>
                <c:pt idx="3">
                  <c:v>68.13</c:v>
                </c:pt>
                <c:pt idx="4">
                  <c:v>23.16</c:v>
                </c:pt>
                <c:pt idx="5">
                  <c:v>43.27</c:v>
                </c:pt>
                <c:pt idx="6">
                  <c:v>41.14</c:v>
                </c:pt>
                <c:pt idx="7">
                  <c:v>32.43</c:v>
                </c:pt>
                <c:pt idx="8">
                  <c:v>45.74</c:v>
                </c:pt>
                <c:pt idx="9">
                  <c:v>27.63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EEA-43D2-BE86-2F05D03FAB31}"/>
            </c:ext>
          </c:extLst>
        </c:ser>
        <c:ser>
          <c:idx val="2"/>
          <c:order val="2"/>
          <c:tx>
            <c:strRef>
              <c:f>DIT!$I$86</c:f>
              <c:strCache>
                <c:ptCount val="1"/>
                <c:pt idx="0">
                  <c:v>PROCESO &gt;= 75  -  &lt; 83.3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DIT!$A$67:$A$76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DIT!$I$87:$I$96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EEA-43D2-BE86-2F05D03FAB31}"/>
            </c:ext>
          </c:extLst>
        </c:ser>
        <c:ser>
          <c:idx val="3"/>
          <c:order val="3"/>
          <c:tx>
            <c:strRef>
              <c:f>DIT!$J$86</c:f>
              <c:strCache>
                <c:ptCount val="1"/>
                <c:pt idx="0">
                  <c:v>OPTIMO &gt;= 83.3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EEEA-43D2-BE86-2F05D03FAB31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DIT!$A$67:$A$76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DIT!$J$87:$J$96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EEEA-43D2-BE86-2F05D03FAB3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500650280"/>
        <c:axId val="500650672"/>
      </c:barChart>
      <c:lineChart>
        <c:grouping val="standard"/>
        <c:varyColors val="0"/>
        <c:ser>
          <c:idx val="0"/>
          <c:order val="0"/>
          <c:tx>
            <c:strRef>
              <c:f>DIT!$E$86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DIT!$A$87:$A$96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DIT!$E$87:$E$96</c:f>
              <c:numCache>
                <c:formatCode>0.0</c:formatCode>
                <c:ptCount val="10"/>
                <c:pt idx="0">
                  <c:v>83.333333333333343</c:v>
                </c:pt>
                <c:pt idx="1">
                  <c:v>83.333333333333343</c:v>
                </c:pt>
                <c:pt idx="2">
                  <c:v>83.333333333333343</c:v>
                </c:pt>
                <c:pt idx="3">
                  <c:v>83.333333333333343</c:v>
                </c:pt>
                <c:pt idx="4">
                  <c:v>83.333333333333343</c:v>
                </c:pt>
                <c:pt idx="5">
                  <c:v>83.333333333333343</c:v>
                </c:pt>
                <c:pt idx="6">
                  <c:v>83.333333333333343</c:v>
                </c:pt>
                <c:pt idx="7">
                  <c:v>83.333333333333343</c:v>
                </c:pt>
                <c:pt idx="8">
                  <c:v>83.333333333333343</c:v>
                </c:pt>
                <c:pt idx="9">
                  <c:v>83.333333333333343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EEEA-43D2-BE86-2F05D03FAB3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0280"/>
        <c:axId val="500650672"/>
      </c:lineChart>
      <c:catAx>
        <c:axId val="5006502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0672"/>
        <c:crosses val="autoZero"/>
        <c:auto val="1"/>
        <c:lblAlgn val="ctr"/>
        <c:lblOffset val="1"/>
        <c:noMultiLvlLbl val="0"/>
      </c:catAx>
      <c:valAx>
        <c:axId val="500650672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0280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2109524880252168E-2"/>
          <c:y val="0.87529933492605594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DIT!$V$107</c:f>
          <c:strCache>
            <c:ptCount val="1"/>
            <c:pt idx="0">
              <c:v>RED. MOYOBAMBA:  PORCENTAJE NIÑOS DE 24 MESES CON CONTROLES CRED COMPLETO  - POR MICROREDES :   ENERO - OCTUBRE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8763983243507118"/>
          <c:w val="0.92397598361388322"/>
          <c:h val="0.61438019481118877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DIT!$H$107</c:f>
              <c:strCache>
                <c:ptCount val="1"/>
                <c:pt idx="0">
                  <c:v>DEFICIENTE &lt; 75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DIT!$A$108:$A$117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DIT!$H$108:$H$117</c:f>
              <c:numCache>
                <c:formatCode>0.00</c:formatCode>
                <c:ptCount val="10"/>
                <c:pt idx="0">
                  <c:v>29.16</c:v>
                </c:pt>
                <c:pt idx="1">
                  <c:v>0</c:v>
                </c:pt>
                <c:pt idx="2">
                  <c:v>23.79</c:v>
                </c:pt>
                <c:pt idx="3">
                  <c:v>51.85</c:v>
                </c:pt>
                <c:pt idx="4">
                  <c:v>25.66</c:v>
                </c:pt>
                <c:pt idx="5">
                  <c:v>31.82</c:v>
                </c:pt>
                <c:pt idx="6">
                  <c:v>33.770000000000003</c:v>
                </c:pt>
                <c:pt idx="7">
                  <c:v>39.82</c:v>
                </c:pt>
                <c:pt idx="8">
                  <c:v>44.44</c:v>
                </c:pt>
                <c:pt idx="9">
                  <c:v>15.56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39D-4566-A170-90BF1B773C47}"/>
            </c:ext>
          </c:extLst>
        </c:ser>
        <c:ser>
          <c:idx val="2"/>
          <c:order val="2"/>
          <c:tx>
            <c:strRef>
              <c:f>DIT!$I$107</c:f>
              <c:strCache>
                <c:ptCount val="1"/>
                <c:pt idx="0">
                  <c:v>PROCESO &gt;= 75  -  &lt; 83.3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DIT!$A$108:$A$117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DIT!$I$108:$I$117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39D-4566-A170-90BF1B773C47}"/>
            </c:ext>
          </c:extLst>
        </c:ser>
        <c:ser>
          <c:idx val="3"/>
          <c:order val="3"/>
          <c:tx>
            <c:strRef>
              <c:f>DIT!$J$107</c:f>
              <c:strCache>
                <c:ptCount val="1"/>
                <c:pt idx="0">
                  <c:v>OPTIMO &gt;= 83.3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139D-4566-A170-90BF1B773C47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DIT!$A$108:$A$117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DIT!$J$108:$J$117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39D-4566-A170-90BF1B773C4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500650280"/>
        <c:axId val="500650672"/>
      </c:barChart>
      <c:lineChart>
        <c:grouping val="standard"/>
        <c:varyColors val="0"/>
        <c:ser>
          <c:idx val="0"/>
          <c:order val="0"/>
          <c:tx>
            <c:strRef>
              <c:f>DIT!$E$107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DIT!$A$67:$A$76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DIT!$E$108:$E$117</c:f>
              <c:numCache>
                <c:formatCode>0.0</c:formatCode>
                <c:ptCount val="10"/>
                <c:pt idx="0">
                  <c:v>83.333333333333343</c:v>
                </c:pt>
                <c:pt idx="1">
                  <c:v>83.333333333333343</c:v>
                </c:pt>
                <c:pt idx="2">
                  <c:v>83.333333333333343</c:v>
                </c:pt>
                <c:pt idx="3">
                  <c:v>83.333333333333343</c:v>
                </c:pt>
                <c:pt idx="4">
                  <c:v>83.333333333333343</c:v>
                </c:pt>
                <c:pt idx="5">
                  <c:v>83.333333333333343</c:v>
                </c:pt>
                <c:pt idx="6">
                  <c:v>83.333333333333343</c:v>
                </c:pt>
                <c:pt idx="7">
                  <c:v>83.333333333333343</c:v>
                </c:pt>
                <c:pt idx="8">
                  <c:v>83.333333333333343</c:v>
                </c:pt>
                <c:pt idx="9">
                  <c:v>83.333333333333343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139D-4566-A170-90BF1B773C4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0280"/>
        <c:axId val="500650672"/>
      </c:lineChart>
      <c:catAx>
        <c:axId val="5006502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0672"/>
        <c:crosses val="autoZero"/>
        <c:auto val="1"/>
        <c:lblAlgn val="ctr"/>
        <c:lblOffset val="1"/>
        <c:noMultiLvlLbl val="0"/>
      </c:catAx>
      <c:valAx>
        <c:axId val="500650672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0280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4146352650907286E-2"/>
          <c:y val="0.8749902860599702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DIT!$V$169</c:f>
          <c:strCache>
            <c:ptCount val="1"/>
            <c:pt idx="0">
              <c:v>RED. MOYOBAMBA:  PORCENTAJE NIÑOS DE 2 AÑOS CON TEST DE GRAHAM Y EXAMEN SERIADO  - POR MICROREDES :   ENERO - OCTUBRE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6319109530840492"/>
          <c:w val="0.92397598361388322"/>
          <c:h val="0.62297121044590154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DIT!$H$169</c:f>
              <c:strCache>
                <c:ptCount val="1"/>
                <c:pt idx="0">
                  <c:v>DEFICIENTE &lt; 75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DIT!$A$170:$A$179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DIT!$H$170:$H$179</c:f>
              <c:numCache>
                <c:formatCode>0.00</c:formatCode>
                <c:ptCount val="10"/>
                <c:pt idx="0">
                  <c:v>43.4</c:v>
                </c:pt>
                <c:pt idx="1">
                  <c:v>0</c:v>
                </c:pt>
                <c:pt idx="2">
                  <c:v>49.16</c:v>
                </c:pt>
                <c:pt idx="3">
                  <c:v>0</c:v>
                </c:pt>
                <c:pt idx="4">
                  <c:v>26</c:v>
                </c:pt>
                <c:pt idx="5">
                  <c:v>36.15</c:v>
                </c:pt>
                <c:pt idx="6">
                  <c:v>15.82</c:v>
                </c:pt>
                <c:pt idx="7">
                  <c:v>64</c:v>
                </c:pt>
                <c:pt idx="8">
                  <c:v>62.28</c:v>
                </c:pt>
                <c:pt idx="9">
                  <c:v>26.52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B76-4A31-B10B-C5F754D450C5}"/>
            </c:ext>
          </c:extLst>
        </c:ser>
        <c:ser>
          <c:idx val="2"/>
          <c:order val="2"/>
          <c:tx>
            <c:strRef>
              <c:f>DIT!$I$169</c:f>
              <c:strCache>
                <c:ptCount val="1"/>
                <c:pt idx="0">
                  <c:v>PROCESO &gt;= 75  -  &lt; 83.3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DIT!$A$170:$A$179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DIT!$I$170:$I$179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76.83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B76-4A31-B10B-C5F754D450C5}"/>
            </c:ext>
          </c:extLst>
        </c:ser>
        <c:ser>
          <c:idx val="3"/>
          <c:order val="3"/>
          <c:tx>
            <c:strRef>
              <c:f>DIT!$J$169</c:f>
              <c:strCache>
                <c:ptCount val="1"/>
                <c:pt idx="0">
                  <c:v>OPTIMO &gt;= 83.3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CB76-4A31-B10B-C5F754D450C5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DIT!$A$170:$A$179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DIT!$J$170:$J$179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CB76-4A31-B10B-C5F754D450C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488922888"/>
        <c:axId val="488923280"/>
      </c:barChart>
      <c:lineChart>
        <c:grouping val="standard"/>
        <c:varyColors val="0"/>
        <c:ser>
          <c:idx val="0"/>
          <c:order val="0"/>
          <c:tx>
            <c:strRef>
              <c:f>DIT!$E$169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DIT!$A$149:$A$158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DIT!$E$170:$E$179</c:f>
              <c:numCache>
                <c:formatCode>0.0</c:formatCode>
                <c:ptCount val="10"/>
                <c:pt idx="0">
                  <c:v>83.333333333333343</c:v>
                </c:pt>
                <c:pt idx="1">
                  <c:v>83.333333333333343</c:v>
                </c:pt>
                <c:pt idx="2">
                  <c:v>83.333333333333343</c:v>
                </c:pt>
                <c:pt idx="3">
                  <c:v>83.333333333333343</c:v>
                </c:pt>
                <c:pt idx="4">
                  <c:v>83.333333333333343</c:v>
                </c:pt>
                <c:pt idx="5">
                  <c:v>83.333333333333343</c:v>
                </c:pt>
                <c:pt idx="6">
                  <c:v>83.333333333333343</c:v>
                </c:pt>
                <c:pt idx="7">
                  <c:v>83.333333333333343</c:v>
                </c:pt>
                <c:pt idx="8">
                  <c:v>83.333333333333343</c:v>
                </c:pt>
                <c:pt idx="9">
                  <c:v>83.333333333333343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CB76-4A31-B10B-C5F754D450C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88922888"/>
        <c:axId val="488923280"/>
      </c:lineChart>
      <c:catAx>
        <c:axId val="4889228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3280"/>
        <c:crosses val="autoZero"/>
        <c:auto val="1"/>
        <c:lblAlgn val="ctr"/>
        <c:lblOffset val="1"/>
        <c:noMultiLvlLbl val="0"/>
      </c:catAx>
      <c:valAx>
        <c:axId val="488923280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2888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0072724822459507E-2"/>
          <c:y val="0.8756525397005942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DIT!$V$190</c:f>
          <c:strCache>
            <c:ptCount val="1"/>
            <c:pt idx="0">
              <c:v>RED. MOYOBAMBA:  PORCENTAJE NIÑOS MENORES DE 36 MESES CON TEST DE GRAHAM Y EXAMEN SERIADO  - POR MICROREDES :   ENERO - OCTUBRE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6321176565164813"/>
          <c:w val="0.92397598361388322"/>
          <c:h val="0.62855650515749972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DIT!$H$190</c:f>
              <c:strCache>
                <c:ptCount val="1"/>
                <c:pt idx="0">
                  <c:v>DEFICIENTE &lt; 75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DIT!$A$191:$A$200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DIT!$H$191:$H$200</c:f>
              <c:numCache>
                <c:formatCode>0.00</c:formatCode>
                <c:ptCount val="10"/>
                <c:pt idx="0">
                  <c:v>35.619999999999997</c:v>
                </c:pt>
                <c:pt idx="1">
                  <c:v>0</c:v>
                </c:pt>
                <c:pt idx="2">
                  <c:v>46.89</c:v>
                </c:pt>
                <c:pt idx="3">
                  <c:v>58.15</c:v>
                </c:pt>
                <c:pt idx="4">
                  <c:v>13.9</c:v>
                </c:pt>
                <c:pt idx="5">
                  <c:v>19.559999999999999</c:v>
                </c:pt>
                <c:pt idx="6">
                  <c:v>15.41</c:v>
                </c:pt>
                <c:pt idx="7">
                  <c:v>44.14</c:v>
                </c:pt>
                <c:pt idx="8">
                  <c:v>58.16</c:v>
                </c:pt>
                <c:pt idx="9">
                  <c:v>24.38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BA2-477A-BEA8-8CF964235F9D}"/>
            </c:ext>
          </c:extLst>
        </c:ser>
        <c:ser>
          <c:idx val="2"/>
          <c:order val="2"/>
          <c:tx>
            <c:strRef>
              <c:f>DIT!$I$190</c:f>
              <c:strCache>
                <c:ptCount val="1"/>
                <c:pt idx="0">
                  <c:v>PROCESO &gt;= 75  -  &lt; 83.3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DIT!$A$191:$A$200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DIT!$I$191:$I$200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BA2-477A-BEA8-8CF964235F9D}"/>
            </c:ext>
          </c:extLst>
        </c:ser>
        <c:ser>
          <c:idx val="3"/>
          <c:order val="3"/>
          <c:tx>
            <c:strRef>
              <c:f>DIT!$J$190</c:f>
              <c:strCache>
                <c:ptCount val="1"/>
                <c:pt idx="0">
                  <c:v>OPTIMO &gt;= 83.3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7BA2-477A-BEA8-8CF964235F9D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DIT!$A$191:$A$200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DIT!$J$191:$J$200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BA2-477A-BEA8-8CF964235F9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488922888"/>
        <c:axId val="488923280"/>
      </c:barChart>
      <c:lineChart>
        <c:grouping val="standard"/>
        <c:varyColors val="0"/>
        <c:ser>
          <c:idx val="0"/>
          <c:order val="0"/>
          <c:tx>
            <c:strRef>
              <c:f>DIT!$E$190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DIT!$A$149:$A$158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DIT!$E$191:$E$200</c:f>
              <c:numCache>
                <c:formatCode>0.0</c:formatCode>
                <c:ptCount val="10"/>
                <c:pt idx="0">
                  <c:v>83.333333333333343</c:v>
                </c:pt>
                <c:pt idx="1">
                  <c:v>83.333333333333343</c:v>
                </c:pt>
                <c:pt idx="2">
                  <c:v>83.333333333333343</c:v>
                </c:pt>
                <c:pt idx="3">
                  <c:v>83.333333333333343</c:v>
                </c:pt>
                <c:pt idx="4">
                  <c:v>83.333333333333343</c:v>
                </c:pt>
                <c:pt idx="5">
                  <c:v>83.333333333333343</c:v>
                </c:pt>
                <c:pt idx="6">
                  <c:v>83.333333333333343</c:v>
                </c:pt>
                <c:pt idx="7">
                  <c:v>83.333333333333343</c:v>
                </c:pt>
                <c:pt idx="8">
                  <c:v>83.333333333333343</c:v>
                </c:pt>
                <c:pt idx="9">
                  <c:v>83.333333333333343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7BA2-477A-BEA8-8CF964235F9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88922888"/>
        <c:axId val="488923280"/>
      </c:lineChart>
      <c:catAx>
        <c:axId val="4889228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3280"/>
        <c:crosses val="autoZero"/>
        <c:auto val="1"/>
        <c:lblAlgn val="ctr"/>
        <c:lblOffset val="1"/>
        <c:noMultiLvlLbl val="0"/>
      </c:catAx>
      <c:valAx>
        <c:axId val="488923280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2888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0072724822459507E-2"/>
          <c:y val="0.875807466597053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DIT!$V$232</c:f>
          <c:strCache>
            <c:ptCount val="1"/>
            <c:pt idx="0">
              <c:v>RED. MOYOBAMBA:  PORCENTAJE DE NIÑAS Y NIÑOS RN DE PARTO INSTITUCIONAL VACUNADOS CON BCG ANTES DEL ALTA  - POR MICROREDES :   ENERO - OCTUBRE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5462215730646452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DIT!$H$232</c:f>
              <c:strCache>
                <c:ptCount val="1"/>
                <c:pt idx="0">
                  <c:v>DEFICIENTE &lt;= 75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DIT!$A$233:$A$242</c:f>
            </c:multiLvlStrRef>
          </c:cat>
          <c:val>
            <c:numRef>
              <c:f>DIT!$H$233:$H$242</c:f>
            </c:numRef>
          </c:val>
          <c:extLst>
            <c:ext xmlns:c16="http://schemas.microsoft.com/office/drawing/2014/chart" uri="{C3380CC4-5D6E-409C-BE32-E72D297353CC}">
              <c16:uniqueId val="{00000000-54B9-43BA-B539-F0C947AB0153}"/>
            </c:ext>
          </c:extLst>
        </c:ser>
        <c:ser>
          <c:idx val="2"/>
          <c:order val="2"/>
          <c:tx>
            <c:strRef>
              <c:f>DIT!$I$232</c:f>
              <c:strCache>
                <c:ptCount val="1"/>
                <c:pt idx="0">
                  <c:v>PROCESO &gt; 75  -  &lt; 83.3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DIT!$A$233:$A$242</c:f>
            </c:multiLvlStrRef>
          </c:cat>
          <c:val>
            <c:numRef>
              <c:f>DIT!$I$233:$I$242</c:f>
            </c:numRef>
          </c:val>
          <c:extLst>
            <c:ext xmlns:c16="http://schemas.microsoft.com/office/drawing/2014/chart" uri="{C3380CC4-5D6E-409C-BE32-E72D297353CC}">
              <c16:uniqueId val="{00000001-54B9-43BA-B539-F0C947AB0153}"/>
            </c:ext>
          </c:extLst>
        </c:ser>
        <c:ser>
          <c:idx val="3"/>
          <c:order val="3"/>
          <c:tx>
            <c:strRef>
              <c:f>DIT!$J$232</c:f>
              <c:strCache>
                <c:ptCount val="1"/>
                <c:pt idx="0">
                  <c:v>OPTIMO &gt;= 83.3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54B9-43BA-B539-F0C947AB0153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DIT!$A$233:$A$242</c:f>
            </c:multiLvlStrRef>
          </c:cat>
          <c:val>
            <c:numRef>
              <c:f>DIT!$J$233:$J$242</c:f>
            </c:numRef>
          </c:val>
          <c:extLst>
            <c:ext xmlns:c16="http://schemas.microsoft.com/office/drawing/2014/chart" uri="{C3380CC4-5D6E-409C-BE32-E72D297353CC}">
              <c16:uniqueId val="{00000003-54B9-43BA-B539-F0C947AB015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2632"/>
        <c:axId val="500653024"/>
      </c:barChart>
      <c:lineChart>
        <c:grouping val="standard"/>
        <c:varyColors val="0"/>
        <c:ser>
          <c:idx val="0"/>
          <c:order val="0"/>
          <c:tx>
            <c:strRef>
              <c:f>DIT!$E$232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multiLvlStrRef>
              <c:f>DIT!$A$212:$A$221</c:f>
            </c:multiLvlStrRef>
          </c:cat>
          <c:val>
            <c:numRef>
              <c:f>DIT!$E$233:$E$242</c:f>
            </c:numRef>
          </c:val>
          <c:smooth val="0"/>
          <c:extLst>
            <c:ext xmlns:c16="http://schemas.microsoft.com/office/drawing/2014/chart" uri="{C3380CC4-5D6E-409C-BE32-E72D297353CC}">
              <c16:uniqueId val="{00000004-54B9-43BA-B539-F0C947AB015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2632"/>
        <c:axId val="500653024"/>
      </c:lineChart>
      <c:catAx>
        <c:axId val="5006526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3024"/>
        <c:crosses val="autoZero"/>
        <c:auto val="1"/>
        <c:lblAlgn val="ctr"/>
        <c:lblOffset val="1"/>
        <c:noMultiLvlLbl val="0"/>
      </c:catAx>
      <c:valAx>
        <c:axId val="500653024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2632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0072684374945342E-2"/>
          <c:y val="0.75230491571946057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DIT!$V$335</c:f>
          <c:strCache>
            <c:ptCount val="1"/>
            <c:pt idx="0">
              <c:v>RED. MOYOBAMBA:  PORCENTAJE DE  NIÑOS &lt; 1 AÑO VACUNADOS CON VACUNA INFLUENZA (2º DOSIS)  - POR MICROREDES :   ENERO - OCTUBRE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5462215730646452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DIT!$H$335</c:f>
              <c:strCache>
                <c:ptCount val="1"/>
                <c:pt idx="0">
                  <c:v>DEFICIENTE &lt;= 75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DIT!$A$336:$A$345</c:f>
            </c:multiLvlStrRef>
          </c:cat>
          <c:val>
            <c:numRef>
              <c:f>DIT!$H$336:$H$345</c:f>
            </c:numRef>
          </c:val>
          <c:extLst>
            <c:ext xmlns:c16="http://schemas.microsoft.com/office/drawing/2014/chart" uri="{C3380CC4-5D6E-409C-BE32-E72D297353CC}">
              <c16:uniqueId val="{00000000-0B3C-4B88-97A4-9E7314081C71}"/>
            </c:ext>
          </c:extLst>
        </c:ser>
        <c:ser>
          <c:idx val="2"/>
          <c:order val="2"/>
          <c:tx>
            <c:strRef>
              <c:f>DIT!$I$335</c:f>
              <c:strCache>
                <c:ptCount val="1"/>
                <c:pt idx="0">
                  <c:v>PROCESO &gt; 75  -  &lt; 83.3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DIT!$A$336:$A$345</c:f>
            </c:multiLvlStrRef>
          </c:cat>
          <c:val>
            <c:numRef>
              <c:f>DIT!$I$336:$I$345</c:f>
            </c:numRef>
          </c:val>
          <c:extLst>
            <c:ext xmlns:c16="http://schemas.microsoft.com/office/drawing/2014/chart" uri="{C3380CC4-5D6E-409C-BE32-E72D297353CC}">
              <c16:uniqueId val="{00000001-0B3C-4B88-97A4-9E7314081C71}"/>
            </c:ext>
          </c:extLst>
        </c:ser>
        <c:ser>
          <c:idx val="3"/>
          <c:order val="3"/>
          <c:tx>
            <c:strRef>
              <c:f>DIT!$J$335</c:f>
              <c:strCache>
                <c:ptCount val="1"/>
                <c:pt idx="0">
                  <c:v>OPTIMO &gt;= 83.3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7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DIT!$A$336:$A$345</c:f>
            </c:multiLvlStrRef>
          </c:cat>
          <c:val>
            <c:numRef>
              <c:f>DIT!$J$336:$J$345</c:f>
            </c:numRef>
          </c:val>
          <c:extLst>
            <c:ext xmlns:c16="http://schemas.microsoft.com/office/drawing/2014/chart" uri="{C3380CC4-5D6E-409C-BE32-E72D297353CC}">
              <c16:uniqueId val="{00000002-0B3C-4B88-97A4-9E7314081C7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488925240"/>
        <c:axId val="488925632"/>
      </c:barChart>
      <c:lineChart>
        <c:grouping val="standard"/>
        <c:varyColors val="0"/>
        <c:ser>
          <c:idx val="0"/>
          <c:order val="0"/>
          <c:tx>
            <c:strRef>
              <c:f>DIT!$E$335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multiLvlStrRef>
              <c:f>DIT!$A$315:$A$324</c:f>
            </c:multiLvlStrRef>
          </c:cat>
          <c:val>
            <c:numRef>
              <c:f>DIT!$E$336:$E$345</c:f>
            </c:numRef>
          </c:val>
          <c:smooth val="0"/>
          <c:extLst>
            <c:ext xmlns:c16="http://schemas.microsoft.com/office/drawing/2014/chart" uri="{C3380CC4-5D6E-409C-BE32-E72D297353CC}">
              <c16:uniqueId val="{00000003-0B3C-4B88-97A4-9E7314081C7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88925240"/>
        <c:axId val="488925632"/>
      </c:lineChart>
      <c:catAx>
        <c:axId val="4889252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5632"/>
        <c:crosses val="autoZero"/>
        <c:auto val="1"/>
        <c:lblAlgn val="ctr"/>
        <c:lblOffset val="1"/>
        <c:noMultiLvlLbl val="0"/>
      </c:catAx>
      <c:valAx>
        <c:axId val="488925632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5240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4148323748895039E-2"/>
          <c:y val="0.75230491571946057"/>
          <c:w val="0.94966537235699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INMUNIZACIONES!$V$88</c:f>
          <c:strCache>
            <c:ptCount val="1"/>
            <c:pt idx="0">
              <c:v>RED. MOYOBAMBA:  PORCENTAJE DE NIÑOS &lt; 1 AÑO  PROTEGIDOS CON VACUNA CONTRA EL ROTAVIRUS  - POR MICROREDES :   ENERO - OCTUBRE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6570523778435767"/>
          <c:w val="0.92397598361388322"/>
          <c:h val="0.62748116154628564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INMUNIZACIONES!$H$89</c:f>
              <c:strCache>
                <c:ptCount val="1"/>
                <c:pt idx="0">
                  <c:v>DEFICIENTE &lt; 75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INMUNIZACIONES!$A$90:$A$99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INMUNIZACIONES!$H$90:$H$99</c:f>
              <c:numCache>
                <c:formatCode>0.00</c:formatCode>
                <c:ptCount val="10"/>
                <c:pt idx="0">
                  <c:v>66.650000000000006</c:v>
                </c:pt>
                <c:pt idx="1">
                  <c:v>0</c:v>
                </c:pt>
                <c:pt idx="2">
                  <c:v>73.28</c:v>
                </c:pt>
                <c:pt idx="3">
                  <c:v>48.48</c:v>
                </c:pt>
                <c:pt idx="4">
                  <c:v>49.69</c:v>
                </c:pt>
                <c:pt idx="5">
                  <c:v>66.53</c:v>
                </c:pt>
                <c:pt idx="6">
                  <c:v>63.21</c:v>
                </c:pt>
                <c:pt idx="7">
                  <c:v>63.09</c:v>
                </c:pt>
                <c:pt idx="8">
                  <c:v>50.88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523-4890-B925-8EB31EBCF950}"/>
            </c:ext>
          </c:extLst>
        </c:ser>
        <c:ser>
          <c:idx val="2"/>
          <c:order val="2"/>
          <c:tx>
            <c:strRef>
              <c:f>INMUNIZACIONES!$I$89</c:f>
              <c:strCache>
                <c:ptCount val="1"/>
                <c:pt idx="0">
                  <c:v>PROCESO &gt;= 75  -  &lt; 83.3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INMUNIZACIONES!$A$90:$A$99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INMUNIZACIONES!$I$90:$I$99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79.14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523-4890-B925-8EB31EBCF950}"/>
            </c:ext>
          </c:extLst>
        </c:ser>
        <c:ser>
          <c:idx val="3"/>
          <c:order val="3"/>
          <c:tx>
            <c:strRef>
              <c:f>INMUNIZACIONES!$J$89</c:f>
              <c:strCache>
                <c:ptCount val="1"/>
                <c:pt idx="0">
                  <c:v>OPTIMO &gt;= 83.3</c:v>
                </c:pt>
              </c:strCache>
            </c:strRef>
          </c:tx>
          <c:spPr>
            <a:gradFill rotWithShape="1">
              <a:gsLst>
                <a:gs pos="0">
                  <a:schemeClr val="bg1"/>
                </a:gs>
                <a:gs pos="67000">
                  <a:srgbClr val="00B050"/>
                </a:gs>
                <a:gs pos="100000">
                  <a:srgbClr val="008A3E"/>
                </a:gs>
              </a:gsLst>
              <a:lin ang="16200000" scaled="1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0523-4890-B925-8EB31EBCF950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INMUNIZACIONES!$A$90:$A$99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INMUNIZACIONES!$J$90:$J$99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523-4890-B925-8EB31EBCF95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488924064"/>
        <c:axId val="488924456"/>
      </c:barChart>
      <c:lineChart>
        <c:grouping val="standard"/>
        <c:varyColors val="0"/>
        <c:ser>
          <c:idx val="0"/>
          <c:order val="0"/>
          <c:tx>
            <c:strRef>
              <c:f>INMUNIZACIONES!$E$89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INMUNIZACIONES!$A$90:$A$99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INMUNIZACIONES!$E$90:$E$99</c:f>
              <c:numCache>
                <c:formatCode>0.0</c:formatCode>
                <c:ptCount val="10"/>
                <c:pt idx="0">
                  <c:v>83.333333333333343</c:v>
                </c:pt>
                <c:pt idx="1">
                  <c:v>83.333333333333343</c:v>
                </c:pt>
                <c:pt idx="2">
                  <c:v>83.333333333333343</c:v>
                </c:pt>
                <c:pt idx="3">
                  <c:v>83.333333333333343</c:v>
                </c:pt>
                <c:pt idx="4">
                  <c:v>83.333333333333343</c:v>
                </c:pt>
                <c:pt idx="5">
                  <c:v>83.333333333333343</c:v>
                </c:pt>
                <c:pt idx="6">
                  <c:v>83.333333333333343</c:v>
                </c:pt>
                <c:pt idx="7">
                  <c:v>83.333333333333343</c:v>
                </c:pt>
                <c:pt idx="8">
                  <c:v>83.333333333333343</c:v>
                </c:pt>
                <c:pt idx="9">
                  <c:v>83.333333333333343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0523-4890-B925-8EB31EBCF95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88924064"/>
        <c:axId val="488924456"/>
      </c:lineChart>
      <c:catAx>
        <c:axId val="4889240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4456"/>
        <c:crosses val="autoZero"/>
        <c:auto val="1"/>
        <c:lblAlgn val="ctr"/>
        <c:lblOffset val="1"/>
        <c:noMultiLvlLbl val="0"/>
      </c:catAx>
      <c:valAx>
        <c:axId val="488924456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4064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6187965036480527E-2"/>
          <c:y val="0.87690290723553166"/>
          <c:w val="0.9557786780553492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INMUNIZACIONES!$V$109</c:f>
          <c:strCache>
            <c:ptCount val="1"/>
            <c:pt idx="0">
              <c:v>RED. MOYOBAMBA:  PORCENTAJE DE  NIÑOS &lt; 1 AÑO VACUNADOS CON VACUNA ANTINEUMOCÓCICA  - POR MICROREDES :   ENERO - OCTUBRE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6028797017497462"/>
          <c:w val="0.92397598361388322"/>
          <c:h val="0.63560703652200623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INMUNIZACIONES!$H$109</c:f>
              <c:strCache>
                <c:ptCount val="1"/>
                <c:pt idx="0">
                  <c:v>DEFICIENTE &lt; 75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INMUNIZACIONES!$A$110:$A$119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INMUNIZACIONES!$H$110:$H$119</c:f>
              <c:numCache>
                <c:formatCode>0.00</c:formatCode>
                <c:ptCount val="10"/>
                <c:pt idx="0">
                  <c:v>62.48</c:v>
                </c:pt>
                <c:pt idx="1">
                  <c:v>0</c:v>
                </c:pt>
                <c:pt idx="2">
                  <c:v>69.72</c:v>
                </c:pt>
                <c:pt idx="3">
                  <c:v>46.46</c:v>
                </c:pt>
                <c:pt idx="4">
                  <c:v>48.47</c:v>
                </c:pt>
                <c:pt idx="5">
                  <c:v>64.63</c:v>
                </c:pt>
                <c:pt idx="6">
                  <c:v>61.14</c:v>
                </c:pt>
                <c:pt idx="7">
                  <c:v>57.05</c:v>
                </c:pt>
                <c:pt idx="8">
                  <c:v>50</c:v>
                </c:pt>
                <c:pt idx="9">
                  <c:v>54.68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1B4-4244-8943-7F86D6A46963}"/>
            </c:ext>
          </c:extLst>
        </c:ser>
        <c:ser>
          <c:idx val="2"/>
          <c:order val="2"/>
          <c:tx>
            <c:strRef>
              <c:f>INMUNIZACIONES!$I$109</c:f>
              <c:strCache>
                <c:ptCount val="1"/>
                <c:pt idx="0">
                  <c:v>PROCESO &gt;= 75  -  &lt; 83.3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INMUNIZACIONES!$A$110:$A$119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INMUNIZACIONES!$I$110:$I$119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1B4-4244-8943-7F86D6A46963}"/>
            </c:ext>
          </c:extLst>
        </c:ser>
        <c:ser>
          <c:idx val="3"/>
          <c:order val="3"/>
          <c:tx>
            <c:strRef>
              <c:f>INMUNIZACIONES!$J$109</c:f>
              <c:strCache>
                <c:ptCount val="1"/>
                <c:pt idx="0">
                  <c:v>OPTIMO &gt;= 83.3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7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INMUNIZACIONES!$A$110:$A$119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INMUNIZACIONES!$J$110:$J$119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1B4-4244-8943-7F86D6A4696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488925240"/>
        <c:axId val="488925632"/>
      </c:barChart>
      <c:lineChart>
        <c:grouping val="standard"/>
        <c:varyColors val="0"/>
        <c:ser>
          <c:idx val="0"/>
          <c:order val="0"/>
          <c:tx>
            <c:strRef>
              <c:f>INMUNIZACIONES!$E$109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INMUNIZACIONES!$A$110:$A$119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INMUNIZACIONES!$E$110:$E$119</c:f>
              <c:numCache>
                <c:formatCode>0.0</c:formatCode>
                <c:ptCount val="10"/>
                <c:pt idx="0">
                  <c:v>83.333333333333343</c:v>
                </c:pt>
                <c:pt idx="1">
                  <c:v>83.333333333333343</c:v>
                </c:pt>
                <c:pt idx="2">
                  <c:v>83.333333333333343</c:v>
                </c:pt>
                <c:pt idx="3">
                  <c:v>83.333333333333343</c:v>
                </c:pt>
                <c:pt idx="4">
                  <c:v>83.333333333333343</c:v>
                </c:pt>
                <c:pt idx="5">
                  <c:v>83.333333333333343</c:v>
                </c:pt>
                <c:pt idx="6">
                  <c:v>83.333333333333343</c:v>
                </c:pt>
                <c:pt idx="7">
                  <c:v>83.333333333333343</c:v>
                </c:pt>
                <c:pt idx="8">
                  <c:v>83.333333333333343</c:v>
                </c:pt>
                <c:pt idx="9">
                  <c:v>83.333333333333343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01B4-4244-8943-7F86D6A4696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88925240"/>
        <c:axId val="488925632"/>
      </c:lineChart>
      <c:catAx>
        <c:axId val="4889252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5632"/>
        <c:crosses val="autoZero"/>
        <c:auto val="1"/>
        <c:lblAlgn val="ctr"/>
        <c:lblOffset val="1"/>
        <c:noMultiLvlLbl val="0"/>
      </c:catAx>
      <c:valAx>
        <c:axId val="488925632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5240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4148341533406115E-2"/>
          <c:y val="0.87961153245689594"/>
          <c:w val="0.94966537235699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INMUNIZACIONES!$V$148</c:f>
          <c:strCache>
            <c:ptCount val="1"/>
            <c:pt idx="0">
              <c:v>RED. MOYOBAMBA:  PORCENTAJE NIÑOS 1 AÑO  PROTEGIDOS CON 3 DOSIS DE VACUNA ANTINEUMOCÓCICA  - POR MICROREDES :   ENERO - OCTUBRE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4994033910427851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INMUNIZACIONES!$H$148</c:f>
              <c:strCache>
                <c:ptCount val="1"/>
                <c:pt idx="0">
                  <c:v>DEFICIENTE &lt; 75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INMUNIZACIONES!$A$149:$A$158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INMUNIZACIONES!$H$149:$H$158</c:f>
              <c:numCache>
                <c:formatCode>0.00</c:formatCode>
                <c:ptCount val="10"/>
                <c:pt idx="0">
                  <c:v>58.96</c:v>
                </c:pt>
                <c:pt idx="1">
                  <c:v>0</c:v>
                </c:pt>
                <c:pt idx="2">
                  <c:v>57.58</c:v>
                </c:pt>
                <c:pt idx="3">
                  <c:v>53.61</c:v>
                </c:pt>
                <c:pt idx="4">
                  <c:v>39.36</c:v>
                </c:pt>
                <c:pt idx="5">
                  <c:v>69.42</c:v>
                </c:pt>
                <c:pt idx="6">
                  <c:v>73.260000000000005</c:v>
                </c:pt>
                <c:pt idx="7">
                  <c:v>65.41</c:v>
                </c:pt>
                <c:pt idx="8">
                  <c:v>52.52</c:v>
                </c:pt>
                <c:pt idx="9">
                  <c:v>43.83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B58-426D-A359-4BFD8CE9DCE8}"/>
            </c:ext>
          </c:extLst>
        </c:ser>
        <c:ser>
          <c:idx val="2"/>
          <c:order val="2"/>
          <c:tx>
            <c:strRef>
              <c:f>INMUNIZACIONES!$I$148</c:f>
              <c:strCache>
                <c:ptCount val="1"/>
                <c:pt idx="0">
                  <c:v>PROCESO &gt;= 75  -  &lt; 83.3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INMUNIZACIONES!$A$149:$A$158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INMUNIZACIONES!$I$149:$I$158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B58-426D-A359-4BFD8CE9DCE8}"/>
            </c:ext>
          </c:extLst>
        </c:ser>
        <c:ser>
          <c:idx val="3"/>
          <c:order val="3"/>
          <c:tx>
            <c:strRef>
              <c:f>INMUNIZACIONES!$J$148</c:f>
              <c:strCache>
                <c:ptCount val="1"/>
                <c:pt idx="0">
                  <c:v>OPTIMO &gt;= 83.3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INMUNIZACIONES!$A$149:$A$158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INMUNIZACIONES!$J$149:$J$158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B58-426D-A359-4BFD8CE9DCE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608002936"/>
        <c:axId val="608003328"/>
      </c:barChart>
      <c:lineChart>
        <c:grouping val="standard"/>
        <c:varyColors val="0"/>
        <c:ser>
          <c:idx val="0"/>
          <c:order val="0"/>
          <c:tx>
            <c:strRef>
              <c:f>INMUNIZACIONES!$E$148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INMUNIZACIONES!$A$149:$A$158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INMUNIZACIONES!$E$149:$E$158</c:f>
              <c:numCache>
                <c:formatCode>0.0</c:formatCode>
                <c:ptCount val="10"/>
                <c:pt idx="0">
                  <c:v>83.333333333333343</c:v>
                </c:pt>
                <c:pt idx="1">
                  <c:v>83.333333333333343</c:v>
                </c:pt>
                <c:pt idx="2">
                  <c:v>83.333333333333343</c:v>
                </c:pt>
                <c:pt idx="3">
                  <c:v>83.333333333333343</c:v>
                </c:pt>
                <c:pt idx="4">
                  <c:v>83.333333333333343</c:v>
                </c:pt>
                <c:pt idx="5">
                  <c:v>83.333333333333343</c:v>
                </c:pt>
                <c:pt idx="6">
                  <c:v>83.333333333333343</c:v>
                </c:pt>
                <c:pt idx="7">
                  <c:v>83.333333333333343</c:v>
                </c:pt>
                <c:pt idx="8">
                  <c:v>83.333333333333343</c:v>
                </c:pt>
                <c:pt idx="9">
                  <c:v>83.333333333333343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0B58-426D-A359-4BFD8CE9DCE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2936"/>
        <c:axId val="608003328"/>
      </c:lineChart>
      <c:catAx>
        <c:axId val="608002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3328"/>
        <c:crosses val="autoZero"/>
        <c:auto val="1"/>
        <c:lblAlgn val="ctr"/>
        <c:lblOffset val="1"/>
        <c:noMultiLvlLbl val="0"/>
      </c:catAx>
      <c:valAx>
        <c:axId val="60800332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293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3.2303214990844147E-2"/>
          <c:y val="0.8751299171882696"/>
          <c:w val="0.94966537235699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INMUNIZACIONES!$V$169</c:f>
          <c:strCache>
            <c:ptCount val="1"/>
            <c:pt idx="0">
              <c:v>RED. MOYOBAMBA:  PORCENTAJE DE NIÑOS 1 AÑO VACUNADOS CON 1 DOSIS DE VACUNA SPR  - POR MICROREDES :   ENERO - OCTUBRE 2024</c:v>
            </c:pt>
          </c:strCache>
        </c:strRef>
      </c:tx>
      <c:layout>
        <c:manualLayout>
          <c:xMode val="edge"/>
          <c:yMode val="edge"/>
          <c:x val="0.12337521988796485"/>
          <c:y val="1.6391467832282156E-2"/>
        </c:manualLayout>
      </c:layout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4644164242388036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INMUNIZACIONES!$H$169</c:f>
              <c:strCache>
                <c:ptCount val="1"/>
                <c:pt idx="0">
                  <c:v>DEFICIENTE &lt; 75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INMUNIZACIONES!$A$170:$A$178</c:f>
              <c:strCache>
                <c:ptCount val="9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</c:strCache>
            </c:strRef>
          </c:cat>
          <c:val>
            <c:numRef>
              <c:f>INMUNIZACIONES!$H$170:$H$179</c:f>
              <c:numCache>
                <c:formatCode>0.00</c:formatCode>
                <c:ptCount val="10"/>
                <c:pt idx="0">
                  <c:v>58.8</c:v>
                </c:pt>
                <c:pt idx="1">
                  <c:v>0</c:v>
                </c:pt>
                <c:pt idx="2">
                  <c:v>57.1</c:v>
                </c:pt>
                <c:pt idx="3">
                  <c:v>51.5</c:v>
                </c:pt>
                <c:pt idx="4">
                  <c:v>37.200000000000003</c:v>
                </c:pt>
                <c:pt idx="5">
                  <c:v>68</c:v>
                </c:pt>
                <c:pt idx="6">
                  <c:v>70.599999999999994</c:v>
                </c:pt>
                <c:pt idx="7">
                  <c:v>58.5</c:v>
                </c:pt>
                <c:pt idx="8">
                  <c:v>52.5</c:v>
                </c:pt>
                <c:pt idx="9">
                  <c:v>64.2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4E6-463A-B5A1-F7544DF852D7}"/>
            </c:ext>
          </c:extLst>
        </c:ser>
        <c:ser>
          <c:idx val="2"/>
          <c:order val="2"/>
          <c:tx>
            <c:strRef>
              <c:f>INMUNIZACIONES!$I$169</c:f>
              <c:strCache>
                <c:ptCount val="1"/>
                <c:pt idx="0">
                  <c:v>PROCESO &gt;= 75  -  &lt; 83.3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INMUNIZACIONES!$A$170:$A$178</c:f>
              <c:strCache>
                <c:ptCount val="9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</c:strCache>
            </c:strRef>
          </c:cat>
          <c:val>
            <c:numRef>
              <c:f>INMUNIZACIONES!$I$170:$I$179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4E6-463A-B5A1-F7544DF852D7}"/>
            </c:ext>
          </c:extLst>
        </c:ser>
        <c:ser>
          <c:idx val="3"/>
          <c:order val="3"/>
          <c:tx>
            <c:strRef>
              <c:f>INMUNIZACIONES!$J$169</c:f>
              <c:strCache>
                <c:ptCount val="1"/>
                <c:pt idx="0">
                  <c:v>OPTIMO &gt;= 83.3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D4E6-463A-B5A1-F7544DF852D7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INMUNIZACIONES!$A$170:$A$178</c:f>
              <c:strCache>
                <c:ptCount val="9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</c:strCache>
            </c:strRef>
          </c:cat>
          <c:val>
            <c:numRef>
              <c:f>INMUNIZACIONES!$J$170:$J$179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4E6-463A-B5A1-F7544DF852D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608004112"/>
        <c:axId val="608004504"/>
      </c:barChart>
      <c:lineChart>
        <c:grouping val="standard"/>
        <c:varyColors val="0"/>
        <c:ser>
          <c:idx val="0"/>
          <c:order val="0"/>
          <c:tx>
            <c:strRef>
              <c:f>INMUNIZACIONES!$E$169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INMUNIZACIONES!$A$170:$A$179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INMUNIZACIONES!$E$170:$E$179</c:f>
              <c:numCache>
                <c:formatCode>0.0</c:formatCode>
                <c:ptCount val="10"/>
                <c:pt idx="0">
                  <c:v>83.333333333333343</c:v>
                </c:pt>
                <c:pt idx="1">
                  <c:v>83.333333333333343</c:v>
                </c:pt>
                <c:pt idx="2">
                  <c:v>83.333333333333343</c:v>
                </c:pt>
                <c:pt idx="3">
                  <c:v>83.333333333333343</c:v>
                </c:pt>
                <c:pt idx="4">
                  <c:v>83.333333333333343</c:v>
                </c:pt>
                <c:pt idx="5">
                  <c:v>83.333333333333343</c:v>
                </c:pt>
                <c:pt idx="6">
                  <c:v>83.333333333333343</c:v>
                </c:pt>
                <c:pt idx="7">
                  <c:v>83.333333333333343</c:v>
                </c:pt>
                <c:pt idx="8">
                  <c:v>83.333333333333343</c:v>
                </c:pt>
                <c:pt idx="9">
                  <c:v>83.333333333333343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D4E6-463A-B5A1-F7544DF852D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4112"/>
        <c:axId val="608004504"/>
      </c:lineChart>
      <c:catAx>
        <c:axId val="60800411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4504"/>
        <c:crosses val="autoZero"/>
        <c:auto val="1"/>
        <c:lblAlgn val="ctr"/>
        <c:lblOffset val="1"/>
        <c:noMultiLvlLbl val="0"/>
      </c:catAx>
      <c:valAx>
        <c:axId val="608004504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4112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0072615141037614E-2"/>
          <c:y val="0.87690288098142755"/>
          <c:w val="0.95781665110489145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INMUNIZACIONES!$V$190</c:f>
          <c:strCache>
            <c:ptCount val="1"/>
            <c:pt idx="0">
              <c:v>RED. MOYOBAMBA:  PORCENTAJE DE NIÑOS 1 AÑO VACUNADOS CON 2 DOSIS DE VACUNA SPR   - POR MICROREDES :   ENERO - OCTUBRE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4915036872843346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INMUNIZACIONES!$H$190</c:f>
              <c:strCache>
                <c:ptCount val="1"/>
                <c:pt idx="0">
                  <c:v>DEFICIENTE &lt; 75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INMUNIZACIONES!$A$191:$A$199</c:f>
              <c:strCache>
                <c:ptCount val="9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</c:strCache>
            </c:strRef>
          </c:cat>
          <c:val>
            <c:numRef>
              <c:f>INMUNIZACIONES!$H$191:$H$200</c:f>
              <c:numCache>
                <c:formatCode>0.00</c:formatCode>
                <c:ptCount val="10"/>
                <c:pt idx="0">
                  <c:v>57.5</c:v>
                </c:pt>
                <c:pt idx="1">
                  <c:v>0</c:v>
                </c:pt>
                <c:pt idx="2">
                  <c:v>52.7</c:v>
                </c:pt>
                <c:pt idx="3">
                  <c:v>55.7</c:v>
                </c:pt>
                <c:pt idx="4">
                  <c:v>36.700000000000003</c:v>
                </c:pt>
                <c:pt idx="5">
                  <c:v>66.900000000000006</c:v>
                </c:pt>
                <c:pt idx="6">
                  <c:v>70.099999999999994</c:v>
                </c:pt>
                <c:pt idx="7">
                  <c:v>0</c:v>
                </c:pt>
                <c:pt idx="8">
                  <c:v>54</c:v>
                </c:pt>
                <c:pt idx="9">
                  <c:v>38.299999999999997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945-4313-A7A1-0B78CE95A436}"/>
            </c:ext>
          </c:extLst>
        </c:ser>
        <c:ser>
          <c:idx val="2"/>
          <c:order val="2"/>
          <c:tx>
            <c:strRef>
              <c:f>INMUNIZACIONES!$I$190</c:f>
              <c:strCache>
                <c:ptCount val="1"/>
                <c:pt idx="0">
                  <c:v>PROCESO &gt;= 75  -  &lt; 83.3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INMUNIZACIONES!$A$191:$A$199</c:f>
              <c:strCache>
                <c:ptCount val="9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</c:strCache>
            </c:strRef>
          </c:cat>
          <c:val>
            <c:numRef>
              <c:f>INMUNIZACIONES!$I$191:$I$200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945-4313-A7A1-0B78CE95A436}"/>
            </c:ext>
          </c:extLst>
        </c:ser>
        <c:ser>
          <c:idx val="3"/>
          <c:order val="3"/>
          <c:tx>
            <c:strRef>
              <c:f>INMUNIZACIONES!$J$190</c:f>
              <c:strCache>
                <c:ptCount val="1"/>
                <c:pt idx="0">
                  <c:v>OPTIMO &gt;= 83.3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INMUNIZACIONES!$A$191:$A$199</c:f>
              <c:strCache>
                <c:ptCount val="9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</c:strCache>
            </c:strRef>
          </c:cat>
          <c:val>
            <c:numRef>
              <c:f>INMUNIZACIONES!$J$191:$J$200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92.5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945-4313-A7A1-0B78CE95A43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608005288"/>
        <c:axId val="608005680"/>
      </c:barChart>
      <c:lineChart>
        <c:grouping val="standard"/>
        <c:varyColors val="0"/>
        <c:ser>
          <c:idx val="0"/>
          <c:order val="0"/>
          <c:tx>
            <c:strRef>
              <c:f>INMUNIZACIONES!$E$190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INMUNIZACIONES!$A$191:$A$200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INMUNIZACIONES!$E$191:$E$200</c:f>
              <c:numCache>
                <c:formatCode>0.0</c:formatCode>
                <c:ptCount val="10"/>
                <c:pt idx="0">
                  <c:v>83.333333333333343</c:v>
                </c:pt>
                <c:pt idx="1">
                  <c:v>83.333333333333343</c:v>
                </c:pt>
                <c:pt idx="2">
                  <c:v>83.333333333333343</c:v>
                </c:pt>
                <c:pt idx="3">
                  <c:v>83.333333333333343</c:v>
                </c:pt>
                <c:pt idx="4">
                  <c:v>83.333333333333343</c:v>
                </c:pt>
                <c:pt idx="5">
                  <c:v>83.333333333333343</c:v>
                </c:pt>
                <c:pt idx="6">
                  <c:v>83.333333333333343</c:v>
                </c:pt>
                <c:pt idx="7">
                  <c:v>83.333333333333343</c:v>
                </c:pt>
                <c:pt idx="8">
                  <c:v>83.333333333333343</c:v>
                </c:pt>
                <c:pt idx="9">
                  <c:v>83.333333333333343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3945-4313-A7A1-0B78CE95A43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5288"/>
        <c:axId val="608005680"/>
      </c:lineChart>
      <c:catAx>
        <c:axId val="6080052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5680"/>
        <c:crosses val="autoZero"/>
        <c:auto val="1"/>
        <c:lblAlgn val="ctr"/>
        <c:lblOffset val="1"/>
        <c:noMultiLvlLbl val="0"/>
      </c:catAx>
      <c:valAx>
        <c:axId val="608005680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5288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4150590475921215E-2"/>
          <c:y val="0.87690290723553166"/>
          <c:w val="0.9537410117309417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INMUNIZACIONES!$V$212</c:f>
          <c:strCache>
            <c:ptCount val="1"/>
            <c:pt idx="0">
              <c:v>RED. MOYOBAMBA:  PORCENTAJE DE NIÑOS 1 AÑO  VACUNADOS CON EL 1ER REFUERZO CON VACUNA ANTIPOLIO (IPV)  - POR MICROREDES :   ENERO - OCTUBRE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8466575468329907"/>
          <c:w val="0.92397598361388322"/>
          <c:h val="0.61393777611704092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INMUNIZACIONES!$H$212</c:f>
              <c:strCache>
                <c:ptCount val="1"/>
                <c:pt idx="0">
                  <c:v>DEFICIENTE &lt; 75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INMUNIZACIONES!$A$213:$A$221</c:f>
              <c:strCache>
                <c:ptCount val="9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</c:strCache>
            </c:strRef>
          </c:cat>
          <c:val>
            <c:numRef>
              <c:f>INMUNIZACIONES!$H$213:$H$222</c:f>
              <c:numCache>
                <c:formatCode>0.00</c:formatCode>
                <c:ptCount val="10"/>
                <c:pt idx="0">
                  <c:v>51.3</c:v>
                </c:pt>
                <c:pt idx="1">
                  <c:v>0</c:v>
                </c:pt>
                <c:pt idx="2">
                  <c:v>45.4</c:v>
                </c:pt>
                <c:pt idx="3">
                  <c:v>53.6</c:v>
                </c:pt>
                <c:pt idx="4">
                  <c:v>37.200000000000003</c:v>
                </c:pt>
                <c:pt idx="5">
                  <c:v>61.6</c:v>
                </c:pt>
                <c:pt idx="6">
                  <c:v>65.8</c:v>
                </c:pt>
                <c:pt idx="7">
                  <c:v>0</c:v>
                </c:pt>
                <c:pt idx="8">
                  <c:v>48.9</c:v>
                </c:pt>
                <c:pt idx="9">
                  <c:v>29.6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B5B-4FA9-A110-4391C9CD186C}"/>
            </c:ext>
          </c:extLst>
        </c:ser>
        <c:ser>
          <c:idx val="2"/>
          <c:order val="2"/>
          <c:tx>
            <c:strRef>
              <c:f>INMUNIZACIONES!$I$212</c:f>
              <c:strCache>
                <c:ptCount val="1"/>
                <c:pt idx="0">
                  <c:v>PROCESO &gt;= 75  -  &lt; 83.3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INMUNIZACIONES!$A$213:$A$221</c:f>
              <c:strCache>
                <c:ptCount val="9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</c:strCache>
            </c:strRef>
          </c:cat>
          <c:val>
            <c:numRef>
              <c:f>INMUNIZACIONES!$I$213:$I$222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80.5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B5B-4FA9-A110-4391C9CD186C}"/>
            </c:ext>
          </c:extLst>
        </c:ser>
        <c:ser>
          <c:idx val="3"/>
          <c:order val="3"/>
          <c:tx>
            <c:strRef>
              <c:f>INMUNIZACIONES!$J$212</c:f>
              <c:strCache>
                <c:ptCount val="1"/>
                <c:pt idx="0">
                  <c:v>OPTIMO &gt;= 83.3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INMUNIZACIONES!$A$213:$A$221</c:f>
              <c:strCache>
                <c:ptCount val="9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</c:strCache>
            </c:strRef>
          </c:cat>
          <c:val>
            <c:numRef>
              <c:f>INMUNIZACIONES!$J$213:$J$222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B5B-4FA9-A110-4391C9CD186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608006464"/>
        <c:axId val="608006856"/>
      </c:barChart>
      <c:lineChart>
        <c:grouping val="standard"/>
        <c:varyColors val="0"/>
        <c:ser>
          <c:idx val="0"/>
          <c:order val="0"/>
          <c:tx>
            <c:strRef>
              <c:f>INMUNIZACIONES!$E$212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INMUNIZACIONES!$A$213:$A$222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INMUNIZACIONES!$E$213:$E$222</c:f>
              <c:numCache>
                <c:formatCode>0.0</c:formatCode>
                <c:ptCount val="10"/>
                <c:pt idx="0">
                  <c:v>83.333333333333343</c:v>
                </c:pt>
                <c:pt idx="1">
                  <c:v>83.333333333333343</c:v>
                </c:pt>
                <c:pt idx="2">
                  <c:v>83.333333333333343</c:v>
                </c:pt>
                <c:pt idx="3">
                  <c:v>83.333333333333343</c:v>
                </c:pt>
                <c:pt idx="4">
                  <c:v>83.333333333333343</c:v>
                </c:pt>
                <c:pt idx="5">
                  <c:v>83.333333333333343</c:v>
                </c:pt>
                <c:pt idx="6">
                  <c:v>83.333333333333343</c:v>
                </c:pt>
                <c:pt idx="7">
                  <c:v>83.333333333333343</c:v>
                </c:pt>
                <c:pt idx="8">
                  <c:v>83.333333333333343</c:v>
                </c:pt>
                <c:pt idx="9">
                  <c:v>83.333333333333343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B5B-4FA9-A110-4391C9CD186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6464"/>
        <c:axId val="608006856"/>
      </c:lineChart>
      <c:catAx>
        <c:axId val="6080064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6856"/>
        <c:crosses val="autoZero"/>
        <c:auto val="1"/>
        <c:lblAlgn val="ctr"/>
        <c:lblOffset val="1"/>
        <c:noMultiLvlLbl val="0"/>
      </c:catAx>
      <c:valAx>
        <c:axId val="608006856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6464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0072723490046872E-2"/>
          <c:y val="0.87690293348962456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INMUNIZACIONES!$V$229</c:f>
          <c:strCache>
            <c:ptCount val="1"/>
            <c:pt idx="0">
              <c:v>RED. MOYOBAMBA:  PORCENTAJE DE NIÑOS 1 AÑO VACUNADOS CON EL 1ER REFUERZO CON VACUNA DPT  - POR MICROREDES :   ENERO - OCTUBRE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5727632142173886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INMUNIZACIONES!$H$230</c:f>
              <c:strCache>
                <c:ptCount val="1"/>
                <c:pt idx="0">
                  <c:v>DEFICIENTE &lt; 75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INMUNIZACIONES!$A$231:$A$239</c:f>
              <c:strCache>
                <c:ptCount val="9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</c:strCache>
            </c:strRef>
          </c:cat>
          <c:val>
            <c:numRef>
              <c:f>INMUNIZACIONES!$H$231:$H$240</c:f>
              <c:numCache>
                <c:formatCode>0.00</c:formatCode>
                <c:ptCount val="10"/>
                <c:pt idx="0">
                  <c:v>53.2</c:v>
                </c:pt>
                <c:pt idx="1">
                  <c:v>0</c:v>
                </c:pt>
                <c:pt idx="2">
                  <c:v>48</c:v>
                </c:pt>
                <c:pt idx="3">
                  <c:v>55.7</c:v>
                </c:pt>
                <c:pt idx="4">
                  <c:v>37.200000000000003</c:v>
                </c:pt>
                <c:pt idx="5">
                  <c:v>63.8</c:v>
                </c:pt>
                <c:pt idx="6">
                  <c:v>70.099999999999994</c:v>
                </c:pt>
                <c:pt idx="7">
                  <c:v>0</c:v>
                </c:pt>
                <c:pt idx="8">
                  <c:v>50.4</c:v>
                </c:pt>
                <c:pt idx="9">
                  <c:v>29.6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D44-484A-94A2-ABC8FE8ED371}"/>
            </c:ext>
          </c:extLst>
        </c:ser>
        <c:ser>
          <c:idx val="2"/>
          <c:order val="2"/>
          <c:tx>
            <c:strRef>
              <c:f>INMUNIZACIONES!$I$230</c:f>
              <c:strCache>
                <c:ptCount val="1"/>
                <c:pt idx="0">
                  <c:v>PROCESO &gt;= 75  -  &lt; 83.3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INMUNIZACIONES!$A$231:$A$239</c:f>
              <c:strCache>
                <c:ptCount val="9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</c:strCache>
            </c:strRef>
          </c:cat>
          <c:val>
            <c:numRef>
              <c:f>INMUNIZACIONES!$I$231:$I$240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77.400000000000006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D44-484A-94A2-ABC8FE8ED371}"/>
            </c:ext>
          </c:extLst>
        </c:ser>
        <c:ser>
          <c:idx val="3"/>
          <c:order val="3"/>
          <c:tx>
            <c:strRef>
              <c:f>INMUNIZACIONES!$J$230</c:f>
              <c:strCache>
                <c:ptCount val="1"/>
                <c:pt idx="0">
                  <c:v>OPTIMO &gt;= 83.3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INMUNIZACIONES!$A$231:$A$239</c:f>
              <c:strCache>
                <c:ptCount val="9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</c:strCache>
            </c:strRef>
          </c:cat>
          <c:val>
            <c:numRef>
              <c:f>INMUNIZACIONES!$J$231:$J$240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D44-484A-94A2-ABC8FE8ED37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608007640"/>
        <c:axId val="608008032"/>
      </c:barChart>
      <c:lineChart>
        <c:grouping val="standard"/>
        <c:varyColors val="0"/>
        <c:ser>
          <c:idx val="0"/>
          <c:order val="0"/>
          <c:tx>
            <c:strRef>
              <c:f>INMUNIZACIONES!$E$230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INMUNIZACIONES!$A$231:$A$240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INMUNIZACIONES!$E$231:$E$240</c:f>
              <c:numCache>
                <c:formatCode>0.0</c:formatCode>
                <c:ptCount val="10"/>
                <c:pt idx="0">
                  <c:v>83.333333333333343</c:v>
                </c:pt>
                <c:pt idx="1">
                  <c:v>83.333333333333343</c:v>
                </c:pt>
                <c:pt idx="2">
                  <c:v>83.333333333333343</c:v>
                </c:pt>
                <c:pt idx="3">
                  <c:v>83.333333333333343</c:v>
                </c:pt>
                <c:pt idx="4">
                  <c:v>83.333333333333343</c:v>
                </c:pt>
                <c:pt idx="5">
                  <c:v>83.333333333333343</c:v>
                </c:pt>
                <c:pt idx="6">
                  <c:v>83.333333333333343</c:v>
                </c:pt>
                <c:pt idx="7">
                  <c:v>83.333333333333343</c:v>
                </c:pt>
                <c:pt idx="8">
                  <c:v>83.333333333333343</c:v>
                </c:pt>
                <c:pt idx="9">
                  <c:v>83.333333333333343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8D44-484A-94A2-ABC8FE8ED37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7640"/>
        <c:axId val="608008032"/>
      </c:lineChart>
      <c:catAx>
        <c:axId val="6080076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8032"/>
        <c:crosses val="autoZero"/>
        <c:auto val="1"/>
        <c:lblAlgn val="ctr"/>
        <c:lblOffset val="1"/>
        <c:noMultiLvlLbl val="0"/>
      </c:catAx>
      <c:valAx>
        <c:axId val="608008032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7640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2110496618507006E-2"/>
          <c:y val="0.87961155813330028"/>
          <c:w val="0.95170319204396703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INMUNIZACIONES!$V$251</c:f>
          <c:strCache>
            <c:ptCount val="1"/>
            <c:pt idx="0">
              <c:v>RED. MOYOBAMBA:  PORCENTAJE DE NIÑOS 4 AÑOS VACUNADOS CON EL 2DO REFUERZO CON VACUNA ANTIPOLIO ORAL (APO)  - POR MICROREDES :   ENERO - OCTUBRE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9279170564350492"/>
          <c:w val="0.92397598361388322"/>
          <c:h val="0.6031031748367664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INMUNIZACIONES!$H$250</c:f>
              <c:strCache>
                <c:ptCount val="1"/>
                <c:pt idx="0">
                  <c:v>DEFICIENTE &lt; 75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INMUNIZACIONES!$A$251:$A$259</c:f>
              <c:strCache>
                <c:ptCount val="9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</c:strCache>
            </c:strRef>
          </c:cat>
          <c:val>
            <c:numRef>
              <c:f>INMUNIZACIONES!$H$251:$H$260</c:f>
              <c:numCache>
                <c:formatCode>0.00</c:formatCode>
                <c:ptCount val="10"/>
                <c:pt idx="0">
                  <c:v>39.4</c:v>
                </c:pt>
                <c:pt idx="1">
                  <c:v>0</c:v>
                </c:pt>
                <c:pt idx="2">
                  <c:v>46.9</c:v>
                </c:pt>
                <c:pt idx="3">
                  <c:v>41.9</c:v>
                </c:pt>
                <c:pt idx="4">
                  <c:v>24.2</c:v>
                </c:pt>
                <c:pt idx="5">
                  <c:v>34.4</c:v>
                </c:pt>
                <c:pt idx="6">
                  <c:v>38.200000000000003</c:v>
                </c:pt>
                <c:pt idx="7">
                  <c:v>51.6</c:v>
                </c:pt>
                <c:pt idx="8">
                  <c:v>41</c:v>
                </c:pt>
                <c:pt idx="9">
                  <c:v>12.6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D10-4460-83BE-873BF2B56CA4}"/>
            </c:ext>
          </c:extLst>
        </c:ser>
        <c:ser>
          <c:idx val="2"/>
          <c:order val="2"/>
          <c:tx>
            <c:strRef>
              <c:f>INMUNIZACIONES!$I$250</c:f>
              <c:strCache>
                <c:ptCount val="1"/>
                <c:pt idx="0">
                  <c:v>PROCESO &gt;= 75  -  &lt; 83.3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INMUNIZACIONES!$A$251:$A$259</c:f>
              <c:strCache>
                <c:ptCount val="9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</c:strCache>
            </c:strRef>
          </c:cat>
          <c:val>
            <c:numRef>
              <c:f>INMUNIZACIONES!$I$251:$I$260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D10-4460-83BE-873BF2B56CA4}"/>
            </c:ext>
          </c:extLst>
        </c:ser>
        <c:ser>
          <c:idx val="3"/>
          <c:order val="3"/>
          <c:tx>
            <c:strRef>
              <c:f>INMUNIZACIONES!$J$250</c:f>
              <c:strCache>
                <c:ptCount val="1"/>
                <c:pt idx="0">
                  <c:v>OPTIMO &gt;= 83.3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INMUNIZACIONES!$A$251:$A$259</c:f>
              <c:strCache>
                <c:ptCount val="9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</c:strCache>
            </c:strRef>
          </c:cat>
          <c:val>
            <c:numRef>
              <c:f>INMUNIZACIONES!$J$251:$J$260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D10-4460-83BE-873BF2B56C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608008816"/>
        <c:axId val="608009208"/>
      </c:barChart>
      <c:lineChart>
        <c:grouping val="standard"/>
        <c:varyColors val="0"/>
        <c:ser>
          <c:idx val="0"/>
          <c:order val="0"/>
          <c:tx>
            <c:strRef>
              <c:f>INMUNIZACIONES!$E$250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9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 anchorCtr="0">
                  <a:spAutoFit/>
                </a:bodyPr>
                <a:lstStyle/>
                <a:p>
                  <a:pPr algn="ctr">
                    <a:defRPr lang="en-US" sz="1000" b="1" i="0" u="none" strike="noStrike" kern="1200" baseline="0">
                      <a:solidFill>
                        <a:srgbClr val="0070C0"/>
                      </a:solidFill>
                      <a:latin typeface="Calibri"/>
                      <a:ea typeface="Calibri"/>
                      <a:cs typeface="Calibri"/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C-CD10-4460-83BE-873BF2B56CA4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INMUNIZACIONES!$A$251:$A$260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INMUNIZACIONES!$E$251:$E$260</c:f>
              <c:numCache>
                <c:formatCode>0.0</c:formatCode>
                <c:ptCount val="10"/>
                <c:pt idx="0">
                  <c:v>83.333333333333343</c:v>
                </c:pt>
                <c:pt idx="1">
                  <c:v>83.333333333333343</c:v>
                </c:pt>
                <c:pt idx="2">
                  <c:v>83.333333333333343</c:v>
                </c:pt>
                <c:pt idx="3">
                  <c:v>83.333333333333343</c:v>
                </c:pt>
                <c:pt idx="4">
                  <c:v>83.333333333333343</c:v>
                </c:pt>
                <c:pt idx="5">
                  <c:v>83.333333333333343</c:v>
                </c:pt>
                <c:pt idx="6">
                  <c:v>83.333333333333343</c:v>
                </c:pt>
                <c:pt idx="7">
                  <c:v>83.333333333333343</c:v>
                </c:pt>
                <c:pt idx="8">
                  <c:v>83.333333333333343</c:v>
                </c:pt>
                <c:pt idx="9">
                  <c:v>83.333333333333343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D-CD10-4460-83BE-873BF2B56C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8816"/>
        <c:axId val="608009208"/>
      </c:lineChart>
      <c:catAx>
        <c:axId val="6080088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9208"/>
        <c:crosses val="autoZero"/>
        <c:auto val="1"/>
        <c:lblAlgn val="ctr"/>
        <c:lblOffset val="1"/>
        <c:noMultiLvlLbl val="0"/>
      </c:catAx>
      <c:valAx>
        <c:axId val="60800920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881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1.8034912583604439E-2"/>
          <c:y val="0.87690293348962456"/>
          <c:w val="0.95781665110489145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INMUNIZACIONES!$V$272</c:f>
          <c:strCache>
            <c:ptCount val="1"/>
            <c:pt idx="0">
              <c:v>RED. MOYOBAMBA:  PORCENTAJE DE NIÑOS 4 AÑOS VACUNADOS CON EL 2DO REFUERZO CON VACUNA DPT  - POR MICROREDES :   ENERO - OCTUBRE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7653987902778606"/>
          <c:w val="0.92397598361388322"/>
          <c:h val="0.6166464761937261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INMUNIZACIONES!$H$272</c:f>
              <c:strCache>
                <c:ptCount val="1"/>
                <c:pt idx="0">
                  <c:v>DEFICIENTE &lt; 75</c:v>
                </c:pt>
              </c:strCache>
            </c:strRef>
          </c:tx>
          <c:spPr>
            <a:gradFill rotWithShape="1">
              <a:gsLst>
                <a:gs pos="0">
                  <a:srgbClr val="C00000"/>
                </a:gs>
                <a:gs pos="35000">
                  <a:srgbClr val="FF000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FF000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INMUNIZACIONES!$A$273:$A$281</c:f>
              <c:strCache>
                <c:ptCount val="9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</c:strCache>
            </c:strRef>
          </c:cat>
          <c:val>
            <c:numRef>
              <c:f>INMUNIZACIONES!$H$273:$H$282</c:f>
              <c:numCache>
                <c:formatCode>0.00</c:formatCode>
                <c:ptCount val="10"/>
                <c:pt idx="0">
                  <c:v>43.2</c:v>
                </c:pt>
                <c:pt idx="1">
                  <c:v>0</c:v>
                </c:pt>
                <c:pt idx="2">
                  <c:v>48.1</c:v>
                </c:pt>
                <c:pt idx="3">
                  <c:v>49.6</c:v>
                </c:pt>
                <c:pt idx="4">
                  <c:v>26.4</c:v>
                </c:pt>
                <c:pt idx="5">
                  <c:v>41.4</c:v>
                </c:pt>
                <c:pt idx="6">
                  <c:v>42.1</c:v>
                </c:pt>
                <c:pt idx="7">
                  <c:v>54.8</c:v>
                </c:pt>
                <c:pt idx="8">
                  <c:v>49.7</c:v>
                </c:pt>
                <c:pt idx="9">
                  <c:v>15.6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964-4635-8ABA-735A7EBC29CB}"/>
            </c:ext>
          </c:extLst>
        </c:ser>
        <c:ser>
          <c:idx val="2"/>
          <c:order val="2"/>
          <c:tx>
            <c:strRef>
              <c:f>INMUNIZACIONES!$I$272</c:f>
              <c:strCache>
                <c:ptCount val="1"/>
                <c:pt idx="0">
                  <c:v>PROCESO &gt;= 75  -  &lt; 83.3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INMUNIZACIONES!$A$273:$A$281</c:f>
              <c:strCache>
                <c:ptCount val="9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</c:strCache>
            </c:strRef>
          </c:cat>
          <c:val>
            <c:numRef>
              <c:f>INMUNIZACIONES!$I$273:$I$282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964-4635-8ABA-735A7EBC29CB}"/>
            </c:ext>
          </c:extLst>
        </c:ser>
        <c:ser>
          <c:idx val="3"/>
          <c:order val="3"/>
          <c:tx>
            <c:strRef>
              <c:f>INMUNIZACIONES!$J$272</c:f>
              <c:strCache>
                <c:ptCount val="1"/>
                <c:pt idx="0">
                  <c:v>OPTIMO &gt;= 83.3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INMUNIZACIONES!$A$273:$A$281</c:f>
              <c:strCache>
                <c:ptCount val="9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</c:strCache>
            </c:strRef>
          </c:cat>
          <c:val>
            <c:numRef>
              <c:f>INMUNIZACIONES!$J$273:$J$282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964-4635-8ABA-735A7EBC29C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608009992"/>
        <c:axId val="608010384"/>
      </c:barChart>
      <c:lineChart>
        <c:grouping val="standard"/>
        <c:varyColors val="0"/>
        <c:ser>
          <c:idx val="0"/>
          <c:order val="0"/>
          <c:tx>
            <c:strRef>
              <c:f>INMUNIZACIONES!$E$272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9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 anchorCtr="0">
                  <a:spAutoFit/>
                </a:bodyPr>
                <a:lstStyle/>
                <a:p>
                  <a:pPr algn="ctr">
                    <a:defRPr lang="en-US" sz="1000" b="1" i="0" u="none" strike="noStrike" kern="1200" baseline="0">
                      <a:solidFill>
                        <a:srgbClr val="0070C0"/>
                      </a:solidFill>
                      <a:latin typeface="Calibri"/>
                      <a:ea typeface="Calibri"/>
                      <a:cs typeface="Calibri"/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C-E964-4635-8ABA-735A7EBC29CB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INMUNIZACIONES!$A$273:$A$282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INMUNIZACIONES!$E$273:$E$282</c:f>
              <c:numCache>
                <c:formatCode>0.0</c:formatCode>
                <c:ptCount val="10"/>
                <c:pt idx="0">
                  <c:v>83.333333333333343</c:v>
                </c:pt>
                <c:pt idx="1">
                  <c:v>83.333333333333343</c:v>
                </c:pt>
                <c:pt idx="2">
                  <c:v>83.333333333333343</c:v>
                </c:pt>
                <c:pt idx="3">
                  <c:v>83.333333333333343</c:v>
                </c:pt>
                <c:pt idx="4">
                  <c:v>83.333333333333343</c:v>
                </c:pt>
                <c:pt idx="5">
                  <c:v>83.333333333333343</c:v>
                </c:pt>
                <c:pt idx="6">
                  <c:v>83.333333333333343</c:v>
                </c:pt>
                <c:pt idx="7">
                  <c:v>83.333333333333343</c:v>
                </c:pt>
                <c:pt idx="8">
                  <c:v>83.333333333333343</c:v>
                </c:pt>
                <c:pt idx="9">
                  <c:v>83.333333333333343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D-E964-4635-8ABA-735A7EBC29C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9992"/>
        <c:axId val="608010384"/>
      </c:lineChart>
      <c:catAx>
        <c:axId val="6080099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10384"/>
        <c:crosses val="autoZero"/>
        <c:auto val="1"/>
        <c:lblAlgn val="ctr"/>
        <c:lblOffset val="1"/>
        <c:noMultiLvlLbl val="0"/>
      </c:catAx>
      <c:valAx>
        <c:axId val="608010384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9992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1.8030254059823156E-2"/>
          <c:y val="0.87690288098142755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INMUNIZACIONES!$V$7</c:f>
          <c:strCache>
            <c:ptCount val="1"/>
            <c:pt idx="0">
              <c:v>RED. MOYOBAMBA:  PORCENTAJE DE NIÑAS Y NIÑOS RN DE PARTO INSTITUCIONAL VACUNADOS CON ANTI HEPATITIS B (HVB) ANTES DEL ALTA  - POR MICROREDES :   ENERO - OCTUBRE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7971725892344459"/>
          <c:w val="0.92397598361388322"/>
          <c:h val="0.62040965478864518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INMUNIZACIONES!$H$6</c:f>
              <c:strCache>
                <c:ptCount val="1"/>
                <c:pt idx="0">
                  <c:v>DEFICIENTE &lt; 75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INMUNIZACIONES!$A$7:$A$16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INMUNIZACIONES!$H$7:$H$16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1.1499999999999999</c:v>
                </c:pt>
                <c:pt idx="3">
                  <c:v>55.56</c:v>
                </c:pt>
                <c:pt idx="4">
                  <c:v>3.07</c:v>
                </c:pt>
                <c:pt idx="5">
                  <c:v>33.89</c:v>
                </c:pt>
                <c:pt idx="6">
                  <c:v>7.77</c:v>
                </c:pt>
                <c:pt idx="7">
                  <c:v>41.61</c:v>
                </c:pt>
                <c:pt idx="8">
                  <c:v>0</c:v>
                </c:pt>
                <c:pt idx="9">
                  <c:v>16.55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AF9-4813-8CC8-3B689863D6E6}"/>
            </c:ext>
          </c:extLst>
        </c:ser>
        <c:ser>
          <c:idx val="2"/>
          <c:order val="2"/>
          <c:tx>
            <c:strRef>
              <c:f>INMUNIZACIONES!$I$6</c:f>
              <c:strCache>
                <c:ptCount val="1"/>
                <c:pt idx="0">
                  <c:v>PROCESO &gt;= 75  -  &lt; 83.3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INMUNIZACIONES!$A$7:$A$16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INMUNIZACIONES!$I$7:$I$16</c:f>
              <c:numCache>
                <c:formatCode>0.00</c:formatCode>
                <c:ptCount val="10"/>
                <c:pt idx="0">
                  <c:v>77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AF9-4813-8CC8-3B689863D6E6}"/>
            </c:ext>
          </c:extLst>
        </c:ser>
        <c:ser>
          <c:idx val="3"/>
          <c:order val="3"/>
          <c:tx>
            <c:strRef>
              <c:f>INMUNIZACIONES!$J$6</c:f>
              <c:strCache>
                <c:ptCount val="1"/>
                <c:pt idx="0">
                  <c:v>OPTIMO &gt;= 83.3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6AF9-4813-8CC8-3B689863D6E6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INMUNIZACIONES!$A$7:$A$16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INMUNIZACIONES!$J$7:$J$16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6AF9-4813-8CC8-3B689863D6E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500652632"/>
        <c:axId val="500653024"/>
      </c:barChart>
      <c:lineChart>
        <c:grouping val="standard"/>
        <c:varyColors val="0"/>
        <c:ser>
          <c:idx val="0"/>
          <c:order val="0"/>
          <c:tx>
            <c:strRef>
              <c:f>INMUNIZACIONES!$E$6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INMUNIZACIONES!$A$7:$A$16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INMUNIZACIONES!$E$7:$E$16</c:f>
              <c:numCache>
                <c:formatCode>0.0</c:formatCode>
                <c:ptCount val="10"/>
                <c:pt idx="0">
                  <c:v>83.333333333333343</c:v>
                </c:pt>
                <c:pt idx="1">
                  <c:v>83.333333333333343</c:v>
                </c:pt>
                <c:pt idx="2">
                  <c:v>83.333333333333343</c:v>
                </c:pt>
                <c:pt idx="3">
                  <c:v>83.333333333333343</c:v>
                </c:pt>
                <c:pt idx="4">
                  <c:v>83.333333333333343</c:v>
                </c:pt>
                <c:pt idx="5">
                  <c:v>83.333333333333343</c:v>
                </c:pt>
                <c:pt idx="6">
                  <c:v>83.333333333333343</c:v>
                </c:pt>
                <c:pt idx="7">
                  <c:v>83.333333333333343</c:v>
                </c:pt>
                <c:pt idx="8">
                  <c:v>83.333333333333343</c:v>
                </c:pt>
                <c:pt idx="9">
                  <c:v>83.333333333333343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6AF9-4813-8CC8-3B689863D6E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2632"/>
        <c:axId val="500653024"/>
      </c:lineChart>
      <c:catAx>
        <c:axId val="5006526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3024"/>
        <c:crosses val="autoZero"/>
        <c:auto val="1"/>
        <c:lblAlgn val="ctr"/>
        <c:lblOffset val="1"/>
        <c:noMultiLvlLbl val="0"/>
      </c:catAx>
      <c:valAx>
        <c:axId val="500653024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2632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8222782137577139E-2"/>
          <c:y val="0.87869939624035975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INMUNIZACIONES!$V$67</c:f>
          <c:strCache>
            <c:ptCount val="1"/>
            <c:pt idx="0">
              <c:v>RED. MOYOBAMBA:  PORCENTAJE DE NIÑOS &lt; 1 AÑOS  PROTEGIDOS CON VACUNA ANTIPOLIO INYECTABLE (IPV)  - POR MICROREDES :   ENERO - OCTUBRE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6570523778435767"/>
          <c:w val="0.92397598361388322"/>
          <c:h val="0.63289846334182254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INMUNIZACIONES!$H$68</c:f>
              <c:strCache>
                <c:ptCount val="1"/>
                <c:pt idx="0">
                  <c:v>DEFICIENTE &lt; 75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INMUNIZACIONES!$A$69:$A$78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INMUNIZACIONES!$H$69:$H$78</c:f>
              <c:numCache>
                <c:formatCode>0.00</c:formatCode>
                <c:ptCount val="10"/>
                <c:pt idx="0">
                  <c:v>60</c:v>
                </c:pt>
                <c:pt idx="1">
                  <c:v>0</c:v>
                </c:pt>
                <c:pt idx="2">
                  <c:v>67</c:v>
                </c:pt>
                <c:pt idx="3">
                  <c:v>55</c:v>
                </c:pt>
                <c:pt idx="4">
                  <c:v>44</c:v>
                </c:pt>
                <c:pt idx="5">
                  <c:v>60</c:v>
                </c:pt>
                <c:pt idx="6">
                  <c:v>57</c:v>
                </c:pt>
                <c:pt idx="7">
                  <c:v>55</c:v>
                </c:pt>
                <c:pt idx="8">
                  <c:v>56</c:v>
                </c:pt>
                <c:pt idx="9">
                  <c:v>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4E9-4E0B-B236-9562A81EC1EF}"/>
            </c:ext>
          </c:extLst>
        </c:ser>
        <c:ser>
          <c:idx val="2"/>
          <c:order val="2"/>
          <c:tx>
            <c:strRef>
              <c:f>INMUNIZACIONES!$I$68</c:f>
              <c:strCache>
                <c:ptCount val="1"/>
                <c:pt idx="0">
                  <c:v>PROCESO &gt;= 75  -  &lt; 83.3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INMUNIZACIONES!$A$69:$A$78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INMUNIZACIONES!$I$69:$I$78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4E9-4E0B-B236-9562A81EC1EF}"/>
            </c:ext>
          </c:extLst>
        </c:ser>
        <c:ser>
          <c:idx val="3"/>
          <c:order val="3"/>
          <c:tx>
            <c:strRef>
              <c:f>INMUNIZACIONES!$J$68</c:f>
              <c:strCache>
                <c:ptCount val="1"/>
                <c:pt idx="0">
                  <c:v>OPTIMO &gt;= 83.3</c:v>
                </c:pt>
              </c:strCache>
            </c:strRef>
          </c:tx>
          <c:spPr>
            <a:gradFill rotWithShape="1">
              <a:gsLst>
                <a:gs pos="0">
                  <a:schemeClr val="bg1"/>
                </a:gs>
                <a:gs pos="67000">
                  <a:srgbClr val="00B050"/>
                </a:gs>
                <a:gs pos="100000">
                  <a:srgbClr val="008A3E"/>
                </a:gs>
              </a:gsLst>
              <a:lin ang="16200000" scaled="1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54E9-4E0B-B236-9562A81EC1EF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INMUNIZACIONES!$A$69:$A$78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INMUNIZACIONES!$J$69:$J$78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54E9-4E0B-B236-9562A81EC1E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500653808"/>
        <c:axId val="500654200"/>
      </c:barChart>
      <c:lineChart>
        <c:grouping val="standard"/>
        <c:varyColors val="0"/>
        <c:ser>
          <c:idx val="0"/>
          <c:order val="0"/>
          <c:tx>
            <c:strRef>
              <c:f>INMUNIZACIONES!$E$68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INMUNIZACIONES!$A$69:$A$78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INMUNIZACIONES!$E$69:$E$78</c:f>
              <c:numCache>
                <c:formatCode>0.0</c:formatCode>
                <c:ptCount val="10"/>
                <c:pt idx="0">
                  <c:v>83.333333333333343</c:v>
                </c:pt>
                <c:pt idx="1">
                  <c:v>83.333333333333343</c:v>
                </c:pt>
                <c:pt idx="2">
                  <c:v>83.333333333333343</c:v>
                </c:pt>
                <c:pt idx="3">
                  <c:v>83.333333333333343</c:v>
                </c:pt>
                <c:pt idx="4">
                  <c:v>83.333333333333343</c:v>
                </c:pt>
                <c:pt idx="5">
                  <c:v>83.333333333333343</c:v>
                </c:pt>
                <c:pt idx="6">
                  <c:v>83.333333333333343</c:v>
                </c:pt>
                <c:pt idx="7">
                  <c:v>83.333333333333343</c:v>
                </c:pt>
                <c:pt idx="8">
                  <c:v>83.333333333333343</c:v>
                </c:pt>
                <c:pt idx="9">
                  <c:v>83.333333333333343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54E9-4E0B-B236-9562A81EC1E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3808"/>
        <c:axId val="500654200"/>
      </c:lineChart>
      <c:catAx>
        <c:axId val="5006538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4200"/>
        <c:crosses val="autoZero"/>
        <c:auto val="1"/>
        <c:lblAlgn val="ctr"/>
        <c:lblOffset val="1"/>
        <c:noMultiLvlLbl val="0"/>
      </c:catAx>
      <c:valAx>
        <c:axId val="500654200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3808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2110493069100307E-2"/>
          <c:y val="0.87690290723553166"/>
          <c:w val="0.9557786780553492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INMUNIZACIONES!$V$46</c:f>
          <c:strCache>
            <c:ptCount val="1"/>
            <c:pt idx="0">
              <c:v>RED. MOYOBAMBA:  PORCENTAJE NIÑO &lt; 1 AÑO PROTEGIDOS CON VACUNA PENTAVALENTE  - POR MICROREDES :   ENERO - OCTUBRE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6299658688658922"/>
          <c:w val="0.92397598361388322"/>
          <c:h val="0.62748116154628564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INMUNIZACIONES!$H$47</c:f>
              <c:strCache>
                <c:ptCount val="1"/>
                <c:pt idx="0">
                  <c:v>DEFICIENTE &lt; 75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INMUNIZACIONES!$A$69:$A$78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INMUNIZACIONES!$H$48:$H$57</c:f>
              <c:numCache>
                <c:formatCode>0.00</c:formatCode>
                <c:ptCount val="10"/>
                <c:pt idx="0">
                  <c:v>60</c:v>
                </c:pt>
                <c:pt idx="1">
                  <c:v>0</c:v>
                </c:pt>
                <c:pt idx="2">
                  <c:v>67</c:v>
                </c:pt>
                <c:pt idx="3">
                  <c:v>55</c:v>
                </c:pt>
                <c:pt idx="4">
                  <c:v>44</c:v>
                </c:pt>
                <c:pt idx="5">
                  <c:v>60</c:v>
                </c:pt>
                <c:pt idx="6">
                  <c:v>59</c:v>
                </c:pt>
                <c:pt idx="7">
                  <c:v>56</c:v>
                </c:pt>
                <c:pt idx="8">
                  <c:v>56</c:v>
                </c:pt>
                <c:pt idx="9">
                  <c:v>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EBC-4942-A4EC-53312AD87680}"/>
            </c:ext>
          </c:extLst>
        </c:ser>
        <c:ser>
          <c:idx val="2"/>
          <c:order val="2"/>
          <c:tx>
            <c:strRef>
              <c:f>INMUNIZACIONES!$I$47</c:f>
              <c:strCache>
                <c:ptCount val="1"/>
                <c:pt idx="0">
                  <c:v>PROCESO &gt;= 75  -  &lt; 83.3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INMUNIZACIONES!$A$69:$A$78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INMUNIZACIONES!$I$48:$I$57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EBC-4942-A4EC-53312AD87680}"/>
            </c:ext>
          </c:extLst>
        </c:ser>
        <c:ser>
          <c:idx val="3"/>
          <c:order val="3"/>
          <c:tx>
            <c:strRef>
              <c:f>INMUNIZACIONES!$J$47</c:f>
              <c:strCache>
                <c:ptCount val="1"/>
                <c:pt idx="0">
                  <c:v>OPTIMO &gt;= 83.3</c:v>
                </c:pt>
              </c:strCache>
            </c:strRef>
          </c:tx>
          <c:spPr>
            <a:gradFill rotWithShape="1">
              <a:gsLst>
                <a:gs pos="0">
                  <a:schemeClr val="bg1"/>
                </a:gs>
                <a:gs pos="67000">
                  <a:srgbClr val="00B050"/>
                </a:gs>
                <a:gs pos="100000">
                  <a:srgbClr val="008A3E"/>
                </a:gs>
              </a:gsLst>
              <a:lin ang="16200000" scaled="1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EEBC-4942-A4EC-53312AD87680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INMUNIZACIONES!$A$69:$A$78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INMUNIZACIONES!$J$48:$J$57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EEBC-4942-A4EC-53312AD8768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500653808"/>
        <c:axId val="500654200"/>
      </c:barChart>
      <c:lineChart>
        <c:grouping val="standard"/>
        <c:varyColors val="0"/>
        <c:ser>
          <c:idx val="0"/>
          <c:order val="0"/>
          <c:tx>
            <c:strRef>
              <c:f>INMUNIZACIONES!$E$47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INMUNIZACIONES!$A$48:$A$57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INMUNIZACIONES!$E$48:$E$57</c:f>
              <c:numCache>
                <c:formatCode>0.0</c:formatCode>
                <c:ptCount val="10"/>
                <c:pt idx="0" formatCode="0">
                  <c:v>83.333333333333343</c:v>
                </c:pt>
                <c:pt idx="1">
                  <c:v>83.333333333333343</c:v>
                </c:pt>
                <c:pt idx="2">
                  <c:v>83.333333333333343</c:v>
                </c:pt>
                <c:pt idx="3">
                  <c:v>83.333333333333343</c:v>
                </c:pt>
                <c:pt idx="4">
                  <c:v>83.333333333333343</c:v>
                </c:pt>
                <c:pt idx="5">
                  <c:v>83.333333333333343</c:v>
                </c:pt>
                <c:pt idx="6">
                  <c:v>83.333333333333343</c:v>
                </c:pt>
                <c:pt idx="7">
                  <c:v>83.333333333333343</c:v>
                </c:pt>
                <c:pt idx="8">
                  <c:v>83.333333333333343</c:v>
                </c:pt>
                <c:pt idx="9">
                  <c:v>83.333333333333343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EEBC-4942-A4EC-53312AD8768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3808"/>
        <c:axId val="500654200"/>
      </c:lineChart>
      <c:catAx>
        <c:axId val="5006538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4200"/>
        <c:crosses val="autoZero"/>
        <c:auto val="1"/>
        <c:lblAlgn val="ctr"/>
        <c:lblOffset val="1"/>
        <c:noMultiLvlLbl val="0"/>
      </c:catAx>
      <c:valAx>
        <c:axId val="500654200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3808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2110493069100307E-2"/>
          <c:y val="0.87419425633776315"/>
          <c:w val="0.9557786780553492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INMUNIZACIONES!$V$294</c:f>
          <c:strCache>
            <c:ptCount val="1"/>
            <c:pt idx="0">
              <c:v>RED. MOYOBAMBA:  PORCENTAJE DE NIÑOS  VACUNADOS CON DOSIS UNICA DE VACUNA CONTRA VPH EN EL 5TO GRADO DE PRIMARIA  - POR MICROREDES :   ENERO - OCTUBRE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7924856873332554"/>
          <c:w val="0.92397598361388322"/>
          <c:h val="0.6166466077118949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INMUNIZACIONES!$H$293</c:f>
              <c:strCache>
                <c:ptCount val="1"/>
                <c:pt idx="0">
                  <c:v>DEFICIENTE &lt; 75</c:v>
                </c:pt>
              </c:strCache>
            </c:strRef>
          </c:tx>
          <c:spPr>
            <a:gradFill rotWithShape="1">
              <a:gsLst>
                <a:gs pos="0">
                  <a:srgbClr val="C00000"/>
                </a:gs>
                <a:gs pos="35000">
                  <a:srgbClr val="FF000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FF000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INMUNIZACIONES!$A$273:$A$281</c:f>
              <c:strCache>
                <c:ptCount val="9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</c:strCache>
            </c:strRef>
          </c:cat>
          <c:val>
            <c:numRef>
              <c:f>INMUNIZACIONES!$H$294:$H$303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50.5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58.9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A86-4F79-9E92-958129663AC8}"/>
            </c:ext>
          </c:extLst>
        </c:ser>
        <c:ser>
          <c:idx val="2"/>
          <c:order val="2"/>
          <c:tx>
            <c:strRef>
              <c:f>INMUNIZACIONES!$I$293</c:f>
              <c:strCache>
                <c:ptCount val="1"/>
                <c:pt idx="0">
                  <c:v>PROCESO &gt;= 75  -  &lt; 83.3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INMUNIZACIONES!$A$273:$A$281</c:f>
              <c:strCache>
                <c:ptCount val="9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</c:strCache>
            </c:strRef>
          </c:cat>
          <c:val>
            <c:numRef>
              <c:f>INMUNIZACIONES!$I$294:$I$303</c:f>
              <c:numCache>
                <c:formatCode>0.00</c:formatCode>
                <c:ptCount val="10"/>
                <c:pt idx="0">
                  <c:v>80.599999999999994</c:v>
                </c:pt>
                <c:pt idx="1">
                  <c:v>0</c:v>
                </c:pt>
                <c:pt idx="2">
                  <c:v>80.900000000000006</c:v>
                </c:pt>
                <c:pt idx="3">
                  <c:v>0</c:v>
                </c:pt>
                <c:pt idx="4">
                  <c:v>0</c:v>
                </c:pt>
                <c:pt idx="5">
                  <c:v>81.099999999999994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A86-4F79-9E92-958129663AC8}"/>
            </c:ext>
          </c:extLst>
        </c:ser>
        <c:ser>
          <c:idx val="3"/>
          <c:order val="3"/>
          <c:tx>
            <c:strRef>
              <c:f>INMUNIZACIONES!$J$293</c:f>
              <c:strCache>
                <c:ptCount val="1"/>
                <c:pt idx="0">
                  <c:v>OPTIMO &gt;= 83.3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INMUNIZACIONES!$A$273:$A$281</c:f>
              <c:strCache>
                <c:ptCount val="9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</c:strCache>
            </c:strRef>
          </c:cat>
          <c:val>
            <c:numRef>
              <c:f>INMUNIZACIONES!$J$294:$J$303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85.8</c:v>
                </c:pt>
                <c:pt idx="4">
                  <c:v>0</c:v>
                </c:pt>
                <c:pt idx="5">
                  <c:v>0</c:v>
                </c:pt>
                <c:pt idx="6">
                  <c:v>98.5</c:v>
                </c:pt>
                <c:pt idx="7">
                  <c:v>91.3</c:v>
                </c:pt>
                <c:pt idx="8">
                  <c:v>84.6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A86-4F79-9E92-958129663AC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608009992"/>
        <c:axId val="608010384"/>
      </c:barChart>
      <c:lineChart>
        <c:grouping val="standard"/>
        <c:varyColors val="0"/>
        <c:ser>
          <c:idx val="0"/>
          <c:order val="0"/>
          <c:tx>
            <c:strRef>
              <c:f>INMUNIZACIONES!$E$293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9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 anchorCtr="0">
                  <a:spAutoFit/>
                </a:bodyPr>
                <a:lstStyle/>
                <a:p>
                  <a:pPr algn="ctr">
                    <a:defRPr lang="en-US" sz="1000" b="1" i="0" u="none" strike="noStrike" kern="1200" baseline="0">
                      <a:solidFill>
                        <a:srgbClr val="0070C0"/>
                      </a:solidFill>
                      <a:latin typeface="Calibri"/>
                      <a:ea typeface="Calibri"/>
                      <a:cs typeface="Calibri"/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C-CA86-4F79-9E92-958129663AC8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INMUNIZACIONES!$A$294:$A$303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INMUNIZACIONES!$E$294:$E$303</c:f>
              <c:numCache>
                <c:formatCode>0.0</c:formatCode>
                <c:ptCount val="10"/>
                <c:pt idx="0">
                  <c:v>83.333333333333343</c:v>
                </c:pt>
                <c:pt idx="1">
                  <c:v>83.333333333333343</c:v>
                </c:pt>
                <c:pt idx="2">
                  <c:v>83.333333333333343</c:v>
                </c:pt>
                <c:pt idx="3">
                  <c:v>83.333333333333343</c:v>
                </c:pt>
                <c:pt idx="4">
                  <c:v>83.333333333333343</c:v>
                </c:pt>
                <c:pt idx="5">
                  <c:v>83.333333333333343</c:v>
                </c:pt>
                <c:pt idx="6">
                  <c:v>83.333333333333343</c:v>
                </c:pt>
                <c:pt idx="7">
                  <c:v>83.333333333333343</c:v>
                </c:pt>
                <c:pt idx="8">
                  <c:v>83.333333333333343</c:v>
                </c:pt>
                <c:pt idx="9">
                  <c:v>83.333333333333343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D-CA86-4F79-9E92-958129663AC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9992"/>
        <c:axId val="608010384"/>
      </c:lineChart>
      <c:catAx>
        <c:axId val="6080099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10384"/>
        <c:crosses val="autoZero"/>
        <c:auto val="1"/>
        <c:lblAlgn val="ctr"/>
        <c:lblOffset val="1"/>
        <c:noMultiLvlLbl val="0"/>
      </c:catAx>
      <c:valAx>
        <c:axId val="608010384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9992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007036619852251E-2"/>
          <c:y val="0.88232015883365023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INMUNIZACIONES!$V$315</c:f>
          <c:strCache>
            <c:ptCount val="1"/>
            <c:pt idx="0">
              <c:v>RED. MOYOBAMBA:  PORCENTAJE  DE GESTANTES VACUNADAS CON 1 DOSIS DE VACUNA dTpa  - POR MICROREDES :   ENERO - OCTUBRE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5185901015168879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INMUNIZACIONES!$H$314</c:f>
              <c:strCache>
                <c:ptCount val="1"/>
                <c:pt idx="0">
                  <c:v>DEFICIENTE &lt; 75</c:v>
                </c:pt>
              </c:strCache>
            </c:strRef>
          </c:tx>
          <c:spPr>
            <a:gradFill rotWithShape="1">
              <a:gsLst>
                <a:gs pos="0">
                  <a:srgbClr val="C00000"/>
                </a:gs>
                <a:gs pos="35000">
                  <a:srgbClr val="FF000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FF000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INMUNIZACIONES!$A$273:$A$281</c:f>
              <c:strCache>
                <c:ptCount val="9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</c:strCache>
            </c:strRef>
          </c:cat>
          <c:val>
            <c:numRef>
              <c:f>INMUNIZACIONES!$H$315:$H$324</c:f>
              <c:numCache>
                <c:formatCode>0.00</c:formatCode>
                <c:ptCount val="10"/>
                <c:pt idx="0">
                  <c:v>44.6</c:v>
                </c:pt>
                <c:pt idx="1">
                  <c:v>0</c:v>
                </c:pt>
                <c:pt idx="2">
                  <c:v>61.2</c:v>
                </c:pt>
                <c:pt idx="3">
                  <c:v>64.900000000000006</c:v>
                </c:pt>
                <c:pt idx="4">
                  <c:v>27</c:v>
                </c:pt>
                <c:pt idx="5">
                  <c:v>37.799999999999997</c:v>
                </c:pt>
                <c:pt idx="6">
                  <c:v>0</c:v>
                </c:pt>
                <c:pt idx="7">
                  <c:v>62.6</c:v>
                </c:pt>
                <c:pt idx="8">
                  <c:v>46.5</c:v>
                </c:pt>
                <c:pt idx="9">
                  <c:v>17.600000000000001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52C-418E-BC38-83BA660AF89E}"/>
            </c:ext>
          </c:extLst>
        </c:ser>
        <c:ser>
          <c:idx val="2"/>
          <c:order val="2"/>
          <c:tx>
            <c:strRef>
              <c:f>INMUNIZACIONES!$I$314</c:f>
              <c:strCache>
                <c:ptCount val="1"/>
                <c:pt idx="0">
                  <c:v>PROCESO &gt;= 75  -  &lt; 83.3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INMUNIZACIONES!$A$273:$A$281</c:f>
              <c:strCache>
                <c:ptCount val="9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</c:strCache>
            </c:strRef>
          </c:cat>
          <c:val>
            <c:numRef>
              <c:f>INMUNIZACIONES!$I$315:$I$324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75.3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52C-418E-BC38-83BA660AF89E}"/>
            </c:ext>
          </c:extLst>
        </c:ser>
        <c:ser>
          <c:idx val="3"/>
          <c:order val="3"/>
          <c:tx>
            <c:strRef>
              <c:f>INMUNIZACIONES!$J$314</c:f>
              <c:strCache>
                <c:ptCount val="1"/>
                <c:pt idx="0">
                  <c:v>OPTIMO &gt;= 83.3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INMUNIZACIONES!$A$273:$A$281</c:f>
              <c:strCache>
                <c:ptCount val="9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</c:strCache>
            </c:strRef>
          </c:cat>
          <c:val>
            <c:numRef>
              <c:f>INMUNIZACIONES!$J$315:$J$324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52C-418E-BC38-83BA660AF89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608009992"/>
        <c:axId val="608010384"/>
      </c:barChart>
      <c:lineChart>
        <c:grouping val="standard"/>
        <c:varyColors val="0"/>
        <c:ser>
          <c:idx val="0"/>
          <c:order val="0"/>
          <c:tx>
            <c:strRef>
              <c:f>INMUNIZACIONES!$E$314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9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 anchorCtr="0">
                  <a:spAutoFit/>
                </a:bodyPr>
                <a:lstStyle/>
                <a:p>
                  <a:pPr algn="ctr">
                    <a:defRPr lang="en-US" sz="1000" b="1" i="0" u="none" strike="noStrike" kern="1200" baseline="0">
                      <a:solidFill>
                        <a:srgbClr val="0070C0"/>
                      </a:solidFill>
                      <a:latin typeface="Calibri"/>
                      <a:ea typeface="Calibri"/>
                      <a:cs typeface="Calibri"/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C-952C-418E-BC38-83BA660AF89E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INMUNIZACIONES!$A$315:$A$324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INMUNIZACIONES!$E$315:$E$324</c:f>
              <c:numCache>
                <c:formatCode>0.0</c:formatCode>
                <c:ptCount val="10"/>
                <c:pt idx="0">
                  <c:v>83.333333333333343</c:v>
                </c:pt>
                <c:pt idx="1">
                  <c:v>83.333333333333343</c:v>
                </c:pt>
                <c:pt idx="2">
                  <c:v>83.333333333333343</c:v>
                </c:pt>
                <c:pt idx="3">
                  <c:v>83.333333333333343</c:v>
                </c:pt>
                <c:pt idx="4">
                  <c:v>83.333333333333343</c:v>
                </c:pt>
                <c:pt idx="5">
                  <c:v>83.333333333333343</c:v>
                </c:pt>
                <c:pt idx="6">
                  <c:v>83.333333333333343</c:v>
                </c:pt>
                <c:pt idx="7">
                  <c:v>83.333333333333343</c:v>
                </c:pt>
                <c:pt idx="8">
                  <c:v>83.333333333333343</c:v>
                </c:pt>
                <c:pt idx="9">
                  <c:v>83.333333333333343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D-952C-418E-BC38-83BA660AF89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9992"/>
        <c:axId val="608010384"/>
      </c:lineChart>
      <c:catAx>
        <c:axId val="6080099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10384"/>
        <c:crosses val="autoZero"/>
        <c:auto val="1"/>
        <c:lblAlgn val="ctr"/>
        <c:lblOffset val="1"/>
        <c:noMultiLvlLbl val="0"/>
      </c:catAx>
      <c:valAx>
        <c:axId val="608010384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9992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2110478337221861E-2"/>
          <c:y val="0.87961169438379005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INMUNIZACIONES!$V$332</c:f>
          <c:strCache>
            <c:ptCount val="1"/>
            <c:pt idx="0">
              <c:v>RED. MOYOBAMBA:  PORCENTAJE DE VACUNADOS CON 1 DOSIS CON VACUNA CONTRA LA INFLUENZA, EN LA POBLACIÓN &gt;= 60 AÑOS  - POR MICROREDES :   ENERO - OCTUBRE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62108017348E-2"/>
          <c:y val="0.15216204820163631"/>
          <c:w val="0.92397598361388322"/>
          <c:h val="0.64644178029675303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INMUNIZACIONES!$H$331</c:f>
              <c:strCache>
                <c:ptCount val="1"/>
                <c:pt idx="0">
                  <c:v>DEFICIENTE &lt; 75</c:v>
                </c:pt>
              </c:strCache>
            </c:strRef>
          </c:tx>
          <c:spPr>
            <a:gradFill rotWithShape="1">
              <a:gsLst>
                <a:gs pos="0">
                  <a:srgbClr val="C00000"/>
                </a:gs>
                <a:gs pos="35000">
                  <a:srgbClr val="FF000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FF000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INMUNIZACIONES!$A$273:$A$281</c:f>
              <c:strCache>
                <c:ptCount val="9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</c:strCache>
            </c:strRef>
          </c:cat>
          <c:val>
            <c:numRef>
              <c:f>INMUNIZACIONES!$H$332:$H$341</c:f>
              <c:numCache>
                <c:formatCode>0.00</c:formatCode>
                <c:ptCount val="10"/>
                <c:pt idx="0">
                  <c:v>39.9</c:v>
                </c:pt>
                <c:pt idx="1">
                  <c:v>0</c:v>
                </c:pt>
                <c:pt idx="2">
                  <c:v>36.4</c:v>
                </c:pt>
                <c:pt idx="3">
                  <c:v>0</c:v>
                </c:pt>
                <c:pt idx="4">
                  <c:v>28.2</c:v>
                </c:pt>
                <c:pt idx="5">
                  <c:v>33</c:v>
                </c:pt>
                <c:pt idx="6">
                  <c:v>34.4</c:v>
                </c:pt>
                <c:pt idx="7">
                  <c:v>51.8</c:v>
                </c:pt>
                <c:pt idx="8">
                  <c:v>0</c:v>
                </c:pt>
                <c:pt idx="9">
                  <c:v>17.899999999999999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778-4EE2-B04B-CD9314AA5D62}"/>
            </c:ext>
          </c:extLst>
        </c:ser>
        <c:ser>
          <c:idx val="2"/>
          <c:order val="2"/>
          <c:tx>
            <c:strRef>
              <c:f>INMUNIZACIONES!$I$331</c:f>
              <c:strCache>
                <c:ptCount val="1"/>
                <c:pt idx="0">
                  <c:v>PROCESO &gt;= 75  -  &lt; 83.3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INMUNIZACIONES!$A$273:$A$281</c:f>
              <c:strCache>
                <c:ptCount val="9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</c:strCache>
            </c:strRef>
          </c:cat>
          <c:val>
            <c:numRef>
              <c:f>INMUNIZACIONES!$I$332:$I$341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80.099999999999994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778-4EE2-B04B-CD9314AA5D62}"/>
            </c:ext>
          </c:extLst>
        </c:ser>
        <c:ser>
          <c:idx val="3"/>
          <c:order val="3"/>
          <c:tx>
            <c:strRef>
              <c:f>INMUNIZACIONES!$J$331</c:f>
              <c:strCache>
                <c:ptCount val="1"/>
                <c:pt idx="0">
                  <c:v>OPTIMO &gt;= 83.3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INMUNIZACIONES!$A$273:$A$281</c:f>
              <c:strCache>
                <c:ptCount val="9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</c:strCache>
            </c:strRef>
          </c:cat>
          <c:val>
            <c:numRef>
              <c:f>INMUNIZACIONES!$J$332:$J$341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92.1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778-4EE2-B04B-CD9314AA5D6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608009992"/>
        <c:axId val="608010384"/>
      </c:barChart>
      <c:lineChart>
        <c:grouping val="standard"/>
        <c:varyColors val="0"/>
        <c:ser>
          <c:idx val="0"/>
          <c:order val="0"/>
          <c:tx>
            <c:strRef>
              <c:f>INMUNIZACIONES!$E$331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9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 anchorCtr="0">
                  <a:spAutoFit/>
                </a:bodyPr>
                <a:lstStyle/>
                <a:p>
                  <a:pPr algn="ctr">
                    <a:defRPr lang="en-US" sz="1000" b="1" i="0" u="none" strike="noStrike" kern="1200" baseline="0">
                      <a:solidFill>
                        <a:srgbClr val="0070C0"/>
                      </a:solidFill>
                      <a:latin typeface="Calibri"/>
                      <a:ea typeface="Calibri"/>
                      <a:cs typeface="Calibri"/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C-7778-4EE2-B04B-CD9314AA5D62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INMUNIZACIONES!$A$332:$A$341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INMUNIZACIONES!$E$332:$E$341</c:f>
              <c:numCache>
                <c:formatCode>0.0</c:formatCode>
                <c:ptCount val="10"/>
                <c:pt idx="0">
                  <c:v>83.333333333333343</c:v>
                </c:pt>
                <c:pt idx="1">
                  <c:v>83.333333333333343</c:v>
                </c:pt>
                <c:pt idx="2">
                  <c:v>83.333333333333343</c:v>
                </c:pt>
                <c:pt idx="3">
                  <c:v>83.333333333333343</c:v>
                </c:pt>
                <c:pt idx="4">
                  <c:v>83.333333333333343</c:v>
                </c:pt>
                <c:pt idx="5">
                  <c:v>83.333333333333343</c:v>
                </c:pt>
                <c:pt idx="6">
                  <c:v>83.333333333333343</c:v>
                </c:pt>
                <c:pt idx="7">
                  <c:v>83.333333333333343</c:v>
                </c:pt>
                <c:pt idx="8">
                  <c:v>83.333333333333343</c:v>
                </c:pt>
                <c:pt idx="9">
                  <c:v>83.333333333333343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D-7778-4EE2-B04B-CD9314AA5D6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9992"/>
        <c:axId val="608010384"/>
      </c:lineChart>
      <c:catAx>
        <c:axId val="6080099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10384"/>
        <c:crosses val="autoZero"/>
        <c:auto val="1"/>
        <c:lblAlgn val="ctr"/>
        <c:lblOffset val="1"/>
        <c:noMultiLvlLbl val="0"/>
      </c:catAx>
      <c:valAx>
        <c:axId val="608010384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9992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007036619852251E-2"/>
          <c:y val="0.87961150678048128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INMUNIZACIONES!$V$352</c:f>
          <c:strCache>
            <c:ptCount val="1"/>
            <c:pt idx="0">
              <c:v>RED. MOYOBAMBA:  PORCENTAJE DE VACUNADOS CON 1 DOSIS CON VACUNA CONTRA NEUMOCOCO, EN LA POBLACIÓN &gt;= 60 AÑOS  - POR MICROREDES :   ENERO - OCTUBRE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4373305225908029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INMUNIZACIONES!$H$351</c:f>
              <c:strCache>
                <c:ptCount val="1"/>
                <c:pt idx="0">
                  <c:v>DEFICIENTE &lt; 75</c:v>
                </c:pt>
              </c:strCache>
            </c:strRef>
          </c:tx>
          <c:spPr>
            <a:gradFill rotWithShape="1">
              <a:gsLst>
                <a:gs pos="0">
                  <a:srgbClr val="C00000"/>
                </a:gs>
                <a:gs pos="35000">
                  <a:srgbClr val="FF000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FF000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INMUNIZACIONES!$A$273:$A$281</c:f>
              <c:strCache>
                <c:ptCount val="9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</c:strCache>
            </c:strRef>
          </c:cat>
          <c:val>
            <c:numRef>
              <c:f>INMUNIZACIONES!$H$352:$H$361</c:f>
              <c:numCache>
                <c:formatCode>0.00</c:formatCode>
                <c:ptCount val="10"/>
                <c:pt idx="0">
                  <c:v>23.6</c:v>
                </c:pt>
                <c:pt idx="1">
                  <c:v>0</c:v>
                </c:pt>
                <c:pt idx="2">
                  <c:v>20.5</c:v>
                </c:pt>
                <c:pt idx="3">
                  <c:v>0</c:v>
                </c:pt>
                <c:pt idx="4">
                  <c:v>19.3</c:v>
                </c:pt>
                <c:pt idx="5">
                  <c:v>9.6</c:v>
                </c:pt>
                <c:pt idx="6">
                  <c:v>23.1</c:v>
                </c:pt>
                <c:pt idx="7">
                  <c:v>67.7</c:v>
                </c:pt>
                <c:pt idx="8">
                  <c:v>28.8</c:v>
                </c:pt>
                <c:pt idx="9">
                  <c:v>13.1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C0D-4C27-8F41-B046DC65C064}"/>
            </c:ext>
          </c:extLst>
        </c:ser>
        <c:ser>
          <c:idx val="2"/>
          <c:order val="2"/>
          <c:tx>
            <c:strRef>
              <c:f>INMUNIZACIONES!$I$351</c:f>
              <c:strCache>
                <c:ptCount val="1"/>
                <c:pt idx="0">
                  <c:v>PROCESO &gt;= 75  -  &lt; 83.3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INMUNIZACIONES!$A$273:$A$281</c:f>
              <c:strCache>
                <c:ptCount val="9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</c:strCache>
            </c:strRef>
          </c:cat>
          <c:val>
            <c:numRef>
              <c:f>INMUNIZACIONES!$I$352:$I$361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76.099999999999994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C0D-4C27-8F41-B046DC65C064}"/>
            </c:ext>
          </c:extLst>
        </c:ser>
        <c:ser>
          <c:idx val="3"/>
          <c:order val="3"/>
          <c:tx>
            <c:strRef>
              <c:f>INMUNIZACIONES!$J$351</c:f>
              <c:strCache>
                <c:ptCount val="1"/>
                <c:pt idx="0">
                  <c:v>OPTIMO &gt;= 83.3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INMUNIZACIONES!$A$273:$A$281</c:f>
              <c:strCache>
                <c:ptCount val="9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</c:strCache>
            </c:strRef>
          </c:cat>
          <c:val>
            <c:numRef>
              <c:f>INMUNIZACIONES!$J$352:$J$361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C0D-4C27-8F41-B046DC65C06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608009992"/>
        <c:axId val="608010384"/>
      </c:barChart>
      <c:lineChart>
        <c:grouping val="standard"/>
        <c:varyColors val="0"/>
        <c:ser>
          <c:idx val="0"/>
          <c:order val="0"/>
          <c:tx>
            <c:strRef>
              <c:f>INMUNIZACIONES!$E$351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9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 anchorCtr="0">
                  <a:spAutoFit/>
                </a:bodyPr>
                <a:lstStyle/>
                <a:p>
                  <a:pPr algn="ctr">
                    <a:defRPr lang="en-US" sz="1000" b="1" i="0" u="none" strike="noStrike" kern="1200" baseline="0">
                      <a:solidFill>
                        <a:srgbClr val="0070C0"/>
                      </a:solidFill>
                      <a:latin typeface="Calibri"/>
                      <a:ea typeface="Calibri"/>
                      <a:cs typeface="Calibri"/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C-9C0D-4C27-8F41-B046DC65C064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INMUNIZACIONES!$A$352:$A$361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INMUNIZACIONES!$E$352:$E$361</c:f>
              <c:numCache>
                <c:formatCode>0.0</c:formatCode>
                <c:ptCount val="10"/>
                <c:pt idx="0">
                  <c:v>83.333333333333343</c:v>
                </c:pt>
                <c:pt idx="1">
                  <c:v>83.333333333333343</c:v>
                </c:pt>
                <c:pt idx="2">
                  <c:v>83.333333333333343</c:v>
                </c:pt>
                <c:pt idx="3">
                  <c:v>83.333333333333343</c:v>
                </c:pt>
                <c:pt idx="4">
                  <c:v>83.333333333333343</c:v>
                </c:pt>
                <c:pt idx="5">
                  <c:v>83.333333333333343</c:v>
                </c:pt>
                <c:pt idx="6">
                  <c:v>83.333333333333343</c:v>
                </c:pt>
                <c:pt idx="7">
                  <c:v>83.333333333333343</c:v>
                </c:pt>
                <c:pt idx="8">
                  <c:v>83.333333333333343</c:v>
                </c:pt>
                <c:pt idx="9">
                  <c:v>83.333333333333343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D-9C0D-4C27-8F41-B046DC65C06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9992"/>
        <c:axId val="608010384"/>
      </c:lineChart>
      <c:catAx>
        <c:axId val="6080099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10384"/>
        <c:crosses val="autoZero"/>
        <c:auto val="1"/>
        <c:lblAlgn val="ctr"/>
        <c:lblOffset val="1"/>
        <c:noMultiLvlLbl val="0"/>
      </c:catAx>
      <c:valAx>
        <c:axId val="608010384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9992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2110478337221861E-2"/>
          <c:y val="0.87961169438379005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INMUNIZACIONES!$V$27</c:f>
          <c:strCache>
            <c:ptCount val="1"/>
            <c:pt idx="0">
              <c:v>RED. MOYOBAMBA:  PORCENTAJE DE NIÑAS Y NIÑOS RN DE PARTO INSTITUCIONAL VACUNADOS CON BCG ANTES DEL ALTA  - POR MICROREDES :   ENERO - OCTUBRE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8235319998981997"/>
          <c:w val="0.92397598361388322"/>
          <c:h val="0.60922095887757821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INMUNIZACIONES!$H$27</c:f>
              <c:strCache>
                <c:ptCount val="1"/>
                <c:pt idx="0">
                  <c:v>DEFICIENTE &lt; 75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INMUNIZACIONES!$A$28:$A$37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INMUNIZACIONES!$H$28:$H$37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0.69</c:v>
                </c:pt>
                <c:pt idx="3">
                  <c:v>55.56</c:v>
                </c:pt>
                <c:pt idx="4">
                  <c:v>3.07</c:v>
                </c:pt>
                <c:pt idx="5">
                  <c:v>33.89</c:v>
                </c:pt>
                <c:pt idx="6">
                  <c:v>7.77</c:v>
                </c:pt>
                <c:pt idx="7">
                  <c:v>41.61</c:v>
                </c:pt>
                <c:pt idx="8">
                  <c:v>0</c:v>
                </c:pt>
                <c:pt idx="9">
                  <c:v>15.83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1A6-4233-B719-4FBC3CC93BD2}"/>
            </c:ext>
          </c:extLst>
        </c:ser>
        <c:ser>
          <c:idx val="2"/>
          <c:order val="2"/>
          <c:tx>
            <c:strRef>
              <c:f>INMUNIZACIONES!$I$27</c:f>
              <c:strCache>
                <c:ptCount val="1"/>
                <c:pt idx="0">
                  <c:v>PROCESO &gt;= 75  -  &lt; 83.3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INMUNIZACIONES!$A$28:$A$37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INMUNIZACIONES!$I$28:$I$37</c:f>
              <c:numCache>
                <c:formatCode>0.00</c:formatCode>
                <c:ptCount val="10"/>
                <c:pt idx="0">
                  <c:v>76.72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1A6-4233-B719-4FBC3CC93BD2}"/>
            </c:ext>
          </c:extLst>
        </c:ser>
        <c:ser>
          <c:idx val="3"/>
          <c:order val="3"/>
          <c:tx>
            <c:strRef>
              <c:f>INMUNIZACIONES!$J$27</c:f>
              <c:strCache>
                <c:ptCount val="1"/>
                <c:pt idx="0">
                  <c:v>OPTIMO &gt;= 83.3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81A6-4233-B719-4FBC3CC93BD2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INMUNIZACIONES!$A$28:$A$37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INMUNIZACIONES!$J$28:$J$37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1A6-4233-B719-4FBC3CC93BD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500652632"/>
        <c:axId val="500653024"/>
      </c:barChart>
      <c:lineChart>
        <c:grouping val="standard"/>
        <c:varyColors val="0"/>
        <c:ser>
          <c:idx val="0"/>
          <c:order val="0"/>
          <c:tx>
            <c:strRef>
              <c:f>INMUNIZACIONES!$E$27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INMUNIZACIONES!$A$7:$A$16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INMUNIZACIONES!$E$28:$E$37</c:f>
              <c:numCache>
                <c:formatCode>0.0</c:formatCode>
                <c:ptCount val="10"/>
                <c:pt idx="0">
                  <c:v>83.333333333333343</c:v>
                </c:pt>
                <c:pt idx="1">
                  <c:v>83.333333333333343</c:v>
                </c:pt>
                <c:pt idx="2">
                  <c:v>83.333333333333343</c:v>
                </c:pt>
                <c:pt idx="3">
                  <c:v>83.333333333333343</c:v>
                </c:pt>
                <c:pt idx="4">
                  <c:v>83.333333333333343</c:v>
                </c:pt>
                <c:pt idx="5">
                  <c:v>83.333333333333343</c:v>
                </c:pt>
                <c:pt idx="6">
                  <c:v>83.333333333333343</c:v>
                </c:pt>
                <c:pt idx="7">
                  <c:v>83.333333333333343</c:v>
                </c:pt>
                <c:pt idx="8">
                  <c:v>83.333333333333343</c:v>
                </c:pt>
                <c:pt idx="9">
                  <c:v>83.333333333333343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81A6-4233-B719-4FBC3CC93BD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2632"/>
        <c:axId val="500653024"/>
      </c:lineChart>
      <c:catAx>
        <c:axId val="5006526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3024"/>
        <c:crosses val="autoZero"/>
        <c:auto val="1"/>
        <c:lblAlgn val="ctr"/>
        <c:lblOffset val="1"/>
        <c:noMultiLvlLbl val="0"/>
      </c:catAx>
      <c:valAx>
        <c:axId val="500653024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2632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0072724822459507E-2"/>
          <c:y val="0.87830380632479432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INMUNIZACIONES!$V$130</c:f>
          <c:strCache>
            <c:ptCount val="1"/>
            <c:pt idx="0">
              <c:v>RED. MOYOBAMBA:  PORCENTAJE DE  NIÑOS &lt; 1 AÑO VACUNADOS CON VACUNA INFLUENZA (2º DOSIS)  - POR MICROREDES :   ENERO - OCTUBRE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6028793598882074"/>
          <c:w val="0.92397598361388322"/>
          <c:h val="0.63831576513735944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INMUNIZACIONES!$H$130</c:f>
              <c:strCache>
                <c:ptCount val="1"/>
                <c:pt idx="0">
                  <c:v>DEFICIENTE &lt; 75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INMUNIZACIONES!$A$131:$A$140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INMUNIZACIONES!$H$131:$H$140</c:f>
              <c:numCache>
                <c:formatCode>0.00</c:formatCode>
                <c:ptCount val="10"/>
                <c:pt idx="0">
                  <c:v>37.93</c:v>
                </c:pt>
                <c:pt idx="1">
                  <c:v>0</c:v>
                </c:pt>
                <c:pt idx="2">
                  <c:v>41.97</c:v>
                </c:pt>
                <c:pt idx="3">
                  <c:v>35.35</c:v>
                </c:pt>
                <c:pt idx="4">
                  <c:v>27.61</c:v>
                </c:pt>
                <c:pt idx="5">
                  <c:v>43.79</c:v>
                </c:pt>
                <c:pt idx="6">
                  <c:v>23.83</c:v>
                </c:pt>
                <c:pt idx="7">
                  <c:v>36.24</c:v>
                </c:pt>
                <c:pt idx="8">
                  <c:v>36.840000000000003</c:v>
                </c:pt>
                <c:pt idx="9">
                  <c:v>28.78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089-42E6-B7AE-C1CEE22CAC48}"/>
            </c:ext>
          </c:extLst>
        </c:ser>
        <c:ser>
          <c:idx val="2"/>
          <c:order val="2"/>
          <c:tx>
            <c:strRef>
              <c:f>INMUNIZACIONES!$I$130</c:f>
              <c:strCache>
                <c:ptCount val="1"/>
                <c:pt idx="0">
                  <c:v>PROCESO &gt;= 75  -  &lt; 83.3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INMUNIZACIONES!$A$131:$A$140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INMUNIZACIONES!$I$131:$I$140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089-42E6-B7AE-C1CEE22CAC48}"/>
            </c:ext>
          </c:extLst>
        </c:ser>
        <c:ser>
          <c:idx val="3"/>
          <c:order val="3"/>
          <c:tx>
            <c:strRef>
              <c:f>INMUNIZACIONES!$J$130</c:f>
              <c:strCache>
                <c:ptCount val="1"/>
                <c:pt idx="0">
                  <c:v>OPTIMO &gt;= 83.3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7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INMUNIZACIONES!$A$131:$A$140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INMUNIZACIONES!$J$131:$J$140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089-42E6-B7AE-C1CEE22CAC4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488925240"/>
        <c:axId val="488925632"/>
      </c:barChart>
      <c:lineChart>
        <c:grouping val="standard"/>
        <c:varyColors val="0"/>
        <c:ser>
          <c:idx val="0"/>
          <c:order val="0"/>
          <c:tx>
            <c:strRef>
              <c:f>INMUNIZACIONES!$E$130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INMUNIZACIONES!$A$110:$A$119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INMUNIZACIONES!$E$131:$E$140</c:f>
              <c:numCache>
                <c:formatCode>0.0</c:formatCode>
                <c:ptCount val="10"/>
                <c:pt idx="0">
                  <c:v>83.333333333333343</c:v>
                </c:pt>
                <c:pt idx="1">
                  <c:v>83.333333333333343</c:v>
                </c:pt>
                <c:pt idx="2">
                  <c:v>83.333333333333343</c:v>
                </c:pt>
                <c:pt idx="3">
                  <c:v>83.333333333333343</c:v>
                </c:pt>
                <c:pt idx="4">
                  <c:v>83.333333333333343</c:v>
                </c:pt>
                <c:pt idx="5">
                  <c:v>83.333333333333343</c:v>
                </c:pt>
                <c:pt idx="6">
                  <c:v>83.333333333333343</c:v>
                </c:pt>
                <c:pt idx="7">
                  <c:v>83.333333333333343</c:v>
                </c:pt>
                <c:pt idx="8">
                  <c:v>83.333333333333343</c:v>
                </c:pt>
                <c:pt idx="9">
                  <c:v>83.333333333333343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A089-42E6-B7AE-C1CEE22CAC4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88925240"/>
        <c:axId val="488925632"/>
      </c:lineChart>
      <c:catAx>
        <c:axId val="4889252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5632"/>
        <c:crosses val="autoZero"/>
        <c:auto val="1"/>
        <c:lblAlgn val="ctr"/>
        <c:lblOffset val="1"/>
        <c:noMultiLvlLbl val="0"/>
      </c:catAx>
      <c:valAx>
        <c:axId val="488925632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5240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3.4348902226902886E-2"/>
          <c:y val="0.87690290723553166"/>
          <c:w val="0.94966537235699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NUTRICION!$V$7</c:f>
          <c:strCache>
            <c:ptCount val="1"/>
            <c:pt idx="0">
              <c:v>RED. MOYOBAMBA:  PORCENTAJE DE NIÑOS  MENORES DE 5 AÑOS  DE EDAD CON DCI (PATRÓN DE  REFERENCIA  OMS).  - POR MICROREDES :   ENERO - OCTUBRE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60404279850971"/>
          <c:w val="0.92397598361388322"/>
          <c:h val="0.63091082353143635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NUTRICION!$H$6</c:f>
              <c:strCache>
                <c:ptCount val="1"/>
                <c:pt idx="0">
                  <c:v>DEFICIENTE &gt; 8.1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NUTRICION!$A$7:$A$16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NUTRICION!$H$7:$H$16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D0E-4C38-ABDA-9C83DAAF7437}"/>
            </c:ext>
          </c:extLst>
        </c:ser>
        <c:ser>
          <c:idx val="2"/>
          <c:order val="1"/>
          <c:tx>
            <c:strRef>
              <c:f>NUTRICION!$I$6</c:f>
              <c:strCache>
                <c:ptCount val="1"/>
                <c:pt idx="0">
                  <c:v>PROCESO &gt; 6.4  -  &lt;= 8.1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NUTRICION!$A$7:$A$16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NUTRICION!$I$7:$I$16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D0E-4C38-ABDA-9C83DAAF7437}"/>
            </c:ext>
          </c:extLst>
        </c:ser>
        <c:ser>
          <c:idx val="3"/>
          <c:order val="2"/>
          <c:tx>
            <c:strRef>
              <c:f>NUTRICION!$J$6</c:f>
              <c:strCache>
                <c:ptCount val="1"/>
                <c:pt idx="0">
                  <c:v>OPTIMO &lt;= 6.4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5D0E-4C38-ABDA-9C83DAAF7437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NUTRICION!$A$7:$A$16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NUTRICION!$J$7:$J$16</c:f>
              <c:numCache>
                <c:formatCode>0</c:formatCode>
                <c:ptCount val="10"/>
                <c:pt idx="0">
                  <c:v>0.16040278922627932</c:v>
                </c:pt>
                <c:pt idx="1">
                  <c:v>0</c:v>
                </c:pt>
                <c:pt idx="2">
                  <c:v>0.10683089298058192</c:v>
                </c:pt>
                <c:pt idx="3">
                  <c:v>0</c:v>
                </c:pt>
                <c:pt idx="4">
                  <c:v>0.36873156342182889</c:v>
                </c:pt>
                <c:pt idx="5">
                  <c:v>0.31499606254921814</c:v>
                </c:pt>
                <c:pt idx="6">
                  <c:v>0</c:v>
                </c:pt>
                <c:pt idx="7">
                  <c:v>0</c:v>
                </c:pt>
                <c:pt idx="8">
                  <c:v>0.22744503411675512</c:v>
                </c:pt>
                <c:pt idx="9">
                  <c:v>0.3470031545741325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5D0E-4C38-ABDA-9C83DAAF743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500659688"/>
        <c:axId val="500660080"/>
      </c:barChart>
      <c:catAx>
        <c:axId val="5006596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60080"/>
        <c:crosses val="autoZero"/>
        <c:auto val="1"/>
        <c:lblAlgn val="ctr"/>
        <c:lblOffset val="1"/>
        <c:noMultiLvlLbl val="0"/>
      </c:catAx>
      <c:valAx>
        <c:axId val="500660080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9688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8223954065312581E-2"/>
          <c:y val="0.88070474707233748"/>
          <c:w val="0.94151394253541953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NUTRICION!$V$24</c:f>
          <c:strCache>
            <c:ptCount val="1"/>
            <c:pt idx="0">
              <c:v>RED. MOYOBAMBA:  PORCENTAJE DE NIÑOS DE 6 A 35 MESES  DE EDAD CON AMENIA (PATRÓN DE  REFERENCIA  OMS).  - POR MICROREDES :   ENERO - OCTUBRE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8772339290477461"/>
          <c:w val="0.92397598361388322"/>
          <c:h val="0.6199831783099149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NUTRICION!$H$25</c:f>
              <c:strCache>
                <c:ptCount val="1"/>
                <c:pt idx="0">
                  <c:v>DEFICIENTE &gt; 23.8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NUTRICION!$A$26:$A$35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NUTRICION!$H$26:$H$35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F55-4DC5-A284-D79EDA46EEE1}"/>
            </c:ext>
          </c:extLst>
        </c:ser>
        <c:ser>
          <c:idx val="2"/>
          <c:order val="1"/>
          <c:tx>
            <c:strRef>
              <c:f>NUTRICION!$I$25</c:f>
              <c:strCache>
                <c:ptCount val="1"/>
                <c:pt idx="0">
                  <c:v>PROCESO &gt; 19  -  &lt;= 23.8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NUTRICION!$A$26:$A$35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NUTRICION!$I$26:$I$35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F55-4DC5-A284-D79EDA46EEE1}"/>
            </c:ext>
          </c:extLst>
        </c:ser>
        <c:ser>
          <c:idx val="3"/>
          <c:order val="2"/>
          <c:tx>
            <c:strRef>
              <c:f>NUTRICION!$J$25</c:f>
              <c:strCache>
                <c:ptCount val="1"/>
                <c:pt idx="0">
                  <c:v>OPTIMO &lt;= 19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NUTRICION!$A$26:$A$35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NUTRICION!$J$26:$J$35</c:f>
              <c:numCache>
                <c:formatCode>0</c:formatCode>
                <c:ptCount val="10"/>
                <c:pt idx="0">
                  <c:v>0.93094109681787407</c:v>
                </c:pt>
                <c:pt idx="1">
                  <c:v>0.33250207813798838</c:v>
                </c:pt>
                <c:pt idx="2">
                  <c:v>1.1020375802743201</c:v>
                </c:pt>
                <c:pt idx="3">
                  <c:v>0.90791180285343709</c:v>
                </c:pt>
                <c:pt idx="4">
                  <c:v>1.6708860759493671</c:v>
                </c:pt>
                <c:pt idx="5">
                  <c:v>0.34487332537471815</c:v>
                </c:pt>
                <c:pt idx="6">
                  <c:v>0.9264793783622236</c:v>
                </c:pt>
                <c:pt idx="7">
                  <c:v>7.9554494828957836E-2</c:v>
                </c:pt>
                <c:pt idx="8">
                  <c:v>2.0518358531317493</c:v>
                </c:pt>
                <c:pt idx="9">
                  <c:v>1.5013966480446927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6F55-4DC5-A284-D79EDA46EEE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500663216"/>
        <c:axId val="500663608"/>
      </c:barChart>
      <c:catAx>
        <c:axId val="5006632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63608"/>
        <c:crosses val="autoZero"/>
        <c:auto val="1"/>
        <c:lblAlgn val="ctr"/>
        <c:lblOffset val="1"/>
        <c:noMultiLvlLbl val="0"/>
      </c:catAx>
      <c:valAx>
        <c:axId val="50066360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6321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2110496966297202E-2"/>
          <c:y val="0.8834366583777179"/>
          <c:w val="0.93947612317542961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NUTRICION!$V$44</c:f>
          <c:strCache>
            <c:ptCount val="1"/>
            <c:pt idx="0">
              <c:v>RED. MOYOBAMBA:  PORCENTAJE DE NIÑOS DE 4 MESES QUE  INICIAN SUMPLEMENTACIÓN CON HIERRO EN GOTAS  - POR MICROREDES :   ENERO - OCTUBRE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9602003347534672"/>
          <c:w val="0.92397598361388322"/>
          <c:h val="0.6119220086932436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NUTRICION!$H$44</c:f>
              <c:strCache>
                <c:ptCount val="1"/>
                <c:pt idx="0">
                  <c:v>DEFICIENTE &lt; 75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NUTRICION!$A$45:$A$54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NUTRICION!$H$45:$H$54</c:f>
              <c:numCache>
                <c:formatCode>0.00</c:formatCode>
                <c:ptCount val="10"/>
                <c:pt idx="0">
                  <c:v>62.6</c:v>
                </c:pt>
                <c:pt idx="1">
                  <c:v>0</c:v>
                </c:pt>
                <c:pt idx="2">
                  <c:v>65.099999999999994</c:v>
                </c:pt>
                <c:pt idx="3">
                  <c:v>42.4</c:v>
                </c:pt>
                <c:pt idx="4">
                  <c:v>45.4</c:v>
                </c:pt>
                <c:pt idx="5">
                  <c:v>64.8</c:v>
                </c:pt>
                <c:pt idx="6">
                  <c:v>57.5</c:v>
                </c:pt>
                <c:pt idx="7">
                  <c:v>57.7</c:v>
                </c:pt>
                <c:pt idx="8">
                  <c:v>46.5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5A0-4C14-A19E-B064258346CD}"/>
            </c:ext>
          </c:extLst>
        </c:ser>
        <c:ser>
          <c:idx val="2"/>
          <c:order val="2"/>
          <c:tx>
            <c:strRef>
              <c:f>NUTRICION!$I$44</c:f>
              <c:strCache>
                <c:ptCount val="1"/>
                <c:pt idx="0">
                  <c:v>PROCESO &gt;= 75  -  &lt; 83.3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NUTRICION!$A$45:$A$54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NUTRICION!$I$45:$I$54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5A0-4C14-A19E-B064258346CD}"/>
            </c:ext>
          </c:extLst>
        </c:ser>
        <c:ser>
          <c:idx val="3"/>
          <c:order val="3"/>
          <c:tx>
            <c:strRef>
              <c:f>NUTRICION!$J$44</c:f>
              <c:strCache>
                <c:ptCount val="1"/>
                <c:pt idx="0">
                  <c:v>OPTIMO &gt;= 83.3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F5A0-4C14-A19E-B064258346CD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NUTRICION!$A$45:$A$54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NUTRICION!$J$45:$J$54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97.1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5A0-4C14-A19E-B064258346C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500664392"/>
        <c:axId val="500664784"/>
      </c:barChart>
      <c:lineChart>
        <c:grouping val="standard"/>
        <c:varyColors val="0"/>
        <c:ser>
          <c:idx val="0"/>
          <c:order val="0"/>
          <c:tx>
            <c:strRef>
              <c:f>NUTRICION!$E$44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8047-43DA-800F-DB42F1B08471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8047-43DA-800F-DB42F1B08471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8047-43DA-800F-DB42F1B08471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8047-43DA-800F-DB42F1B08471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8047-43DA-800F-DB42F1B08471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8047-43DA-800F-DB42F1B08471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8047-43DA-800F-DB42F1B08471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8047-43DA-800F-DB42F1B08471}"/>
                </c:ext>
              </c:extLst>
            </c:dLbl>
            <c:dLbl>
              <c:idx val="8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200" b="1">
                      <a:solidFill>
                        <a:srgbClr val="0000FF"/>
                      </a:solidFill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9-8047-43DA-800F-DB42F1B08471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NUTRICION!$A$45:$A$54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NUTRICION!$E$45:$E$54</c:f>
              <c:numCache>
                <c:formatCode>0.0</c:formatCode>
                <c:ptCount val="10"/>
                <c:pt idx="0">
                  <c:v>83.333333333333343</c:v>
                </c:pt>
                <c:pt idx="1">
                  <c:v>83.333333333333343</c:v>
                </c:pt>
                <c:pt idx="2">
                  <c:v>83.333333333333343</c:v>
                </c:pt>
                <c:pt idx="3">
                  <c:v>83.333333333333343</c:v>
                </c:pt>
                <c:pt idx="4">
                  <c:v>83.333333333333343</c:v>
                </c:pt>
                <c:pt idx="5">
                  <c:v>83.333333333333343</c:v>
                </c:pt>
                <c:pt idx="6">
                  <c:v>83.333333333333343</c:v>
                </c:pt>
                <c:pt idx="7">
                  <c:v>83.333333333333343</c:v>
                </c:pt>
                <c:pt idx="8">
                  <c:v>83.333333333333343</c:v>
                </c:pt>
                <c:pt idx="9">
                  <c:v>83.333333333333343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F5A0-4C14-A19E-B064258346C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64392"/>
        <c:axId val="500664784"/>
      </c:lineChart>
      <c:catAx>
        <c:axId val="5006643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64784"/>
        <c:crosses val="autoZero"/>
        <c:auto val="1"/>
        <c:lblAlgn val="ctr"/>
        <c:lblOffset val="1"/>
        <c:noMultiLvlLbl val="0"/>
      </c:catAx>
      <c:valAx>
        <c:axId val="500664784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64392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4169037189605704E-2"/>
          <c:y val="0.88370582649941221"/>
          <c:w val="0.94355191329606747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NUTRICION!$V$84</c:f>
          <c:strCache>
            <c:ptCount val="1"/>
            <c:pt idx="0">
              <c:v>RED. MOYOBAMBA:  PORCENTAJE DE NIÑAS/NIÑOS  DE 24 MESES DE EDAD  QUE RECIBIERON SUPLEMENTACION PREVENTIVA (TA)  - POR MICROREDES :   ENERO - OCTUBRE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21563163400979465"/>
          <c:w val="0.92397598361388322"/>
          <c:h val="0.5835352140274368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NUTRICION!$H$84</c:f>
              <c:strCache>
                <c:ptCount val="1"/>
                <c:pt idx="0">
                  <c:v>DEFICIENTE &lt; 75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NUTRICION!$A$85:$A$94</c15:sqref>
                  </c15:fullRef>
                </c:ext>
              </c:extLst>
              <c:f>(NUTRICION!$A$85,NUTRICION!$A$87:$A$94)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NUTRICION!$H$85:$H$94</c15:sqref>
                  </c15:fullRef>
                </c:ext>
              </c:extLst>
              <c:f>(NUTRICION!$H$85,NUTRICION!$H$87:$H$94)</c:f>
              <c:numCache>
                <c:formatCode>0.00</c:formatCode>
                <c:ptCount val="9"/>
                <c:pt idx="0">
                  <c:v>22.4</c:v>
                </c:pt>
                <c:pt idx="1">
                  <c:v>18.7</c:v>
                </c:pt>
                <c:pt idx="2">
                  <c:v>0</c:v>
                </c:pt>
                <c:pt idx="3">
                  <c:v>11.4</c:v>
                </c:pt>
                <c:pt idx="4">
                  <c:v>25.9</c:v>
                </c:pt>
                <c:pt idx="5">
                  <c:v>30.3</c:v>
                </c:pt>
                <c:pt idx="6">
                  <c:v>21.4</c:v>
                </c:pt>
                <c:pt idx="7">
                  <c:v>34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094-4B08-9354-6DDA4B5A950A}"/>
            </c:ext>
          </c:extLst>
        </c:ser>
        <c:ser>
          <c:idx val="2"/>
          <c:order val="2"/>
          <c:tx>
            <c:strRef>
              <c:f>NUTRICION!$I$84</c:f>
              <c:strCache>
                <c:ptCount val="1"/>
                <c:pt idx="0">
                  <c:v>PROCESO &gt;= 75  -  &lt; 83.3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NUTRICION!$A$85:$A$94</c15:sqref>
                  </c15:fullRef>
                </c:ext>
              </c:extLst>
              <c:f>(NUTRICION!$A$85,NUTRICION!$A$87:$A$94)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NUTRICION!$I$85:$I$94</c15:sqref>
                  </c15:fullRef>
                </c:ext>
              </c:extLst>
              <c:f>(NUTRICION!$I$85,NUTRICION!$I$87:$I$94)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78.8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094-4B08-9354-6DDA4B5A950A}"/>
            </c:ext>
          </c:extLst>
        </c:ser>
        <c:ser>
          <c:idx val="3"/>
          <c:order val="3"/>
          <c:tx>
            <c:strRef>
              <c:f>NUTRICION!$J$84</c:f>
              <c:strCache>
                <c:ptCount val="1"/>
                <c:pt idx="0">
                  <c:v>OPTIMO &gt;= 83.3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16200000" scaled="1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NUTRICION!$A$85:$A$94</c15:sqref>
                  </c15:fullRef>
                </c:ext>
              </c:extLst>
              <c:f>(NUTRICION!$A$85,NUTRICION!$A$87:$A$94)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NUTRICION!$J$85:$J$94</c15:sqref>
                  </c15:fullRef>
                </c:ext>
              </c:extLst>
              <c:f>(NUTRICION!$J$85,NUTRICION!$J$87:$J$94)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094-4B08-9354-6DDA4B5A950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500665568"/>
        <c:axId val="733397528"/>
      </c:barChart>
      <c:lineChart>
        <c:grouping val="standard"/>
        <c:varyColors val="0"/>
        <c:ser>
          <c:idx val="0"/>
          <c:order val="0"/>
          <c:tx>
            <c:strRef>
              <c:f>NUTRICION!$E$84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E623-41C6-8FB0-D2B133039C60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E623-41C6-8FB0-D2B133039C60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E623-41C6-8FB0-D2B133039C60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E623-41C6-8FB0-D2B133039C60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E623-41C6-8FB0-D2B133039C60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E623-41C6-8FB0-D2B133039C60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E623-41C6-8FB0-D2B133039C60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E623-41C6-8FB0-D2B133039C60}"/>
                </c:ext>
              </c:extLst>
            </c:dLbl>
            <c:dLbl>
              <c:idx val="8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200" b="1">
                      <a:solidFill>
                        <a:srgbClr val="0000FF"/>
                      </a:solidFill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9-E623-41C6-8FB0-D2B133039C60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NUTRICION!$A$85:$A$94</c15:sqref>
                  </c15:fullRef>
                </c:ext>
              </c:extLst>
              <c:f>(NUTRICION!$A$85,NUTRICION!$A$87:$A$94)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NUTRICION!$E$85:$E$94</c15:sqref>
                  </c15:fullRef>
                </c:ext>
              </c:extLst>
              <c:f>(NUTRICION!$E$85,NUTRICION!$E$87:$E$94)</c:f>
              <c:numCache>
                <c:formatCode>0.0</c:formatCode>
                <c:ptCount val="9"/>
                <c:pt idx="0">
                  <c:v>83.333333333333343</c:v>
                </c:pt>
                <c:pt idx="1">
                  <c:v>83.333333333333343</c:v>
                </c:pt>
                <c:pt idx="2">
                  <c:v>83.333333333333343</c:v>
                </c:pt>
                <c:pt idx="3">
                  <c:v>83.333333333333343</c:v>
                </c:pt>
                <c:pt idx="4">
                  <c:v>83.333333333333343</c:v>
                </c:pt>
                <c:pt idx="5">
                  <c:v>83.333333333333343</c:v>
                </c:pt>
                <c:pt idx="6">
                  <c:v>83.333333333333343</c:v>
                </c:pt>
                <c:pt idx="7">
                  <c:v>83.333333333333343</c:v>
                </c:pt>
                <c:pt idx="8">
                  <c:v>83.333333333333343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0094-4B08-9354-6DDA4B5A950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65568"/>
        <c:axId val="733397528"/>
      </c:lineChart>
      <c:catAx>
        <c:axId val="5006655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397528"/>
        <c:crosses val="autoZero"/>
        <c:auto val="1"/>
        <c:lblAlgn val="ctr"/>
        <c:lblOffset val="1"/>
        <c:noMultiLvlLbl val="0"/>
      </c:catAx>
      <c:valAx>
        <c:axId val="73339752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65568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6186160847724162E-2"/>
          <c:y val="0.88146795119967869"/>
          <c:w val="0.9476275526700173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NUTRICION!$V$125</c:f>
          <c:strCache>
            <c:ptCount val="1"/>
            <c:pt idx="0">
              <c:v>RED. MOYOBAMBA:  PORCENTAJE DE NIÑOS MENORES DE UN AÑO  ( 6 A 11 MESES) CON  SUPLEMENTO DE VITAMINA A  - POR MICROREDES :   ENERO - OCTUBRE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6582202531091428"/>
          <c:w val="0.92397598361388322"/>
          <c:h val="0.63615786037923883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NUTRICION!$H$125</c:f>
              <c:strCache>
                <c:ptCount val="1"/>
                <c:pt idx="0">
                  <c:v>DEFICIENTE &lt; 75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NUTRICION!$A$126:$A$135</c15:sqref>
                  </c15:fullRef>
                </c:ext>
              </c:extLst>
              <c:f>(NUTRICION!$A$126,NUTRICION!$A$128:$A$135)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NUTRICION!$H$126:$H$135</c15:sqref>
                  </c15:fullRef>
                </c:ext>
              </c:extLst>
              <c:f>(NUTRICION!$H$126,NUTRICION!$H$128:$H$135)</c:f>
              <c:numCache>
                <c:formatCode>0.00</c:formatCode>
                <c:ptCount val="9"/>
                <c:pt idx="0">
                  <c:v>44.8</c:v>
                </c:pt>
                <c:pt idx="1">
                  <c:v>43.8</c:v>
                </c:pt>
                <c:pt idx="2">
                  <c:v>47.5</c:v>
                </c:pt>
                <c:pt idx="3">
                  <c:v>48.5</c:v>
                </c:pt>
                <c:pt idx="4">
                  <c:v>38.9</c:v>
                </c:pt>
                <c:pt idx="5">
                  <c:v>50.8</c:v>
                </c:pt>
                <c:pt idx="6">
                  <c:v>22.1</c:v>
                </c:pt>
                <c:pt idx="7">
                  <c:v>58.8</c:v>
                </c:pt>
                <c:pt idx="8">
                  <c:v>69.8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7B9-4D3F-BFB1-7BD06B70EA4E}"/>
            </c:ext>
          </c:extLst>
        </c:ser>
        <c:ser>
          <c:idx val="2"/>
          <c:order val="2"/>
          <c:tx>
            <c:strRef>
              <c:f>NUTRICION!$I$125</c:f>
              <c:strCache>
                <c:ptCount val="1"/>
                <c:pt idx="0">
                  <c:v>PROCESO &gt;= 75  -  &lt; 83.3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NUTRICION!$A$126:$A$135</c15:sqref>
                  </c15:fullRef>
                </c:ext>
              </c:extLst>
              <c:f>(NUTRICION!$A$126,NUTRICION!$A$128:$A$135)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NUTRICION!$I$126:$I$135</c15:sqref>
                  </c15:fullRef>
                </c:ext>
              </c:extLst>
              <c:f>(NUTRICION!$I$126,NUTRICION!$I$128:$I$135)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7B9-4D3F-BFB1-7BD06B70EA4E}"/>
            </c:ext>
          </c:extLst>
        </c:ser>
        <c:ser>
          <c:idx val="3"/>
          <c:order val="3"/>
          <c:tx>
            <c:strRef>
              <c:f>NUTRICION!$J$125</c:f>
              <c:strCache>
                <c:ptCount val="1"/>
                <c:pt idx="0">
                  <c:v>OPTIMO &gt;= 83.3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1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77B9-4D3F-BFB1-7BD06B70EA4E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NUTRICION!$A$126:$A$135</c15:sqref>
                  </c15:fullRef>
                </c:ext>
              </c:extLst>
              <c:f>(NUTRICION!$A$126,NUTRICION!$A$128:$A$135)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NUTRICION!$J$126:$J$135</c15:sqref>
                  </c15:fullRef>
                </c:ext>
              </c:extLst>
              <c:f>(NUTRICION!$J$126,NUTRICION!$J$128:$J$135)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7B9-4D3F-BFB1-7BD06B70EA4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3398312"/>
        <c:axId val="733398704"/>
      </c:barChart>
      <c:lineChart>
        <c:grouping val="standard"/>
        <c:varyColors val="0"/>
        <c:ser>
          <c:idx val="0"/>
          <c:order val="0"/>
          <c:tx>
            <c:strRef>
              <c:f>NUTRICION!$E$125</c:f>
              <c:strCache>
                <c:ptCount val="1"/>
                <c:pt idx="0">
                  <c:v>META</c:v>
                </c:pt>
              </c:strCache>
            </c:strRef>
          </c:tx>
          <c:spPr>
            <a:ln w="15875"/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F8B7-4828-B44C-A278B9962DC8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F8B7-4828-B44C-A278B9962DC8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F8B7-4828-B44C-A278B9962DC8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F8B7-4828-B44C-A278B9962DC8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F8B7-4828-B44C-A278B9962DC8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F8B7-4828-B44C-A278B9962DC8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F8B7-4828-B44C-A278B9962DC8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F8B7-4828-B44C-A278B9962DC8}"/>
                </c:ext>
              </c:extLst>
            </c:dLbl>
            <c:dLbl>
              <c:idx val="8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200" b="1">
                      <a:solidFill>
                        <a:srgbClr val="0000FF"/>
                      </a:solidFill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9-F8B7-4828-B44C-A278B9962DC8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>
                    <a:solidFill>
                      <a:srgbClr val="0067B4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NUTRICION!$A$126:$A$135</c15:sqref>
                  </c15:fullRef>
                </c:ext>
              </c:extLst>
              <c:f>(NUTRICION!$A$126,NUTRICION!$A$128:$A$135)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NUTRICION!$E$126:$E$135</c15:sqref>
                  </c15:fullRef>
                </c:ext>
              </c:extLst>
              <c:f>(NUTRICION!$E$126,NUTRICION!$E$128:$E$135)</c:f>
              <c:numCache>
                <c:formatCode>0.0</c:formatCode>
                <c:ptCount val="9"/>
                <c:pt idx="0">
                  <c:v>83.333333333333343</c:v>
                </c:pt>
                <c:pt idx="1">
                  <c:v>83.333333333333343</c:v>
                </c:pt>
                <c:pt idx="2">
                  <c:v>83.333333333333343</c:v>
                </c:pt>
                <c:pt idx="3">
                  <c:v>83.333333333333343</c:v>
                </c:pt>
                <c:pt idx="4">
                  <c:v>83.333333333333343</c:v>
                </c:pt>
                <c:pt idx="5">
                  <c:v>83.333333333333343</c:v>
                </c:pt>
                <c:pt idx="6">
                  <c:v>83.333333333333343</c:v>
                </c:pt>
                <c:pt idx="7">
                  <c:v>83.333333333333343</c:v>
                </c:pt>
                <c:pt idx="8">
                  <c:v>83.333333333333343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77B9-4D3F-BFB1-7BD06B70EA4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3398312"/>
        <c:axId val="733398704"/>
      </c:lineChart>
      <c:catAx>
        <c:axId val="73339831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398704"/>
        <c:crosses val="autoZero"/>
        <c:auto val="1"/>
        <c:lblAlgn val="ctr"/>
        <c:lblOffset val="1"/>
        <c:noMultiLvlLbl val="0"/>
      </c:catAx>
      <c:valAx>
        <c:axId val="733398704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398312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4148352740102613E-2"/>
          <c:y val="0.87494522492224203"/>
          <c:w val="0.9361687288503614"/>
          <c:h val="4.8436461074138883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NUTRICION!$V$145</c:f>
          <c:strCache>
            <c:ptCount val="1"/>
            <c:pt idx="0">
              <c:v>RED. MOYOBAMBA:  PORCENTAJE DE NIÑOS  DE 12 A 59 MESES CON  SUPLEMENTO DE VITAMINA A    - POR MICROREDES :   ENERO - OCTUBRE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5545855641248729"/>
        </c:manualLayout>
      </c:layout>
      <c:barChart>
        <c:barDir val="col"/>
        <c:grouping val="clustered"/>
        <c:varyColors val="0"/>
        <c:ser>
          <c:idx val="2"/>
          <c:order val="2"/>
          <c:tx>
            <c:strRef>
              <c:f>NUTRICION!$I$144</c:f>
              <c:strCache>
                <c:ptCount val="1"/>
                <c:pt idx="0">
                  <c:v>PROCESO &gt;= 75  -  &lt; 83.3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NUTRICION!$A$145:$A$154</c15:sqref>
                  </c15:fullRef>
                </c:ext>
              </c:extLst>
              <c:f>(NUTRICION!$A$145,NUTRICION!$A$147:$A$154)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NUTRICION!$I$145:$I$154</c15:sqref>
                  </c15:fullRef>
                </c:ext>
              </c:extLst>
              <c:f>(NUTRICION!$I$145,NUTRICION!$I$147:$I$154)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9F3-4C05-A2FC-4C623B016042}"/>
            </c:ext>
          </c:extLst>
        </c:ser>
        <c:ser>
          <c:idx val="3"/>
          <c:order val="3"/>
          <c:tx>
            <c:strRef>
              <c:f>NUTRICION!$J$144</c:f>
              <c:strCache>
                <c:ptCount val="1"/>
                <c:pt idx="0">
                  <c:v>OPTIMO &gt;= 83.3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1"/>
              <c:layout>
                <c:manualLayout>
                  <c:x val="-3.6362510196931371E-17"/>
                  <c:y val="5.89382958848765E-2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B9F3-4C05-A2FC-4C623B016042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NUTRICION!$A$145:$A$154</c15:sqref>
                  </c15:fullRef>
                </c:ext>
              </c:extLst>
              <c:f>(NUTRICION!$A$145,NUTRICION!$A$147:$A$154)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NUTRICION!$J$145:$J$154</c15:sqref>
                  </c15:fullRef>
                </c:ext>
              </c:extLst>
              <c:f>(NUTRICION!$J$145,NUTRICION!$J$147:$J$154)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9F3-4C05-A2FC-4C623B01604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3399488"/>
        <c:axId val="733399880"/>
      </c:barChart>
      <c:barChart>
        <c:barDir val="col"/>
        <c:grouping val="clustered"/>
        <c:varyColors val="0"/>
        <c:ser>
          <c:idx val="1"/>
          <c:order val="1"/>
          <c:tx>
            <c:strRef>
              <c:f>NUTRICION!$H$144</c:f>
              <c:strCache>
                <c:ptCount val="1"/>
                <c:pt idx="0">
                  <c:v>DEFICIENTE &lt; 75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NUTRICION!$A$145:$A$154</c15:sqref>
                  </c15:fullRef>
                </c:ext>
              </c:extLst>
              <c:f>(NUTRICION!$A$145,NUTRICION!$A$147:$A$154)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NUTRICION!$H$145:$H$154</c15:sqref>
                  </c15:fullRef>
                </c:ext>
              </c:extLst>
              <c:f>(NUTRICION!$H$145,NUTRICION!$H$147:$H$154)</c:f>
              <c:numCache>
                <c:formatCode>0.00</c:formatCode>
                <c:ptCount val="9"/>
                <c:pt idx="0">
                  <c:v>25.4</c:v>
                </c:pt>
                <c:pt idx="1">
                  <c:v>29.1</c:v>
                </c:pt>
                <c:pt idx="2">
                  <c:v>23.2</c:v>
                </c:pt>
                <c:pt idx="3">
                  <c:v>26.1</c:v>
                </c:pt>
                <c:pt idx="4">
                  <c:v>12</c:v>
                </c:pt>
                <c:pt idx="5">
                  <c:v>38</c:v>
                </c:pt>
                <c:pt idx="6">
                  <c:v>15</c:v>
                </c:pt>
                <c:pt idx="7">
                  <c:v>41.8</c:v>
                </c:pt>
                <c:pt idx="8">
                  <c:v>23.5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9F3-4C05-A2FC-4C623B01604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1079123327"/>
        <c:axId val="1079119967"/>
      </c:barChart>
      <c:lineChart>
        <c:grouping val="standard"/>
        <c:varyColors val="0"/>
        <c:ser>
          <c:idx val="0"/>
          <c:order val="0"/>
          <c:tx>
            <c:strRef>
              <c:f>NUTRICION!$E$144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4686-4E28-89B4-BC874DA13994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4686-4E28-89B4-BC874DA13994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4686-4E28-89B4-BC874DA13994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4686-4E28-89B4-BC874DA13994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4686-4E28-89B4-BC874DA13994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4686-4E28-89B4-BC874DA13994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4686-4E28-89B4-BC874DA13994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4686-4E28-89B4-BC874DA13994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 b="1">
                    <a:solidFill>
                      <a:srgbClr val="0000FF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NUTRICION!$A$145:$A$154</c15:sqref>
                  </c15:fullRef>
                </c:ext>
              </c:extLst>
              <c:f>(NUTRICION!$A$145,NUTRICION!$A$147:$A$154)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NUTRICION!$E$145:$E$154</c15:sqref>
                  </c15:fullRef>
                </c:ext>
              </c:extLst>
              <c:f>(NUTRICION!$E$145,NUTRICION!$E$147:$E$154)</c:f>
              <c:numCache>
                <c:formatCode>0.0</c:formatCode>
                <c:ptCount val="9"/>
                <c:pt idx="0">
                  <c:v>83.333333333333343</c:v>
                </c:pt>
                <c:pt idx="1">
                  <c:v>83.333333333333343</c:v>
                </c:pt>
                <c:pt idx="2">
                  <c:v>83.333333333333343</c:v>
                </c:pt>
                <c:pt idx="3">
                  <c:v>83.333333333333343</c:v>
                </c:pt>
                <c:pt idx="4">
                  <c:v>83.333333333333343</c:v>
                </c:pt>
                <c:pt idx="5">
                  <c:v>83.333333333333343</c:v>
                </c:pt>
                <c:pt idx="6">
                  <c:v>83.333333333333343</c:v>
                </c:pt>
                <c:pt idx="7">
                  <c:v>83.333333333333343</c:v>
                </c:pt>
                <c:pt idx="8">
                  <c:v>83.333333333333343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B9F3-4C05-A2FC-4C623B01604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3399488"/>
        <c:axId val="733399880"/>
      </c:lineChart>
      <c:catAx>
        <c:axId val="7333994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399880"/>
        <c:crosses val="autoZero"/>
        <c:auto val="1"/>
        <c:lblAlgn val="ctr"/>
        <c:lblOffset val="1"/>
        <c:noMultiLvlLbl val="0"/>
      </c:catAx>
      <c:valAx>
        <c:axId val="733399880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399488"/>
        <c:crosses val="autoZero"/>
        <c:crossBetween val="between"/>
      </c:valAx>
      <c:valAx>
        <c:axId val="1079119967"/>
        <c:scaling>
          <c:orientation val="minMax"/>
        </c:scaling>
        <c:delete val="0"/>
        <c:axPos val="r"/>
        <c:numFmt formatCode="0.00" sourceLinked="1"/>
        <c:majorTickMark val="out"/>
        <c:minorTickMark val="none"/>
        <c:tickLblPos val="nextTo"/>
        <c:crossAx val="1079123327"/>
        <c:crosses val="max"/>
        <c:crossBetween val="between"/>
      </c:valAx>
      <c:catAx>
        <c:axId val="1079123327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1079119967"/>
        <c:crosses val="autoZero"/>
        <c:auto val="1"/>
        <c:lblAlgn val="ctr"/>
        <c:lblOffset val="100"/>
        <c:noMultiLvlLbl val="0"/>
      </c:cat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0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1.8009071866316364E-2"/>
          <c:y val="0.88338914881639208"/>
          <c:w val="0.95378984249984355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NUTRICION!$V$165</c:f>
          <c:strCache>
            <c:ptCount val="1"/>
            <c:pt idx="0">
              <c:v>RED. MOYOBAMBA:  PORCENTAJE DE NIÑOS &lt; 5 AÑOS CON SUPLEMENTO DE VITAMINA A  - POR MICROREDES :   ENERO - OCTUBRE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7144202361652289"/>
          <c:w val="0.92397598361388322"/>
          <c:h val="0.62854591942015947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NUTRICION!$H$164</c:f>
              <c:strCache>
                <c:ptCount val="1"/>
                <c:pt idx="0">
                  <c:v>DEFICIENTE &lt; 75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NUTRICION!$A$165:$A$174</c15:sqref>
                  </c15:fullRef>
                </c:ext>
              </c:extLst>
              <c:f>(NUTRICION!$A$165,NUTRICION!$A$167:$A$174)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NUTRICION!$H$165:$H$174</c15:sqref>
                  </c15:fullRef>
                </c:ext>
              </c:extLst>
              <c:f>(NUTRICION!$H$165,NUTRICION!$H$167:$H$174)</c:f>
              <c:numCache>
                <c:formatCode>0.00</c:formatCode>
                <c:ptCount val="9"/>
                <c:pt idx="0">
                  <c:v>28.9</c:v>
                </c:pt>
                <c:pt idx="1">
                  <c:v>31.6</c:v>
                </c:pt>
                <c:pt idx="2">
                  <c:v>27.8</c:v>
                </c:pt>
                <c:pt idx="3">
                  <c:v>30.1</c:v>
                </c:pt>
                <c:pt idx="4">
                  <c:v>17.100000000000001</c:v>
                </c:pt>
                <c:pt idx="5">
                  <c:v>40.5</c:v>
                </c:pt>
                <c:pt idx="6">
                  <c:v>16.399999999999999</c:v>
                </c:pt>
                <c:pt idx="7">
                  <c:v>44.5</c:v>
                </c:pt>
                <c:pt idx="8">
                  <c:v>31.6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816-44FE-9BF9-831647824FF4}"/>
            </c:ext>
          </c:extLst>
        </c:ser>
        <c:ser>
          <c:idx val="2"/>
          <c:order val="2"/>
          <c:tx>
            <c:strRef>
              <c:f>NUTRICION!$I$164</c:f>
              <c:strCache>
                <c:ptCount val="1"/>
                <c:pt idx="0">
                  <c:v>PROCESO &gt;= 75  -  &lt; 83.3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NUTRICION!$A$165:$A$174</c15:sqref>
                  </c15:fullRef>
                </c:ext>
              </c:extLst>
              <c:f>(NUTRICION!$A$165,NUTRICION!$A$167:$A$174)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NUTRICION!$I$165:$I$174</c15:sqref>
                  </c15:fullRef>
                </c:ext>
              </c:extLst>
              <c:f>(NUTRICION!$I$165,NUTRICION!$I$167:$I$174)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816-44FE-9BF9-831647824FF4}"/>
            </c:ext>
          </c:extLst>
        </c:ser>
        <c:ser>
          <c:idx val="3"/>
          <c:order val="3"/>
          <c:tx>
            <c:strRef>
              <c:f>NUTRICION!$J$164</c:f>
              <c:strCache>
                <c:ptCount val="1"/>
                <c:pt idx="0">
                  <c:v>OPTIMO &gt;= 83.3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NUTRICION!$A$165:$A$174</c15:sqref>
                  </c15:fullRef>
                </c:ext>
              </c:extLst>
              <c:f>(NUTRICION!$A$165,NUTRICION!$A$167:$A$174)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NUTRICION!$J$165:$J$174</c15:sqref>
                  </c15:fullRef>
                </c:ext>
              </c:extLst>
              <c:f>(NUTRICION!$J$165,NUTRICION!$J$167:$J$174)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816-44FE-9BF9-831647824FF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3400664"/>
        <c:axId val="733401056"/>
      </c:barChart>
      <c:lineChart>
        <c:grouping val="standard"/>
        <c:varyColors val="0"/>
        <c:ser>
          <c:idx val="0"/>
          <c:order val="0"/>
          <c:tx>
            <c:strRef>
              <c:f>NUTRICION!$E$164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53CF-4874-BE14-F9CCC4A3866F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53CF-4874-BE14-F9CCC4A3866F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53CF-4874-BE14-F9CCC4A3866F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53CF-4874-BE14-F9CCC4A3866F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53CF-4874-BE14-F9CCC4A3866F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53CF-4874-BE14-F9CCC4A3866F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53CF-4874-BE14-F9CCC4A3866F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53CF-4874-BE14-F9CCC4A3866F}"/>
                </c:ext>
              </c:extLst>
            </c:dLbl>
            <c:dLbl>
              <c:idx val="8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200" b="1">
                      <a:solidFill>
                        <a:srgbClr val="0000FF"/>
                      </a:solidFill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9-53CF-4874-BE14-F9CCC4A3866F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NUTRICION!$A$165:$A$174</c15:sqref>
                  </c15:fullRef>
                </c:ext>
              </c:extLst>
              <c:f>(NUTRICION!$A$165,NUTRICION!$A$167:$A$174)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NUTRICION!$E$165:$E$174</c15:sqref>
                  </c15:fullRef>
                </c:ext>
              </c:extLst>
              <c:f>(NUTRICION!$E$165,NUTRICION!$E$167:$E$174)</c:f>
              <c:numCache>
                <c:formatCode>0.0</c:formatCode>
                <c:ptCount val="9"/>
                <c:pt idx="0">
                  <c:v>83.333333333333343</c:v>
                </c:pt>
                <c:pt idx="1">
                  <c:v>83.333333333333343</c:v>
                </c:pt>
                <c:pt idx="2">
                  <c:v>83.333333333333343</c:v>
                </c:pt>
                <c:pt idx="3">
                  <c:v>83.333333333333343</c:v>
                </c:pt>
                <c:pt idx="4">
                  <c:v>83.333333333333343</c:v>
                </c:pt>
                <c:pt idx="5">
                  <c:v>83.333333333333343</c:v>
                </c:pt>
                <c:pt idx="6">
                  <c:v>83.333333333333343</c:v>
                </c:pt>
                <c:pt idx="7">
                  <c:v>83.333333333333343</c:v>
                </c:pt>
                <c:pt idx="8">
                  <c:v>83.333333333333343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8816-44FE-9BF9-831647824FF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3400664"/>
        <c:axId val="733401056"/>
      </c:lineChart>
      <c:catAx>
        <c:axId val="7334006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1056"/>
        <c:crosses val="autoZero"/>
        <c:auto val="1"/>
        <c:lblAlgn val="ctr"/>
        <c:lblOffset val="1"/>
        <c:noMultiLvlLbl val="0"/>
      </c:catAx>
      <c:valAx>
        <c:axId val="733401056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0664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0383557472609035E-2"/>
          <c:y val="0.87579145429233307"/>
          <c:w val="0.94704649791887963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NUTRICION!$V$185</c:f>
          <c:strCache>
            <c:ptCount val="1"/>
            <c:pt idx="0">
              <c:v>RED. MOYOBAMBA:  PORCENTAJE DE NIÑOS MENORES DE 12 MESES DE EDAD CON DOSAJE DE HEMOGLOBINA  - POR MICROREDES :   ENERO - OCTUBRE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9427664774501269"/>
          <c:w val="0.92397598361388322"/>
          <c:h val="0.61611943279318582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NUTRICION!$H$185</c:f>
              <c:strCache>
                <c:ptCount val="1"/>
                <c:pt idx="0">
                  <c:v>DEFICIENTE &lt; 75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NUTRICION!$A$186:$A$195</c15:sqref>
                  </c15:fullRef>
                </c:ext>
              </c:extLst>
              <c:f>(NUTRICION!$A$186,NUTRICION!$A$188:$A$195)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NUTRICION!$H$186:$H$195</c15:sqref>
                  </c15:fullRef>
                </c:ext>
              </c:extLst>
              <c:f>(NUTRICION!$H$186,NUTRICION!$H$188:$H$195)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D01-4EAB-AA77-2EE7D9EF6FE2}"/>
            </c:ext>
          </c:extLst>
        </c:ser>
        <c:ser>
          <c:idx val="2"/>
          <c:order val="2"/>
          <c:tx>
            <c:strRef>
              <c:f>NUTRICION!$I$185</c:f>
              <c:strCache>
                <c:ptCount val="1"/>
                <c:pt idx="0">
                  <c:v>PROCESO &gt;= 75  -  &lt; 83.3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NUTRICION!$A$186:$A$195</c15:sqref>
                  </c15:fullRef>
                </c:ext>
              </c:extLst>
              <c:f>(NUTRICION!$A$186,NUTRICION!$A$188:$A$195)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NUTRICION!$I$186:$I$195</c15:sqref>
                  </c15:fullRef>
                </c:ext>
              </c:extLst>
              <c:f>(NUTRICION!$I$186,NUTRICION!$I$188:$I$195)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D01-4EAB-AA77-2EE7D9EF6FE2}"/>
            </c:ext>
          </c:extLst>
        </c:ser>
        <c:ser>
          <c:idx val="3"/>
          <c:order val="3"/>
          <c:tx>
            <c:strRef>
              <c:f>NUTRICION!$J$185</c:f>
              <c:strCache>
                <c:ptCount val="1"/>
                <c:pt idx="0">
                  <c:v>OPTIMO &gt;= 83.3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NUTRICION!$A$186:$A$195</c15:sqref>
                  </c15:fullRef>
                </c:ext>
              </c:extLst>
              <c:f>(NUTRICION!$A$186,NUTRICION!$A$188:$A$195)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NUTRICION!$J$186:$J$195</c15:sqref>
                  </c15:fullRef>
                </c:ext>
              </c:extLst>
              <c:f>(NUTRICION!$J$186,NUTRICION!$J$188:$J$195)</c:f>
              <c:numCache>
                <c:formatCode>0.00</c:formatCode>
                <c:ptCount val="9"/>
                <c:pt idx="0">
                  <c:v>124.6</c:v>
                </c:pt>
                <c:pt idx="1">
                  <c:v>125.1</c:v>
                </c:pt>
                <c:pt idx="2">
                  <c:v>103.8</c:v>
                </c:pt>
                <c:pt idx="3">
                  <c:v>92.1</c:v>
                </c:pt>
                <c:pt idx="4">
                  <c:v>127.3</c:v>
                </c:pt>
                <c:pt idx="5">
                  <c:v>118</c:v>
                </c:pt>
                <c:pt idx="6">
                  <c:v>116.9</c:v>
                </c:pt>
                <c:pt idx="7">
                  <c:v>109.8</c:v>
                </c:pt>
                <c:pt idx="8">
                  <c:v>191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D01-4EAB-AA77-2EE7D9EF6FE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3401840"/>
        <c:axId val="733402232"/>
      </c:barChart>
      <c:lineChart>
        <c:grouping val="standard"/>
        <c:varyColors val="0"/>
        <c:ser>
          <c:idx val="0"/>
          <c:order val="0"/>
          <c:tx>
            <c:strRef>
              <c:f>NUTRICION!$E$185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84AF-433D-9E58-A3FDB1ADDF3F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84AF-433D-9E58-A3FDB1ADDF3F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84AF-433D-9E58-A3FDB1ADDF3F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84AF-433D-9E58-A3FDB1ADDF3F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84AF-433D-9E58-A3FDB1ADDF3F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84AF-433D-9E58-A3FDB1ADDF3F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84AF-433D-9E58-A3FDB1ADDF3F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84AF-433D-9E58-A3FDB1ADDF3F}"/>
                </c:ext>
              </c:extLst>
            </c:dLbl>
            <c:dLbl>
              <c:idx val="8"/>
              <c:layout>
                <c:manualLayout>
                  <c:x val="6.8498003241064965E-3"/>
                  <c:y val="-4.0544120556334502E-2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200" b="1">
                      <a:solidFill>
                        <a:srgbClr val="0000FF"/>
                      </a:solidFill>
                    </a:defRPr>
                  </a:pPr>
                  <a:endParaRPr lang="es-ES"/>
                </a:p>
              </c:txPr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84AF-433D-9E58-A3FDB1ADDF3F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NUTRICION!$A$186:$A$195</c15:sqref>
                  </c15:fullRef>
                </c:ext>
              </c:extLst>
              <c:f>(NUTRICION!$A$186,NUTRICION!$A$188:$A$195)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NUTRICION!$E$186:$E$195</c15:sqref>
                  </c15:fullRef>
                </c:ext>
              </c:extLst>
              <c:f>(NUTRICION!$E$186,NUTRICION!$E$188:$E$195)</c:f>
              <c:numCache>
                <c:formatCode>0.0</c:formatCode>
                <c:ptCount val="9"/>
                <c:pt idx="0">
                  <c:v>83.333333333333343</c:v>
                </c:pt>
                <c:pt idx="1">
                  <c:v>83.333333333333343</c:v>
                </c:pt>
                <c:pt idx="2">
                  <c:v>83.333333333333343</c:v>
                </c:pt>
                <c:pt idx="3">
                  <c:v>83.333333333333343</c:v>
                </c:pt>
                <c:pt idx="4">
                  <c:v>83.333333333333343</c:v>
                </c:pt>
                <c:pt idx="5">
                  <c:v>83.333333333333343</c:v>
                </c:pt>
                <c:pt idx="6">
                  <c:v>83.333333333333343</c:v>
                </c:pt>
                <c:pt idx="7">
                  <c:v>83.333333333333343</c:v>
                </c:pt>
                <c:pt idx="8">
                  <c:v>83.333333333333343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1D01-4EAB-AA77-2EE7D9EF6FE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3401840"/>
        <c:axId val="733402232"/>
      </c:lineChart>
      <c:catAx>
        <c:axId val="7334018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2232"/>
        <c:crosses val="autoZero"/>
        <c:auto val="1"/>
        <c:lblAlgn val="ctr"/>
        <c:lblOffset val="1"/>
        <c:noMultiLvlLbl val="0"/>
      </c:catAx>
      <c:valAx>
        <c:axId val="733402232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1840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1.8352494361400972E-2"/>
          <c:y val="0.88338931369934881"/>
          <c:w val="0.9531396882269648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NUTRICION!$V$64</c:f>
          <c:strCache>
            <c:ptCount val="1"/>
            <c:pt idx="0">
              <c:v>RED. MOYOBAMBA:  PORCENTAJE DE NIÑAS/NIÑOS DE 12 MESES DE EDAD QUE RECIBIERON  SUPLEMENTACIÓN PREVENTIVA  (TA)  - POR MICROREDES :   ENERO - OCTUBRE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9601999122269273"/>
          <c:w val="0.92397598361388322"/>
          <c:h val="0.60918457263221792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NUTRICION!$H$64</c:f>
              <c:strCache>
                <c:ptCount val="1"/>
                <c:pt idx="0">
                  <c:v>DEFICIENTE &lt; 75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NUTRICION!$A$65:$A$74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NUTRICION!$H$65:$H$74</c:f>
              <c:numCache>
                <c:formatCode>0.00</c:formatCode>
                <c:ptCount val="10"/>
                <c:pt idx="0">
                  <c:v>61.6</c:v>
                </c:pt>
                <c:pt idx="1">
                  <c:v>0</c:v>
                </c:pt>
                <c:pt idx="2">
                  <c:v>51.5</c:v>
                </c:pt>
                <c:pt idx="3">
                  <c:v>0</c:v>
                </c:pt>
                <c:pt idx="4">
                  <c:v>48.8</c:v>
                </c:pt>
                <c:pt idx="5">
                  <c:v>0</c:v>
                </c:pt>
                <c:pt idx="6">
                  <c:v>56.9</c:v>
                </c:pt>
                <c:pt idx="7">
                  <c:v>57.1</c:v>
                </c:pt>
                <c:pt idx="8">
                  <c:v>64.5</c:v>
                </c:pt>
                <c:pt idx="9">
                  <c:v>57.3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1BA-4021-B882-730082FAEDC2}"/>
            </c:ext>
          </c:extLst>
        </c:ser>
        <c:ser>
          <c:idx val="2"/>
          <c:order val="2"/>
          <c:tx>
            <c:strRef>
              <c:f>NUTRICION!$I$64</c:f>
              <c:strCache>
                <c:ptCount val="1"/>
                <c:pt idx="0">
                  <c:v>PROCESO &gt;= 75  -  &lt; 83.3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NUTRICION!$A$65:$A$74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NUTRICION!$I$65:$I$74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78.400000000000006</c:v>
                </c:pt>
                <c:pt idx="4">
                  <c:v>0</c:v>
                </c:pt>
                <c:pt idx="5">
                  <c:v>82.2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1BA-4021-B882-730082FAEDC2}"/>
            </c:ext>
          </c:extLst>
        </c:ser>
        <c:ser>
          <c:idx val="3"/>
          <c:order val="3"/>
          <c:tx>
            <c:strRef>
              <c:f>NUTRICION!$J$64</c:f>
              <c:strCache>
                <c:ptCount val="1"/>
                <c:pt idx="0">
                  <c:v>OPTIMO &gt;= 83.3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layout>
                <c:manualLayout>
                  <c:x val="-3.7169114879094094E-17"/>
                  <c:y val="0.16479770232310267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11BA-4021-B882-730082FAEDC2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NUTRICION!$A$65:$A$74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NUTRICION!$J$65:$J$74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1BA-4021-B882-730082FAEDC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3404192"/>
        <c:axId val="733404584"/>
      </c:barChart>
      <c:lineChart>
        <c:grouping val="standard"/>
        <c:varyColors val="0"/>
        <c:ser>
          <c:idx val="0"/>
          <c:order val="0"/>
          <c:tx>
            <c:strRef>
              <c:f>NUTRICION!$E$64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BCBF-440F-B814-26651C8CDB8F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BCBF-440F-B814-26651C8CDB8F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BCBF-440F-B814-26651C8CDB8F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BCBF-440F-B814-26651C8CDB8F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BCBF-440F-B814-26651C8CDB8F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BCBF-440F-B814-26651C8CDB8F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BCBF-440F-B814-26651C8CDB8F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BCBF-440F-B814-26651C8CDB8F}"/>
                </c:ext>
              </c:extLst>
            </c:dLbl>
            <c:dLbl>
              <c:idx val="8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200" b="1">
                      <a:solidFill>
                        <a:srgbClr val="0000FF"/>
                      </a:solidFill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9-BCBF-440F-B814-26651C8CDB8F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NUTRICION!$A$65:$A$74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NUTRICION!$E$65:$E$74</c:f>
              <c:numCache>
                <c:formatCode>0.0</c:formatCode>
                <c:ptCount val="10"/>
                <c:pt idx="0">
                  <c:v>83.333333333333343</c:v>
                </c:pt>
                <c:pt idx="1">
                  <c:v>83.333333333333343</c:v>
                </c:pt>
                <c:pt idx="2">
                  <c:v>83.333333333333343</c:v>
                </c:pt>
                <c:pt idx="3">
                  <c:v>83.333333333333343</c:v>
                </c:pt>
                <c:pt idx="4">
                  <c:v>83.333333333333343</c:v>
                </c:pt>
                <c:pt idx="5">
                  <c:v>83.333333333333343</c:v>
                </c:pt>
                <c:pt idx="6">
                  <c:v>83.333333333333343</c:v>
                </c:pt>
                <c:pt idx="7">
                  <c:v>83.333333333333343</c:v>
                </c:pt>
                <c:pt idx="8">
                  <c:v>83.333333333333343</c:v>
                </c:pt>
                <c:pt idx="9">
                  <c:v>83.333333333333343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11BA-4021-B882-730082FAEDC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3404192"/>
        <c:axId val="733404584"/>
      </c:lineChart>
      <c:catAx>
        <c:axId val="7334041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4584"/>
        <c:crosses val="autoZero"/>
        <c:auto val="1"/>
        <c:lblAlgn val="ctr"/>
        <c:lblOffset val="1"/>
        <c:noMultiLvlLbl val="0"/>
      </c:catAx>
      <c:valAx>
        <c:axId val="733404584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4192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8223896563410896E-2"/>
          <c:y val="0.87823081214234411"/>
          <c:w val="0.94355191329606747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NUTRICION!$V$104</c:f>
          <c:strCache>
            <c:ptCount val="1"/>
            <c:pt idx="0">
              <c:v>RED. MOYOBAMBA:  PORCENTAJE DE NIÑOS/NIÑAS MENORES DE 36 MESES CON SUPLEMENTACION PREVENTIVA (TA)  - POR MICROREDES :   ENERO - OCTUBRE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6192147976618187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NUTRICION!$H$103</c:f>
              <c:strCache>
                <c:ptCount val="1"/>
                <c:pt idx="0">
                  <c:v>DEFICIENTE &lt; 75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NUTRICION!$A$104:$A$113</c15:sqref>
                  </c15:fullRef>
                </c:ext>
              </c:extLst>
              <c:f>(NUTRICION!$A$104,NUTRICION!$A$106:$A$113)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NUTRICION!$H$104:$H$113</c15:sqref>
                  </c15:fullRef>
                </c:ext>
              </c:extLst>
              <c:f>(NUTRICION!$H$104,NUTRICION!$H$106:$H$113)</c:f>
              <c:numCache>
                <c:formatCode>0.00</c:formatCode>
                <c:ptCount val="9"/>
                <c:pt idx="0">
                  <c:v>30.1</c:v>
                </c:pt>
                <c:pt idx="1">
                  <c:v>24</c:v>
                </c:pt>
                <c:pt idx="2">
                  <c:v>53.6</c:v>
                </c:pt>
                <c:pt idx="3">
                  <c:v>18.899999999999999</c:v>
                </c:pt>
                <c:pt idx="4">
                  <c:v>41.7</c:v>
                </c:pt>
                <c:pt idx="5">
                  <c:v>38.4</c:v>
                </c:pt>
                <c:pt idx="6">
                  <c:v>27</c:v>
                </c:pt>
                <c:pt idx="7">
                  <c:v>33.6</c:v>
                </c:pt>
                <c:pt idx="8">
                  <c:v>19.7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C68-40A3-9CB1-11FD144C1258}"/>
            </c:ext>
          </c:extLst>
        </c:ser>
        <c:ser>
          <c:idx val="2"/>
          <c:order val="2"/>
          <c:tx>
            <c:strRef>
              <c:f>NUTRICION!$I$103</c:f>
              <c:strCache>
                <c:ptCount val="1"/>
                <c:pt idx="0">
                  <c:v>PROCESO &gt;= 75  -  &lt; 83.3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NUTRICION!$A$104:$A$113</c15:sqref>
                  </c15:fullRef>
                </c:ext>
              </c:extLst>
              <c:f>(NUTRICION!$A$104,NUTRICION!$A$106:$A$113)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NUTRICION!$I$104:$I$113</c15:sqref>
                  </c15:fullRef>
                </c:ext>
              </c:extLst>
              <c:f>(NUTRICION!$I$104,NUTRICION!$I$106:$I$113)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C68-40A3-9CB1-11FD144C1258}"/>
            </c:ext>
          </c:extLst>
        </c:ser>
        <c:ser>
          <c:idx val="3"/>
          <c:order val="3"/>
          <c:tx>
            <c:strRef>
              <c:f>NUTRICION!$J$103</c:f>
              <c:strCache>
                <c:ptCount val="1"/>
                <c:pt idx="0">
                  <c:v>OPTIMO &gt;= 83.3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NUTRICION!$A$104:$A$113</c15:sqref>
                  </c15:fullRef>
                </c:ext>
              </c:extLst>
              <c:f>(NUTRICION!$A$104,NUTRICION!$A$106:$A$113)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NUTRICION!$J$104:$J$113</c15:sqref>
                  </c15:fullRef>
                </c:ext>
              </c:extLst>
              <c:f>(NUTRICION!$J$104,NUTRICION!$J$106:$J$113)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C68-40A3-9CB1-11FD144C125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3405368"/>
        <c:axId val="733405760"/>
      </c:barChart>
      <c:lineChart>
        <c:grouping val="standard"/>
        <c:varyColors val="0"/>
        <c:ser>
          <c:idx val="0"/>
          <c:order val="0"/>
          <c:tx>
            <c:strRef>
              <c:f>NUTRICION!$E$103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5FE1-4656-A116-0DC72DABA64B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5FE1-4656-A116-0DC72DABA64B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5FE1-4656-A116-0DC72DABA64B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5FE1-4656-A116-0DC72DABA64B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5FE1-4656-A116-0DC72DABA64B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5FE1-4656-A116-0DC72DABA64B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5FE1-4656-A116-0DC72DABA64B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5FE1-4656-A116-0DC72DABA64B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 b="1">
                    <a:solidFill>
                      <a:srgbClr val="0000FF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NUTRICION!$A$104:$A$113</c15:sqref>
                  </c15:fullRef>
                </c:ext>
              </c:extLst>
              <c:f>(NUTRICION!$A$104,NUTRICION!$A$106:$A$113)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NUTRICION!$E$104:$E$113</c15:sqref>
                  </c15:fullRef>
                </c:ext>
              </c:extLst>
              <c:f>(NUTRICION!$E$104,NUTRICION!$E$106:$E$113)</c:f>
              <c:numCache>
                <c:formatCode>0.0</c:formatCode>
                <c:ptCount val="9"/>
                <c:pt idx="0">
                  <c:v>83.333333333333343</c:v>
                </c:pt>
                <c:pt idx="1">
                  <c:v>83.333333333333343</c:v>
                </c:pt>
                <c:pt idx="2">
                  <c:v>83.333333333333343</c:v>
                </c:pt>
                <c:pt idx="3">
                  <c:v>83.333333333333343</c:v>
                </c:pt>
                <c:pt idx="4">
                  <c:v>83.333333333333343</c:v>
                </c:pt>
                <c:pt idx="5">
                  <c:v>83.333333333333343</c:v>
                </c:pt>
                <c:pt idx="6">
                  <c:v>83.333333333333343</c:v>
                </c:pt>
                <c:pt idx="7">
                  <c:v>83.333333333333343</c:v>
                </c:pt>
                <c:pt idx="8">
                  <c:v>83.333333333333343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0C68-40A3-9CB1-11FD144C125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3405368"/>
        <c:axId val="733405760"/>
      </c:lineChart>
      <c:catAx>
        <c:axId val="7334053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5760"/>
        <c:crosses val="autoZero"/>
        <c:auto val="1"/>
        <c:lblAlgn val="ctr"/>
        <c:lblOffset val="1"/>
        <c:noMultiLvlLbl val="0"/>
      </c:catAx>
      <c:valAx>
        <c:axId val="733405760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5368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0040195858454412E-2"/>
          <c:y val="0.8864115968243399"/>
          <c:w val="0.95378984249984355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5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NUTRICION!$V$226</c:f>
          <c:strCache>
            <c:ptCount val="1"/>
            <c:pt idx="0">
              <c:v>RED. MOYOBAMBA:  PORCENTAJE DE NIÑOS DE 24 A 35 MESES DE EDAD CON DOSAJE DE HEMOGLOBINA  - POR MICROREDES :   ENERO - OCTUBRE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4726571092935059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NUTRICION!$H$226</c:f>
              <c:strCache>
                <c:ptCount val="1"/>
                <c:pt idx="0">
                  <c:v>DEFICIENTE &lt; 75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NUTRICION!$A$227:$A$236</c15:sqref>
                  </c15:fullRef>
                </c:ext>
              </c:extLst>
              <c:f>(NUTRICION!$A$227,NUTRICION!$A$229:$A$236)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NUTRICION!$H$227:$H$236</c15:sqref>
                  </c15:fullRef>
                </c:ext>
              </c:extLst>
              <c:f>(NUTRICION!$H$227,NUTRICION!$H$229:$H$236)</c:f>
              <c:numCache>
                <c:formatCode>0.00</c:formatCode>
                <c:ptCount val="9"/>
                <c:pt idx="0">
                  <c:v>67.7</c:v>
                </c:pt>
                <c:pt idx="1">
                  <c:v>58.8</c:v>
                </c:pt>
                <c:pt idx="2">
                  <c:v>67.7</c:v>
                </c:pt>
                <c:pt idx="3">
                  <c:v>62.6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49</c:v>
                </c:pt>
                <c:pt idx="8">
                  <c:v>64.3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EC2-43AB-8E91-74133899544D}"/>
            </c:ext>
          </c:extLst>
        </c:ser>
        <c:ser>
          <c:idx val="2"/>
          <c:order val="2"/>
          <c:tx>
            <c:strRef>
              <c:f>NUTRICION!$I$226</c:f>
              <c:strCache>
                <c:ptCount val="1"/>
                <c:pt idx="0">
                  <c:v>PROCESO &gt;= 75  -  &lt; 83.3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NUTRICION!$A$227:$A$236</c15:sqref>
                  </c15:fullRef>
                </c:ext>
              </c:extLst>
              <c:f>(NUTRICION!$A$227,NUTRICION!$A$229:$A$236)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NUTRICION!$I$227:$I$236</c15:sqref>
                  </c15:fullRef>
                </c:ext>
              </c:extLst>
              <c:f>(NUTRICION!$I$227,NUTRICION!$I$229:$I$236)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77.2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EC2-43AB-8E91-74133899544D}"/>
            </c:ext>
          </c:extLst>
        </c:ser>
        <c:ser>
          <c:idx val="3"/>
          <c:order val="3"/>
          <c:tx>
            <c:strRef>
              <c:f>NUTRICION!$J$226</c:f>
              <c:strCache>
                <c:ptCount val="1"/>
                <c:pt idx="0">
                  <c:v>OPTIMO &gt;= 83.3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NUTRICION!$A$227:$A$236</c15:sqref>
                  </c15:fullRef>
                </c:ext>
              </c:extLst>
              <c:f>(NUTRICION!$A$227,NUTRICION!$A$229:$A$236)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NUTRICION!$J$227:$J$236</c15:sqref>
                  </c15:fullRef>
                </c:ext>
              </c:extLst>
              <c:f>(NUTRICION!$J$227,NUTRICION!$J$229:$J$236)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87.6</c:v>
                </c:pt>
                <c:pt idx="6">
                  <c:v>103.8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EC2-43AB-8E91-74133899544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3401840"/>
        <c:axId val="733402232"/>
      </c:barChart>
      <c:lineChart>
        <c:grouping val="standard"/>
        <c:varyColors val="0"/>
        <c:ser>
          <c:idx val="0"/>
          <c:order val="0"/>
          <c:tx>
            <c:strRef>
              <c:f>NUTRICION!$E$226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2A66-4716-B0AE-6ED4058CE6B1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2A66-4716-B0AE-6ED4058CE6B1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2A66-4716-B0AE-6ED4058CE6B1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2A66-4716-B0AE-6ED4058CE6B1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2A66-4716-B0AE-6ED4058CE6B1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2A66-4716-B0AE-6ED4058CE6B1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2A66-4716-B0AE-6ED4058CE6B1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2A66-4716-B0AE-6ED4058CE6B1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 b="1">
                    <a:solidFill>
                      <a:srgbClr val="0000FF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NUTRICION!$A$227:$A$236</c15:sqref>
                  </c15:fullRef>
                </c:ext>
              </c:extLst>
              <c:f>(NUTRICION!$A$227,NUTRICION!$A$229:$A$236)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NUTRICION!$E$227:$E$236</c15:sqref>
                  </c15:fullRef>
                </c:ext>
              </c:extLst>
              <c:f>(NUTRICION!$E$227,NUTRICION!$E$229:$E$236)</c:f>
              <c:numCache>
                <c:formatCode>0.0</c:formatCode>
                <c:ptCount val="9"/>
                <c:pt idx="0">
                  <c:v>83.333333333333343</c:v>
                </c:pt>
                <c:pt idx="1">
                  <c:v>83.333333333333343</c:v>
                </c:pt>
                <c:pt idx="2">
                  <c:v>83.333333333333343</c:v>
                </c:pt>
                <c:pt idx="3">
                  <c:v>83.333333333333343</c:v>
                </c:pt>
                <c:pt idx="4">
                  <c:v>83.333333333333343</c:v>
                </c:pt>
                <c:pt idx="5">
                  <c:v>83.333333333333343</c:v>
                </c:pt>
                <c:pt idx="6">
                  <c:v>83.333333333333343</c:v>
                </c:pt>
                <c:pt idx="7">
                  <c:v>83.333333333333343</c:v>
                </c:pt>
                <c:pt idx="8">
                  <c:v>83.333333333333343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7EC2-43AB-8E91-74133899544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3401840"/>
        <c:axId val="733402232"/>
      </c:lineChart>
      <c:catAx>
        <c:axId val="7334018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2232"/>
        <c:crosses val="autoZero"/>
        <c:auto val="1"/>
        <c:lblAlgn val="ctr"/>
        <c:lblOffset val="1"/>
        <c:noMultiLvlLbl val="0"/>
      </c:catAx>
      <c:valAx>
        <c:axId val="733402232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1840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1.2259305027776788E-2"/>
          <c:y val="0.87519656737930884"/>
          <c:w val="0.9531396882269648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5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NUTRICION!$V$246</c:f>
          <c:strCache>
            <c:ptCount val="1"/>
            <c:pt idx="0">
              <c:v>RED. MOYOBAMBA:  PORCENTAJE DE NIÑOS DE 6 A 35 MESES DE EDAD CON DOSAJE DE HEMOGLOBINA  - POR MICROREDES :   ENERO - OCTUBRE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529847472763300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NUTRICION!$H$246</c:f>
              <c:strCache>
                <c:ptCount val="1"/>
                <c:pt idx="0">
                  <c:v>DEFICIENTE &lt; 75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NUTRICION!$A$247:$A$256</c15:sqref>
                  </c15:fullRef>
                </c:ext>
              </c:extLst>
              <c:f>(NUTRICION!$A$247,NUTRICION!$A$249:$A$256)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NUTRICION!$H$247:$H$256</c15:sqref>
                  </c15:fullRef>
                </c:ext>
              </c:extLst>
              <c:f>(NUTRICION!$H$247,NUTRICION!$H$249:$H$256)</c:f>
              <c:numCache>
                <c:formatCode>0.00</c:formatCode>
                <c:ptCount val="9"/>
                <c:pt idx="0">
                  <c:v>0</c:v>
                </c:pt>
                <c:pt idx="1">
                  <c:v>71.900000000000006</c:v>
                </c:pt>
                <c:pt idx="2">
                  <c:v>72.7</c:v>
                </c:pt>
                <c:pt idx="3">
                  <c:v>63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69.3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657-45DC-B905-5641DA079D67}"/>
            </c:ext>
          </c:extLst>
        </c:ser>
        <c:ser>
          <c:idx val="2"/>
          <c:order val="2"/>
          <c:tx>
            <c:strRef>
              <c:f>NUTRICION!$I$246</c:f>
              <c:strCache>
                <c:ptCount val="1"/>
                <c:pt idx="0">
                  <c:v>PROCESO &gt;= 75  -  &lt; 83.3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NUTRICION!$A$247:$A$256</c15:sqref>
                  </c15:fullRef>
                </c:ext>
              </c:extLst>
              <c:f>(NUTRICION!$A$247,NUTRICION!$A$249:$A$256)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NUTRICION!$I$247:$I$256</c15:sqref>
                  </c15:fullRef>
                </c:ext>
              </c:extLst>
              <c:f>(NUTRICION!$I$247,NUTRICION!$I$249:$I$256)</c:f>
              <c:numCache>
                <c:formatCode>0.00</c:formatCode>
                <c:ptCount val="9"/>
                <c:pt idx="0">
                  <c:v>78.599999999999994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657-45DC-B905-5641DA079D67}"/>
            </c:ext>
          </c:extLst>
        </c:ser>
        <c:ser>
          <c:idx val="3"/>
          <c:order val="3"/>
          <c:tx>
            <c:strRef>
              <c:f>NUTRICION!$J$246</c:f>
              <c:strCache>
                <c:ptCount val="1"/>
                <c:pt idx="0">
                  <c:v>OPTIMO &gt;= 83.3</c:v>
                </c:pt>
              </c:strCache>
            </c:strRef>
          </c:tx>
          <c:spPr>
            <a:gradFill>
              <a:gsLst>
                <a:gs pos="0">
                  <a:srgbClr val="009E47"/>
                </a:gs>
                <a:gs pos="49000">
                  <a:srgbClr val="00B05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00B050"/>
              </a:solidFill>
            </a:ln>
            <a:scene3d>
              <a:camera prst="orthographicFront"/>
              <a:lightRig rig="threePt" dir="t"/>
            </a:scene3d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NUTRICION!$A$247:$A$256</c15:sqref>
                  </c15:fullRef>
                </c:ext>
              </c:extLst>
              <c:f>(NUTRICION!$A$247,NUTRICION!$A$249:$A$256)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NUTRICION!$J$247:$J$256</c15:sqref>
                  </c15:fullRef>
                </c:ext>
              </c:extLst>
              <c:f>(NUTRICION!$J$247,NUTRICION!$J$249:$J$256)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85.2</c:v>
                </c:pt>
                <c:pt idx="5">
                  <c:v>93.5</c:v>
                </c:pt>
                <c:pt idx="6">
                  <c:v>98.1</c:v>
                </c:pt>
                <c:pt idx="7">
                  <c:v>0</c:v>
                </c:pt>
                <c:pt idx="8">
                  <c:v>93.9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657-45DC-B905-5641DA079D6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3403016"/>
        <c:axId val="733403408"/>
      </c:barChart>
      <c:lineChart>
        <c:grouping val="standard"/>
        <c:varyColors val="0"/>
        <c:ser>
          <c:idx val="0"/>
          <c:order val="0"/>
          <c:tx>
            <c:strRef>
              <c:f>NUTRICION!$E$246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3822-4D8C-9F66-2F6CBE2B13C6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3822-4D8C-9F66-2F6CBE2B13C6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3822-4D8C-9F66-2F6CBE2B13C6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3822-4D8C-9F66-2F6CBE2B13C6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3822-4D8C-9F66-2F6CBE2B13C6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3822-4D8C-9F66-2F6CBE2B13C6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3822-4D8C-9F66-2F6CBE2B13C6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3822-4D8C-9F66-2F6CBE2B13C6}"/>
                </c:ext>
              </c:extLst>
            </c:dLbl>
            <c:dLbl>
              <c:idx val="8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200" b="1">
                      <a:solidFill>
                        <a:srgbClr val="0000FF"/>
                      </a:solidFill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9-3822-4D8C-9F66-2F6CBE2B13C6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NUTRICION!$A$247:$A$256</c15:sqref>
                  </c15:fullRef>
                </c:ext>
              </c:extLst>
              <c:f>(NUTRICION!$A$247,NUTRICION!$A$249:$A$256)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NUTRICION!$E$247:$E$256</c15:sqref>
                  </c15:fullRef>
                </c:ext>
              </c:extLst>
              <c:f>(NUTRICION!$E$247,NUTRICION!$E$249:$E$256)</c:f>
              <c:numCache>
                <c:formatCode>0.0</c:formatCode>
                <c:ptCount val="9"/>
                <c:pt idx="0">
                  <c:v>83.333333333333343</c:v>
                </c:pt>
                <c:pt idx="1">
                  <c:v>83.333333333333343</c:v>
                </c:pt>
                <c:pt idx="2">
                  <c:v>83.333333333333343</c:v>
                </c:pt>
                <c:pt idx="3">
                  <c:v>83.333333333333343</c:v>
                </c:pt>
                <c:pt idx="4">
                  <c:v>83.333333333333343</c:v>
                </c:pt>
                <c:pt idx="5">
                  <c:v>83.333333333333343</c:v>
                </c:pt>
                <c:pt idx="6">
                  <c:v>83.333333333333343</c:v>
                </c:pt>
                <c:pt idx="7">
                  <c:v>83.333333333333343</c:v>
                </c:pt>
                <c:pt idx="8">
                  <c:v>83.333333333333343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7657-45DC-B905-5641DA079D6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3403016"/>
        <c:axId val="733403408"/>
      </c:lineChart>
      <c:catAx>
        <c:axId val="7334030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3408"/>
        <c:crosses val="autoZero"/>
        <c:auto val="1"/>
        <c:lblAlgn val="ctr"/>
        <c:lblOffset val="1"/>
        <c:noMultiLvlLbl val="0"/>
      </c:catAx>
      <c:valAx>
        <c:axId val="73340340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301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6476746806233221E-2"/>
          <c:y val="0.8727558001455844"/>
          <c:w val="0.9409533076107943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5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NUTRICION!$V$268</c:f>
          <c:strCache>
            <c:ptCount val="1"/>
            <c:pt idx="0">
              <c:v>RED. MOYOBAMBA:  PORCENTAJE DE NIÑOS DE 6  A 11 MESES CON ANEMIA QUE HAN CUMPLIDO ESQUEMA COMPLETO TRATAMIENTO (TA)  - POR MICROREDES :   ENERO - OCTUBRE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738579352100528"/>
          <c:w val="0.92397598361388322"/>
          <c:h val="0.63840663868524317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NUTRICION!$H$269</c:f>
              <c:strCache>
                <c:ptCount val="1"/>
                <c:pt idx="0">
                  <c:v>DEFICIENTE &lt; 90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NUTRICION!$A$270:$A$279</c15:sqref>
                  </c15:fullRef>
                </c:ext>
              </c:extLst>
              <c:f>(NUTRICION!$A$270,NUTRICION!$A$272:$A$279)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NUTRICION!$H$270:$H$279</c15:sqref>
                  </c15:fullRef>
                </c:ext>
              </c:extLst>
              <c:f>(NUTRICION!$H$270,NUTRICION!$H$272:$H$279)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50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DB1-47C8-9874-A0E2EBD62A8A}"/>
            </c:ext>
          </c:extLst>
        </c:ser>
        <c:ser>
          <c:idx val="2"/>
          <c:order val="2"/>
          <c:tx>
            <c:strRef>
              <c:f>NUTRICION!$I$269</c:f>
              <c:strCache>
                <c:ptCount val="1"/>
                <c:pt idx="0">
                  <c:v>PROCESO &gt;= 90  -  &lt; 100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NUTRICION!$A$270:$A$279</c15:sqref>
                  </c15:fullRef>
                </c:ext>
              </c:extLst>
              <c:f>(NUTRICION!$A$270,NUTRICION!$A$272:$A$279)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NUTRICION!$I$270:$I$279</c15:sqref>
                  </c15:fullRef>
                </c:ext>
              </c:extLst>
              <c:f>(NUTRICION!$I$270,NUTRICION!$I$272:$I$279)</c:f>
              <c:numCache>
                <c:formatCode>0.00</c:formatCode>
                <c:ptCount val="9"/>
                <c:pt idx="0">
                  <c:v>98.8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92.3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DB1-47C8-9874-A0E2EBD62A8A}"/>
            </c:ext>
          </c:extLst>
        </c:ser>
        <c:ser>
          <c:idx val="3"/>
          <c:order val="3"/>
          <c:tx>
            <c:strRef>
              <c:f>NUTRICION!$J$269</c:f>
              <c:strCache>
                <c:ptCount val="1"/>
                <c:pt idx="0">
                  <c:v>OPTIMO &gt;= 100</c:v>
                </c:pt>
              </c:strCache>
            </c:strRef>
          </c:tx>
          <c:spPr>
            <a:gradFill>
              <a:gsLst>
                <a:gs pos="0">
                  <a:srgbClr val="009E47"/>
                </a:gs>
                <a:gs pos="49000">
                  <a:srgbClr val="00B05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00B050"/>
              </a:solidFill>
            </a:ln>
            <a:scene3d>
              <a:camera prst="orthographicFront"/>
              <a:lightRig rig="threePt" dir="t"/>
            </a:scene3d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NUTRICION!$A$270:$A$279</c15:sqref>
                  </c15:fullRef>
                </c:ext>
              </c:extLst>
              <c:f>(NUTRICION!$A$270,NUTRICION!$A$272:$A$279)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NUTRICION!$J$270:$J$279</c15:sqref>
                  </c15:fullRef>
                </c:ext>
              </c:extLst>
              <c:f>(NUTRICION!$J$270,NUTRICION!$J$272:$J$279)</c:f>
              <c:numCache>
                <c:formatCode>0</c:formatCode>
                <c:ptCount val="9"/>
                <c:pt idx="0">
                  <c:v>0</c:v>
                </c:pt>
                <c:pt idx="1">
                  <c:v>105.3</c:v>
                </c:pt>
                <c:pt idx="2">
                  <c:v>100</c:v>
                </c:pt>
                <c:pt idx="3">
                  <c:v>100</c:v>
                </c:pt>
                <c:pt idx="4">
                  <c:v>0</c:v>
                </c:pt>
                <c:pt idx="5">
                  <c:v>100</c:v>
                </c:pt>
                <c:pt idx="6">
                  <c:v>100</c:v>
                </c:pt>
                <c:pt idx="7">
                  <c:v>100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9DB1-47C8-9874-A0E2EBD62A8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3403016"/>
        <c:axId val="733403408"/>
      </c:barChart>
      <c:lineChart>
        <c:grouping val="standard"/>
        <c:varyColors val="0"/>
        <c:ser>
          <c:idx val="0"/>
          <c:order val="0"/>
          <c:tx>
            <c:strRef>
              <c:f>NUTRICION!$E$269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BD9E-4211-A662-4C95C4A0461B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BD9E-4211-A662-4C95C4A0461B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BD9E-4211-A662-4C95C4A0461B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BD9E-4211-A662-4C95C4A0461B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BD9E-4211-A662-4C95C4A0461B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BD9E-4211-A662-4C95C4A0461B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BD9E-4211-A662-4C95C4A0461B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BD9E-4211-A662-4C95C4A0461B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 b="1">
                    <a:solidFill>
                      <a:srgbClr val="0000FF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NUTRICION!$A$270:$A$279</c15:sqref>
                  </c15:fullRef>
                </c:ext>
              </c:extLst>
              <c:f>(NUTRICION!$A$270,NUTRICION!$A$272:$A$279)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NUTRICION!$E$270:$E$279</c15:sqref>
                  </c15:fullRef>
                </c:ext>
              </c:extLst>
              <c:f>(NUTRICION!$E$270,NUTRICION!$E$272:$E$279)</c:f>
              <c:numCache>
                <c:formatCode>0.0</c:formatCode>
                <c:ptCount val="9"/>
                <c:pt idx="0" formatCode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100</c:v>
                </c:pt>
                <c:pt idx="6">
                  <c:v>100</c:v>
                </c:pt>
                <c:pt idx="7">
                  <c:v>100</c:v>
                </c:pt>
                <c:pt idx="8">
                  <c:v>100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categoryFilterExceptions>
                <c15:categoryFilterException>
                  <c15:sqref>NUTRICION!$E$271</c15:sqref>
                  <c15:dLbl>
                    <c:idx val="0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00-0333-4F8F-B290-E0C0F44A9D6F}"/>
                      </c:ext>
                    </c:extLst>
                  </c15:dLbl>
                </c15:categoryFilterException>
              </c15:categoryFilterExceptions>
            </c:ext>
            <c:ext xmlns:c16="http://schemas.microsoft.com/office/drawing/2014/chart" uri="{C3380CC4-5D6E-409C-BE32-E72D297353CC}">
              <c16:uniqueId val="{00000004-9DB1-47C8-9874-A0E2EBD62A8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3403016"/>
        <c:axId val="733403408"/>
      </c:lineChart>
      <c:catAx>
        <c:axId val="7334030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3408"/>
        <c:crosses val="autoZero"/>
        <c:auto val="1"/>
        <c:lblAlgn val="ctr"/>
        <c:lblOffset val="1"/>
        <c:noMultiLvlLbl val="0"/>
      </c:catAx>
      <c:valAx>
        <c:axId val="73340340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301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4445683695025158E-2"/>
          <c:y val="0.87973702300995293"/>
          <c:w val="0.9409533076107943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6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NUTRICION!$V$310</c:f>
          <c:strCache>
            <c:ptCount val="1"/>
            <c:pt idx="0">
              <c:v>RED. MOYOBAMBA:  PORCENTAJE DE NIÑOS DE 1 AÑO CON ANEMIA QUE HAN CUMPLIDO ESQUEMA COMPLETO DE TRATAMIENTO (TA)  - POR MICROREDES :   ENERO - OCTUBRE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9339520413756953"/>
          <c:w val="0.92397598361388322"/>
          <c:h val="0.6065927388991128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NUTRICION!$H$309</c:f>
              <c:strCache>
                <c:ptCount val="1"/>
                <c:pt idx="0">
                  <c:v>DEFICIENTE &lt; 90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NUTRICION!$A$310:$A$319</c15:sqref>
                  </c15:fullRef>
                </c:ext>
              </c:extLst>
              <c:f>(NUTRICION!$A$310,NUTRICION!$A$312:$A$319)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NUTRICION!$H$310:$H$319</c15:sqref>
                  </c15:fullRef>
                </c:ext>
              </c:extLst>
              <c:f>(NUTRICION!$H$310,NUTRICION!$H$312:$H$319)</c:f>
              <c:numCache>
                <c:formatCode>0.00</c:formatCode>
                <c:ptCount val="9"/>
                <c:pt idx="0">
                  <c:v>77.7</c:v>
                </c:pt>
                <c:pt idx="1">
                  <c:v>76.099999999999994</c:v>
                </c:pt>
                <c:pt idx="2">
                  <c:v>87.5</c:v>
                </c:pt>
                <c:pt idx="3">
                  <c:v>0</c:v>
                </c:pt>
                <c:pt idx="4">
                  <c:v>30.8</c:v>
                </c:pt>
                <c:pt idx="5">
                  <c:v>0</c:v>
                </c:pt>
                <c:pt idx="6">
                  <c:v>0</c:v>
                </c:pt>
                <c:pt idx="7">
                  <c:v>81.3</c:v>
                </c:pt>
                <c:pt idx="8">
                  <c:v>64.7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894-4931-AFE9-79678CFDCFB4}"/>
            </c:ext>
          </c:extLst>
        </c:ser>
        <c:ser>
          <c:idx val="2"/>
          <c:order val="2"/>
          <c:tx>
            <c:strRef>
              <c:f>NUTRICION!$I$309</c:f>
              <c:strCache>
                <c:ptCount val="1"/>
                <c:pt idx="0">
                  <c:v>PROCESO &gt;= 90  -  &lt; 100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NUTRICION!$A$310:$A$319</c15:sqref>
                  </c15:fullRef>
                </c:ext>
              </c:extLst>
              <c:f>(NUTRICION!$A$310,NUTRICION!$A$312:$A$319)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NUTRICION!$I$310:$I$319</c15:sqref>
                  </c15:fullRef>
                </c:ext>
              </c:extLst>
              <c:f>(NUTRICION!$I$310,NUTRICION!$I$312:$I$319)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92.3</c:v>
                </c:pt>
                <c:pt idx="4">
                  <c:v>0</c:v>
                </c:pt>
                <c:pt idx="5">
                  <c:v>95.7</c:v>
                </c:pt>
                <c:pt idx="6">
                  <c:v>92.9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894-4931-AFE9-79678CFDCFB4}"/>
            </c:ext>
          </c:extLst>
        </c:ser>
        <c:ser>
          <c:idx val="3"/>
          <c:order val="3"/>
          <c:tx>
            <c:strRef>
              <c:f>NUTRICION!$J$309</c:f>
              <c:strCache>
                <c:ptCount val="1"/>
                <c:pt idx="0">
                  <c:v>OPTIMO &gt;= 100</c:v>
                </c:pt>
              </c:strCache>
            </c:strRef>
          </c:tx>
          <c:spPr>
            <a:gradFill>
              <a:gsLst>
                <a:gs pos="0">
                  <a:srgbClr val="009E47"/>
                </a:gs>
                <a:gs pos="49000">
                  <a:srgbClr val="00B05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00B050"/>
              </a:solidFill>
            </a:ln>
            <a:scene3d>
              <a:camera prst="orthographicFront"/>
              <a:lightRig rig="threePt" dir="t"/>
            </a:scene3d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NUTRICION!$A$310:$A$319</c15:sqref>
                  </c15:fullRef>
                </c:ext>
              </c:extLst>
              <c:f>(NUTRICION!$A$310,NUTRICION!$A$312:$A$319)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NUTRICION!$J$310:$J$319</c15:sqref>
                  </c15:fullRef>
                </c:ext>
              </c:extLst>
              <c:f>(NUTRICION!$J$310,NUTRICION!$J$312:$J$319)</c:f>
              <c:numCache>
                <c:formatCode>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A894-4931-AFE9-79678CFDCFB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3403016"/>
        <c:axId val="733403408"/>
      </c:barChart>
      <c:lineChart>
        <c:grouping val="standard"/>
        <c:varyColors val="0"/>
        <c:ser>
          <c:idx val="0"/>
          <c:order val="0"/>
          <c:tx>
            <c:strRef>
              <c:f>NUTRICION!$E$309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7A74-40CD-8194-EF738E16FABE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7A74-40CD-8194-EF738E16FABE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7A74-40CD-8194-EF738E16FABE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7A74-40CD-8194-EF738E16FABE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7A74-40CD-8194-EF738E16FABE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7A74-40CD-8194-EF738E16FABE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7A74-40CD-8194-EF738E16FABE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7A74-40CD-8194-EF738E16FABE}"/>
                </c:ext>
              </c:extLst>
            </c:dLbl>
            <c:dLbl>
              <c:idx val="8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200" b="1">
                      <a:solidFill>
                        <a:srgbClr val="0000FF"/>
                      </a:solidFill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A-7A74-40CD-8194-EF738E16FABE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NUTRICION!$A$310:$A$319</c15:sqref>
                  </c15:fullRef>
                </c:ext>
              </c:extLst>
              <c:f>(NUTRICION!$A$310,NUTRICION!$A$312:$A$319)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NUTRICION!$E$310:$E$319</c15:sqref>
                  </c15:fullRef>
                </c:ext>
              </c:extLst>
              <c:f>(NUTRICION!$E$310,NUTRICION!$E$312:$E$319)</c:f>
              <c:numCache>
                <c:formatCode>0.0</c:formatCode>
                <c:ptCount val="9"/>
                <c:pt idx="0" formatCode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100</c:v>
                </c:pt>
                <c:pt idx="6">
                  <c:v>100</c:v>
                </c:pt>
                <c:pt idx="7">
                  <c:v>100</c:v>
                </c:pt>
                <c:pt idx="8">
                  <c:v>100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categoryFilterExceptions>
                <c15:categoryFilterException>
                  <c15:sqref>NUTRICION!$E$311</c15:sqref>
                  <c15:dLbl>
                    <c:idx val="0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00-D7E1-4858-B222-65300B455696}"/>
                      </c:ext>
                    </c:extLst>
                  </c15:dLbl>
                </c15:categoryFilterException>
              </c15:categoryFilterExceptions>
            </c:ext>
            <c:ext xmlns:c16="http://schemas.microsoft.com/office/drawing/2014/chart" uri="{C3380CC4-5D6E-409C-BE32-E72D297353CC}">
              <c16:uniqueId val="{00000004-A894-4931-AFE9-79678CFDCFB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3403016"/>
        <c:axId val="733403408"/>
      </c:lineChart>
      <c:catAx>
        <c:axId val="7334030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3408"/>
        <c:crosses val="autoZero"/>
        <c:auto val="1"/>
        <c:lblAlgn val="ctr"/>
        <c:lblOffset val="1"/>
        <c:noMultiLvlLbl val="0"/>
      </c:catAx>
      <c:valAx>
        <c:axId val="73340340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301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4445683695025158E-2"/>
          <c:y val="0.87853560185746382"/>
          <c:w val="0.9409533076107943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6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NUTRICION!$V$372</c:f>
          <c:strCache>
            <c:ptCount val="1"/>
            <c:pt idx="0">
              <c:v>RED. MOYOBAMBA:  PORCENTAJE DE NIÑOS  DE 2 AÑOS CON ANEMIA QUE SE HAN RECUPERADOS (PR)  - POR MICROREDES :   ENERO - OCTUBRE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5493465021590647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NUTRICION!$H$372</c:f>
              <c:strCache>
                <c:ptCount val="1"/>
                <c:pt idx="0">
                  <c:v>DEFICIENTE &lt; 90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NUTRICION!$A$373:$A$382</c15:sqref>
                  </c15:fullRef>
                </c:ext>
              </c:extLst>
              <c:f>(NUTRICION!$A$373,NUTRICION!$A$375:$A$382)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NUTRICION!$H$373:$H$382</c15:sqref>
                  </c15:fullRef>
                </c:ext>
              </c:extLst>
              <c:f>(NUTRICION!$H$373,NUTRICION!$H$375:$H$382)</c:f>
              <c:numCache>
                <c:formatCode>0.00</c:formatCode>
                <c:ptCount val="9"/>
                <c:pt idx="0">
                  <c:v>70.3</c:v>
                </c:pt>
                <c:pt idx="1">
                  <c:v>75</c:v>
                </c:pt>
                <c:pt idx="2">
                  <c:v>0</c:v>
                </c:pt>
                <c:pt idx="3">
                  <c:v>50</c:v>
                </c:pt>
                <c:pt idx="4">
                  <c:v>25</c:v>
                </c:pt>
                <c:pt idx="5">
                  <c:v>75</c:v>
                </c:pt>
                <c:pt idx="6">
                  <c:v>0</c:v>
                </c:pt>
                <c:pt idx="7">
                  <c:v>80</c:v>
                </c:pt>
                <c:pt idx="8">
                  <c:v>50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606-4E57-A2F7-5E16C8B1BAE9}"/>
            </c:ext>
          </c:extLst>
        </c:ser>
        <c:ser>
          <c:idx val="2"/>
          <c:order val="2"/>
          <c:tx>
            <c:strRef>
              <c:f>NUTRICION!$I$372</c:f>
              <c:strCache>
                <c:ptCount val="1"/>
                <c:pt idx="0">
                  <c:v>PROCESO &gt;= 90  -  &lt; 100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NUTRICION!$A$373:$A$382</c15:sqref>
                  </c15:fullRef>
                </c:ext>
              </c:extLst>
              <c:f>(NUTRICION!$A$373,NUTRICION!$A$375:$A$382)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NUTRICION!$I$373:$I$382</c15:sqref>
                  </c15:fullRef>
                </c:ext>
              </c:extLst>
              <c:f>(NUTRICION!$I$373,NUTRICION!$I$375:$I$382)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606-4E57-A2F7-5E16C8B1BAE9}"/>
            </c:ext>
          </c:extLst>
        </c:ser>
        <c:ser>
          <c:idx val="3"/>
          <c:order val="3"/>
          <c:tx>
            <c:strRef>
              <c:f>NUTRICION!$J$372</c:f>
              <c:strCache>
                <c:ptCount val="1"/>
                <c:pt idx="0">
                  <c:v>OPTIMO &gt;= 100</c:v>
                </c:pt>
              </c:strCache>
            </c:strRef>
          </c:tx>
          <c:spPr>
            <a:gradFill>
              <a:gsLst>
                <a:gs pos="0">
                  <a:srgbClr val="009E47"/>
                </a:gs>
                <a:gs pos="49000">
                  <a:srgbClr val="00B05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00B050"/>
              </a:solidFill>
            </a:ln>
            <a:scene3d>
              <a:camera prst="orthographicFront"/>
              <a:lightRig rig="threePt" dir="t"/>
            </a:scene3d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NUTRICION!$A$373:$A$382</c15:sqref>
                  </c15:fullRef>
                </c:ext>
              </c:extLst>
              <c:f>(NUTRICION!$A$373,NUTRICION!$A$375:$A$382)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NUTRICION!$J$373:$J$382</c15:sqref>
                  </c15:fullRef>
                </c:ext>
              </c:extLst>
              <c:f>(NUTRICION!$J$373,NUTRICION!$J$375:$J$382)</c:f>
              <c:numCache>
                <c:formatCode>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100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100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606-4E57-A2F7-5E16C8B1BAE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3403016"/>
        <c:axId val="733403408"/>
      </c:barChart>
      <c:lineChart>
        <c:grouping val="standard"/>
        <c:varyColors val="0"/>
        <c:ser>
          <c:idx val="0"/>
          <c:order val="0"/>
          <c:tx>
            <c:strRef>
              <c:f>NUTRICION!$E$372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EB6B-4B7C-AE58-F219BC5DC824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EB6B-4B7C-AE58-F219BC5DC824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EB6B-4B7C-AE58-F219BC5DC824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EB6B-4B7C-AE58-F219BC5DC824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EB6B-4B7C-AE58-F219BC5DC824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EB6B-4B7C-AE58-F219BC5DC824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EB6B-4B7C-AE58-F219BC5DC824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EB6B-4B7C-AE58-F219BC5DC824}"/>
                </c:ext>
              </c:extLst>
            </c:dLbl>
            <c:dLbl>
              <c:idx val="8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200" b="1">
                      <a:solidFill>
                        <a:srgbClr val="0000FF"/>
                      </a:solidFill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A-EB6B-4B7C-AE58-F219BC5DC824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NUTRICION!$A$373:$A$382</c15:sqref>
                  </c15:fullRef>
                </c:ext>
              </c:extLst>
              <c:f>(NUTRICION!$A$373,NUTRICION!$A$375:$A$382)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NUTRICION!$E$373:$E$382</c15:sqref>
                  </c15:fullRef>
                </c:ext>
              </c:extLst>
              <c:f>(NUTRICION!$E$373,NUTRICION!$E$375:$E$382)</c:f>
              <c:numCache>
                <c:formatCode>0</c:formatCode>
                <c:ptCount val="9"/>
                <c:pt idx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100</c:v>
                </c:pt>
                <c:pt idx="6">
                  <c:v>100</c:v>
                </c:pt>
                <c:pt idx="7">
                  <c:v>100</c:v>
                </c:pt>
                <c:pt idx="8">
                  <c:v>100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categoryFilterExceptions>
                <c15:categoryFilterException>
                  <c15:sqref>NUTRICION!$E$374</c15:sqref>
                  <c15:dLbl>
                    <c:idx val="0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00-4A21-4E65-BB41-4B7BFABBA2A3}"/>
                      </c:ext>
                    </c:extLst>
                  </c15:dLbl>
                </c15:categoryFilterException>
              </c15:categoryFilterExceptions>
            </c:ext>
            <c:ext xmlns:c16="http://schemas.microsoft.com/office/drawing/2014/chart" uri="{C3380CC4-5D6E-409C-BE32-E72D297353CC}">
              <c16:uniqueId val="{00000004-0606-4E57-A2F7-5E16C8B1BAE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3403016"/>
        <c:axId val="733403408"/>
      </c:lineChart>
      <c:catAx>
        <c:axId val="7334030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3408"/>
        <c:crosses val="autoZero"/>
        <c:auto val="1"/>
        <c:lblAlgn val="ctr"/>
        <c:lblOffset val="1"/>
        <c:noMultiLvlLbl val="0"/>
      </c:catAx>
      <c:valAx>
        <c:axId val="73340340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301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3.2569936139857404E-2"/>
          <c:y val="0.87460703886746727"/>
          <c:w val="0.9409533076107943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6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NUTRICION!$V$393</c:f>
          <c:strCache>
            <c:ptCount val="1"/>
            <c:pt idx="0">
              <c:v>RED. MOYOBAMBA:  PORCENTAJE DE NIÑOS MENORES DE 36 MESES CON ANEMIA, QUE HAN CUMPLIDO ESQUEMA COMPLETO TRATAMIENTO (TA)  - POR MICROREDES :   ENERO - OCTUBRE 2024</c:v>
            </c:pt>
          </c:strCache>
        </c:strRef>
      </c:tx>
      <c:layout>
        <c:manualLayout>
          <c:xMode val="edge"/>
          <c:yMode val="edge"/>
          <c:x val="0.11813974449865766"/>
          <c:y val="2.8651686238216588E-2"/>
        </c:manualLayout>
      </c:layout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22212066569175223"/>
          <c:w val="0.92397598361388322"/>
          <c:h val="0.58660158946804142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NUTRICION!$H$394</c:f>
              <c:strCache>
                <c:ptCount val="1"/>
                <c:pt idx="0">
                  <c:v>DEFICIENTE &lt; 90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NUTRICION!$A$247:$A$256</c15:sqref>
                  </c15:fullRef>
                </c:ext>
              </c:extLst>
              <c:f>(NUTRICION!$A$247,NUTRICION!$A$249:$A$256)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NUTRICION!$H$395:$H$404</c15:sqref>
                  </c15:fullRef>
                </c:ext>
              </c:extLst>
              <c:f>(NUTRICION!$H$395,NUTRICION!$H$397:$H$404)</c:f>
              <c:numCache>
                <c:formatCode>0.00</c:formatCode>
                <c:ptCount val="9"/>
                <c:pt idx="0">
                  <c:v>82.8</c:v>
                </c:pt>
                <c:pt idx="1">
                  <c:v>85.1</c:v>
                </c:pt>
                <c:pt idx="2">
                  <c:v>0</c:v>
                </c:pt>
                <c:pt idx="3">
                  <c:v>0</c:v>
                </c:pt>
                <c:pt idx="4">
                  <c:v>33.299999999999997</c:v>
                </c:pt>
                <c:pt idx="5">
                  <c:v>0</c:v>
                </c:pt>
                <c:pt idx="6">
                  <c:v>0</c:v>
                </c:pt>
                <c:pt idx="7">
                  <c:v>87.5</c:v>
                </c:pt>
                <c:pt idx="8">
                  <c:v>73.5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453-4215-803A-68184F1919EB}"/>
            </c:ext>
          </c:extLst>
        </c:ser>
        <c:ser>
          <c:idx val="2"/>
          <c:order val="2"/>
          <c:tx>
            <c:strRef>
              <c:f>NUTRICION!$I$394</c:f>
              <c:strCache>
                <c:ptCount val="1"/>
                <c:pt idx="0">
                  <c:v>PROCESO &gt;= 90  -  &lt; 100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NUTRICION!$A$247:$A$256</c15:sqref>
                  </c15:fullRef>
                </c:ext>
              </c:extLst>
              <c:f>(NUTRICION!$A$247,NUTRICION!$A$249:$A$256)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NUTRICION!$I$395:$I$404</c15:sqref>
                  </c15:fullRef>
                </c:ext>
              </c:extLst>
              <c:f>(NUTRICION!$I$395,NUTRICION!$I$397:$I$404)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93.3</c:v>
                </c:pt>
                <c:pt idx="3">
                  <c:v>92</c:v>
                </c:pt>
                <c:pt idx="4">
                  <c:v>0</c:v>
                </c:pt>
                <c:pt idx="5">
                  <c:v>93.5</c:v>
                </c:pt>
                <c:pt idx="6">
                  <c:v>94.1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453-4215-803A-68184F1919EB}"/>
            </c:ext>
          </c:extLst>
        </c:ser>
        <c:ser>
          <c:idx val="3"/>
          <c:order val="3"/>
          <c:tx>
            <c:strRef>
              <c:f>NUTRICION!$J$394</c:f>
              <c:strCache>
                <c:ptCount val="1"/>
                <c:pt idx="0">
                  <c:v>OPTIMO &gt;= 100</c:v>
                </c:pt>
              </c:strCache>
            </c:strRef>
          </c:tx>
          <c:spPr>
            <a:gradFill>
              <a:gsLst>
                <a:gs pos="0">
                  <a:srgbClr val="009E47"/>
                </a:gs>
                <a:gs pos="49000">
                  <a:srgbClr val="00B05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00B050"/>
              </a:solidFill>
            </a:ln>
            <a:scene3d>
              <a:camera prst="orthographicFront"/>
              <a:lightRig rig="threePt" dir="t"/>
            </a:scene3d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NUTRICION!$A$247:$A$256</c15:sqref>
                  </c15:fullRef>
                </c:ext>
              </c:extLst>
              <c:f>(NUTRICION!$A$247,NUTRICION!$A$249:$A$256)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NUTRICION!$J$395:$J$404</c15:sqref>
                  </c15:fullRef>
                </c:ext>
              </c:extLst>
              <c:f>(NUTRICION!$J$395,NUTRICION!$J$397:$J$404)</c:f>
              <c:numCache>
                <c:formatCode>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453-4215-803A-68184F1919E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3403016"/>
        <c:axId val="733403408"/>
      </c:barChart>
      <c:lineChart>
        <c:grouping val="standard"/>
        <c:varyColors val="0"/>
        <c:ser>
          <c:idx val="0"/>
          <c:order val="0"/>
          <c:tx>
            <c:strRef>
              <c:f>NUTRICION!$E$394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67C9-4B2D-A235-2BA8AAD1AFD3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67C9-4B2D-A235-2BA8AAD1AFD3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67C9-4B2D-A235-2BA8AAD1AFD3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67C9-4B2D-A235-2BA8AAD1AFD3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67C9-4B2D-A235-2BA8AAD1AFD3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67C9-4B2D-A235-2BA8AAD1AFD3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67C9-4B2D-A235-2BA8AAD1AFD3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67C9-4B2D-A235-2BA8AAD1AFD3}"/>
                </c:ext>
              </c:extLst>
            </c:dLbl>
            <c:dLbl>
              <c:idx val="8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200" b="1">
                      <a:solidFill>
                        <a:srgbClr val="0000FF"/>
                      </a:solidFill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A-67C9-4B2D-A235-2BA8AAD1AFD3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NUTRICION!$A$395:$A$404</c15:sqref>
                  </c15:fullRef>
                </c:ext>
              </c:extLst>
              <c:f>(NUTRICION!$A$395,NUTRICION!$A$397:$A$404)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NUTRICION!$E$395:$E$404</c15:sqref>
                  </c15:fullRef>
                </c:ext>
              </c:extLst>
              <c:f>(NUTRICION!$E$395,NUTRICION!$E$397:$E$404)</c:f>
              <c:numCache>
                <c:formatCode>0</c:formatCode>
                <c:ptCount val="9"/>
                <c:pt idx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100</c:v>
                </c:pt>
                <c:pt idx="6">
                  <c:v>100</c:v>
                </c:pt>
                <c:pt idx="7">
                  <c:v>100</c:v>
                </c:pt>
                <c:pt idx="8">
                  <c:v>100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categoryFilterExceptions>
                <c15:categoryFilterException>
                  <c15:sqref>NUTRICION!$E$396</c15:sqref>
                  <c15:dLbl>
                    <c:idx val="0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00-F6C3-4530-853D-9936597B5BB7}"/>
                      </c:ext>
                    </c:extLst>
                  </c15:dLbl>
                </c15:categoryFilterException>
              </c15:categoryFilterExceptions>
            </c:ext>
            <c:ext xmlns:c16="http://schemas.microsoft.com/office/drawing/2014/chart" uri="{C3380CC4-5D6E-409C-BE32-E72D297353CC}">
              <c16:uniqueId val="{00000004-8453-4215-803A-68184F1919E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3403016"/>
        <c:axId val="733403408"/>
      </c:lineChart>
      <c:catAx>
        <c:axId val="7334030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3408"/>
        <c:crosses val="autoZero"/>
        <c:auto val="1"/>
        <c:lblAlgn val="ctr"/>
        <c:lblOffset val="1"/>
        <c:noMultiLvlLbl val="0"/>
      </c:catAx>
      <c:valAx>
        <c:axId val="73340340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301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1.8352494361400972E-2"/>
          <c:y val="0.87344497156334699"/>
          <c:w val="0.9409533076107943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6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NUTRICION!$V$436</c:f>
          <c:strCache>
            <c:ptCount val="1"/>
            <c:pt idx="0">
              <c:v>RED. MOYOBAMBA:  PORCENTAJE DE NIÑOS MENORES DE 12 MESES DE EDAD QUE INICIAN SUPLEMENTO DE HIERRO Y OTROS MICRONUTRIENTES OPORTUNAMENTE  - POR MICROREDES :   ENERO - OCTUBRE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20314285569280194"/>
          <c:w val="0.92397598361388322"/>
          <c:h val="0.59993393790162752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NUTRICION!$H$438</c:f>
              <c:strCache>
                <c:ptCount val="1"/>
                <c:pt idx="0">
                  <c:v>DEFICIENTE &lt; 90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NUTRICION!$A$439:$A$448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NUTRICION!$H$439:$H$448</c:f>
              <c:numCache>
                <c:formatCode>0.00</c:formatCode>
                <c:ptCount val="10"/>
                <c:pt idx="0">
                  <c:v>87.6</c:v>
                </c:pt>
                <c:pt idx="1">
                  <c:v>0</c:v>
                </c:pt>
                <c:pt idx="2">
                  <c:v>86.2</c:v>
                </c:pt>
                <c:pt idx="3">
                  <c:v>0</c:v>
                </c:pt>
                <c:pt idx="4">
                  <c:v>80</c:v>
                </c:pt>
                <c:pt idx="5">
                  <c:v>0</c:v>
                </c:pt>
                <c:pt idx="6">
                  <c:v>89.7</c:v>
                </c:pt>
                <c:pt idx="7">
                  <c:v>0</c:v>
                </c:pt>
                <c:pt idx="8">
                  <c:v>82.8</c:v>
                </c:pt>
                <c:pt idx="9">
                  <c:v>84.6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9AC-46A9-A69D-DBEF3BA3576E}"/>
            </c:ext>
          </c:extLst>
        </c:ser>
        <c:ser>
          <c:idx val="2"/>
          <c:order val="2"/>
          <c:tx>
            <c:strRef>
              <c:f>NUTRICION!$I$438</c:f>
              <c:strCache>
                <c:ptCount val="1"/>
                <c:pt idx="0">
                  <c:v>PROCESO &gt;= 90  -  &lt; 100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NUTRICION!$A$439:$A$448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NUTRICION!$I$439:$I$448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93.6</c:v>
                </c:pt>
                <c:pt idx="4">
                  <c:v>0</c:v>
                </c:pt>
                <c:pt idx="5">
                  <c:v>91.5</c:v>
                </c:pt>
                <c:pt idx="6">
                  <c:v>0</c:v>
                </c:pt>
                <c:pt idx="7">
                  <c:v>98.3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9AC-46A9-A69D-DBEF3BA3576E}"/>
            </c:ext>
          </c:extLst>
        </c:ser>
        <c:ser>
          <c:idx val="3"/>
          <c:order val="3"/>
          <c:tx>
            <c:strRef>
              <c:f>NUTRICION!$J$438</c:f>
              <c:strCache>
                <c:ptCount val="1"/>
                <c:pt idx="0">
                  <c:v>OPTIMO &gt;= 100</c:v>
                </c:pt>
              </c:strCache>
            </c:strRef>
          </c:tx>
          <c:spPr>
            <a:gradFill>
              <a:gsLst>
                <a:gs pos="0">
                  <a:srgbClr val="009E47"/>
                </a:gs>
                <a:gs pos="49000">
                  <a:srgbClr val="00B05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00B050"/>
              </a:solidFill>
            </a:ln>
            <a:scene3d>
              <a:camera prst="orthographicFront"/>
              <a:lightRig rig="threePt" dir="t"/>
            </a:scene3d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NUTRICION!$A$439:$A$448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NUTRICION!$J$439:$J$448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9AC-46A9-A69D-DBEF3BA3576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3403016"/>
        <c:axId val="733403408"/>
      </c:barChart>
      <c:lineChart>
        <c:grouping val="standard"/>
        <c:varyColors val="0"/>
        <c:ser>
          <c:idx val="0"/>
          <c:order val="0"/>
          <c:tx>
            <c:strRef>
              <c:f>NUTRICION!$E$438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DA58-446C-AEC0-0349A6AA86B8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DA58-446C-AEC0-0349A6AA86B8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DA58-446C-AEC0-0349A6AA86B8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DA58-446C-AEC0-0349A6AA86B8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DA58-446C-AEC0-0349A6AA86B8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DA58-446C-AEC0-0349A6AA86B8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DA58-446C-AEC0-0349A6AA86B8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DA58-446C-AEC0-0349A6AA86B8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DA58-446C-AEC0-0349A6AA86B8}"/>
                </c:ext>
              </c:extLst>
            </c:dLbl>
            <c:dLbl>
              <c:idx val="9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200" b="1">
                      <a:solidFill>
                        <a:srgbClr val="0000FF"/>
                      </a:solidFill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A-DA58-446C-AEC0-0349A6AA86B8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NUTRICION!$A$395:$A$404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NUTRICION!$E$439:$E$448</c:f>
              <c:numCache>
                <c:formatCode>0.0</c:formatCode>
                <c:ptCount val="10"/>
                <c:pt idx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100</c:v>
                </c:pt>
                <c:pt idx="6">
                  <c:v>100</c:v>
                </c:pt>
                <c:pt idx="7">
                  <c:v>100</c:v>
                </c:pt>
                <c:pt idx="8">
                  <c:v>100</c:v>
                </c:pt>
                <c:pt idx="9">
                  <c:v>100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49AC-46A9-A69D-DBEF3BA3576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3403016"/>
        <c:axId val="733403408"/>
      </c:lineChart>
      <c:catAx>
        <c:axId val="7334030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3408"/>
        <c:crosses val="autoZero"/>
        <c:auto val="1"/>
        <c:lblAlgn val="ctr"/>
        <c:lblOffset val="1"/>
        <c:noMultiLvlLbl val="0"/>
      </c:catAx>
      <c:valAx>
        <c:axId val="73340340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301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0383557472609035E-2"/>
          <c:y val="0.87584364513910684"/>
          <c:w val="0.9409533076107943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6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NUTRICION!$V$458</c:f>
          <c:strCache>
            <c:ptCount val="1"/>
            <c:pt idx="0">
              <c:v>RED. MOYOBAMBA:  PORCENTAJE DE NIÑOS MENORES DE 12 MESES DE EDAD CON DOSAJE DE HEMOGLOBINA E INICIAN SUPLEMENTACION PREVENTIVA   - POR MICROREDES :   ENERO - OCTUBRE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9531615188616863"/>
          <c:w val="0.92397598361388322"/>
          <c:h val="0.60288832059342967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NUTRICION!$H$459</c:f>
              <c:strCache>
                <c:ptCount val="1"/>
                <c:pt idx="0">
                  <c:v>DEFICIENTE &lt; 90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NUTRICION!$A$439:$A$448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NUTRICION!$H$460:$H$469</c:f>
              <c:numCache>
                <c:formatCode>0.00</c:formatCode>
                <c:ptCount val="10"/>
                <c:pt idx="0">
                  <c:v>87.5</c:v>
                </c:pt>
                <c:pt idx="1">
                  <c:v>0</c:v>
                </c:pt>
                <c:pt idx="2">
                  <c:v>86.2</c:v>
                </c:pt>
                <c:pt idx="3">
                  <c:v>0</c:v>
                </c:pt>
                <c:pt idx="4">
                  <c:v>80</c:v>
                </c:pt>
                <c:pt idx="5">
                  <c:v>0</c:v>
                </c:pt>
                <c:pt idx="6">
                  <c:v>89.7</c:v>
                </c:pt>
                <c:pt idx="7">
                  <c:v>0</c:v>
                </c:pt>
                <c:pt idx="8">
                  <c:v>82.8</c:v>
                </c:pt>
                <c:pt idx="9">
                  <c:v>83.8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13D-431A-BBEB-AA1020DDA8BA}"/>
            </c:ext>
          </c:extLst>
        </c:ser>
        <c:ser>
          <c:idx val="2"/>
          <c:order val="2"/>
          <c:tx>
            <c:strRef>
              <c:f>NUTRICION!$I$459</c:f>
              <c:strCache>
                <c:ptCount val="1"/>
                <c:pt idx="0">
                  <c:v>PROCESO &gt;= 90  -  &lt; 100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NUTRICION!$A$439:$A$448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NUTRICION!$I$460:$I$469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93.6</c:v>
                </c:pt>
                <c:pt idx="4">
                  <c:v>0</c:v>
                </c:pt>
                <c:pt idx="5">
                  <c:v>91.5</c:v>
                </c:pt>
                <c:pt idx="6">
                  <c:v>0</c:v>
                </c:pt>
                <c:pt idx="7">
                  <c:v>98.3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13D-431A-BBEB-AA1020DDA8BA}"/>
            </c:ext>
          </c:extLst>
        </c:ser>
        <c:ser>
          <c:idx val="3"/>
          <c:order val="3"/>
          <c:tx>
            <c:strRef>
              <c:f>NUTRICION!$J$459</c:f>
              <c:strCache>
                <c:ptCount val="1"/>
                <c:pt idx="0">
                  <c:v>OPTIMO &gt;= 100</c:v>
                </c:pt>
              </c:strCache>
            </c:strRef>
          </c:tx>
          <c:spPr>
            <a:gradFill>
              <a:gsLst>
                <a:gs pos="0">
                  <a:srgbClr val="009E47"/>
                </a:gs>
                <a:gs pos="49000">
                  <a:srgbClr val="00B05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00B050"/>
              </a:solidFill>
            </a:ln>
            <a:scene3d>
              <a:camera prst="orthographicFront"/>
              <a:lightRig rig="threePt" dir="t"/>
            </a:scene3d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NUTRICION!$A$439:$A$448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NUTRICION!$J$460:$J$469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A13D-431A-BBEB-AA1020DDA8B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3403016"/>
        <c:axId val="733403408"/>
      </c:barChart>
      <c:lineChart>
        <c:grouping val="standard"/>
        <c:varyColors val="0"/>
        <c:ser>
          <c:idx val="0"/>
          <c:order val="0"/>
          <c:tx>
            <c:strRef>
              <c:f>NUTRICION!$E$459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EF01-4138-ADF1-38BCE8E71606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EF01-4138-ADF1-38BCE8E71606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EF01-4138-ADF1-38BCE8E71606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EF01-4138-ADF1-38BCE8E71606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EF01-4138-ADF1-38BCE8E71606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EF01-4138-ADF1-38BCE8E71606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EF01-4138-ADF1-38BCE8E71606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EF01-4138-ADF1-38BCE8E71606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A-EF01-4138-ADF1-38BCE8E71606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 b="1">
                    <a:solidFill>
                      <a:srgbClr val="0000FF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NUTRICION!$A$395:$A$404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NUTRICION!$E$460:$E$469</c:f>
              <c:numCache>
                <c:formatCode>0.0</c:formatCode>
                <c:ptCount val="10"/>
                <c:pt idx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100</c:v>
                </c:pt>
                <c:pt idx="6">
                  <c:v>100</c:v>
                </c:pt>
                <c:pt idx="7">
                  <c:v>100</c:v>
                </c:pt>
                <c:pt idx="8">
                  <c:v>100</c:v>
                </c:pt>
                <c:pt idx="9">
                  <c:v>100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A13D-431A-BBEB-AA1020DDA8B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3403016"/>
        <c:axId val="733403408"/>
      </c:lineChart>
      <c:catAx>
        <c:axId val="7334030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3408"/>
        <c:crosses val="autoZero"/>
        <c:auto val="1"/>
        <c:lblAlgn val="ctr"/>
        <c:lblOffset val="1"/>
        <c:noMultiLvlLbl val="0"/>
      </c:catAx>
      <c:valAx>
        <c:axId val="73340340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301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6476746806233221E-2"/>
          <c:y val="0.87913026997717181"/>
          <c:w val="0.9409533076107943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6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NUTRICION!$V$480</c:f>
          <c:strCache>
            <c:ptCount val="1"/>
            <c:pt idx="0">
              <c:v>RED. MOYOBAMBA:  PORCENTAJE DE NIÑOS MENORES DE 5 AÑOS CON DOSAJE DE HEMOGLOBINA E INICIO TRATAMIENTO DE ANEMIA  - POR MICROREDES :   ENERO - OCTUBRE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442984017029167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NUTRICION!$H$481</c:f>
              <c:strCache>
                <c:ptCount val="1"/>
                <c:pt idx="0">
                  <c:v>DEFICIENTE &lt; 90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NUTRICION!$A$482:$A$491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NUTRICION!$H$482:$H$491</c:f>
              <c:numCache>
                <c:formatCode>0.00</c:formatCode>
                <c:ptCount val="10"/>
                <c:pt idx="0">
                  <c:v>0</c:v>
                </c:pt>
                <c:pt idx="1">
                  <c:v>66.7</c:v>
                </c:pt>
                <c:pt idx="2">
                  <c:v>0</c:v>
                </c:pt>
                <c:pt idx="3">
                  <c:v>0</c:v>
                </c:pt>
                <c:pt idx="4">
                  <c:v>83.7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AC5-4144-BBE0-D980B84F4166}"/>
            </c:ext>
          </c:extLst>
        </c:ser>
        <c:ser>
          <c:idx val="2"/>
          <c:order val="2"/>
          <c:tx>
            <c:strRef>
              <c:f>NUTRICION!$I$481</c:f>
              <c:strCache>
                <c:ptCount val="1"/>
                <c:pt idx="0">
                  <c:v>PROCESO &gt;= 90  -  &lt; 100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NUTRICION!$A$482:$A$491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NUTRICION!$I$482:$I$491</c:f>
              <c:numCache>
                <c:formatCode>0.00</c:formatCode>
                <c:ptCount val="10"/>
                <c:pt idx="0">
                  <c:v>94.8</c:v>
                </c:pt>
                <c:pt idx="1">
                  <c:v>0</c:v>
                </c:pt>
                <c:pt idx="2">
                  <c:v>97.4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97.1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AC5-4144-BBE0-D980B84F4166}"/>
            </c:ext>
          </c:extLst>
        </c:ser>
        <c:ser>
          <c:idx val="3"/>
          <c:order val="3"/>
          <c:tx>
            <c:strRef>
              <c:f>NUTRICION!$J$481</c:f>
              <c:strCache>
                <c:ptCount val="1"/>
                <c:pt idx="0">
                  <c:v>OPTIMO &gt;= 100</c:v>
                </c:pt>
              </c:strCache>
            </c:strRef>
          </c:tx>
          <c:spPr>
            <a:gradFill>
              <a:gsLst>
                <a:gs pos="0">
                  <a:srgbClr val="009E47"/>
                </a:gs>
                <a:gs pos="49000">
                  <a:srgbClr val="00B05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00B050"/>
              </a:solidFill>
            </a:ln>
            <a:scene3d>
              <a:camera prst="orthographicFront"/>
              <a:lightRig rig="threePt" dir="t"/>
            </a:scene3d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NUTRICION!$A$482:$A$491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NUTRICION!$J$482:$J$491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100</c:v>
                </c:pt>
                <c:pt idx="4">
                  <c:v>0</c:v>
                </c:pt>
                <c:pt idx="5">
                  <c:v>100</c:v>
                </c:pt>
                <c:pt idx="6">
                  <c:v>0</c:v>
                </c:pt>
                <c:pt idx="7">
                  <c:v>100</c:v>
                </c:pt>
                <c:pt idx="8">
                  <c:v>100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AC5-4144-BBE0-D980B84F416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3403016"/>
        <c:axId val="733403408"/>
      </c:barChart>
      <c:lineChart>
        <c:grouping val="standard"/>
        <c:varyColors val="0"/>
        <c:ser>
          <c:idx val="0"/>
          <c:order val="0"/>
          <c:tx>
            <c:strRef>
              <c:f>NUTRICION!$E$481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F25E-4F13-A1BB-0164D1A518A8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F25E-4F13-A1BB-0164D1A518A8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F25E-4F13-A1BB-0164D1A518A8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F25E-4F13-A1BB-0164D1A518A8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F25E-4F13-A1BB-0164D1A518A8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F25E-4F13-A1BB-0164D1A518A8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F25E-4F13-A1BB-0164D1A518A8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F25E-4F13-A1BB-0164D1A518A8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F25E-4F13-A1BB-0164D1A518A8}"/>
                </c:ext>
              </c:extLst>
            </c:dLbl>
            <c:dLbl>
              <c:idx val="9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200" b="1">
                      <a:solidFill>
                        <a:srgbClr val="0000FF"/>
                      </a:solidFill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A-F25E-4F13-A1BB-0164D1A518A8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NUTRICION!$A$395:$A$404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NUTRICION!$E$482:$E$491</c:f>
              <c:numCache>
                <c:formatCode>0.0</c:formatCode>
                <c:ptCount val="10"/>
                <c:pt idx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100</c:v>
                </c:pt>
                <c:pt idx="6">
                  <c:v>100</c:v>
                </c:pt>
                <c:pt idx="7">
                  <c:v>100</c:v>
                </c:pt>
                <c:pt idx="8">
                  <c:v>100</c:v>
                </c:pt>
                <c:pt idx="9">
                  <c:v>100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3AC5-4144-BBE0-D980B84F416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3403016"/>
        <c:axId val="733403408"/>
      </c:lineChart>
      <c:catAx>
        <c:axId val="7334030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3408"/>
        <c:crosses val="autoZero"/>
        <c:auto val="1"/>
        <c:lblAlgn val="ctr"/>
        <c:lblOffset val="1"/>
        <c:noMultiLvlLbl val="0"/>
      </c:catAx>
      <c:valAx>
        <c:axId val="73340340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301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4445683695025158E-2"/>
          <c:y val="0.8776252780936532"/>
          <c:w val="0.9409533076107943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6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NUTRICION!$V$291</c:f>
          <c:strCache>
            <c:ptCount val="1"/>
            <c:pt idx="0">
              <c:v>RED. MOYOBAMBA:  PORCENTAJE DE NIÑOS DE 6  A 11 MESES CON ANEMIA, QUE SE HAN RECUPERADOS (PR)  - POR MICROREDES :   ENERO - OCTUBRE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567906839874178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NUTRICION!$H$291</c:f>
              <c:strCache>
                <c:ptCount val="1"/>
                <c:pt idx="0">
                  <c:v>DEFICIENTE &lt; 90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NUTRICION!$A$292:$A$301</c15:sqref>
                  </c15:fullRef>
                </c:ext>
              </c:extLst>
              <c:f>(NUTRICION!$A$292,NUTRICION!$A$294:$A$301)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NUTRICION!$H$292:$H$301</c15:sqref>
                  </c15:fullRef>
                </c:ext>
              </c:extLst>
              <c:f>(NUTRICION!$H$292,NUTRICION!$H$294:$H$301)</c:f>
              <c:numCache>
                <c:formatCode>0.00</c:formatCode>
                <c:ptCount val="9"/>
                <c:pt idx="0">
                  <c:v>72.599999999999994</c:v>
                </c:pt>
                <c:pt idx="1">
                  <c:v>89.5</c:v>
                </c:pt>
                <c:pt idx="2">
                  <c:v>33.299999999999997</c:v>
                </c:pt>
                <c:pt idx="3">
                  <c:v>70</c:v>
                </c:pt>
                <c:pt idx="4">
                  <c:v>50</c:v>
                </c:pt>
                <c:pt idx="5">
                  <c:v>50</c:v>
                </c:pt>
                <c:pt idx="6">
                  <c:v>0</c:v>
                </c:pt>
                <c:pt idx="7">
                  <c:v>63.6</c:v>
                </c:pt>
                <c:pt idx="8">
                  <c:v>53.8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04A-4D82-8923-96CA66263C85}"/>
            </c:ext>
          </c:extLst>
        </c:ser>
        <c:ser>
          <c:idx val="2"/>
          <c:order val="2"/>
          <c:tx>
            <c:strRef>
              <c:f>NUTRICION!$I$291</c:f>
              <c:strCache>
                <c:ptCount val="1"/>
                <c:pt idx="0">
                  <c:v>PROCESO &gt;= 90  -  &lt; 100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NUTRICION!$A$292:$A$301</c15:sqref>
                  </c15:fullRef>
                </c:ext>
              </c:extLst>
              <c:f>(NUTRICION!$A$292,NUTRICION!$A$294:$A$301)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NUTRICION!$I$292:$I$301</c15:sqref>
                  </c15:fullRef>
                </c:ext>
              </c:extLst>
              <c:f>(NUTRICION!$I$292,NUTRICION!$I$294:$I$301)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04A-4D82-8923-96CA66263C85}"/>
            </c:ext>
          </c:extLst>
        </c:ser>
        <c:ser>
          <c:idx val="3"/>
          <c:order val="3"/>
          <c:tx>
            <c:strRef>
              <c:f>NUTRICION!$J$291</c:f>
              <c:strCache>
                <c:ptCount val="1"/>
                <c:pt idx="0">
                  <c:v>OPTIMO &gt;= 100</c:v>
                </c:pt>
              </c:strCache>
            </c:strRef>
          </c:tx>
          <c:spPr>
            <a:gradFill>
              <a:gsLst>
                <a:gs pos="0">
                  <a:srgbClr val="009E47"/>
                </a:gs>
                <a:gs pos="49000">
                  <a:srgbClr val="00B05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00B050"/>
              </a:solidFill>
            </a:ln>
            <a:scene3d>
              <a:camera prst="orthographicFront"/>
              <a:lightRig rig="threePt" dir="t"/>
            </a:scene3d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NUTRICION!$A$292:$A$301</c15:sqref>
                  </c15:fullRef>
                </c:ext>
              </c:extLst>
              <c:f>(NUTRICION!$A$292,NUTRICION!$A$294:$A$301)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NUTRICION!$J$292:$J$301</c15:sqref>
                  </c15:fullRef>
                </c:ext>
              </c:extLst>
              <c:f>(NUTRICION!$J$292,NUTRICION!$J$294:$J$301)</c:f>
              <c:numCache>
                <c:formatCode>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100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04A-4D82-8923-96CA66263C8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3403016"/>
        <c:axId val="733403408"/>
      </c:barChart>
      <c:lineChart>
        <c:grouping val="standard"/>
        <c:varyColors val="0"/>
        <c:ser>
          <c:idx val="0"/>
          <c:order val="0"/>
          <c:tx>
            <c:strRef>
              <c:f>NUTRICION!$E$291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404A-4D82-8923-96CA66263C85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404A-4D82-8923-96CA66263C85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404A-4D82-8923-96CA66263C85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404A-4D82-8923-96CA66263C85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404A-4D82-8923-96CA66263C85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A-404A-4D82-8923-96CA66263C85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404A-4D82-8923-96CA66263C85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404A-4D82-8923-96CA66263C85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 b="1">
                    <a:solidFill>
                      <a:srgbClr val="0000FF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NUTRICION!$A$292:$A$301</c15:sqref>
                  </c15:fullRef>
                </c:ext>
              </c:extLst>
              <c:f>(NUTRICION!$A$292,NUTRICION!$A$294:$A$301)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NUTRICION!$E$292:$E$301</c15:sqref>
                  </c15:fullRef>
                </c:ext>
              </c:extLst>
              <c:f>(NUTRICION!$E$292,NUTRICION!$E$294:$E$301)</c:f>
              <c:numCache>
                <c:formatCode>0.0</c:formatCode>
                <c:ptCount val="9"/>
                <c:pt idx="0" formatCode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100</c:v>
                </c:pt>
                <c:pt idx="6">
                  <c:v>100</c:v>
                </c:pt>
                <c:pt idx="7">
                  <c:v>100</c:v>
                </c:pt>
                <c:pt idx="8">
                  <c:v>100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categoryFilterExceptions>
                <c15:categoryFilterException>
                  <c15:sqref>NUTRICION!$E$293</c15:sqref>
                  <c15:dLbl>
                    <c:idx val="0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00-BDE5-4202-B77D-9A2F9BCA596C}"/>
                      </c:ext>
                    </c:extLst>
                  </c15:dLbl>
                </c15:categoryFilterException>
              </c15:categoryFilterExceptions>
            </c:ext>
            <c:ext xmlns:c16="http://schemas.microsoft.com/office/drawing/2014/chart" uri="{C3380CC4-5D6E-409C-BE32-E72D297353CC}">
              <c16:uniqueId val="{0000000D-404A-4D82-8923-96CA66263C8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3403016"/>
        <c:axId val="733403408"/>
      </c:lineChart>
      <c:catAx>
        <c:axId val="7334030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3408"/>
        <c:crosses val="autoZero"/>
        <c:auto val="1"/>
        <c:lblAlgn val="ctr"/>
        <c:lblOffset val="1"/>
        <c:noMultiLvlLbl val="0"/>
      </c:catAx>
      <c:valAx>
        <c:axId val="73340340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301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4445683695025158E-2"/>
          <c:y val="0.87669521148734597"/>
          <c:w val="0.9409533076107943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6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NUTRICION!$V$332</c:f>
          <c:strCache>
            <c:ptCount val="1"/>
            <c:pt idx="0">
              <c:v>RED. MOYOBAMBA:  PORCENTAJE DE NIÑOS DE 1 AÑO CON ANEMIA, QUE SE HAN RECUPERADOS (PR)  - POR MICROREDES :   ENERO - OCTUBRE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4654053247407861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NUTRICION!$H$332</c:f>
              <c:strCache>
                <c:ptCount val="1"/>
                <c:pt idx="0">
                  <c:v>DEFICIENTE &lt; 90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NUTRICION!$A$333:$A$342</c15:sqref>
                  </c15:fullRef>
                </c:ext>
              </c:extLst>
              <c:f>(NUTRICION!$A$333,NUTRICION!$A$335:$A$342)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NUTRICION!$H$333:$H$342</c15:sqref>
                  </c15:fullRef>
                </c:ext>
              </c:extLst>
              <c:f>(NUTRICION!$H$333,NUTRICION!$H$335:$H$342)</c:f>
              <c:numCache>
                <c:formatCode>0.00</c:formatCode>
                <c:ptCount val="9"/>
                <c:pt idx="0">
                  <c:v>71.400000000000006</c:v>
                </c:pt>
                <c:pt idx="1">
                  <c:v>74.599999999999994</c:v>
                </c:pt>
                <c:pt idx="2">
                  <c:v>75</c:v>
                </c:pt>
                <c:pt idx="3">
                  <c:v>0</c:v>
                </c:pt>
                <c:pt idx="4">
                  <c:v>23.1</c:v>
                </c:pt>
                <c:pt idx="5">
                  <c:v>87</c:v>
                </c:pt>
                <c:pt idx="6">
                  <c:v>0</c:v>
                </c:pt>
                <c:pt idx="7">
                  <c:v>62.5</c:v>
                </c:pt>
                <c:pt idx="8">
                  <c:v>47.1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B4B-490A-B051-FCEA210D1CF5}"/>
            </c:ext>
          </c:extLst>
        </c:ser>
        <c:ser>
          <c:idx val="2"/>
          <c:order val="2"/>
          <c:tx>
            <c:strRef>
              <c:f>NUTRICION!$I$332</c:f>
              <c:strCache>
                <c:ptCount val="1"/>
                <c:pt idx="0">
                  <c:v>PROCESO &gt;= 90  -  &lt; 100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NUTRICION!$A$333:$A$342</c15:sqref>
                  </c15:fullRef>
                </c:ext>
              </c:extLst>
              <c:f>(NUTRICION!$A$333,NUTRICION!$A$335:$A$342)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NUTRICION!$I$333:$I$342</c15:sqref>
                  </c15:fullRef>
                </c:ext>
              </c:extLst>
              <c:f>(NUTRICION!$I$333,NUTRICION!$I$335:$I$342)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92.3</c:v>
                </c:pt>
                <c:pt idx="4">
                  <c:v>0</c:v>
                </c:pt>
                <c:pt idx="5">
                  <c:v>0</c:v>
                </c:pt>
                <c:pt idx="6">
                  <c:v>92.9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B4B-490A-B051-FCEA210D1CF5}"/>
            </c:ext>
          </c:extLst>
        </c:ser>
        <c:ser>
          <c:idx val="3"/>
          <c:order val="3"/>
          <c:tx>
            <c:strRef>
              <c:f>NUTRICION!$J$332</c:f>
              <c:strCache>
                <c:ptCount val="1"/>
                <c:pt idx="0">
                  <c:v>OPTIMO &gt;= 100</c:v>
                </c:pt>
              </c:strCache>
            </c:strRef>
          </c:tx>
          <c:spPr>
            <a:gradFill>
              <a:gsLst>
                <a:gs pos="0">
                  <a:srgbClr val="009E47"/>
                </a:gs>
                <a:gs pos="49000">
                  <a:srgbClr val="00B05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00B050"/>
              </a:solidFill>
            </a:ln>
            <a:scene3d>
              <a:camera prst="orthographicFront"/>
              <a:lightRig rig="threePt" dir="t"/>
            </a:scene3d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NUTRICION!$A$333:$A$342</c15:sqref>
                  </c15:fullRef>
                </c:ext>
              </c:extLst>
              <c:f>(NUTRICION!$A$333,NUTRICION!$A$335:$A$342)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NUTRICION!$J$333:$J$342</c15:sqref>
                  </c15:fullRef>
                </c:ext>
              </c:extLst>
              <c:f>(NUTRICION!$J$333,NUTRICION!$J$335:$J$342)</c:f>
              <c:numCache>
                <c:formatCode>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B4B-490A-B051-FCEA210D1CF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3403016"/>
        <c:axId val="733403408"/>
      </c:barChart>
      <c:lineChart>
        <c:grouping val="standard"/>
        <c:varyColors val="0"/>
        <c:ser>
          <c:idx val="0"/>
          <c:order val="0"/>
          <c:tx>
            <c:strRef>
              <c:f>NUTRICION!$E$332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DB4B-490A-B051-FCEA210D1CF5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DB4B-490A-B051-FCEA210D1CF5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DB4B-490A-B051-FCEA210D1CF5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DB4B-490A-B051-FCEA210D1CF5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DB4B-490A-B051-FCEA210D1CF5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DB4B-490A-B051-FCEA210D1CF5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A-DB4B-490A-B051-FCEA210D1CF5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DB4B-490A-B051-FCEA210D1CF5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 b="1">
                    <a:solidFill>
                      <a:srgbClr val="0000FF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NUTRICION!$A$270:$A$279</c15:sqref>
                  </c15:fullRef>
                </c:ext>
              </c:extLst>
              <c:f>(NUTRICION!$A$270,NUTRICION!$A$272:$A$279)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NUTRICION!$E$333:$E$342</c15:sqref>
                  </c15:fullRef>
                </c:ext>
              </c:extLst>
              <c:f>(NUTRICION!$E$333,NUTRICION!$E$335:$E$342)</c:f>
              <c:numCache>
                <c:formatCode>0</c:formatCode>
                <c:ptCount val="9"/>
                <c:pt idx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100</c:v>
                </c:pt>
                <c:pt idx="6">
                  <c:v>100</c:v>
                </c:pt>
                <c:pt idx="7">
                  <c:v>100</c:v>
                </c:pt>
                <c:pt idx="8">
                  <c:v>100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C-DB4B-490A-B051-FCEA210D1CF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3403016"/>
        <c:axId val="733403408"/>
      </c:lineChart>
      <c:catAx>
        <c:axId val="7334030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3408"/>
        <c:crosses val="autoZero"/>
        <c:auto val="1"/>
        <c:lblAlgn val="ctr"/>
        <c:lblOffset val="1"/>
        <c:noMultiLvlLbl val="0"/>
      </c:catAx>
      <c:valAx>
        <c:axId val="73340340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301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6476746806233221E-2"/>
          <c:y val="0.87431456350144177"/>
          <c:w val="0.9409533076107943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6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NUTRICION!$V$351</c:f>
          <c:strCache>
            <c:ptCount val="1"/>
            <c:pt idx="0">
              <c:v>RED. MOYOBAMBA:  PORCENTAJE DE NIÑOS  DE 2 AÑOS CON ANEMIA QUE HAN CUMPLIDO ESQUEMA COMPLETO DE TRATAMIENTO (TA)  - POR MICROREDES :   ENERO - OCTUBRE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8712464328327549"/>
          <c:w val="0.92397598361388322"/>
          <c:h val="0.61352160670533118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NUTRICION!$H$351</c:f>
              <c:strCache>
                <c:ptCount val="1"/>
                <c:pt idx="0">
                  <c:v>DEFICIENTE &lt; 90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NUTRICION!$A$352:$A$361</c15:sqref>
                  </c15:fullRef>
                </c:ext>
              </c:extLst>
              <c:f>(NUTRICION!$A$352,NUTRICION!$A$354:$A$361)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NUTRICION!$H$352:$H$361</c15:sqref>
                  </c15:fullRef>
                </c:ext>
              </c:extLst>
              <c:f>(NUTRICION!$H$352,NUTRICION!$H$354:$H$361)</c:f>
              <c:numCache>
                <c:formatCode>0.00</c:formatCode>
                <c:ptCount val="9"/>
                <c:pt idx="0">
                  <c:v>70.3</c:v>
                </c:pt>
                <c:pt idx="1">
                  <c:v>75</c:v>
                </c:pt>
                <c:pt idx="2">
                  <c:v>0</c:v>
                </c:pt>
                <c:pt idx="3">
                  <c:v>50</c:v>
                </c:pt>
                <c:pt idx="4">
                  <c:v>25</c:v>
                </c:pt>
                <c:pt idx="5">
                  <c:v>75</c:v>
                </c:pt>
                <c:pt idx="6">
                  <c:v>0</c:v>
                </c:pt>
                <c:pt idx="7">
                  <c:v>80</c:v>
                </c:pt>
                <c:pt idx="8">
                  <c:v>50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36A-4DDC-9110-1AE3C0663694}"/>
            </c:ext>
          </c:extLst>
        </c:ser>
        <c:ser>
          <c:idx val="2"/>
          <c:order val="2"/>
          <c:tx>
            <c:strRef>
              <c:f>NUTRICION!$I$351</c:f>
              <c:strCache>
                <c:ptCount val="1"/>
                <c:pt idx="0">
                  <c:v>PROCESO &gt;= 90  -  &lt; 100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NUTRICION!$A$352:$A$361</c15:sqref>
                  </c15:fullRef>
                </c:ext>
              </c:extLst>
              <c:f>(NUTRICION!$A$352,NUTRICION!$A$354:$A$361)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NUTRICION!$I$352:$I$361</c15:sqref>
                  </c15:fullRef>
                </c:ext>
              </c:extLst>
              <c:f>(NUTRICION!$I$352,NUTRICION!$I$354:$I$361)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36A-4DDC-9110-1AE3C0663694}"/>
            </c:ext>
          </c:extLst>
        </c:ser>
        <c:ser>
          <c:idx val="3"/>
          <c:order val="3"/>
          <c:tx>
            <c:strRef>
              <c:f>NUTRICION!$J$351</c:f>
              <c:strCache>
                <c:ptCount val="1"/>
                <c:pt idx="0">
                  <c:v>OPTIMO &gt;= 100</c:v>
                </c:pt>
              </c:strCache>
            </c:strRef>
          </c:tx>
          <c:spPr>
            <a:gradFill>
              <a:gsLst>
                <a:gs pos="0">
                  <a:srgbClr val="009E47"/>
                </a:gs>
                <a:gs pos="49000">
                  <a:srgbClr val="00B05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00B050"/>
              </a:solidFill>
            </a:ln>
            <a:scene3d>
              <a:camera prst="orthographicFront"/>
              <a:lightRig rig="threePt" dir="t"/>
            </a:scene3d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NUTRICION!$A$352:$A$361</c15:sqref>
                  </c15:fullRef>
                </c:ext>
              </c:extLst>
              <c:f>(NUTRICION!$A$352,NUTRICION!$A$354:$A$361)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NUTRICION!$J$352:$J$361</c15:sqref>
                  </c15:fullRef>
                </c:ext>
              </c:extLst>
              <c:f>(NUTRICION!$J$352,NUTRICION!$J$354:$J$361)</c:f>
              <c:numCache>
                <c:formatCode>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100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100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36A-4DDC-9110-1AE3C066369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3403016"/>
        <c:axId val="733403408"/>
      </c:barChart>
      <c:lineChart>
        <c:grouping val="standard"/>
        <c:varyColors val="0"/>
        <c:ser>
          <c:idx val="0"/>
          <c:order val="0"/>
          <c:tx>
            <c:strRef>
              <c:f>NUTRICION!$E$351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B36A-4DDC-9110-1AE3C0663694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B36A-4DDC-9110-1AE3C0663694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B36A-4DDC-9110-1AE3C0663694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B36A-4DDC-9110-1AE3C0663694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B36A-4DDC-9110-1AE3C0663694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B36A-4DDC-9110-1AE3C0663694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A-B36A-4DDC-9110-1AE3C0663694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B36A-4DDC-9110-1AE3C0663694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 b="1">
                    <a:solidFill>
                      <a:srgbClr val="0000FF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NUTRICION!$A$352:$A$361</c15:sqref>
                  </c15:fullRef>
                </c:ext>
              </c:extLst>
              <c:f>(NUTRICION!$A$352,NUTRICION!$A$354:$A$361)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NUTRICION!$E$352:$E$361</c15:sqref>
                  </c15:fullRef>
                </c:ext>
              </c:extLst>
              <c:f>(NUTRICION!$E$352,NUTRICION!$E$354:$E$361)</c:f>
              <c:numCache>
                <c:formatCode>0</c:formatCode>
                <c:ptCount val="9"/>
                <c:pt idx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100</c:v>
                </c:pt>
                <c:pt idx="6">
                  <c:v>100</c:v>
                </c:pt>
                <c:pt idx="7">
                  <c:v>100</c:v>
                </c:pt>
                <c:pt idx="8">
                  <c:v>100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C-B36A-4DDC-9110-1AE3C066369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3403016"/>
        <c:axId val="733403408"/>
      </c:lineChart>
      <c:catAx>
        <c:axId val="7334030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3408"/>
        <c:crosses val="autoZero"/>
        <c:auto val="1"/>
        <c:lblAlgn val="ctr"/>
        <c:lblOffset val="1"/>
        <c:noMultiLvlLbl val="0"/>
      </c:catAx>
      <c:valAx>
        <c:axId val="73340340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301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3.8663125473481594E-2"/>
          <c:y val="0.87613697328707607"/>
          <c:w val="0.9409533076107943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6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NUTRICION!$V$415</c:f>
          <c:strCache>
            <c:ptCount val="1"/>
            <c:pt idx="0">
              <c:v>RED. MOYOBAMBA:  PORCENTAJE DE NIÑOS MENORES DE 36 MESES CON ANEMIA, QUE SE HAN RECUPERADO (PR)  - POR MICROREDES :   ENERO - OCTUBRE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6604727793198565"/>
          <c:w val="0.92397598361388322"/>
          <c:h val="0.63170420634286484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NUTRICION!$H$415</c:f>
              <c:strCache>
                <c:ptCount val="1"/>
                <c:pt idx="0">
                  <c:v>DEFICIENTE &lt; 90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NUTRICION!$A$416:$A$425</c15:sqref>
                  </c15:fullRef>
                </c:ext>
              </c:extLst>
              <c:f>(NUTRICION!$A$416,NUTRICION!$A$418:$A$425)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NUTRICION!$H$416:$H$425</c15:sqref>
                  </c15:fullRef>
                </c:ext>
              </c:extLst>
              <c:f>(NUTRICION!$H$416,NUTRICION!$H$418:$H$425)</c:f>
              <c:numCache>
                <c:formatCode>0.00</c:formatCode>
                <c:ptCount val="9"/>
                <c:pt idx="0">
                  <c:v>71.599999999999994</c:v>
                </c:pt>
                <c:pt idx="1">
                  <c:v>79.3</c:v>
                </c:pt>
                <c:pt idx="2">
                  <c:v>73.3</c:v>
                </c:pt>
                <c:pt idx="3">
                  <c:v>80</c:v>
                </c:pt>
                <c:pt idx="4">
                  <c:v>28.6</c:v>
                </c:pt>
                <c:pt idx="5">
                  <c:v>80.599999999999994</c:v>
                </c:pt>
                <c:pt idx="6">
                  <c:v>0</c:v>
                </c:pt>
                <c:pt idx="7">
                  <c:v>65.599999999999994</c:v>
                </c:pt>
                <c:pt idx="8">
                  <c:v>50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667-4417-8D19-76F2FE399DA4}"/>
            </c:ext>
          </c:extLst>
        </c:ser>
        <c:ser>
          <c:idx val="2"/>
          <c:order val="2"/>
          <c:tx>
            <c:strRef>
              <c:f>NUTRICION!$I$415</c:f>
              <c:strCache>
                <c:ptCount val="1"/>
                <c:pt idx="0">
                  <c:v>PROCESO &gt;= 90  -  &lt; 100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NUTRICION!$A$416:$A$425</c15:sqref>
                  </c15:fullRef>
                </c:ext>
              </c:extLst>
              <c:f>(NUTRICION!$A$416,NUTRICION!$A$418:$A$425)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NUTRICION!$I$416:$I$425</c15:sqref>
                  </c15:fullRef>
                </c:ext>
              </c:extLst>
              <c:f>(NUTRICION!$I$416,NUTRICION!$I$418:$I$425)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94.1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667-4417-8D19-76F2FE399DA4}"/>
            </c:ext>
          </c:extLst>
        </c:ser>
        <c:ser>
          <c:idx val="3"/>
          <c:order val="3"/>
          <c:tx>
            <c:strRef>
              <c:f>NUTRICION!$J$415</c:f>
              <c:strCache>
                <c:ptCount val="1"/>
                <c:pt idx="0">
                  <c:v>OPTIMO &gt;= 100</c:v>
                </c:pt>
              </c:strCache>
            </c:strRef>
          </c:tx>
          <c:spPr>
            <a:gradFill>
              <a:gsLst>
                <a:gs pos="0">
                  <a:srgbClr val="009E47"/>
                </a:gs>
                <a:gs pos="49000">
                  <a:srgbClr val="00B05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00B050"/>
              </a:solidFill>
            </a:ln>
            <a:scene3d>
              <a:camera prst="orthographicFront"/>
              <a:lightRig rig="threePt" dir="t"/>
            </a:scene3d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NUTRICION!$A$416:$A$425</c15:sqref>
                  </c15:fullRef>
                </c:ext>
              </c:extLst>
              <c:f>(NUTRICION!$A$416,NUTRICION!$A$418:$A$425)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NUTRICION!$J$416:$J$425</c15:sqref>
                  </c15:fullRef>
                </c:ext>
              </c:extLst>
              <c:f>(NUTRICION!$J$416,NUTRICION!$J$418:$J$425)</c:f>
              <c:numCache>
                <c:formatCode>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5667-4417-8D19-76F2FE399D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3403016"/>
        <c:axId val="733403408"/>
      </c:barChart>
      <c:lineChart>
        <c:grouping val="standard"/>
        <c:varyColors val="0"/>
        <c:ser>
          <c:idx val="0"/>
          <c:order val="0"/>
          <c:tx>
            <c:strRef>
              <c:f>NUTRICION!$E$415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5667-4417-8D19-76F2FE399DA4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5667-4417-8D19-76F2FE399DA4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5667-4417-8D19-76F2FE399DA4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5667-4417-8D19-76F2FE399DA4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5667-4417-8D19-76F2FE399DA4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A-5667-4417-8D19-76F2FE399DA4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5667-4417-8D19-76F2FE399DA4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5667-4417-8D19-76F2FE399DA4}"/>
                </c:ext>
              </c:extLst>
            </c:dLbl>
            <c:dLbl>
              <c:idx val="8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200" b="1">
                      <a:solidFill>
                        <a:srgbClr val="0000FF"/>
                      </a:solidFill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D-5667-4417-8D19-76F2FE399DA4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NUTRICION!$A$373:$A$382</c15:sqref>
                  </c15:fullRef>
                </c:ext>
              </c:extLst>
              <c:f>(NUTRICION!$A$373,NUTRICION!$A$375:$A$382)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NUTRICION!$E$416:$E$425</c15:sqref>
                  </c15:fullRef>
                </c:ext>
              </c:extLst>
              <c:f>(NUTRICION!$E$416,NUTRICION!$E$418:$E$425)</c:f>
              <c:numCache>
                <c:formatCode>0.0</c:formatCode>
                <c:ptCount val="9"/>
                <c:pt idx="0" formatCode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100</c:v>
                </c:pt>
                <c:pt idx="6">
                  <c:v>100</c:v>
                </c:pt>
                <c:pt idx="7">
                  <c:v>100</c:v>
                </c:pt>
                <c:pt idx="8">
                  <c:v>100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categoryFilterExceptions>
                <c15:categoryFilterException>
                  <c15:sqref>NUTRICION!$E$417</c15:sqref>
                  <c15:dLbl>
                    <c:idx val="0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00-42BD-45EA-93E1-17EF086142D3}"/>
                      </c:ext>
                    </c:extLst>
                  </c15:dLbl>
                </c15:categoryFilterException>
              </c15:categoryFilterExceptions>
            </c:ext>
            <c:ext xmlns:c16="http://schemas.microsoft.com/office/drawing/2014/chart" uri="{C3380CC4-5D6E-409C-BE32-E72D297353CC}">
              <c16:uniqueId val="{0000000E-5667-4417-8D19-76F2FE399D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3403016"/>
        <c:axId val="733403408"/>
      </c:lineChart>
      <c:catAx>
        <c:axId val="7334030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3408"/>
        <c:crosses val="autoZero"/>
        <c:auto val="1"/>
        <c:lblAlgn val="ctr"/>
        <c:lblOffset val="1"/>
        <c:noMultiLvlLbl val="0"/>
      </c:catAx>
      <c:valAx>
        <c:axId val="73340340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301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3.2569936139857404E-2"/>
          <c:y val="0.87639264758503532"/>
          <c:w val="0.9409533076107943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7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NUTRICION!$V$206</c:f>
          <c:strCache>
            <c:ptCount val="1"/>
            <c:pt idx="0">
              <c:v>RED. MOYOBAMBA:  PORCENTAJE DE NIÑOS DE 12 A 23 MESES DE EDAD CON DOSAJE DE HEMOGLOBINA  - POR MICROREDES :   ENERO - OCTUBRE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557224077412745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NUTRICION!$H$206</c:f>
              <c:strCache>
                <c:ptCount val="1"/>
                <c:pt idx="0">
                  <c:v>DEFICIENTE &lt; 75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NUTRICION!$A$207:$A$216</c15:sqref>
                  </c15:fullRef>
                </c:ext>
              </c:extLst>
              <c:f>(NUTRICION!$A$207,NUTRICION!$A$209:$A$216)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NUTRICION!$H$207:$H$216</c15:sqref>
                  </c15:fullRef>
                </c:ext>
              </c:extLst>
              <c:f>(NUTRICION!$H$207,NUTRICION!$H$209:$H$216)</c:f>
              <c:numCache>
                <c:formatCode>0.00</c:formatCode>
                <c:ptCount val="9"/>
                <c:pt idx="0">
                  <c:v>66.7</c:v>
                </c:pt>
                <c:pt idx="1">
                  <c:v>59.1</c:v>
                </c:pt>
                <c:pt idx="2">
                  <c:v>60.8</c:v>
                </c:pt>
                <c:pt idx="3">
                  <c:v>49.5</c:v>
                </c:pt>
                <c:pt idx="4">
                  <c:v>72.099999999999994</c:v>
                </c:pt>
                <c:pt idx="5">
                  <c:v>0</c:v>
                </c:pt>
                <c:pt idx="6">
                  <c:v>0</c:v>
                </c:pt>
                <c:pt idx="7">
                  <c:v>74.099999999999994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B37-4881-B6AF-03699B733E8D}"/>
            </c:ext>
          </c:extLst>
        </c:ser>
        <c:ser>
          <c:idx val="2"/>
          <c:order val="2"/>
          <c:tx>
            <c:strRef>
              <c:f>NUTRICION!$I$206</c:f>
              <c:strCache>
                <c:ptCount val="1"/>
                <c:pt idx="0">
                  <c:v>PROCESO &gt;= 75  -  &lt; 83.3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NUTRICION!$A$207:$A$216</c15:sqref>
                  </c15:fullRef>
                </c:ext>
              </c:extLst>
              <c:f>(NUTRICION!$A$207,NUTRICION!$A$209:$A$216)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NUTRICION!$I$207:$I$216</c15:sqref>
                  </c15:fullRef>
                </c:ext>
              </c:extLst>
              <c:f>(NUTRICION!$I$207,NUTRICION!$I$209:$I$216)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75.3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B37-4881-B6AF-03699B733E8D}"/>
            </c:ext>
          </c:extLst>
        </c:ser>
        <c:ser>
          <c:idx val="3"/>
          <c:order val="3"/>
          <c:tx>
            <c:strRef>
              <c:f>NUTRICION!$J$206</c:f>
              <c:strCache>
                <c:ptCount val="1"/>
                <c:pt idx="0">
                  <c:v>OPTIMO &gt;= 83.3</c:v>
                </c:pt>
              </c:strCache>
            </c:strRef>
          </c:tx>
          <c:spPr>
            <a:gradFill>
              <a:gsLst>
                <a:gs pos="0">
                  <a:srgbClr val="009E47"/>
                </a:gs>
                <a:gs pos="49000">
                  <a:srgbClr val="00B05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00B050"/>
              </a:solidFill>
            </a:ln>
            <a:scene3d>
              <a:camera prst="orthographicFront"/>
              <a:lightRig rig="threePt" dir="t"/>
            </a:scene3d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NUTRICION!$A$207:$A$216</c15:sqref>
                  </c15:fullRef>
                </c:ext>
              </c:extLst>
              <c:f>(NUTRICION!$A$207,NUTRICION!$A$209:$A$216)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NUTRICION!$J$207:$J$216</c15:sqref>
                  </c15:fullRef>
                </c:ext>
              </c:extLst>
              <c:f>(NUTRICION!$J$207,NUTRICION!$J$209:$J$216)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86.1</c:v>
                </c:pt>
                <c:pt idx="6">
                  <c:v>84.3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B37-4881-B6AF-03699B733E8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3403016"/>
        <c:axId val="733403408"/>
      </c:barChart>
      <c:lineChart>
        <c:grouping val="standard"/>
        <c:varyColors val="0"/>
        <c:ser>
          <c:idx val="0"/>
          <c:order val="0"/>
          <c:tx>
            <c:strRef>
              <c:f>NUTRICION!$E$206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8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 anchorCtr="0">
                  <a:spAutoFit/>
                </a:bodyPr>
                <a:lstStyle/>
                <a:p>
                  <a:pPr algn="ctr">
                    <a:defRPr lang="en-US" sz="1000" b="1" i="0" u="none" strike="noStrike" kern="1200" baseline="0">
                      <a:solidFill>
                        <a:srgbClr val="0070C0"/>
                      </a:solidFill>
                      <a:latin typeface="Calibri"/>
                      <a:ea typeface="Calibri"/>
                      <a:cs typeface="Calibri"/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3-0B37-4881-B6AF-03699B733E8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NUTRICION!$A$207:$A$216</c15:sqref>
                  </c15:fullRef>
                </c:ext>
              </c:extLst>
              <c:f>(NUTRICION!$A$207,NUTRICION!$A$209:$A$216)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NUTRICION!$E$207:$E$216</c15:sqref>
                  </c15:fullRef>
                </c:ext>
              </c:extLst>
              <c:f>(NUTRICION!$E$207,NUTRICION!$E$209:$E$216)</c:f>
              <c:numCache>
                <c:formatCode>0.0</c:formatCode>
                <c:ptCount val="9"/>
                <c:pt idx="0">
                  <c:v>83.333333333333343</c:v>
                </c:pt>
                <c:pt idx="1">
                  <c:v>83.333333333333343</c:v>
                </c:pt>
                <c:pt idx="2">
                  <c:v>83.333333333333343</c:v>
                </c:pt>
                <c:pt idx="3">
                  <c:v>83.333333333333343</c:v>
                </c:pt>
                <c:pt idx="4">
                  <c:v>83.333333333333343</c:v>
                </c:pt>
                <c:pt idx="5">
                  <c:v>83.333333333333343</c:v>
                </c:pt>
                <c:pt idx="6">
                  <c:v>83.333333333333343</c:v>
                </c:pt>
                <c:pt idx="7">
                  <c:v>83.333333333333343</c:v>
                </c:pt>
                <c:pt idx="8">
                  <c:v>83.333333333333343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0B37-4881-B6AF-03699B733E8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3403016"/>
        <c:axId val="733403408"/>
      </c:lineChart>
      <c:catAx>
        <c:axId val="7334030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3408"/>
        <c:crosses val="autoZero"/>
        <c:auto val="1"/>
        <c:lblAlgn val="ctr"/>
        <c:lblOffset val="1"/>
        <c:noMultiLvlLbl val="0"/>
      </c:catAx>
      <c:valAx>
        <c:axId val="73340340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301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6476746806233221E-2"/>
          <c:y val="0.87823081214234411"/>
          <c:w val="0.9409533076107943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7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ES" sz="1400" b="1" i="0" u="none" strike="noStrike" kern="1200" spc="0" baseline="0">
                <a:solidFill>
                  <a:sysClr val="windowText" lastClr="000000">
                    <a:lumMod val="65000"/>
                    <a:lumOff val="35000"/>
                  </a:sysClr>
                </a:solidFill>
              </a:rPr>
              <a:t>UNGET-MOYOBAMBA: PORCENTAJE DE AVANCE DE INDICADORES SANITARIOS SEGUN NIVEL DE CUMPLIMIENTO POR MICRO RED ENERO-ABRIL  2024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title>
    <c:autoTitleDeleted val="0"/>
    <c:view3D>
      <c:rotX val="15"/>
      <c:rotY val="20"/>
      <c:depthPercent val="100"/>
      <c:rAngAx val="1"/>
    </c:view3D>
    <c:floor>
      <c:thickness val="0"/>
      <c:spPr>
        <a:noFill/>
        <a:ln>
          <a:noFill/>
        </a:ln>
        <a:effectLst/>
        <a:sp3d/>
      </c:spPr>
    </c:floor>
    <c:sideWall>
      <c:thickness val="0"/>
      <c:spPr>
        <a:noFill/>
        <a:ln>
          <a:noFill/>
        </a:ln>
        <a:effectLst/>
        <a:sp3d/>
      </c:spPr>
    </c:sideWall>
    <c:backWall>
      <c:thickness val="0"/>
      <c:spPr>
        <a:noFill/>
        <a:ln>
          <a:noFill/>
        </a:ln>
        <a:effectLst/>
        <a:sp3d/>
      </c:spPr>
    </c:backWall>
    <c:plotArea>
      <c:layout/>
      <c:bar3DChart>
        <c:barDir val="col"/>
        <c:grouping val="percentStacked"/>
        <c:varyColors val="0"/>
        <c:ser>
          <c:idx val="0"/>
          <c:order val="0"/>
          <c:tx>
            <c:strRef>
              <c:f>Ranking_Will!$E$87</c:f>
              <c:strCache>
                <c:ptCount val="1"/>
                <c:pt idx="0">
                  <c:v>OPTIMO</c:v>
                </c:pt>
              </c:strCache>
            </c:strRef>
          </c:tx>
          <c:spPr>
            <a:solidFill>
              <a:srgbClr val="00B050"/>
            </a:solidFill>
            <a:ln>
              <a:solidFill>
                <a:srgbClr val="1C9427"/>
              </a:solidFill>
            </a:ln>
            <a:effectLst>
              <a:outerShdw blurRad="40000" dist="23000" dir="5400000" rotWithShape="0">
                <a:srgbClr val="1C9427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  <a:contourClr>
                <a:srgbClr val="1C9427"/>
              </a:contourClr>
            </a:sp3d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1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Ranking_Will!$D$88:$D$95</c:f>
              <c:strCache>
                <c:ptCount val="8"/>
                <c:pt idx="0">
                  <c:v>ROQUE</c:v>
                </c:pt>
                <c:pt idx="1">
                  <c:v>JEPELACIO</c:v>
                </c:pt>
                <c:pt idx="2">
                  <c:v>JERILLO</c:v>
                </c:pt>
                <c:pt idx="3">
                  <c:v>CALZADA</c:v>
                </c:pt>
                <c:pt idx="4">
                  <c:v>SORITOR</c:v>
                </c:pt>
                <c:pt idx="5">
                  <c:v>LLUYLLUCUCHA</c:v>
                </c:pt>
                <c:pt idx="6">
                  <c:v>YANTALO</c:v>
                </c:pt>
                <c:pt idx="7">
                  <c:v>PUEBLO LIBRE</c:v>
                </c:pt>
              </c:strCache>
            </c:strRef>
          </c:cat>
          <c:val>
            <c:numRef>
              <c:f>Ranking_Will!$E$88:$E$95</c:f>
              <c:numCache>
                <c:formatCode>0.00%</c:formatCode>
                <c:ptCount val="8"/>
                <c:pt idx="0">
                  <c:v>0.25</c:v>
                </c:pt>
                <c:pt idx="1">
                  <c:v>0.15384615384615385</c:v>
                </c:pt>
                <c:pt idx="2">
                  <c:v>0.17307692307692307</c:v>
                </c:pt>
                <c:pt idx="3">
                  <c:v>0.11538461538461539</c:v>
                </c:pt>
                <c:pt idx="4">
                  <c:v>9.6153846153846159E-2</c:v>
                </c:pt>
                <c:pt idx="5">
                  <c:v>7.6923076923076927E-2</c:v>
                </c:pt>
                <c:pt idx="6">
                  <c:v>7.6923076923076927E-2</c:v>
                </c:pt>
                <c:pt idx="7">
                  <c:v>9.6153846153846159E-2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CD3-42FF-9BC7-BCC507EBA619}"/>
            </c:ext>
          </c:extLst>
        </c:ser>
        <c:ser>
          <c:idx val="1"/>
          <c:order val="1"/>
          <c:tx>
            <c:strRef>
              <c:f>Ranking_Will!$F$87</c:f>
              <c:strCache>
                <c:ptCount val="1"/>
                <c:pt idx="0">
                  <c:v>PROCESO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1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Ranking_Will!$D$88:$D$95</c:f>
              <c:strCache>
                <c:ptCount val="8"/>
                <c:pt idx="0">
                  <c:v>ROQUE</c:v>
                </c:pt>
                <c:pt idx="1">
                  <c:v>JEPELACIO</c:v>
                </c:pt>
                <c:pt idx="2">
                  <c:v>JERILLO</c:v>
                </c:pt>
                <c:pt idx="3">
                  <c:v>CALZADA</c:v>
                </c:pt>
                <c:pt idx="4">
                  <c:v>SORITOR</c:v>
                </c:pt>
                <c:pt idx="5">
                  <c:v>LLUYLLUCUCHA</c:v>
                </c:pt>
                <c:pt idx="6">
                  <c:v>YANTALO</c:v>
                </c:pt>
                <c:pt idx="7">
                  <c:v>PUEBLO LIBRE</c:v>
                </c:pt>
              </c:strCache>
            </c:strRef>
          </c:cat>
          <c:val>
            <c:numRef>
              <c:f>Ranking_Will!$F$88:$F$95</c:f>
              <c:numCache>
                <c:formatCode>0.00%</c:formatCode>
                <c:ptCount val="8"/>
                <c:pt idx="0">
                  <c:v>0.19230769230769232</c:v>
                </c:pt>
                <c:pt idx="1">
                  <c:v>0.11538461538461539</c:v>
                </c:pt>
                <c:pt idx="2">
                  <c:v>0.15384615384615385</c:v>
                </c:pt>
                <c:pt idx="3">
                  <c:v>5.7692307692307696E-2</c:v>
                </c:pt>
                <c:pt idx="4">
                  <c:v>0.13461538461538461</c:v>
                </c:pt>
                <c:pt idx="5">
                  <c:v>5.7692307692307696E-2</c:v>
                </c:pt>
                <c:pt idx="6">
                  <c:v>9.6153846153846159E-2</c:v>
                </c:pt>
                <c:pt idx="7">
                  <c:v>7.6923076923076927E-2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CD3-42FF-9BC7-BCC507EBA619}"/>
            </c:ext>
          </c:extLst>
        </c:ser>
        <c:ser>
          <c:idx val="2"/>
          <c:order val="2"/>
          <c:tx>
            <c:strRef>
              <c:f>Ranking_Will!$G$87</c:f>
              <c:strCache>
                <c:ptCount val="1"/>
                <c:pt idx="0">
                  <c:v>DEFICIENTE</c:v>
                </c:pt>
              </c:strCache>
            </c:strRef>
          </c:tx>
          <c:spPr>
            <a:solidFill>
              <a:srgbClr val="D41A06"/>
            </a:soli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5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Ranking_Will!$D$88:$D$95</c:f>
              <c:strCache>
                <c:ptCount val="8"/>
                <c:pt idx="0">
                  <c:v>ROQUE</c:v>
                </c:pt>
                <c:pt idx="1">
                  <c:v>JEPELACIO</c:v>
                </c:pt>
                <c:pt idx="2">
                  <c:v>JERILLO</c:v>
                </c:pt>
                <c:pt idx="3">
                  <c:v>CALZADA</c:v>
                </c:pt>
                <c:pt idx="4">
                  <c:v>SORITOR</c:v>
                </c:pt>
                <c:pt idx="5">
                  <c:v>LLUYLLUCUCHA</c:v>
                </c:pt>
                <c:pt idx="6">
                  <c:v>YANTALO</c:v>
                </c:pt>
                <c:pt idx="7">
                  <c:v>PUEBLO LIBRE</c:v>
                </c:pt>
              </c:strCache>
            </c:strRef>
          </c:cat>
          <c:val>
            <c:numRef>
              <c:f>Ranking_Will!$G$88:$G$95</c:f>
              <c:numCache>
                <c:formatCode>0.00%</c:formatCode>
                <c:ptCount val="8"/>
                <c:pt idx="0">
                  <c:v>0.55769230769230771</c:v>
                </c:pt>
                <c:pt idx="1">
                  <c:v>0.73076923076923073</c:v>
                </c:pt>
                <c:pt idx="2">
                  <c:v>0.67307692307692313</c:v>
                </c:pt>
                <c:pt idx="3">
                  <c:v>0.82692307692307687</c:v>
                </c:pt>
                <c:pt idx="4">
                  <c:v>0.76923076923076927</c:v>
                </c:pt>
                <c:pt idx="5">
                  <c:v>0.86538461538461542</c:v>
                </c:pt>
                <c:pt idx="6">
                  <c:v>0.82692307692307687</c:v>
                </c:pt>
                <c:pt idx="7">
                  <c:v>0.82692307692307687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CD3-42FF-9BC7-BCC507EBA61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gapDepth val="120"/>
        <c:shape val="box"/>
        <c:axId val="889171392"/>
        <c:axId val="889168512"/>
        <c:axId val="0"/>
      </c:bar3DChart>
      <c:catAx>
        <c:axId val="88917139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889168512"/>
        <c:crosses val="autoZero"/>
        <c:auto val="1"/>
        <c:lblAlgn val="ctr"/>
        <c:lblOffset val="100"/>
        <c:noMultiLvlLbl val="0"/>
      </c:catAx>
      <c:valAx>
        <c:axId val="8891685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88917139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3488709209655192"/>
          <c:y val="0.93274497475222173"/>
          <c:w val="0.56138885987193121"/>
          <c:h val="4.9614453971073169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7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ES" sz="1400" b="1" i="0" u="none" strike="noStrike" kern="1200" spc="0" baseline="0">
                <a:solidFill>
                  <a:sysClr val="windowText" lastClr="000000">
                    <a:lumMod val="65000"/>
                    <a:lumOff val="35000"/>
                  </a:sysClr>
                </a:solidFill>
              </a:rPr>
              <a:t>UNGET-MOYOBAMBA: PORCENTAJE DE AVANCE DE INDICADORES SANITARIOS SEGUN NIVEL DE CUMPLIMIENTO POR MICRO RED ENERO-ABRIL  2024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title>
    <c:autoTitleDeleted val="0"/>
    <c:view3D>
      <c:rotX val="15"/>
      <c:rotY val="20"/>
      <c:depthPercent val="100"/>
      <c:rAngAx val="1"/>
    </c:view3D>
    <c:floor>
      <c:thickness val="0"/>
      <c:spPr>
        <a:noFill/>
        <a:ln>
          <a:noFill/>
        </a:ln>
        <a:effectLst/>
        <a:sp3d/>
      </c:spPr>
    </c:floor>
    <c:sideWall>
      <c:thickness val="0"/>
      <c:spPr>
        <a:noFill/>
        <a:ln>
          <a:noFill/>
        </a:ln>
        <a:effectLst/>
        <a:sp3d/>
      </c:spPr>
    </c:sideWall>
    <c:backWall>
      <c:thickness val="0"/>
      <c:spPr>
        <a:noFill/>
        <a:ln>
          <a:noFill/>
        </a:ln>
        <a:effectLst/>
        <a:sp3d/>
      </c:spPr>
    </c:backWall>
    <c:plotArea>
      <c:layout/>
      <c:bar3DChart>
        <c:barDir val="col"/>
        <c:grouping val="percentStacked"/>
        <c:varyColors val="0"/>
        <c:ser>
          <c:idx val="0"/>
          <c:order val="0"/>
          <c:tx>
            <c:strRef>
              <c:f>Ranking_Will!$E$76</c:f>
              <c:strCache>
                <c:ptCount val="1"/>
                <c:pt idx="0">
                  <c:v>OPTIMO</c:v>
                </c:pt>
              </c:strCache>
            </c:strRef>
          </c:tx>
          <c:spPr>
            <a:solidFill>
              <a:srgbClr val="00B050"/>
            </a:solidFill>
            <a:ln>
              <a:solidFill>
                <a:srgbClr val="1C9427"/>
              </a:solidFill>
            </a:ln>
            <a:effectLst>
              <a:outerShdw blurRad="40000" dist="23000" dir="5400000" rotWithShape="0">
                <a:srgbClr val="1C9427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  <a:contourClr>
                <a:srgbClr val="1C9427"/>
              </a:contourClr>
            </a:sp3d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1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Ranking_Will!$D$77:$D$85</c:f>
              <c:strCache>
                <c:ptCount val="9"/>
                <c:pt idx="0">
                  <c:v>RED MOYOBAMBA</c:v>
                </c:pt>
                <c:pt idx="1">
                  <c:v>ROQUE</c:v>
                </c:pt>
                <c:pt idx="2">
                  <c:v>JEPELACIO</c:v>
                </c:pt>
                <c:pt idx="3">
                  <c:v>JERILLO</c:v>
                </c:pt>
                <c:pt idx="4">
                  <c:v>CALZADA</c:v>
                </c:pt>
                <c:pt idx="5">
                  <c:v>SORITOR</c:v>
                </c:pt>
                <c:pt idx="6">
                  <c:v>LLUYLLUCUCHA</c:v>
                </c:pt>
                <c:pt idx="7">
                  <c:v>YANTALO</c:v>
                </c:pt>
                <c:pt idx="8">
                  <c:v>PUEBLO LIBRE</c:v>
                </c:pt>
              </c:strCache>
            </c:strRef>
          </c:cat>
          <c:val>
            <c:numRef>
              <c:f>Ranking_Will!$E$77:$E$85</c:f>
              <c:numCache>
                <c:formatCode>General</c:formatCode>
                <c:ptCount val="9"/>
                <c:pt idx="0">
                  <c:v>3</c:v>
                </c:pt>
                <c:pt idx="1">
                  <c:v>13</c:v>
                </c:pt>
                <c:pt idx="2">
                  <c:v>8</c:v>
                </c:pt>
                <c:pt idx="3">
                  <c:v>9</c:v>
                </c:pt>
                <c:pt idx="4">
                  <c:v>6</c:v>
                </c:pt>
                <c:pt idx="5">
                  <c:v>5</c:v>
                </c:pt>
                <c:pt idx="6">
                  <c:v>4</c:v>
                </c:pt>
                <c:pt idx="7">
                  <c:v>4</c:v>
                </c:pt>
                <c:pt idx="8">
                  <c:v>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921-4CAC-AF6F-179DE1D4DF12}"/>
            </c:ext>
          </c:extLst>
        </c:ser>
        <c:ser>
          <c:idx val="1"/>
          <c:order val="1"/>
          <c:tx>
            <c:strRef>
              <c:f>Ranking_Will!$F$76</c:f>
              <c:strCache>
                <c:ptCount val="1"/>
                <c:pt idx="0">
                  <c:v>PROCESO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1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Ranking_Will!$D$77:$D$85</c:f>
              <c:strCache>
                <c:ptCount val="9"/>
                <c:pt idx="0">
                  <c:v>RED MOYOBAMBA</c:v>
                </c:pt>
                <c:pt idx="1">
                  <c:v>ROQUE</c:v>
                </c:pt>
                <c:pt idx="2">
                  <c:v>JEPELACIO</c:v>
                </c:pt>
                <c:pt idx="3">
                  <c:v>JERILLO</c:v>
                </c:pt>
                <c:pt idx="4">
                  <c:v>CALZADA</c:v>
                </c:pt>
                <c:pt idx="5">
                  <c:v>SORITOR</c:v>
                </c:pt>
                <c:pt idx="6">
                  <c:v>LLUYLLUCUCHA</c:v>
                </c:pt>
                <c:pt idx="7">
                  <c:v>YANTALO</c:v>
                </c:pt>
                <c:pt idx="8">
                  <c:v>PUEBLO LIBRE</c:v>
                </c:pt>
              </c:strCache>
            </c:strRef>
          </c:cat>
          <c:val>
            <c:numRef>
              <c:f>Ranking_Will!$F$77:$F$85</c:f>
              <c:numCache>
                <c:formatCode>General</c:formatCode>
                <c:ptCount val="9"/>
                <c:pt idx="0">
                  <c:v>8</c:v>
                </c:pt>
                <c:pt idx="1">
                  <c:v>10</c:v>
                </c:pt>
                <c:pt idx="2">
                  <c:v>6</c:v>
                </c:pt>
                <c:pt idx="3">
                  <c:v>8</c:v>
                </c:pt>
                <c:pt idx="4">
                  <c:v>3</c:v>
                </c:pt>
                <c:pt idx="5">
                  <c:v>7</c:v>
                </c:pt>
                <c:pt idx="6">
                  <c:v>3</c:v>
                </c:pt>
                <c:pt idx="7">
                  <c:v>5</c:v>
                </c:pt>
                <c:pt idx="8">
                  <c:v>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921-4CAC-AF6F-179DE1D4DF12}"/>
            </c:ext>
          </c:extLst>
        </c:ser>
        <c:ser>
          <c:idx val="2"/>
          <c:order val="2"/>
          <c:tx>
            <c:strRef>
              <c:f>Ranking_Will!$G$76</c:f>
              <c:strCache>
                <c:ptCount val="1"/>
                <c:pt idx="0">
                  <c:v>DEFICIENTE</c:v>
                </c:pt>
              </c:strCache>
            </c:strRef>
          </c:tx>
          <c:spPr>
            <a:solidFill>
              <a:srgbClr val="D41A06"/>
            </a:soli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5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Ranking_Will!$D$77:$D$85</c:f>
              <c:strCache>
                <c:ptCount val="9"/>
                <c:pt idx="0">
                  <c:v>RED MOYOBAMBA</c:v>
                </c:pt>
                <c:pt idx="1">
                  <c:v>ROQUE</c:v>
                </c:pt>
                <c:pt idx="2">
                  <c:v>JEPELACIO</c:v>
                </c:pt>
                <c:pt idx="3">
                  <c:v>JERILLO</c:v>
                </c:pt>
                <c:pt idx="4">
                  <c:v>CALZADA</c:v>
                </c:pt>
                <c:pt idx="5">
                  <c:v>SORITOR</c:v>
                </c:pt>
                <c:pt idx="6">
                  <c:v>LLUYLLUCUCHA</c:v>
                </c:pt>
                <c:pt idx="7">
                  <c:v>YANTALO</c:v>
                </c:pt>
                <c:pt idx="8">
                  <c:v>PUEBLO LIBRE</c:v>
                </c:pt>
              </c:strCache>
            </c:strRef>
          </c:cat>
          <c:val>
            <c:numRef>
              <c:f>Ranking_Will!$G$77:$G$85</c:f>
              <c:numCache>
                <c:formatCode>General</c:formatCode>
                <c:ptCount val="9"/>
                <c:pt idx="0">
                  <c:v>41</c:v>
                </c:pt>
                <c:pt idx="1">
                  <c:v>29</c:v>
                </c:pt>
                <c:pt idx="2">
                  <c:v>38</c:v>
                </c:pt>
                <c:pt idx="3">
                  <c:v>35</c:v>
                </c:pt>
                <c:pt idx="4">
                  <c:v>43</c:v>
                </c:pt>
                <c:pt idx="5">
                  <c:v>40</c:v>
                </c:pt>
                <c:pt idx="6">
                  <c:v>45</c:v>
                </c:pt>
                <c:pt idx="7">
                  <c:v>43</c:v>
                </c:pt>
                <c:pt idx="8">
                  <c:v>43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921-4CAC-AF6F-179DE1D4DF1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gapDepth val="120"/>
        <c:shape val="box"/>
        <c:axId val="889171392"/>
        <c:axId val="889168512"/>
        <c:axId val="0"/>
      </c:bar3DChart>
      <c:catAx>
        <c:axId val="88917139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889168512"/>
        <c:crosses val="autoZero"/>
        <c:auto val="1"/>
        <c:lblAlgn val="ctr"/>
        <c:lblOffset val="100"/>
        <c:noMultiLvlLbl val="0"/>
      </c:catAx>
      <c:valAx>
        <c:axId val="8891685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88917139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3488709209655192"/>
          <c:y val="0.93274497475222173"/>
          <c:w val="0.56138885987193121"/>
          <c:h val="4.9614453971073169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7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Ranking!$X$67</c:f>
          <c:strCache>
            <c:ptCount val="1"/>
            <c:pt idx="0">
              <c:v>RED. MOYOBAMBA:  PORCENTAJE DE AVANCE DE INDICADORES SANITARIOS SEGUN NIVEL DE CUMPLIMIENTO  - POR MICROREDES :   ENERO - OCTUBRE 2024</c:v>
            </c:pt>
          </c:strCache>
        </c:strRef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title>
    <c:autoTitleDeleted val="0"/>
    <c:view3D>
      <c:rotX val="15"/>
      <c:rotY val="20"/>
      <c:depthPercent val="100"/>
      <c:rAngAx val="1"/>
    </c:view3D>
    <c:floor>
      <c:thickness val="0"/>
      <c:spPr>
        <a:noFill/>
        <a:ln>
          <a:noFill/>
        </a:ln>
        <a:effectLst/>
        <a:sp3d/>
      </c:spPr>
    </c:floor>
    <c:sideWall>
      <c:thickness val="0"/>
      <c:spPr>
        <a:noFill/>
        <a:ln>
          <a:noFill/>
        </a:ln>
        <a:effectLst/>
        <a:sp3d/>
      </c:spPr>
    </c:sideWall>
    <c:backWall>
      <c:thickness val="0"/>
      <c:spPr>
        <a:noFill/>
        <a:ln>
          <a:noFill/>
        </a:ln>
        <a:effectLst/>
        <a:sp3d/>
      </c:spPr>
    </c:backWall>
    <c:plotArea>
      <c:layout/>
      <c:bar3DChart>
        <c:barDir val="col"/>
        <c:grouping val="percentStacked"/>
        <c:varyColors val="0"/>
        <c:ser>
          <c:idx val="0"/>
          <c:order val="0"/>
          <c:tx>
            <c:strRef>
              <c:f>Ranking!$F$94</c:f>
              <c:strCache>
                <c:ptCount val="1"/>
                <c:pt idx="0">
                  <c:v>OPTIMO</c:v>
                </c:pt>
              </c:strCache>
            </c:strRef>
          </c:tx>
          <c:spPr>
            <a:solidFill>
              <a:srgbClr val="00B050"/>
            </a:solidFill>
            <a:ln>
              <a:solidFill>
                <a:srgbClr val="1C9427"/>
              </a:solidFill>
            </a:ln>
            <a:effectLst>
              <a:outerShdw blurRad="40000" dist="23000" dir="5400000" rotWithShape="0">
                <a:srgbClr val="1C9427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  <a:contourClr>
                <a:srgbClr val="1C9427"/>
              </a:contourClr>
            </a:sp3d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1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Ranking!$E$95:$E$102</c:f>
              <c:strCache>
                <c:ptCount val="8"/>
                <c:pt idx="0">
                  <c:v>ROQUE</c:v>
                </c:pt>
                <c:pt idx="1">
                  <c:v>JERILLO</c:v>
                </c:pt>
                <c:pt idx="2">
                  <c:v>JEPELACIO</c:v>
                </c:pt>
                <c:pt idx="3">
                  <c:v>SORITOR</c:v>
                </c:pt>
                <c:pt idx="4">
                  <c:v>PUEBLO LIBRE</c:v>
                </c:pt>
                <c:pt idx="5">
                  <c:v>YANTALO</c:v>
                </c:pt>
                <c:pt idx="6">
                  <c:v>CALZADA</c:v>
                </c:pt>
                <c:pt idx="7">
                  <c:v>LLUILLUCUCHA</c:v>
                </c:pt>
              </c:strCache>
            </c:strRef>
          </c:cat>
          <c:val>
            <c:numRef>
              <c:f>Ranking!$F$95:$F$102</c:f>
              <c:numCache>
                <c:formatCode>0.00%</c:formatCode>
                <c:ptCount val="8"/>
                <c:pt idx="0">
                  <c:v>0.25</c:v>
                </c:pt>
                <c:pt idx="1">
                  <c:v>0.17307692307692307</c:v>
                </c:pt>
                <c:pt idx="2">
                  <c:v>0.15384615384615385</c:v>
                </c:pt>
                <c:pt idx="3">
                  <c:v>9.6153846153846159E-2</c:v>
                </c:pt>
                <c:pt idx="4">
                  <c:v>9.6153846153846159E-2</c:v>
                </c:pt>
                <c:pt idx="5">
                  <c:v>7.6923076923076927E-2</c:v>
                </c:pt>
                <c:pt idx="6">
                  <c:v>0.11538461538461539</c:v>
                </c:pt>
                <c:pt idx="7">
                  <c:v>7.6923076923076927E-2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641-474A-99E1-8E6E93A87534}"/>
            </c:ext>
          </c:extLst>
        </c:ser>
        <c:ser>
          <c:idx val="1"/>
          <c:order val="1"/>
          <c:tx>
            <c:strRef>
              <c:f>Ranking!$G$94</c:f>
              <c:strCache>
                <c:ptCount val="1"/>
                <c:pt idx="0">
                  <c:v>PROCESO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1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Ranking!$E$95:$E$102</c:f>
              <c:strCache>
                <c:ptCount val="8"/>
                <c:pt idx="0">
                  <c:v>ROQUE</c:v>
                </c:pt>
                <c:pt idx="1">
                  <c:v>JERILLO</c:v>
                </c:pt>
                <c:pt idx="2">
                  <c:v>JEPELACIO</c:v>
                </c:pt>
                <c:pt idx="3">
                  <c:v>SORITOR</c:v>
                </c:pt>
                <c:pt idx="4">
                  <c:v>PUEBLO LIBRE</c:v>
                </c:pt>
                <c:pt idx="5">
                  <c:v>YANTALO</c:v>
                </c:pt>
                <c:pt idx="6">
                  <c:v>CALZADA</c:v>
                </c:pt>
                <c:pt idx="7">
                  <c:v>LLUILLUCUCHA</c:v>
                </c:pt>
              </c:strCache>
            </c:strRef>
          </c:cat>
          <c:val>
            <c:numRef>
              <c:f>Ranking!$G$95:$G$102</c:f>
              <c:numCache>
                <c:formatCode>0.00%</c:formatCode>
                <c:ptCount val="8"/>
                <c:pt idx="0">
                  <c:v>0.19230769230769232</c:v>
                </c:pt>
                <c:pt idx="1">
                  <c:v>0.15384615384615385</c:v>
                </c:pt>
                <c:pt idx="2">
                  <c:v>0.11538461538461539</c:v>
                </c:pt>
                <c:pt idx="3">
                  <c:v>0.13461538461538461</c:v>
                </c:pt>
                <c:pt idx="4">
                  <c:v>7.6923076923076927E-2</c:v>
                </c:pt>
                <c:pt idx="5">
                  <c:v>9.6153846153846159E-2</c:v>
                </c:pt>
                <c:pt idx="6">
                  <c:v>5.7692307692307696E-2</c:v>
                </c:pt>
                <c:pt idx="7">
                  <c:v>5.7692307692307696E-2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641-474A-99E1-8E6E93A87534}"/>
            </c:ext>
          </c:extLst>
        </c:ser>
        <c:ser>
          <c:idx val="2"/>
          <c:order val="2"/>
          <c:tx>
            <c:strRef>
              <c:f>Ranking!$H$94</c:f>
              <c:strCache>
                <c:ptCount val="1"/>
                <c:pt idx="0">
                  <c:v>DEFICIENTE</c:v>
                </c:pt>
              </c:strCache>
            </c:strRef>
          </c:tx>
          <c:spPr>
            <a:solidFill>
              <a:srgbClr val="D41A06"/>
            </a:soli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5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Ranking!$E$95:$E$102</c:f>
              <c:strCache>
                <c:ptCount val="8"/>
                <c:pt idx="0">
                  <c:v>ROQUE</c:v>
                </c:pt>
                <c:pt idx="1">
                  <c:v>JERILLO</c:v>
                </c:pt>
                <c:pt idx="2">
                  <c:v>JEPELACIO</c:v>
                </c:pt>
                <c:pt idx="3">
                  <c:v>SORITOR</c:v>
                </c:pt>
                <c:pt idx="4">
                  <c:v>PUEBLO LIBRE</c:v>
                </c:pt>
                <c:pt idx="5">
                  <c:v>YANTALO</c:v>
                </c:pt>
                <c:pt idx="6">
                  <c:v>CALZADA</c:v>
                </c:pt>
                <c:pt idx="7">
                  <c:v>LLUILLUCUCHA</c:v>
                </c:pt>
              </c:strCache>
            </c:strRef>
          </c:cat>
          <c:val>
            <c:numRef>
              <c:f>Ranking!$H$95:$H$102</c:f>
              <c:numCache>
                <c:formatCode>0.00%</c:formatCode>
                <c:ptCount val="8"/>
                <c:pt idx="0">
                  <c:v>0.55769230769230771</c:v>
                </c:pt>
                <c:pt idx="1">
                  <c:v>0.67307692307692313</c:v>
                </c:pt>
                <c:pt idx="2">
                  <c:v>0.73076923076923073</c:v>
                </c:pt>
                <c:pt idx="3">
                  <c:v>0.76923076923076927</c:v>
                </c:pt>
                <c:pt idx="4">
                  <c:v>0.82692307692307687</c:v>
                </c:pt>
                <c:pt idx="5">
                  <c:v>0.82692307692307687</c:v>
                </c:pt>
                <c:pt idx="6">
                  <c:v>0.82692307692307687</c:v>
                </c:pt>
                <c:pt idx="7">
                  <c:v>0.86538461538461542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641-474A-99E1-8E6E93A8753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gapDepth val="120"/>
        <c:shape val="box"/>
        <c:axId val="889171392"/>
        <c:axId val="889168512"/>
        <c:axId val="0"/>
      </c:bar3DChart>
      <c:catAx>
        <c:axId val="88917139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889168512"/>
        <c:crosses val="autoZero"/>
        <c:auto val="1"/>
        <c:lblAlgn val="ctr"/>
        <c:lblOffset val="100"/>
        <c:noMultiLvlLbl val="0"/>
      </c:catAx>
      <c:valAx>
        <c:axId val="8891685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88917139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3488709209655192"/>
          <c:y val="0.93274497475222173"/>
          <c:w val="0.56138885987193121"/>
          <c:h val="4.9614453971073169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7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Ranking!$X$67</c:f>
          <c:strCache>
            <c:ptCount val="1"/>
            <c:pt idx="0">
              <c:v>RED. MOYOBAMBA:  PORCENTAJE DE AVANCE DE INDICADORES SANITARIOS SEGUN NIVEL DE CUMPLIMIENTO  - POR MICROREDES :   ENERO - OCTUBRE 2024</c:v>
            </c:pt>
          </c:strCache>
        </c:strRef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title>
    <c:autoTitleDeleted val="0"/>
    <c:view3D>
      <c:rotX val="15"/>
      <c:rotY val="20"/>
      <c:depthPercent val="100"/>
      <c:rAngAx val="1"/>
    </c:view3D>
    <c:floor>
      <c:thickness val="0"/>
      <c:spPr>
        <a:noFill/>
        <a:ln>
          <a:noFill/>
        </a:ln>
        <a:effectLst/>
        <a:sp3d/>
      </c:spPr>
    </c:floor>
    <c:sideWall>
      <c:thickness val="0"/>
      <c:spPr>
        <a:noFill/>
        <a:ln>
          <a:noFill/>
        </a:ln>
        <a:effectLst/>
        <a:sp3d/>
      </c:spPr>
    </c:sideWall>
    <c:backWall>
      <c:thickness val="0"/>
      <c:spPr>
        <a:noFill/>
        <a:ln>
          <a:noFill/>
        </a:ln>
        <a:effectLst/>
        <a:sp3d/>
      </c:spPr>
    </c:backWall>
    <c:plotArea>
      <c:layout/>
      <c:bar3DChart>
        <c:barDir val="col"/>
        <c:grouping val="percentStacked"/>
        <c:varyColors val="0"/>
        <c:ser>
          <c:idx val="0"/>
          <c:order val="0"/>
          <c:tx>
            <c:strRef>
              <c:f>Ranking!$F$66</c:f>
              <c:strCache>
                <c:ptCount val="1"/>
                <c:pt idx="0">
                  <c:v>OPTIMO</c:v>
                </c:pt>
              </c:strCache>
            </c:strRef>
          </c:tx>
          <c:spPr>
            <a:solidFill>
              <a:srgbClr val="00B050"/>
            </a:solidFill>
            <a:ln>
              <a:solidFill>
                <a:srgbClr val="1C9427"/>
              </a:solidFill>
            </a:ln>
            <a:effectLst>
              <a:outerShdw blurRad="40000" dist="23000" dir="5400000" rotWithShape="0">
                <a:srgbClr val="1C9427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  <a:contourClr>
                <a:srgbClr val="1C9427"/>
              </a:contourClr>
            </a:sp3d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1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Ranking!$E$67:$E$76</c:f>
              <c:strCache>
                <c:ptCount val="10"/>
                <c:pt idx="0">
                  <c:v>RED</c:v>
                </c:pt>
                <c:pt idx="1">
                  <c:v>HOSPITAL</c:v>
                </c:pt>
                <c:pt idx="2">
                  <c:v>LLUILLUCUCHA</c:v>
                </c:pt>
                <c:pt idx="3">
                  <c:v>JERILLO</c:v>
                </c:pt>
                <c:pt idx="4">
                  <c:v>YANTALO</c:v>
                </c:pt>
                <c:pt idx="5">
                  <c:v>SORITOR</c:v>
                </c:pt>
                <c:pt idx="6">
                  <c:v>JEPELACIO</c:v>
                </c:pt>
                <c:pt idx="7">
                  <c:v>ROQUE</c:v>
                </c:pt>
                <c:pt idx="8">
                  <c:v>CALZADA</c:v>
                </c:pt>
                <c:pt idx="9">
                  <c:v>PUEBLO LIBRE</c:v>
                </c:pt>
              </c:strCache>
            </c:strRef>
          </c:cat>
          <c:val>
            <c:numRef>
              <c:f>Ranking!$F$67:$F$76</c:f>
              <c:numCache>
                <c:formatCode>General</c:formatCode>
                <c:ptCount val="10"/>
                <c:pt idx="0">
                  <c:v>3</c:v>
                </c:pt>
                <c:pt idx="1">
                  <c:v>4</c:v>
                </c:pt>
                <c:pt idx="2">
                  <c:v>4</c:v>
                </c:pt>
                <c:pt idx="3">
                  <c:v>9</c:v>
                </c:pt>
                <c:pt idx="4">
                  <c:v>4</c:v>
                </c:pt>
                <c:pt idx="5">
                  <c:v>5</c:v>
                </c:pt>
                <c:pt idx="6">
                  <c:v>8</c:v>
                </c:pt>
                <c:pt idx="7">
                  <c:v>13</c:v>
                </c:pt>
                <c:pt idx="8">
                  <c:v>6</c:v>
                </c:pt>
                <c:pt idx="9">
                  <c:v>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0FE-498E-AE33-7E6ABA73B819}"/>
            </c:ext>
          </c:extLst>
        </c:ser>
        <c:ser>
          <c:idx val="1"/>
          <c:order val="1"/>
          <c:tx>
            <c:strRef>
              <c:f>Ranking!$G$66</c:f>
              <c:strCache>
                <c:ptCount val="1"/>
                <c:pt idx="0">
                  <c:v>PROCESO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1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Ranking!$E$67:$E$76</c:f>
              <c:strCache>
                <c:ptCount val="10"/>
                <c:pt idx="0">
                  <c:v>RED</c:v>
                </c:pt>
                <c:pt idx="1">
                  <c:v>HOSPITAL</c:v>
                </c:pt>
                <c:pt idx="2">
                  <c:v>LLUILLUCUCHA</c:v>
                </c:pt>
                <c:pt idx="3">
                  <c:v>JERILLO</c:v>
                </c:pt>
                <c:pt idx="4">
                  <c:v>YANTALO</c:v>
                </c:pt>
                <c:pt idx="5">
                  <c:v>SORITOR</c:v>
                </c:pt>
                <c:pt idx="6">
                  <c:v>JEPELACIO</c:v>
                </c:pt>
                <c:pt idx="7">
                  <c:v>ROQUE</c:v>
                </c:pt>
                <c:pt idx="8">
                  <c:v>CALZADA</c:v>
                </c:pt>
                <c:pt idx="9">
                  <c:v>PUEBLO LIBRE</c:v>
                </c:pt>
              </c:strCache>
            </c:strRef>
          </c:cat>
          <c:val>
            <c:numRef>
              <c:f>Ranking!$G$67:$G$76</c:f>
              <c:numCache>
                <c:formatCode>General</c:formatCode>
                <c:ptCount val="10"/>
                <c:pt idx="0">
                  <c:v>8</c:v>
                </c:pt>
                <c:pt idx="1">
                  <c:v>0</c:v>
                </c:pt>
                <c:pt idx="2">
                  <c:v>3</c:v>
                </c:pt>
                <c:pt idx="3">
                  <c:v>8</c:v>
                </c:pt>
                <c:pt idx="4">
                  <c:v>5</c:v>
                </c:pt>
                <c:pt idx="5">
                  <c:v>7</c:v>
                </c:pt>
                <c:pt idx="6">
                  <c:v>6</c:v>
                </c:pt>
                <c:pt idx="7">
                  <c:v>10</c:v>
                </c:pt>
                <c:pt idx="8">
                  <c:v>3</c:v>
                </c:pt>
                <c:pt idx="9">
                  <c:v>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0FE-498E-AE33-7E6ABA73B819}"/>
            </c:ext>
          </c:extLst>
        </c:ser>
        <c:ser>
          <c:idx val="2"/>
          <c:order val="2"/>
          <c:tx>
            <c:strRef>
              <c:f>Ranking!$H$66</c:f>
              <c:strCache>
                <c:ptCount val="1"/>
                <c:pt idx="0">
                  <c:v>DEFICIENTE</c:v>
                </c:pt>
              </c:strCache>
            </c:strRef>
          </c:tx>
          <c:spPr>
            <a:solidFill>
              <a:srgbClr val="D41A06"/>
            </a:soli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5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Ranking!$E$67:$E$76</c:f>
              <c:strCache>
                <c:ptCount val="10"/>
                <c:pt idx="0">
                  <c:v>RED</c:v>
                </c:pt>
                <c:pt idx="1">
                  <c:v>HOSPITAL</c:v>
                </c:pt>
                <c:pt idx="2">
                  <c:v>LLUILLUCUCHA</c:v>
                </c:pt>
                <c:pt idx="3">
                  <c:v>JERILLO</c:v>
                </c:pt>
                <c:pt idx="4">
                  <c:v>YANTALO</c:v>
                </c:pt>
                <c:pt idx="5">
                  <c:v>SORITOR</c:v>
                </c:pt>
                <c:pt idx="6">
                  <c:v>JEPELACIO</c:v>
                </c:pt>
                <c:pt idx="7">
                  <c:v>ROQUE</c:v>
                </c:pt>
                <c:pt idx="8">
                  <c:v>CALZADA</c:v>
                </c:pt>
                <c:pt idx="9">
                  <c:v>PUEBLO LIBRE</c:v>
                </c:pt>
              </c:strCache>
            </c:strRef>
          </c:cat>
          <c:val>
            <c:numRef>
              <c:f>Ranking!$H$67:$H$76</c:f>
              <c:numCache>
                <c:formatCode>General</c:formatCode>
                <c:ptCount val="10"/>
                <c:pt idx="0">
                  <c:v>41</c:v>
                </c:pt>
                <c:pt idx="1">
                  <c:v>48</c:v>
                </c:pt>
                <c:pt idx="2">
                  <c:v>45</c:v>
                </c:pt>
                <c:pt idx="3">
                  <c:v>35</c:v>
                </c:pt>
                <c:pt idx="4">
                  <c:v>43</c:v>
                </c:pt>
                <c:pt idx="5">
                  <c:v>40</c:v>
                </c:pt>
                <c:pt idx="6">
                  <c:v>38</c:v>
                </c:pt>
                <c:pt idx="7">
                  <c:v>29</c:v>
                </c:pt>
                <c:pt idx="8">
                  <c:v>43</c:v>
                </c:pt>
                <c:pt idx="9">
                  <c:v>43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0FE-498E-AE33-7E6ABA73B81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gapDepth val="120"/>
        <c:shape val="box"/>
        <c:axId val="889171392"/>
        <c:axId val="889168512"/>
        <c:axId val="0"/>
      </c:bar3DChart>
      <c:catAx>
        <c:axId val="88917139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889168512"/>
        <c:crosses val="autoZero"/>
        <c:auto val="1"/>
        <c:lblAlgn val="ctr"/>
        <c:lblOffset val="100"/>
        <c:noMultiLvlLbl val="0"/>
      </c:catAx>
      <c:valAx>
        <c:axId val="8891685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88917139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6683416935831982"/>
          <c:y val="0.93274497475222173"/>
          <c:w val="0.43642846156517767"/>
          <c:h val="4.9614453971073176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34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tx1"/>
    </cs:fontRef>
  </cs:dataPoint>
  <cs:dataPoint3D>
    <cs:lnRef idx="0"/>
    <cs:fillRef idx="3">
      <cs:styleClr val="auto"/>
    </cs:fillRef>
    <cs:effectRef idx="3"/>
    <cs:fontRef idx="minor">
      <a:schemeClr val="tx1"/>
    </cs:fontRef>
  </cs:dataPoint3D>
  <cs:dataPointLine>
    <cs:lnRef idx="0">
      <cs:styleClr val="auto"/>
    </cs:lnRef>
    <cs:fillRef idx="3"/>
    <cs:effectRef idx="3"/>
    <cs:fontRef idx="minor">
      <a:schemeClr val="tx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tx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2.xml><?xml version="1.0" encoding="utf-8"?>
<cs:chartStyle xmlns:cs="http://schemas.microsoft.com/office/drawing/2012/chartStyle" xmlns:a="http://schemas.openxmlformats.org/drawingml/2006/main" id="34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tx1"/>
    </cs:fontRef>
  </cs:dataPoint>
  <cs:dataPoint3D>
    <cs:lnRef idx="0"/>
    <cs:fillRef idx="3">
      <cs:styleClr val="auto"/>
    </cs:fillRef>
    <cs:effectRef idx="3"/>
    <cs:fontRef idx="minor">
      <a:schemeClr val="tx1"/>
    </cs:fontRef>
  </cs:dataPoint3D>
  <cs:dataPointLine>
    <cs:lnRef idx="0">
      <cs:styleClr val="auto"/>
    </cs:lnRef>
    <cs:fillRef idx="3"/>
    <cs:effectRef idx="3"/>
    <cs:fontRef idx="minor">
      <a:schemeClr val="tx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tx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3.xml><?xml version="1.0" encoding="utf-8"?>
<cs:chartStyle xmlns:cs="http://schemas.microsoft.com/office/drawing/2012/chartStyle" xmlns:a="http://schemas.openxmlformats.org/drawingml/2006/main" id="34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tx1"/>
    </cs:fontRef>
  </cs:dataPoint>
  <cs:dataPoint3D>
    <cs:lnRef idx="0"/>
    <cs:fillRef idx="3">
      <cs:styleClr val="auto"/>
    </cs:fillRef>
    <cs:effectRef idx="3"/>
    <cs:fontRef idx="minor">
      <a:schemeClr val="tx1"/>
    </cs:fontRef>
  </cs:dataPoint3D>
  <cs:dataPointLine>
    <cs:lnRef idx="0">
      <cs:styleClr val="auto"/>
    </cs:lnRef>
    <cs:fillRef idx="3"/>
    <cs:effectRef idx="3"/>
    <cs:fontRef idx="minor">
      <a:schemeClr val="tx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tx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4.xml><?xml version="1.0" encoding="utf-8"?>
<cs:chartStyle xmlns:cs="http://schemas.microsoft.com/office/drawing/2012/chartStyle" xmlns:a="http://schemas.openxmlformats.org/drawingml/2006/main" id="34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tx1"/>
    </cs:fontRef>
  </cs:dataPoint>
  <cs:dataPoint3D>
    <cs:lnRef idx="0"/>
    <cs:fillRef idx="3">
      <cs:styleClr val="auto"/>
    </cs:fillRef>
    <cs:effectRef idx="3"/>
    <cs:fontRef idx="minor">
      <a:schemeClr val="tx1"/>
    </cs:fontRef>
  </cs:dataPoint3D>
  <cs:dataPointLine>
    <cs:lnRef idx="0">
      <cs:styleClr val="auto"/>
    </cs:lnRef>
    <cs:fillRef idx="3"/>
    <cs:effectRef idx="3"/>
    <cs:fontRef idx="minor">
      <a:schemeClr val="tx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tx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.xml"/><Relationship Id="rId13" Type="http://schemas.openxmlformats.org/officeDocument/2006/relationships/chart" Target="../charts/chart13.xml"/><Relationship Id="rId18" Type="http://schemas.openxmlformats.org/officeDocument/2006/relationships/chart" Target="../charts/chart18.xml"/><Relationship Id="rId26" Type="http://schemas.openxmlformats.org/officeDocument/2006/relationships/chart" Target="../charts/chart26.xml"/><Relationship Id="rId3" Type="http://schemas.openxmlformats.org/officeDocument/2006/relationships/chart" Target="../charts/chart3.xml"/><Relationship Id="rId21" Type="http://schemas.openxmlformats.org/officeDocument/2006/relationships/chart" Target="../charts/chart21.xml"/><Relationship Id="rId7" Type="http://schemas.openxmlformats.org/officeDocument/2006/relationships/chart" Target="../charts/chart7.xml"/><Relationship Id="rId12" Type="http://schemas.openxmlformats.org/officeDocument/2006/relationships/chart" Target="../charts/chart12.xml"/><Relationship Id="rId17" Type="http://schemas.openxmlformats.org/officeDocument/2006/relationships/chart" Target="../charts/chart17.xml"/><Relationship Id="rId25" Type="http://schemas.openxmlformats.org/officeDocument/2006/relationships/chart" Target="../charts/chart25.xml"/><Relationship Id="rId2" Type="http://schemas.openxmlformats.org/officeDocument/2006/relationships/chart" Target="../charts/chart2.xml"/><Relationship Id="rId16" Type="http://schemas.openxmlformats.org/officeDocument/2006/relationships/chart" Target="../charts/chart16.xml"/><Relationship Id="rId20" Type="http://schemas.openxmlformats.org/officeDocument/2006/relationships/chart" Target="../charts/chart20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11" Type="http://schemas.openxmlformats.org/officeDocument/2006/relationships/chart" Target="../charts/chart11.xml"/><Relationship Id="rId24" Type="http://schemas.openxmlformats.org/officeDocument/2006/relationships/chart" Target="../charts/chart24.xml"/><Relationship Id="rId5" Type="http://schemas.openxmlformats.org/officeDocument/2006/relationships/chart" Target="../charts/chart5.xml"/><Relationship Id="rId15" Type="http://schemas.openxmlformats.org/officeDocument/2006/relationships/chart" Target="../charts/chart15.xml"/><Relationship Id="rId23" Type="http://schemas.openxmlformats.org/officeDocument/2006/relationships/chart" Target="../charts/chart23.xml"/><Relationship Id="rId28" Type="http://schemas.openxmlformats.org/officeDocument/2006/relationships/chart" Target="../charts/chart28.xml"/><Relationship Id="rId10" Type="http://schemas.openxmlformats.org/officeDocument/2006/relationships/chart" Target="../charts/chart10.xml"/><Relationship Id="rId19" Type="http://schemas.openxmlformats.org/officeDocument/2006/relationships/chart" Target="../charts/chart19.xml"/><Relationship Id="rId4" Type="http://schemas.openxmlformats.org/officeDocument/2006/relationships/chart" Target="../charts/chart4.xml"/><Relationship Id="rId9" Type="http://schemas.openxmlformats.org/officeDocument/2006/relationships/chart" Target="../charts/chart9.xml"/><Relationship Id="rId14" Type="http://schemas.openxmlformats.org/officeDocument/2006/relationships/chart" Target="../charts/chart14.xml"/><Relationship Id="rId22" Type="http://schemas.openxmlformats.org/officeDocument/2006/relationships/chart" Target="../charts/chart22.xml"/><Relationship Id="rId27" Type="http://schemas.openxmlformats.org/officeDocument/2006/relationships/chart" Target="../charts/chart27.xml"/></Relationships>
</file>

<file path=xl/drawings/_rels/drawing3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6.xml"/><Relationship Id="rId13" Type="http://schemas.openxmlformats.org/officeDocument/2006/relationships/chart" Target="../charts/chart41.xml"/><Relationship Id="rId18" Type="http://schemas.openxmlformats.org/officeDocument/2006/relationships/chart" Target="../charts/chart46.xml"/><Relationship Id="rId3" Type="http://schemas.openxmlformats.org/officeDocument/2006/relationships/chart" Target="../charts/chart31.xml"/><Relationship Id="rId7" Type="http://schemas.openxmlformats.org/officeDocument/2006/relationships/chart" Target="../charts/chart35.xml"/><Relationship Id="rId12" Type="http://schemas.openxmlformats.org/officeDocument/2006/relationships/chart" Target="../charts/chart40.xml"/><Relationship Id="rId17" Type="http://schemas.openxmlformats.org/officeDocument/2006/relationships/chart" Target="../charts/chart45.xml"/><Relationship Id="rId2" Type="http://schemas.openxmlformats.org/officeDocument/2006/relationships/chart" Target="../charts/chart30.xml"/><Relationship Id="rId16" Type="http://schemas.openxmlformats.org/officeDocument/2006/relationships/chart" Target="../charts/chart44.xml"/><Relationship Id="rId1" Type="http://schemas.openxmlformats.org/officeDocument/2006/relationships/chart" Target="../charts/chart29.xml"/><Relationship Id="rId6" Type="http://schemas.openxmlformats.org/officeDocument/2006/relationships/chart" Target="../charts/chart34.xml"/><Relationship Id="rId11" Type="http://schemas.openxmlformats.org/officeDocument/2006/relationships/chart" Target="../charts/chart39.xml"/><Relationship Id="rId5" Type="http://schemas.openxmlformats.org/officeDocument/2006/relationships/chart" Target="../charts/chart33.xml"/><Relationship Id="rId15" Type="http://schemas.openxmlformats.org/officeDocument/2006/relationships/chart" Target="../charts/chart43.xml"/><Relationship Id="rId10" Type="http://schemas.openxmlformats.org/officeDocument/2006/relationships/chart" Target="../charts/chart38.xml"/><Relationship Id="rId4" Type="http://schemas.openxmlformats.org/officeDocument/2006/relationships/chart" Target="../charts/chart32.xml"/><Relationship Id="rId9" Type="http://schemas.openxmlformats.org/officeDocument/2006/relationships/chart" Target="../charts/chart37.xml"/><Relationship Id="rId14" Type="http://schemas.openxmlformats.org/officeDocument/2006/relationships/chart" Target="../charts/chart42.xml"/></Relationships>
</file>

<file path=xl/drawings/_rels/drawing49.xml.rels><?xml version="1.0" encoding="UTF-8" standalone="yes"?>
<Relationships xmlns="http://schemas.openxmlformats.org/package/2006/relationships"><Relationship Id="rId8" Type="http://schemas.openxmlformats.org/officeDocument/2006/relationships/chart" Target="../charts/chart54.xml"/><Relationship Id="rId13" Type="http://schemas.openxmlformats.org/officeDocument/2006/relationships/chart" Target="../charts/chart59.xml"/><Relationship Id="rId18" Type="http://schemas.openxmlformats.org/officeDocument/2006/relationships/chart" Target="../charts/chart64.xml"/><Relationship Id="rId3" Type="http://schemas.openxmlformats.org/officeDocument/2006/relationships/chart" Target="../charts/chart49.xml"/><Relationship Id="rId21" Type="http://schemas.openxmlformats.org/officeDocument/2006/relationships/chart" Target="../charts/chart67.xml"/><Relationship Id="rId7" Type="http://schemas.openxmlformats.org/officeDocument/2006/relationships/chart" Target="../charts/chart53.xml"/><Relationship Id="rId12" Type="http://schemas.openxmlformats.org/officeDocument/2006/relationships/chart" Target="../charts/chart58.xml"/><Relationship Id="rId17" Type="http://schemas.openxmlformats.org/officeDocument/2006/relationships/chart" Target="../charts/chart63.xml"/><Relationship Id="rId2" Type="http://schemas.openxmlformats.org/officeDocument/2006/relationships/chart" Target="../charts/chart48.xml"/><Relationship Id="rId16" Type="http://schemas.openxmlformats.org/officeDocument/2006/relationships/chart" Target="../charts/chart62.xml"/><Relationship Id="rId20" Type="http://schemas.openxmlformats.org/officeDocument/2006/relationships/chart" Target="../charts/chart66.xml"/><Relationship Id="rId1" Type="http://schemas.openxmlformats.org/officeDocument/2006/relationships/chart" Target="../charts/chart47.xml"/><Relationship Id="rId6" Type="http://schemas.openxmlformats.org/officeDocument/2006/relationships/chart" Target="../charts/chart52.xml"/><Relationship Id="rId11" Type="http://schemas.openxmlformats.org/officeDocument/2006/relationships/chart" Target="../charts/chart57.xml"/><Relationship Id="rId24" Type="http://schemas.openxmlformats.org/officeDocument/2006/relationships/chart" Target="../charts/chart70.xml"/><Relationship Id="rId5" Type="http://schemas.openxmlformats.org/officeDocument/2006/relationships/chart" Target="../charts/chart51.xml"/><Relationship Id="rId15" Type="http://schemas.openxmlformats.org/officeDocument/2006/relationships/chart" Target="../charts/chart61.xml"/><Relationship Id="rId23" Type="http://schemas.openxmlformats.org/officeDocument/2006/relationships/chart" Target="../charts/chart69.xml"/><Relationship Id="rId10" Type="http://schemas.openxmlformats.org/officeDocument/2006/relationships/chart" Target="../charts/chart56.xml"/><Relationship Id="rId19" Type="http://schemas.openxmlformats.org/officeDocument/2006/relationships/chart" Target="../charts/chart65.xml"/><Relationship Id="rId4" Type="http://schemas.openxmlformats.org/officeDocument/2006/relationships/chart" Target="../charts/chart50.xml"/><Relationship Id="rId9" Type="http://schemas.openxmlformats.org/officeDocument/2006/relationships/chart" Target="../charts/chart55.xml"/><Relationship Id="rId14" Type="http://schemas.openxmlformats.org/officeDocument/2006/relationships/chart" Target="../charts/chart60.xml"/><Relationship Id="rId22" Type="http://schemas.openxmlformats.org/officeDocument/2006/relationships/chart" Target="../charts/chart68.xml"/></Relationships>
</file>

<file path=xl/drawings/_rels/drawing7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72.xml"/><Relationship Id="rId1" Type="http://schemas.openxmlformats.org/officeDocument/2006/relationships/chart" Target="../charts/chart71.xml"/></Relationships>
</file>

<file path=xl/drawings/_rels/drawing7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74.xml"/><Relationship Id="rId1" Type="http://schemas.openxmlformats.org/officeDocument/2006/relationships/chart" Target="../charts/chart73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46302</xdr:colOff>
      <xdr:row>144</xdr:row>
      <xdr:rowOff>154781</xdr:rowOff>
    </xdr:from>
    <xdr:to>
      <xdr:col>18</xdr:col>
      <xdr:colOff>40512</xdr:colOff>
      <xdr:row>163</xdr:row>
      <xdr:rowOff>114968</xdr:rowOff>
    </xdr:to>
    <xdr:graphicFrame macro="">
      <xdr:nvGraphicFramePr>
        <xdr:cNvPr id="2" name="37 Gráfico">
          <a:extLst>
            <a:ext uri="{FF2B5EF4-FFF2-40B4-BE49-F238E27FC236}">
              <a16:creationId xmlns:a16="http://schemas.microsoft.com/office/drawing/2014/main" id="{387B4F63-B1DC-4369-9C23-00279C7CD84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11206</xdr:colOff>
      <xdr:row>287</xdr:row>
      <xdr:rowOff>147782</xdr:rowOff>
    </xdr:from>
    <xdr:to>
      <xdr:col>18</xdr:col>
      <xdr:colOff>1681</xdr:colOff>
      <xdr:row>306</xdr:row>
      <xdr:rowOff>157307</xdr:rowOff>
    </xdr:to>
    <xdr:graphicFrame macro="">
      <xdr:nvGraphicFramePr>
        <xdr:cNvPr id="3" name="37 Gráfico">
          <a:extLst>
            <a:ext uri="{FF2B5EF4-FFF2-40B4-BE49-F238E27FC236}">
              <a16:creationId xmlns:a16="http://schemas.microsoft.com/office/drawing/2014/main" id="{5C548FF7-1D68-4E68-BF18-20AA3E6EEEF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12</xdr:col>
      <xdr:colOff>11906</xdr:colOff>
      <xdr:row>308</xdr:row>
      <xdr:rowOff>123270</xdr:rowOff>
    </xdr:from>
    <xdr:to>
      <xdr:col>17</xdr:col>
      <xdr:colOff>831616</xdr:colOff>
      <xdr:row>327</xdr:row>
      <xdr:rowOff>132794</xdr:rowOff>
    </xdr:to>
    <xdr:graphicFrame macro="">
      <xdr:nvGraphicFramePr>
        <xdr:cNvPr id="4" name="37 Gráfico">
          <a:extLst>
            <a:ext uri="{FF2B5EF4-FFF2-40B4-BE49-F238E27FC236}">
              <a16:creationId xmlns:a16="http://schemas.microsoft.com/office/drawing/2014/main" id="{9647EC4C-B574-4E49-B633-BF44722A05F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11206</xdr:colOff>
      <xdr:row>349</xdr:row>
      <xdr:rowOff>112064</xdr:rowOff>
    </xdr:from>
    <xdr:to>
      <xdr:col>18</xdr:col>
      <xdr:colOff>1680</xdr:colOff>
      <xdr:row>368</xdr:row>
      <xdr:rowOff>85871</xdr:rowOff>
    </xdr:to>
    <xdr:graphicFrame macro="">
      <xdr:nvGraphicFramePr>
        <xdr:cNvPr id="5" name="37 Gráfico">
          <a:extLst>
            <a:ext uri="{FF2B5EF4-FFF2-40B4-BE49-F238E27FC236}">
              <a16:creationId xmlns:a16="http://schemas.microsoft.com/office/drawing/2014/main" id="{4B5709FB-0253-404D-86B4-E639D1C26E7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12</xdr:col>
      <xdr:colOff>11906</xdr:colOff>
      <xdr:row>369</xdr:row>
      <xdr:rowOff>125370</xdr:rowOff>
    </xdr:from>
    <xdr:to>
      <xdr:col>17</xdr:col>
      <xdr:colOff>831616</xdr:colOff>
      <xdr:row>388</xdr:row>
      <xdr:rowOff>134894</xdr:rowOff>
    </xdr:to>
    <xdr:graphicFrame macro="">
      <xdr:nvGraphicFramePr>
        <xdr:cNvPr id="6" name="37 Gráfico">
          <a:extLst>
            <a:ext uri="{FF2B5EF4-FFF2-40B4-BE49-F238E27FC236}">
              <a16:creationId xmlns:a16="http://schemas.microsoft.com/office/drawing/2014/main" id="{FCF0E12B-4327-4C8B-B252-20465973EAC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11906</xdr:colOff>
      <xdr:row>390</xdr:row>
      <xdr:rowOff>98758</xdr:rowOff>
    </xdr:from>
    <xdr:to>
      <xdr:col>17</xdr:col>
      <xdr:colOff>831616</xdr:colOff>
      <xdr:row>409</xdr:row>
      <xdr:rowOff>108282</xdr:rowOff>
    </xdr:to>
    <xdr:graphicFrame macro="">
      <xdr:nvGraphicFramePr>
        <xdr:cNvPr id="7" name="37 Gráfico">
          <a:extLst>
            <a:ext uri="{FF2B5EF4-FFF2-40B4-BE49-F238E27FC236}">
              <a16:creationId xmlns:a16="http://schemas.microsoft.com/office/drawing/2014/main" id="{72EB50D8-C128-4FD3-8403-3C8D9B88AEE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12</xdr:col>
      <xdr:colOff>11206</xdr:colOff>
      <xdr:row>410</xdr:row>
      <xdr:rowOff>162492</xdr:rowOff>
    </xdr:from>
    <xdr:to>
      <xdr:col>18</xdr:col>
      <xdr:colOff>1680</xdr:colOff>
      <xdr:row>429</xdr:row>
      <xdr:rowOff>172017</xdr:rowOff>
    </xdr:to>
    <xdr:graphicFrame macro="">
      <xdr:nvGraphicFramePr>
        <xdr:cNvPr id="8" name="37 Gráfico">
          <a:extLst>
            <a:ext uri="{FF2B5EF4-FFF2-40B4-BE49-F238E27FC236}">
              <a16:creationId xmlns:a16="http://schemas.microsoft.com/office/drawing/2014/main" id="{81CF2BA2-AF17-49BF-BDA0-1CB92775CE7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12</xdr:col>
      <xdr:colOff>35018</xdr:colOff>
      <xdr:row>431</xdr:row>
      <xdr:rowOff>110663</xdr:rowOff>
    </xdr:from>
    <xdr:to>
      <xdr:col>18</xdr:col>
      <xdr:colOff>25492</xdr:colOff>
      <xdr:row>450</xdr:row>
      <xdr:rowOff>120188</xdr:rowOff>
    </xdr:to>
    <xdr:graphicFrame macro="">
      <xdr:nvGraphicFramePr>
        <xdr:cNvPr id="9" name="37 Gráfico">
          <a:extLst>
            <a:ext uri="{FF2B5EF4-FFF2-40B4-BE49-F238E27FC236}">
              <a16:creationId xmlns:a16="http://schemas.microsoft.com/office/drawing/2014/main" id="{2620B99A-CC66-4A4C-86FD-C168EA2FBB3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12</xdr:col>
      <xdr:colOff>11906</xdr:colOff>
      <xdr:row>451</xdr:row>
      <xdr:rowOff>126068</xdr:rowOff>
    </xdr:from>
    <xdr:to>
      <xdr:col>17</xdr:col>
      <xdr:colOff>831616</xdr:colOff>
      <xdr:row>470</xdr:row>
      <xdr:rowOff>135594</xdr:rowOff>
    </xdr:to>
    <xdr:graphicFrame macro="">
      <xdr:nvGraphicFramePr>
        <xdr:cNvPr id="10" name="37 Gráfico">
          <a:extLst>
            <a:ext uri="{FF2B5EF4-FFF2-40B4-BE49-F238E27FC236}">
              <a16:creationId xmlns:a16="http://schemas.microsoft.com/office/drawing/2014/main" id="{2930D990-28DF-47D5-8D5B-7FB71BD6A81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12</xdr:col>
      <xdr:colOff>11906</xdr:colOff>
      <xdr:row>472</xdr:row>
      <xdr:rowOff>124671</xdr:rowOff>
    </xdr:from>
    <xdr:to>
      <xdr:col>17</xdr:col>
      <xdr:colOff>831616</xdr:colOff>
      <xdr:row>491</xdr:row>
      <xdr:rowOff>134195</xdr:rowOff>
    </xdr:to>
    <xdr:graphicFrame macro="">
      <xdr:nvGraphicFramePr>
        <xdr:cNvPr id="11" name="37 Gráfico">
          <a:extLst>
            <a:ext uri="{FF2B5EF4-FFF2-40B4-BE49-F238E27FC236}">
              <a16:creationId xmlns:a16="http://schemas.microsoft.com/office/drawing/2014/main" id="{59CE8B2B-6BAF-45C3-BE95-B7248D6E606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12</xdr:col>
      <xdr:colOff>16187</xdr:colOff>
      <xdr:row>62</xdr:row>
      <xdr:rowOff>194701</xdr:rowOff>
    </xdr:from>
    <xdr:to>
      <xdr:col>18</xdr:col>
      <xdr:colOff>12498</xdr:colOff>
      <xdr:row>81</xdr:row>
      <xdr:rowOff>150688</xdr:rowOff>
    </xdr:to>
    <xdr:graphicFrame macro="">
      <xdr:nvGraphicFramePr>
        <xdr:cNvPr id="12" name="37 Gráfico">
          <a:extLst>
            <a:ext uri="{FF2B5EF4-FFF2-40B4-BE49-F238E27FC236}">
              <a16:creationId xmlns:a16="http://schemas.microsoft.com/office/drawing/2014/main" id="{73B485D0-9C84-41EF-80AB-36E19DD2562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12</xdr:col>
      <xdr:colOff>23112</xdr:colOff>
      <xdr:row>123</xdr:row>
      <xdr:rowOff>123965</xdr:rowOff>
    </xdr:from>
    <xdr:to>
      <xdr:col>18</xdr:col>
      <xdr:colOff>13587</xdr:colOff>
      <xdr:row>142</xdr:row>
      <xdr:rowOff>107156</xdr:rowOff>
    </xdr:to>
    <xdr:graphicFrame macro="">
      <xdr:nvGraphicFramePr>
        <xdr:cNvPr id="13" name="37 Gráfico">
          <a:extLst>
            <a:ext uri="{FF2B5EF4-FFF2-40B4-BE49-F238E27FC236}">
              <a16:creationId xmlns:a16="http://schemas.microsoft.com/office/drawing/2014/main" id="{39BAA4C2-2C73-49DE-B1A0-920500B7531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12</xdr:col>
      <xdr:colOff>9882</xdr:colOff>
      <xdr:row>205</xdr:row>
      <xdr:rowOff>162175</xdr:rowOff>
    </xdr:from>
    <xdr:to>
      <xdr:col>18</xdr:col>
      <xdr:colOff>4092</xdr:colOff>
      <xdr:row>224</xdr:row>
      <xdr:rowOff>107157</xdr:rowOff>
    </xdr:to>
    <xdr:graphicFrame macro="">
      <xdr:nvGraphicFramePr>
        <xdr:cNvPr id="14" name="37 Gráfico">
          <a:extLst>
            <a:ext uri="{FF2B5EF4-FFF2-40B4-BE49-F238E27FC236}">
              <a16:creationId xmlns:a16="http://schemas.microsoft.com/office/drawing/2014/main" id="{0BA85D72-0177-404B-B38D-0A198EAF2FD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12</xdr:col>
      <xdr:colOff>9806</xdr:colOff>
      <xdr:row>267</xdr:row>
      <xdr:rowOff>137275</xdr:rowOff>
    </xdr:from>
    <xdr:to>
      <xdr:col>18</xdr:col>
      <xdr:colOff>281</xdr:colOff>
      <xdr:row>286</xdr:row>
      <xdr:rowOff>146800</xdr:rowOff>
    </xdr:to>
    <xdr:graphicFrame macro="">
      <xdr:nvGraphicFramePr>
        <xdr:cNvPr id="15" name="37 Gráfico">
          <a:extLst>
            <a:ext uri="{FF2B5EF4-FFF2-40B4-BE49-F238E27FC236}">
              <a16:creationId xmlns:a16="http://schemas.microsoft.com/office/drawing/2014/main" id="{BB31262C-2055-4323-B545-51D0DCD5DA6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12</xdr:col>
      <xdr:colOff>3221</xdr:colOff>
      <xdr:row>21</xdr:row>
      <xdr:rowOff>111358</xdr:rowOff>
    </xdr:from>
    <xdr:to>
      <xdr:col>17</xdr:col>
      <xdr:colOff>820830</xdr:colOff>
      <xdr:row>40</xdr:row>
      <xdr:rowOff>67236</xdr:rowOff>
    </xdr:to>
    <xdr:graphicFrame macro="">
      <xdr:nvGraphicFramePr>
        <xdr:cNvPr id="16" name="37 Gráfico">
          <a:extLst>
            <a:ext uri="{FF2B5EF4-FFF2-40B4-BE49-F238E27FC236}">
              <a16:creationId xmlns:a16="http://schemas.microsoft.com/office/drawing/2014/main" id="{556AFFB0-671D-4780-A80A-4E121422DC1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12</xdr:col>
      <xdr:colOff>11907</xdr:colOff>
      <xdr:row>0</xdr:row>
      <xdr:rowOff>107157</xdr:rowOff>
    </xdr:from>
    <xdr:to>
      <xdr:col>18</xdr:col>
      <xdr:colOff>2382</xdr:colOff>
      <xdr:row>19</xdr:row>
      <xdr:rowOff>116682</xdr:rowOff>
    </xdr:to>
    <xdr:graphicFrame macro="">
      <xdr:nvGraphicFramePr>
        <xdr:cNvPr id="17" name="37 Gráfico">
          <a:extLst>
            <a:ext uri="{FF2B5EF4-FFF2-40B4-BE49-F238E27FC236}">
              <a16:creationId xmlns:a16="http://schemas.microsoft.com/office/drawing/2014/main" id="{0EC8769C-75B4-450A-8745-6BD55BB3144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12</xdr:col>
      <xdr:colOff>9806</xdr:colOff>
      <xdr:row>246</xdr:row>
      <xdr:rowOff>125368</xdr:rowOff>
    </xdr:from>
    <xdr:to>
      <xdr:col>18</xdr:col>
      <xdr:colOff>281</xdr:colOff>
      <xdr:row>265</xdr:row>
      <xdr:rowOff>134893</xdr:rowOff>
    </xdr:to>
    <xdr:graphicFrame macro="">
      <xdr:nvGraphicFramePr>
        <xdr:cNvPr id="18" name="37 Gráfico">
          <a:extLst>
            <a:ext uri="{FF2B5EF4-FFF2-40B4-BE49-F238E27FC236}">
              <a16:creationId xmlns:a16="http://schemas.microsoft.com/office/drawing/2014/main" id="{86485FD1-B54C-416A-9713-A6929329705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12</xdr:col>
      <xdr:colOff>11907</xdr:colOff>
      <xdr:row>492</xdr:row>
      <xdr:rowOff>142881</xdr:rowOff>
    </xdr:from>
    <xdr:to>
      <xdr:col>17</xdr:col>
      <xdr:colOff>831617</xdr:colOff>
      <xdr:row>511</xdr:row>
      <xdr:rowOff>152404</xdr:rowOff>
    </xdr:to>
    <xdr:graphicFrame macro="">
      <xdr:nvGraphicFramePr>
        <xdr:cNvPr id="19" name="37 Gráfico">
          <a:extLst>
            <a:ext uri="{FF2B5EF4-FFF2-40B4-BE49-F238E27FC236}">
              <a16:creationId xmlns:a16="http://schemas.microsoft.com/office/drawing/2014/main" id="{658281A5-AB3E-477F-80DA-4391E1628AB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12</xdr:col>
      <xdr:colOff>11906</xdr:colOff>
      <xdr:row>513</xdr:row>
      <xdr:rowOff>107162</xdr:rowOff>
    </xdr:from>
    <xdr:to>
      <xdr:col>17</xdr:col>
      <xdr:colOff>831616</xdr:colOff>
      <xdr:row>532</xdr:row>
      <xdr:rowOff>116684</xdr:rowOff>
    </xdr:to>
    <xdr:graphicFrame macro="">
      <xdr:nvGraphicFramePr>
        <xdr:cNvPr id="20" name="37 Gráfico">
          <a:extLst>
            <a:ext uri="{FF2B5EF4-FFF2-40B4-BE49-F238E27FC236}">
              <a16:creationId xmlns:a16="http://schemas.microsoft.com/office/drawing/2014/main" id="{5A094ACE-A4BD-4F41-A12E-2ED8EDB3962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12</xdr:col>
      <xdr:colOff>11911</xdr:colOff>
      <xdr:row>533</xdr:row>
      <xdr:rowOff>142877</xdr:rowOff>
    </xdr:from>
    <xdr:to>
      <xdr:col>17</xdr:col>
      <xdr:colOff>831621</xdr:colOff>
      <xdr:row>553</xdr:row>
      <xdr:rowOff>33337</xdr:rowOff>
    </xdr:to>
    <xdr:graphicFrame macro="">
      <xdr:nvGraphicFramePr>
        <xdr:cNvPr id="21" name="37 Gráfico">
          <a:extLst>
            <a:ext uri="{FF2B5EF4-FFF2-40B4-BE49-F238E27FC236}">
              <a16:creationId xmlns:a16="http://schemas.microsoft.com/office/drawing/2014/main" id="{58378F0A-595A-4EA2-A88D-DE74423FE21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12</xdr:col>
      <xdr:colOff>1</xdr:colOff>
      <xdr:row>554</xdr:row>
      <xdr:rowOff>119074</xdr:rowOff>
    </xdr:from>
    <xdr:to>
      <xdr:col>17</xdr:col>
      <xdr:colOff>819711</xdr:colOff>
      <xdr:row>573</xdr:row>
      <xdr:rowOff>128596</xdr:rowOff>
    </xdr:to>
    <xdr:graphicFrame macro="">
      <xdr:nvGraphicFramePr>
        <xdr:cNvPr id="22" name="37 Gráfico">
          <a:extLst>
            <a:ext uri="{FF2B5EF4-FFF2-40B4-BE49-F238E27FC236}">
              <a16:creationId xmlns:a16="http://schemas.microsoft.com/office/drawing/2014/main" id="{1790AFAC-AE41-4B04-BB3B-C02DD697486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12</xdr:col>
      <xdr:colOff>0</xdr:colOff>
      <xdr:row>41</xdr:row>
      <xdr:rowOff>111358</xdr:rowOff>
    </xdr:from>
    <xdr:to>
      <xdr:col>18</xdr:col>
      <xdr:colOff>512</xdr:colOff>
      <xdr:row>60</xdr:row>
      <xdr:rowOff>59531</xdr:rowOff>
    </xdr:to>
    <xdr:graphicFrame macro="">
      <xdr:nvGraphicFramePr>
        <xdr:cNvPr id="23" name="37 Gráfico">
          <a:extLst>
            <a:ext uri="{FF2B5EF4-FFF2-40B4-BE49-F238E27FC236}">
              <a16:creationId xmlns:a16="http://schemas.microsoft.com/office/drawing/2014/main" id="{FA919499-172E-4656-8D13-753B617C84A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12</xdr:col>
      <xdr:colOff>38598</xdr:colOff>
      <xdr:row>82</xdr:row>
      <xdr:rowOff>104042</xdr:rowOff>
    </xdr:from>
    <xdr:to>
      <xdr:col>18</xdr:col>
      <xdr:colOff>34909</xdr:colOff>
      <xdr:row>101</xdr:row>
      <xdr:rowOff>47624</xdr:rowOff>
    </xdr:to>
    <xdr:graphicFrame macro="">
      <xdr:nvGraphicFramePr>
        <xdr:cNvPr id="24" name="37 Gráfico">
          <a:extLst>
            <a:ext uri="{FF2B5EF4-FFF2-40B4-BE49-F238E27FC236}">
              <a16:creationId xmlns:a16="http://schemas.microsoft.com/office/drawing/2014/main" id="{AC85BD10-196B-4D84-9C65-662D64EBA86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12</xdr:col>
      <xdr:colOff>4981</xdr:colOff>
      <xdr:row>103</xdr:row>
      <xdr:rowOff>154781</xdr:rowOff>
    </xdr:from>
    <xdr:to>
      <xdr:col>18</xdr:col>
      <xdr:colOff>1292</xdr:colOff>
      <xdr:row>122</xdr:row>
      <xdr:rowOff>110066</xdr:rowOff>
    </xdr:to>
    <xdr:graphicFrame macro="">
      <xdr:nvGraphicFramePr>
        <xdr:cNvPr id="25" name="37 Gráfico">
          <a:extLst>
            <a:ext uri="{FF2B5EF4-FFF2-40B4-BE49-F238E27FC236}">
              <a16:creationId xmlns:a16="http://schemas.microsoft.com/office/drawing/2014/main" id="{F51D8225-35DE-488E-938E-0B516472579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12</xdr:col>
      <xdr:colOff>22489</xdr:colOff>
      <xdr:row>164</xdr:row>
      <xdr:rowOff>141163</xdr:rowOff>
    </xdr:from>
    <xdr:to>
      <xdr:col>18</xdr:col>
      <xdr:colOff>16699</xdr:colOff>
      <xdr:row>183</xdr:row>
      <xdr:rowOff>95249</xdr:rowOff>
    </xdr:to>
    <xdr:graphicFrame macro="">
      <xdr:nvGraphicFramePr>
        <xdr:cNvPr id="26" name="37 Gráfico">
          <a:extLst>
            <a:ext uri="{FF2B5EF4-FFF2-40B4-BE49-F238E27FC236}">
              <a16:creationId xmlns:a16="http://schemas.microsoft.com/office/drawing/2014/main" id="{3995198B-6F0A-4E01-9EDD-C9B23BDA00D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12</xdr:col>
      <xdr:colOff>10583</xdr:colOff>
      <xdr:row>185</xdr:row>
      <xdr:rowOff>142875</xdr:rowOff>
    </xdr:from>
    <xdr:to>
      <xdr:col>18</xdr:col>
      <xdr:colOff>4793</xdr:colOff>
      <xdr:row>204</xdr:row>
      <xdr:rowOff>91155</xdr:rowOff>
    </xdr:to>
    <xdr:graphicFrame macro="">
      <xdr:nvGraphicFramePr>
        <xdr:cNvPr id="27" name="37 Gráfico">
          <a:extLst>
            <a:ext uri="{FF2B5EF4-FFF2-40B4-BE49-F238E27FC236}">
              <a16:creationId xmlns:a16="http://schemas.microsoft.com/office/drawing/2014/main" id="{DAA58955-AD35-485B-957D-88F3BE4E438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12</xdr:col>
      <xdr:colOff>9882</xdr:colOff>
      <xdr:row>226</xdr:row>
      <xdr:rowOff>154781</xdr:rowOff>
    </xdr:from>
    <xdr:to>
      <xdr:col>18</xdr:col>
      <xdr:colOff>4092</xdr:colOff>
      <xdr:row>245</xdr:row>
      <xdr:rowOff>112171</xdr:rowOff>
    </xdr:to>
    <xdr:graphicFrame macro="">
      <xdr:nvGraphicFramePr>
        <xdr:cNvPr id="28" name="37 Gráfico">
          <a:extLst>
            <a:ext uri="{FF2B5EF4-FFF2-40B4-BE49-F238E27FC236}">
              <a16:creationId xmlns:a16="http://schemas.microsoft.com/office/drawing/2014/main" id="{23AB872F-0209-40C4-9616-9EEA7197844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  <xdr:twoCellAnchor>
    <xdr:from>
      <xdr:col>12</xdr:col>
      <xdr:colOff>0</xdr:colOff>
      <xdr:row>328</xdr:row>
      <xdr:rowOff>123269</xdr:rowOff>
    </xdr:from>
    <xdr:to>
      <xdr:col>17</xdr:col>
      <xdr:colOff>819710</xdr:colOff>
      <xdr:row>347</xdr:row>
      <xdr:rowOff>132794</xdr:rowOff>
    </xdr:to>
    <xdr:graphicFrame macro="">
      <xdr:nvGraphicFramePr>
        <xdr:cNvPr id="29" name="37 Gráfico">
          <a:extLst>
            <a:ext uri="{FF2B5EF4-FFF2-40B4-BE49-F238E27FC236}">
              <a16:creationId xmlns:a16="http://schemas.microsoft.com/office/drawing/2014/main" id="{1EAB2573-F65E-486A-AC79-007533FFDA1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"/>
        </a:graphicData>
      </a:graphic>
    </xdr:graphicFrame>
    <xdr:clientData/>
  </xdr:twoCell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08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3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15</a:t>
          </a:r>
        </a:p>
      </cdr:txBody>
    </cdr:sp>
  </cdr:relSizeAnchor>
  <cdr:relSizeAnchor xmlns:cdr="http://schemas.openxmlformats.org/drawingml/2006/chartDrawing">
    <cdr:from>
      <cdr:x>0.01818</cdr:x>
      <cdr:y>0.80258</cdr:y>
    </cdr:from>
    <cdr:to>
      <cdr:x>0.98029</cdr:x>
      <cdr:y>0.93272</cdr:y>
    </cdr:to>
    <cdr:sp macro="" textlink="DIT!$V$295">
      <cdr:nvSpPr>
        <cdr:cNvPr id="5" name="24 CuadroTexto"/>
        <cdr:cNvSpPr txBox="1"/>
      </cdr:nvSpPr>
      <cdr:spPr>
        <a:xfrm xmlns:a="http://schemas.openxmlformats.org/drawingml/2006/main">
          <a:off x="113739" y="3731002"/>
          <a:ext cx="6017559" cy="60498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899445FD-FCC8-47C7-BA68-4A1628F9D7E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pPr/>
            <a:t> </a:t>
          </a:fld>
          <a:endParaRPr lang="es-PE">
            <a:solidFill>
              <a:schemeClr val="tx2">
                <a:lumMod val="50000"/>
              </a:schemeClr>
            </a:solidFill>
          </a:endParaRP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4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16</a:t>
          </a:r>
        </a:p>
      </cdr:txBody>
    </cdr:sp>
  </cdr:relSizeAnchor>
  <cdr:relSizeAnchor xmlns:cdr="http://schemas.openxmlformats.org/drawingml/2006/chartDrawing">
    <cdr:from>
      <cdr:x>0.01818</cdr:x>
      <cdr:y>0.80258</cdr:y>
    </cdr:from>
    <cdr:to>
      <cdr:x>0.98029</cdr:x>
      <cdr:y>0.93272</cdr:y>
    </cdr:to>
    <cdr:sp macro="" textlink="DIT!$V$316">
      <cdr:nvSpPr>
        <cdr:cNvPr id="5" name="24 CuadroTexto"/>
        <cdr:cNvSpPr txBox="1"/>
      </cdr:nvSpPr>
      <cdr:spPr>
        <a:xfrm xmlns:a="http://schemas.openxmlformats.org/drawingml/2006/main">
          <a:off x="113739" y="3731002"/>
          <a:ext cx="6017559" cy="60498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13A5C729-F8B6-4447-9996-01A6BACFAC37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pPr/>
            <a:t> </a:t>
          </a:fld>
          <a:endParaRPr lang="es-PE">
            <a:solidFill>
              <a:schemeClr val="tx2">
                <a:lumMod val="50000"/>
              </a:schemeClr>
            </a:solidFill>
          </a:endParaRP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5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18</a:t>
          </a:r>
        </a:p>
      </cdr:txBody>
    </cdr:sp>
  </cdr:relSizeAnchor>
  <cdr:relSizeAnchor xmlns:cdr="http://schemas.openxmlformats.org/drawingml/2006/chartDrawing">
    <cdr:from>
      <cdr:x>0.01818</cdr:x>
      <cdr:y>0.80258</cdr:y>
    </cdr:from>
    <cdr:to>
      <cdr:x>0.98029</cdr:x>
      <cdr:y>0.93272</cdr:y>
    </cdr:to>
    <cdr:sp macro="" textlink="DIT!$V$355">
      <cdr:nvSpPr>
        <cdr:cNvPr id="5" name="24 CuadroTexto"/>
        <cdr:cNvSpPr txBox="1"/>
      </cdr:nvSpPr>
      <cdr:spPr>
        <a:xfrm xmlns:a="http://schemas.openxmlformats.org/drawingml/2006/main">
          <a:off x="113739" y="3731002"/>
          <a:ext cx="6017559" cy="60498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491EE7A7-299E-4BC7-A336-6FE962FC2F5F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pPr/>
            <a:t> </a:t>
          </a:fld>
          <a:endParaRPr lang="es-PE">
            <a:solidFill>
              <a:schemeClr val="tx2">
                <a:lumMod val="50000"/>
              </a:schemeClr>
            </a:solidFill>
          </a:endParaRP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6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19</a:t>
          </a:r>
        </a:p>
      </cdr:txBody>
    </cdr:sp>
  </cdr:relSizeAnchor>
  <cdr:relSizeAnchor xmlns:cdr="http://schemas.openxmlformats.org/drawingml/2006/chartDrawing">
    <cdr:from>
      <cdr:x>0.01818</cdr:x>
      <cdr:y>0.80258</cdr:y>
    </cdr:from>
    <cdr:to>
      <cdr:x>0.98029</cdr:x>
      <cdr:y>0.93272</cdr:y>
    </cdr:to>
    <cdr:sp macro="" textlink="DIT!$V$376">
      <cdr:nvSpPr>
        <cdr:cNvPr id="5" name="24 CuadroTexto"/>
        <cdr:cNvSpPr txBox="1"/>
      </cdr:nvSpPr>
      <cdr:spPr>
        <a:xfrm xmlns:a="http://schemas.openxmlformats.org/drawingml/2006/main">
          <a:off x="113739" y="3731002"/>
          <a:ext cx="6017559" cy="60498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AFE49143-1F1C-4F96-858C-4A2F690E3127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pPr/>
            <a:t> </a:t>
          </a:fld>
          <a:endParaRPr lang="es-PE">
            <a:solidFill>
              <a:schemeClr val="tx2">
                <a:lumMod val="50000"/>
              </a:schemeClr>
            </a:solidFill>
          </a:endParaRP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7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20</a:t>
          </a:r>
        </a:p>
      </cdr:txBody>
    </cdr:sp>
  </cdr:relSizeAnchor>
  <cdr:relSizeAnchor xmlns:cdr="http://schemas.openxmlformats.org/drawingml/2006/chartDrawing">
    <cdr:from>
      <cdr:x>0.01818</cdr:x>
      <cdr:y>0.80258</cdr:y>
    </cdr:from>
    <cdr:to>
      <cdr:x>0.98029</cdr:x>
      <cdr:y>0.93272</cdr:y>
    </cdr:to>
    <cdr:sp macro="" textlink="DIT!$V$397">
      <cdr:nvSpPr>
        <cdr:cNvPr id="5" name="24 CuadroTexto"/>
        <cdr:cNvSpPr txBox="1"/>
      </cdr:nvSpPr>
      <cdr:spPr>
        <a:xfrm xmlns:a="http://schemas.openxmlformats.org/drawingml/2006/main">
          <a:off x="113739" y="3731002"/>
          <a:ext cx="6017559" cy="60498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9DA24075-4672-4F84-AB82-2D5E19C16BF5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pPr/>
            <a:t> </a:t>
          </a:fld>
          <a:endParaRPr lang="es-PE">
            <a:solidFill>
              <a:schemeClr val="tx2">
                <a:lumMod val="50000"/>
              </a:schemeClr>
            </a:solidFill>
          </a:endParaRP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8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21</a:t>
          </a:r>
        </a:p>
      </cdr:txBody>
    </cdr:sp>
  </cdr:relSizeAnchor>
  <cdr:relSizeAnchor xmlns:cdr="http://schemas.openxmlformats.org/drawingml/2006/chartDrawing">
    <cdr:from>
      <cdr:x>0.01818</cdr:x>
      <cdr:y>0.80258</cdr:y>
    </cdr:from>
    <cdr:to>
      <cdr:x>0.98029</cdr:x>
      <cdr:y>0.93272</cdr:y>
    </cdr:to>
    <cdr:sp macro="" textlink="DIT!$V$419">
      <cdr:nvSpPr>
        <cdr:cNvPr id="5" name="24 CuadroTexto"/>
        <cdr:cNvSpPr txBox="1"/>
      </cdr:nvSpPr>
      <cdr:spPr>
        <a:xfrm xmlns:a="http://schemas.openxmlformats.org/drawingml/2006/main">
          <a:off x="113739" y="3731002"/>
          <a:ext cx="6017559" cy="60498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DB640491-A374-4259-9D15-F5EA1D27E7AD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pPr/>
            <a:t> </a:t>
          </a:fld>
          <a:endParaRPr lang="es-PE">
            <a:solidFill>
              <a:schemeClr val="tx2">
                <a:lumMod val="50000"/>
              </a:schemeClr>
            </a:solidFill>
          </a:endParaRP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9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22</a:t>
          </a:r>
        </a:p>
      </cdr:txBody>
    </cdr:sp>
  </cdr:relSizeAnchor>
  <cdr:relSizeAnchor xmlns:cdr="http://schemas.openxmlformats.org/drawingml/2006/chartDrawing">
    <cdr:from>
      <cdr:x>0.01818</cdr:x>
      <cdr:y>0.80258</cdr:y>
    </cdr:from>
    <cdr:to>
      <cdr:x>0.98029</cdr:x>
      <cdr:y>0.93272</cdr:y>
    </cdr:to>
    <cdr:sp macro="" textlink="DIT!$V$436">
      <cdr:nvSpPr>
        <cdr:cNvPr id="5" name="24 CuadroTexto"/>
        <cdr:cNvSpPr txBox="1"/>
      </cdr:nvSpPr>
      <cdr:spPr>
        <a:xfrm xmlns:a="http://schemas.openxmlformats.org/drawingml/2006/main">
          <a:off x="113739" y="3731002"/>
          <a:ext cx="6017559" cy="60498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7BEBB15D-E7F8-434B-ABE4-4B6C8570DF2A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pPr/>
            <a:t> </a:t>
          </a:fld>
          <a:endParaRPr lang="es-PE">
            <a:solidFill>
              <a:schemeClr val="tx2">
                <a:lumMod val="50000"/>
              </a:schemeClr>
            </a:solidFill>
          </a:endParaRP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10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23</a:t>
          </a:r>
        </a:p>
      </cdr:txBody>
    </cdr:sp>
  </cdr:relSizeAnchor>
  <cdr:relSizeAnchor xmlns:cdr="http://schemas.openxmlformats.org/drawingml/2006/chartDrawing">
    <cdr:from>
      <cdr:x>0.01818</cdr:x>
      <cdr:y>0.80258</cdr:y>
    </cdr:from>
    <cdr:to>
      <cdr:x>0.98029</cdr:x>
      <cdr:y>0.93272</cdr:y>
    </cdr:to>
    <cdr:sp macro="" textlink="DIT!$V$457">
      <cdr:nvSpPr>
        <cdr:cNvPr id="5" name="24 CuadroTexto"/>
        <cdr:cNvSpPr txBox="1"/>
      </cdr:nvSpPr>
      <cdr:spPr>
        <a:xfrm xmlns:a="http://schemas.openxmlformats.org/drawingml/2006/main">
          <a:off x="113739" y="3731002"/>
          <a:ext cx="6017559" cy="60498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14F5C9A6-CB3A-4B18-AB5A-314A137D3BC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pPr/>
            <a:t> </a:t>
          </a:fld>
          <a:endParaRPr lang="es-PE">
            <a:solidFill>
              <a:schemeClr val="tx2">
                <a:lumMod val="50000"/>
              </a:schemeClr>
            </a:solidFill>
          </a:endParaRP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11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24</a:t>
          </a:r>
        </a:p>
      </cdr:txBody>
    </cdr:sp>
  </cdr:relSizeAnchor>
  <cdr:relSizeAnchor xmlns:cdr="http://schemas.openxmlformats.org/drawingml/2006/chartDrawing">
    <cdr:from>
      <cdr:x>0.01818</cdr:x>
      <cdr:y>0.80258</cdr:y>
    </cdr:from>
    <cdr:to>
      <cdr:x>0.98029</cdr:x>
      <cdr:y>0.93272</cdr:y>
    </cdr:to>
    <cdr:sp macro="" textlink="DIT!$V$480">
      <cdr:nvSpPr>
        <cdr:cNvPr id="5" name="24 CuadroTexto"/>
        <cdr:cNvSpPr txBox="1"/>
      </cdr:nvSpPr>
      <cdr:spPr>
        <a:xfrm xmlns:a="http://schemas.openxmlformats.org/drawingml/2006/main">
          <a:off x="113739" y="3731002"/>
          <a:ext cx="6017559" cy="60498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5106784E-6A7C-439D-9F2D-D5BA52ABA62F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pPr/>
            <a:t> </a:t>
          </a:fld>
          <a:endParaRPr lang="es-PE">
            <a:solidFill>
              <a:schemeClr val="tx2">
                <a:lumMod val="50000"/>
              </a:schemeClr>
            </a:solidFill>
          </a:endParaRP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12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04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13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07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14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11</a:t>
          </a:r>
        </a:p>
      </cdr:txBody>
    </cdr:sp>
  </cdr:relSizeAnchor>
  <cdr:relSizeAnchor xmlns:cdr="http://schemas.openxmlformats.org/drawingml/2006/chartDrawing">
    <cdr:from>
      <cdr:x>0.01818</cdr:x>
      <cdr:y>0.80258</cdr:y>
    </cdr:from>
    <cdr:to>
      <cdr:x>0.98029</cdr:x>
      <cdr:y>0.93272</cdr:y>
    </cdr:to>
    <cdr:sp macro="" textlink="DIT!$V$213">
      <cdr:nvSpPr>
        <cdr:cNvPr id="5" name="24 CuadroTexto"/>
        <cdr:cNvSpPr txBox="1"/>
      </cdr:nvSpPr>
      <cdr:spPr>
        <a:xfrm xmlns:a="http://schemas.openxmlformats.org/drawingml/2006/main">
          <a:off x="113739" y="3731002"/>
          <a:ext cx="6017559" cy="60498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039219D6-7555-4858-80C8-221F3468842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pPr/>
            <a:t> </a:t>
          </a:fld>
          <a:endParaRPr lang="es-PE">
            <a:solidFill>
              <a:schemeClr val="tx2">
                <a:lumMod val="50000"/>
              </a:schemeClr>
            </a:solidFill>
          </a:endParaRP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15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14</a:t>
          </a:r>
        </a:p>
      </cdr:txBody>
    </cdr:sp>
  </cdr:relSizeAnchor>
  <cdr:relSizeAnchor xmlns:cdr="http://schemas.openxmlformats.org/drawingml/2006/chartDrawing">
    <cdr:from>
      <cdr:x>0.01818</cdr:x>
      <cdr:y>0.80258</cdr:y>
    </cdr:from>
    <cdr:to>
      <cdr:x>0.98029</cdr:x>
      <cdr:y>0.93272</cdr:y>
    </cdr:to>
    <cdr:sp macro="" textlink="DIT!$V$274">
      <cdr:nvSpPr>
        <cdr:cNvPr id="5" name="24 CuadroTexto"/>
        <cdr:cNvSpPr txBox="1"/>
      </cdr:nvSpPr>
      <cdr:spPr>
        <a:xfrm xmlns:a="http://schemas.openxmlformats.org/drawingml/2006/main">
          <a:off x="113739" y="3731002"/>
          <a:ext cx="6017559" cy="60498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7BB22F0A-7713-4336-9416-A95AF86074C3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pPr/>
            <a:t> </a:t>
          </a:fld>
          <a:endParaRPr lang="es-PE">
            <a:solidFill>
              <a:schemeClr val="tx2">
                <a:lumMod val="50000"/>
              </a:schemeClr>
            </a:solidFill>
          </a:endParaRP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16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02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17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01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18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13</a:t>
          </a:r>
        </a:p>
      </cdr:txBody>
    </cdr:sp>
  </cdr:relSizeAnchor>
  <cdr:relSizeAnchor xmlns:cdr="http://schemas.openxmlformats.org/drawingml/2006/chartDrawing">
    <cdr:from>
      <cdr:x>0.01818</cdr:x>
      <cdr:y>0.80258</cdr:y>
    </cdr:from>
    <cdr:to>
      <cdr:x>0.98029</cdr:x>
      <cdr:y>0.93272</cdr:y>
    </cdr:to>
    <cdr:sp macro="" textlink="DIT!$V$274">
      <cdr:nvSpPr>
        <cdr:cNvPr id="5" name="24 CuadroTexto"/>
        <cdr:cNvSpPr txBox="1"/>
      </cdr:nvSpPr>
      <cdr:spPr>
        <a:xfrm xmlns:a="http://schemas.openxmlformats.org/drawingml/2006/main">
          <a:off x="113739" y="3731002"/>
          <a:ext cx="6017559" cy="60498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7BB22F0A-7713-4336-9416-A95AF86074C3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rPr>
            <a:pPr/>
            <a:t> </a:t>
          </a:fld>
          <a:endParaRPr lang="es-PE">
            <a:solidFill>
              <a:schemeClr val="tx2">
                <a:lumMod val="50000"/>
              </a:schemeClr>
            </a:solidFill>
          </a:endParaRP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19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25</a:t>
          </a:r>
        </a:p>
      </cdr:txBody>
    </cdr:sp>
  </cdr:relSizeAnchor>
  <cdr:relSizeAnchor xmlns:cdr="http://schemas.openxmlformats.org/drawingml/2006/chartDrawing">
    <cdr:from>
      <cdr:x>0.01818</cdr:x>
      <cdr:y>0.80258</cdr:y>
    </cdr:from>
    <cdr:to>
      <cdr:x>0.98029</cdr:x>
      <cdr:y>0.93272</cdr:y>
    </cdr:to>
    <cdr:sp macro="" textlink="DIT!$V$480">
      <cdr:nvSpPr>
        <cdr:cNvPr id="5" name="24 CuadroTexto"/>
        <cdr:cNvSpPr txBox="1"/>
      </cdr:nvSpPr>
      <cdr:spPr>
        <a:xfrm xmlns:a="http://schemas.openxmlformats.org/drawingml/2006/main">
          <a:off x="113739" y="3731002"/>
          <a:ext cx="6017559" cy="60498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5106784E-6A7C-439D-9F2D-D5BA52ABA62F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rPr>
            <a:pPr/>
            <a:t> </a:t>
          </a:fld>
          <a:endParaRPr lang="es-PE">
            <a:solidFill>
              <a:schemeClr val="tx2">
                <a:lumMod val="50000"/>
              </a:schemeClr>
            </a:solidFill>
          </a:endParaRP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20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26</a:t>
          </a:r>
        </a:p>
      </cdr:txBody>
    </cdr:sp>
  </cdr:relSizeAnchor>
  <cdr:relSizeAnchor xmlns:cdr="http://schemas.openxmlformats.org/drawingml/2006/chartDrawing">
    <cdr:from>
      <cdr:x>0.01818</cdr:x>
      <cdr:y>0.80258</cdr:y>
    </cdr:from>
    <cdr:to>
      <cdr:x>0.98029</cdr:x>
      <cdr:y>0.93272</cdr:y>
    </cdr:to>
    <cdr:sp macro="" textlink="DIT!$V$480">
      <cdr:nvSpPr>
        <cdr:cNvPr id="5" name="24 CuadroTexto"/>
        <cdr:cNvSpPr txBox="1"/>
      </cdr:nvSpPr>
      <cdr:spPr>
        <a:xfrm xmlns:a="http://schemas.openxmlformats.org/drawingml/2006/main">
          <a:off x="113739" y="3731002"/>
          <a:ext cx="6017559" cy="60498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5106784E-6A7C-439D-9F2D-D5BA52ABA62F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rPr>
            <a:pPr/>
            <a:t> </a:t>
          </a:fld>
          <a:endParaRPr lang="es-PE">
            <a:solidFill>
              <a:schemeClr val="tx2">
                <a:lumMod val="50000"/>
              </a:schemeClr>
            </a:solidFill>
          </a:endParaRP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21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27</a:t>
          </a:r>
        </a:p>
      </cdr:txBody>
    </cdr:sp>
  </cdr:relSizeAnchor>
  <cdr:relSizeAnchor xmlns:cdr="http://schemas.openxmlformats.org/drawingml/2006/chartDrawing">
    <cdr:from>
      <cdr:x>0.01818</cdr:x>
      <cdr:y>0.80258</cdr:y>
    </cdr:from>
    <cdr:to>
      <cdr:x>0.98029</cdr:x>
      <cdr:y>0.93272</cdr:y>
    </cdr:to>
    <cdr:sp macro="" textlink="DIT!$V$480">
      <cdr:nvSpPr>
        <cdr:cNvPr id="5" name="24 CuadroTexto"/>
        <cdr:cNvSpPr txBox="1"/>
      </cdr:nvSpPr>
      <cdr:spPr>
        <a:xfrm xmlns:a="http://schemas.openxmlformats.org/drawingml/2006/main">
          <a:off x="113739" y="3731002"/>
          <a:ext cx="6017559" cy="60498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5106784E-6A7C-439D-9F2D-D5BA52ABA62F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rPr>
            <a:pPr/>
            <a:t> </a:t>
          </a:fld>
          <a:endParaRPr lang="es-PE">
            <a:solidFill>
              <a:schemeClr val="tx2">
                <a:lumMod val="50000"/>
              </a:schemeClr>
            </a:solidFill>
          </a:endParaRP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22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28</a:t>
          </a:r>
        </a:p>
      </cdr:txBody>
    </cdr:sp>
  </cdr:relSizeAnchor>
  <cdr:relSizeAnchor xmlns:cdr="http://schemas.openxmlformats.org/drawingml/2006/chartDrawing">
    <cdr:from>
      <cdr:x>0.01818</cdr:x>
      <cdr:y>0.80258</cdr:y>
    </cdr:from>
    <cdr:to>
      <cdr:x>0.98029</cdr:x>
      <cdr:y>0.93272</cdr:y>
    </cdr:to>
    <cdr:sp macro="" textlink="DIT!$V$480">
      <cdr:nvSpPr>
        <cdr:cNvPr id="5" name="24 CuadroTexto"/>
        <cdr:cNvSpPr txBox="1"/>
      </cdr:nvSpPr>
      <cdr:spPr>
        <a:xfrm xmlns:a="http://schemas.openxmlformats.org/drawingml/2006/main">
          <a:off x="113739" y="3731002"/>
          <a:ext cx="6017559" cy="60498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5106784E-6A7C-439D-9F2D-D5BA52ABA62F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rPr>
            <a:pPr/>
            <a:t> </a:t>
          </a:fld>
          <a:endParaRPr lang="es-PE">
            <a:solidFill>
              <a:schemeClr val="tx2">
                <a:lumMod val="50000"/>
              </a:schemeClr>
            </a:solidFill>
          </a:endParaRP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23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03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24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05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25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06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26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09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27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10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28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12</a:t>
          </a:r>
        </a:p>
      </cdr:txBody>
    </cdr:sp>
  </cdr:relSizeAnchor>
  <cdr:relSizeAnchor xmlns:cdr="http://schemas.openxmlformats.org/drawingml/2006/chartDrawing">
    <cdr:from>
      <cdr:x>0.01818</cdr:x>
      <cdr:y>0.80258</cdr:y>
    </cdr:from>
    <cdr:to>
      <cdr:x>0.98029</cdr:x>
      <cdr:y>0.93272</cdr:y>
    </cdr:to>
    <cdr:sp macro="" textlink="DIT!$V$213">
      <cdr:nvSpPr>
        <cdr:cNvPr id="5" name="24 CuadroTexto"/>
        <cdr:cNvSpPr txBox="1"/>
      </cdr:nvSpPr>
      <cdr:spPr>
        <a:xfrm xmlns:a="http://schemas.openxmlformats.org/drawingml/2006/main">
          <a:off x="113739" y="3731002"/>
          <a:ext cx="6017559" cy="60498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039219D6-7555-4858-80C8-221F3468842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rPr>
            <a:pPr/>
            <a:t> </a:t>
          </a:fld>
          <a:endParaRPr lang="es-PE">
            <a:solidFill>
              <a:schemeClr val="tx2">
                <a:lumMod val="50000"/>
              </a:schemeClr>
            </a:solidFill>
          </a:endParaRP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29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17</a:t>
          </a:r>
        </a:p>
      </cdr:txBody>
    </cdr:sp>
  </cdr:relSizeAnchor>
  <cdr:relSizeAnchor xmlns:cdr="http://schemas.openxmlformats.org/drawingml/2006/chartDrawing">
    <cdr:from>
      <cdr:x>0.01818</cdr:x>
      <cdr:y>0.80258</cdr:y>
    </cdr:from>
    <cdr:to>
      <cdr:x>0.98029</cdr:x>
      <cdr:y>0.93272</cdr:y>
    </cdr:to>
    <cdr:sp macro="" textlink="DIT!$V$316">
      <cdr:nvSpPr>
        <cdr:cNvPr id="5" name="24 CuadroTexto"/>
        <cdr:cNvSpPr txBox="1"/>
      </cdr:nvSpPr>
      <cdr:spPr>
        <a:xfrm xmlns:a="http://schemas.openxmlformats.org/drawingml/2006/main">
          <a:off x="113739" y="3731002"/>
          <a:ext cx="6017559" cy="60498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13A5C729-F8B6-4447-9996-01A6BACFAC37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rPr>
            <a:pPr/>
            <a:t> </a:t>
          </a:fld>
          <a:endParaRPr lang="es-PE">
            <a:solidFill>
              <a:schemeClr val="tx2">
                <a:lumMod val="50000"/>
              </a:schemeClr>
            </a:solidFill>
          </a:endParaRP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11206</xdr:colOff>
      <xdr:row>82</xdr:row>
      <xdr:rowOff>147782</xdr:rowOff>
    </xdr:from>
    <xdr:to>
      <xdr:col>18</xdr:col>
      <xdr:colOff>1681</xdr:colOff>
      <xdr:row>101</xdr:row>
      <xdr:rowOff>157307</xdr:rowOff>
    </xdr:to>
    <xdr:graphicFrame macro="">
      <xdr:nvGraphicFramePr>
        <xdr:cNvPr id="3" name="37 Gráfico">
          <a:extLst>
            <a:ext uri="{FF2B5EF4-FFF2-40B4-BE49-F238E27FC236}">
              <a16:creationId xmlns:a16="http://schemas.microsoft.com/office/drawing/2014/main" id="{549660B8-F906-499C-A182-0ABBBCD4844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11906</xdr:colOff>
      <xdr:row>103</xdr:row>
      <xdr:rowOff>123270</xdr:rowOff>
    </xdr:from>
    <xdr:to>
      <xdr:col>17</xdr:col>
      <xdr:colOff>831616</xdr:colOff>
      <xdr:row>122</xdr:row>
      <xdr:rowOff>132794</xdr:rowOff>
    </xdr:to>
    <xdr:graphicFrame macro="">
      <xdr:nvGraphicFramePr>
        <xdr:cNvPr id="4" name="37 Gráfico">
          <a:extLst>
            <a:ext uri="{FF2B5EF4-FFF2-40B4-BE49-F238E27FC236}">
              <a16:creationId xmlns:a16="http://schemas.microsoft.com/office/drawing/2014/main" id="{EAB4A57B-D80A-45A7-9E1C-C5650D86663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12</xdr:col>
      <xdr:colOff>11206</xdr:colOff>
      <xdr:row>144</xdr:row>
      <xdr:rowOff>112064</xdr:rowOff>
    </xdr:from>
    <xdr:to>
      <xdr:col>18</xdr:col>
      <xdr:colOff>1680</xdr:colOff>
      <xdr:row>163</xdr:row>
      <xdr:rowOff>85871</xdr:rowOff>
    </xdr:to>
    <xdr:graphicFrame macro="">
      <xdr:nvGraphicFramePr>
        <xdr:cNvPr id="5" name="37 Gráfico">
          <a:extLst>
            <a:ext uri="{FF2B5EF4-FFF2-40B4-BE49-F238E27FC236}">
              <a16:creationId xmlns:a16="http://schemas.microsoft.com/office/drawing/2014/main" id="{2FA37300-0C33-4843-856B-C7C3B70220E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11906</xdr:colOff>
      <xdr:row>164</xdr:row>
      <xdr:rowOff>125370</xdr:rowOff>
    </xdr:from>
    <xdr:to>
      <xdr:col>17</xdr:col>
      <xdr:colOff>831616</xdr:colOff>
      <xdr:row>183</xdr:row>
      <xdr:rowOff>134894</xdr:rowOff>
    </xdr:to>
    <xdr:graphicFrame macro="">
      <xdr:nvGraphicFramePr>
        <xdr:cNvPr id="6" name="37 Gráfico">
          <a:extLst>
            <a:ext uri="{FF2B5EF4-FFF2-40B4-BE49-F238E27FC236}">
              <a16:creationId xmlns:a16="http://schemas.microsoft.com/office/drawing/2014/main" id="{37CD1C79-E77F-4D38-9FF8-85477DDB676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12</xdr:col>
      <xdr:colOff>11906</xdr:colOff>
      <xdr:row>185</xdr:row>
      <xdr:rowOff>98758</xdr:rowOff>
    </xdr:from>
    <xdr:to>
      <xdr:col>17</xdr:col>
      <xdr:colOff>831616</xdr:colOff>
      <xdr:row>204</xdr:row>
      <xdr:rowOff>108282</xdr:rowOff>
    </xdr:to>
    <xdr:graphicFrame macro="">
      <xdr:nvGraphicFramePr>
        <xdr:cNvPr id="7" name="37 Gráfico">
          <a:extLst>
            <a:ext uri="{FF2B5EF4-FFF2-40B4-BE49-F238E27FC236}">
              <a16:creationId xmlns:a16="http://schemas.microsoft.com/office/drawing/2014/main" id="{08E1F6CA-C0CB-4F94-9179-4B58852D5CC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11206</xdr:colOff>
      <xdr:row>205</xdr:row>
      <xdr:rowOff>162492</xdr:rowOff>
    </xdr:from>
    <xdr:to>
      <xdr:col>18</xdr:col>
      <xdr:colOff>1680</xdr:colOff>
      <xdr:row>224</xdr:row>
      <xdr:rowOff>172017</xdr:rowOff>
    </xdr:to>
    <xdr:graphicFrame macro="">
      <xdr:nvGraphicFramePr>
        <xdr:cNvPr id="8" name="37 Gráfico">
          <a:extLst>
            <a:ext uri="{FF2B5EF4-FFF2-40B4-BE49-F238E27FC236}">
              <a16:creationId xmlns:a16="http://schemas.microsoft.com/office/drawing/2014/main" id="{6FC6B454-E148-47E7-8EC4-3D10754516F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12</xdr:col>
      <xdr:colOff>35018</xdr:colOff>
      <xdr:row>226</xdr:row>
      <xdr:rowOff>110663</xdr:rowOff>
    </xdr:from>
    <xdr:to>
      <xdr:col>18</xdr:col>
      <xdr:colOff>25492</xdr:colOff>
      <xdr:row>245</xdr:row>
      <xdr:rowOff>120188</xdr:rowOff>
    </xdr:to>
    <xdr:graphicFrame macro="">
      <xdr:nvGraphicFramePr>
        <xdr:cNvPr id="9" name="37 Gráfico">
          <a:extLst>
            <a:ext uri="{FF2B5EF4-FFF2-40B4-BE49-F238E27FC236}">
              <a16:creationId xmlns:a16="http://schemas.microsoft.com/office/drawing/2014/main" id="{DFB91728-FFA3-43AB-92E4-E4BA3CA8FFF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12</xdr:col>
      <xdr:colOff>11906</xdr:colOff>
      <xdr:row>246</xdr:row>
      <xdr:rowOff>126068</xdr:rowOff>
    </xdr:from>
    <xdr:to>
      <xdr:col>17</xdr:col>
      <xdr:colOff>831616</xdr:colOff>
      <xdr:row>265</xdr:row>
      <xdr:rowOff>135594</xdr:rowOff>
    </xdr:to>
    <xdr:graphicFrame macro="">
      <xdr:nvGraphicFramePr>
        <xdr:cNvPr id="10" name="37 Gráfico">
          <a:extLst>
            <a:ext uri="{FF2B5EF4-FFF2-40B4-BE49-F238E27FC236}">
              <a16:creationId xmlns:a16="http://schemas.microsoft.com/office/drawing/2014/main" id="{E5230A80-5671-44E3-8368-D957BA7064D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12</xdr:col>
      <xdr:colOff>11906</xdr:colOff>
      <xdr:row>267</xdr:row>
      <xdr:rowOff>124671</xdr:rowOff>
    </xdr:from>
    <xdr:to>
      <xdr:col>17</xdr:col>
      <xdr:colOff>831616</xdr:colOff>
      <xdr:row>286</xdr:row>
      <xdr:rowOff>134195</xdr:rowOff>
    </xdr:to>
    <xdr:graphicFrame macro="">
      <xdr:nvGraphicFramePr>
        <xdr:cNvPr id="11" name="37 Gráfico">
          <a:extLst>
            <a:ext uri="{FF2B5EF4-FFF2-40B4-BE49-F238E27FC236}">
              <a16:creationId xmlns:a16="http://schemas.microsoft.com/office/drawing/2014/main" id="{B7BE21FB-A655-4745-B821-2B40E8F8EBF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12</xdr:col>
      <xdr:colOff>9882</xdr:colOff>
      <xdr:row>0</xdr:row>
      <xdr:rowOff>106139</xdr:rowOff>
    </xdr:from>
    <xdr:to>
      <xdr:col>18</xdr:col>
      <xdr:colOff>4092</xdr:colOff>
      <xdr:row>19</xdr:row>
      <xdr:rowOff>84739</xdr:rowOff>
    </xdr:to>
    <xdr:graphicFrame macro="">
      <xdr:nvGraphicFramePr>
        <xdr:cNvPr id="14" name="37 Gráfico">
          <a:extLst>
            <a:ext uri="{FF2B5EF4-FFF2-40B4-BE49-F238E27FC236}">
              <a16:creationId xmlns:a16="http://schemas.microsoft.com/office/drawing/2014/main" id="{8909517E-1791-436B-AF31-FA0D25A3CB0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12</xdr:col>
      <xdr:colOff>9806</xdr:colOff>
      <xdr:row>62</xdr:row>
      <xdr:rowOff>137275</xdr:rowOff>
    </xdr:from>
    <xdr:to>
      <xdr:col>18</xdr:col>
      <xdr:colOff>281</xdr:colOff>
      <xdr:row>81</xdr:row>
      <xdr:rowOff>146800</xdr:rowOff>
    </xdr:to>
    <xdr:graphicFrame macro="">
      <xdr:nvGraphicFramePr>
        <xdr:cNvPr id="15" name="37 Gráfico">
          <a:extLst>
            <a:ext uri="{FF2B5EF4-FFF2-40B4-BE49-F238E27FC236}">
              <a16:creationId xmlns:a16="http://schemas.microsoft.com/office/drawing/2014/main" id="{AF67C845-5049-4FF0-B965-1E7D1C3092B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12</xdr:col>
      <xdr:colOff>9806</xdr:colOff>
      <xdr:row>41</xdr:row>
      <xdr:rowOff>125368</xdr:rowOff>
    </xdr:from>
    <xdr:to>
      <xdr:col>18</xdr:col>
      <xdr:colOff>281</xdr:colOff>
      <xdr:row>60</xdr:row>
      <xdr:rowOff>134893</xdr:rowOff>
    </xdr:to>
    <xdr:graphicFrame macro="">
      <xdr:nvGraphicFramePr>
        <xdr:cNvPr id="18" name="37 Gráfico">
          <a:extLst>
            <a:ext uri="{FF2B5EF4-FFF2-40B4-BE49-F238E27FC236}">
              <a16:creationId xmlns:a16="http://schemas.microsoft.com/office/drawing/2014/main" id="{54760715-B19A-400D-B02E-D1E01D30CAA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12</xdr:col>
      <xdr:colOff>11907</xdr:colOff>
      <xdr:row>287</xdr:row>
      <xdr:rowOff>142881</xdr:rowOff>
    </xdr:from>
    <xdr:to>
      <xdr:col>17</xdr:col>
      <xdr:colOff>831617</xdr:colOff>
      <xdr:row>306</xdr:row>
      <xdr:rowOff>152404</xdr:rowOff>
    </xdr:to>
    <xdr:graphicFrame macro="">
      <xdr:nvGraphicFramePr>
        <xdr:cNvPr id="19" name="37 Gráfico">
          <a:extLst>
            <a:ext uri="{FF2B5EF4-FFF2-40B4-BE49-F238E27FC236}">
              <a16:creationId xmlns:a16="http://schemas.microsoft.com/office/drawing/2014/main" id="{354B4DA6-6D63-4ED2-8314-A78095E93CA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12</xdr:col>
      <xdr:colOff>11906</xdr:colOff>
      <xdr:row>308</xdr:row>
      <xdr:rowOff>107162</xdr:rowOff>
    </xdr:from>
    <xdr:to>
      <xdr:col>17</xdr:col>
      <xdr:colOff>831616</xdr:colOff>
      <xdr:row>327</xdr:row>
      <xdr:rowOff>116684</xdr:rowOff>
    </xdr:to>
    <xdr:graphicFrame macro="">
      <xdr:nvGraphicFramePr>
        <xdr:cNvPr id="20" name="37 Gráfico">
          <a:extLst>
            <a:ext uri="{FF2B5EF4-FFF2-40B4-BE49-F238E27FC236}">
              <a16:creationId xmlns:a16="http://schemas.microsoft.com/office/drawing/2014/main" id="{2CB49A4C-8A11-4115-A1E9-28862BD0F4E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12</xdr:col>
      <xdr:colOff>11911</xdr:colOff>
      <xdr:row>328</xdr:row>
      <xdr:rowOff>142866</xdr:rowOff>
    </xdr:from>
    <xdr:to>
      <xdr:col>17</xdr:col>
      <xdr:colOff>831621</xdr:colOff>
      <xdr:row>347</xdr:row>
      <xdr:rowOff>152389</xdr:rowOff>
    </xdr:to>
    <xdr:graphicFrame macro="">
      <xdr:nvGraphicFramePr>
        <xdr:cNvPr id="21" name="37 Gráfico">
          <a:extLst>
            <a:ext uri="{FF2B5EF4-FFF2-40B4-BE49-F238E27FC236}">
              <a16:creationId xmlns:a16="http://schemas.microsoft.com/office/drawing/2014/main" id="{E89E1C8F-DB8D-443A-91B1-104D076411E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12</xdr:col>
      <xdr:colOff>11908</xdr:colOff>
      <xdr:row>349</xdr:row>
      <xdr:rowOff>71446</xdr:rowOff>
    </xdr:from>
    <xdr:to>
      <xdr:col>17</xdr:col>
      <xdr:colOff>831618</xdr:colOff>
      <xdr:row>368</xdr:row>
      <xdr:rowOff>80967</xdr:rowOff>
    </xdr:to>
    <xdr:graphicFrame macro="">
      <xdr:nvGraphicFramePr>
        <xdr:cNvPr id="22" name="37 Gráfico">
          <a:extLst>
            <a:ext uri="{FF2B5EF4-FFF2-40B4-BE49-F238E27FC236}">
              <a16:creationId xmlns:a16="http://schemas.microsoft.com/office/drawing/2014/main" id="{F1EC2FBA-E132-4720-850E-EB7325DAE8B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12</xdr:col>
      <xdr:colOff>9882</xdr:colOff>
      <xdr:row>21</xdr:row>
      <xdr:rowOff>154781</xdr:rowOff>
    </xdr:from>
    <xdr:to>
      <xdr:col>18</xdr:col>
      <xdr:colOff>4092</xdr:colOff>
      <xdr:row>40</xdr:row>
      <xdr:rowOff>112171</xdr:rowOff>
    </xdr:to>
    <xdr:graphicFrame macro="">
      <xdr:nvGraphicFramePr>
        <xdr:cNvPr id="28" name="37 Gráfico">
          <a:extLst>
            <a:ext uri="{FF2B5EF4-FFF2-40B4-BE49-F238E27FC236}">
              <a16:creationId xmlns:a16="http://schemas.microsoft.com/office/drawing/2014/main" id="{9A457A24-84A0-49F5-8759-BC6FFF37DFA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12</xdr:col>
      <xdr:colOff>0</xdr:colOff>
      <xdr:row>123</xdr:row>
      <xdr:rowOff>123269</xdr:rowOff>
    </xdr:from>
    <xdr:to>
      <xdr:col>17</xdr:col>
      <xdr:colOff>819710</xdr:colOff>
      <xdr:row>142</xdr:row>
      <xdr:rowOff>132794</xdr:rowOff>
    </xdr:to>
    <xdr:graphicFrame macro="">
      <xdr:nvGraphicFramePr>
        <xdr:cNvPr id="29" name="37 Gráfico">
          <a:extLst>
            <a:ext uri="{FF2B5EF4-FFF2-40B4-BE49-F238E27FC236}">
              <a16:creationId xmlns:a16="http://schemas.microsoft.com/office/drawing/2014/main" id="{C6C9CACF-EFE6-449A-ACF6-3F7B0250C47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</xdr:wsDr>
</file>

<file path=xl/drawings/drawing31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05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INMUNIZACIONES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32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06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INMUNIZACIONES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33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08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INMUNIZACIONES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34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09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INMUNIZACIONES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35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10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INMUNIZACIONES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36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11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INMUNIZACIONES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37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12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INMUNIZACIONES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38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13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INMUNIZACIONES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39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14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INMUNIZACIONES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40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01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INMUNIZACIONES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41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04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INMUNIZACIONES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42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03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INMUNIZACIONES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43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15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INMUNIZACIONES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44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16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INMUNIZACIONES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45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17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INMUNIZACIONES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46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18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INMUNIZACIONES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47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02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INMUNIZACIONES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48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07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INMUNIZACIONES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49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11207</xdr:colOff>
      <xdr:row>0</xdr:row>
      <xdr:rowOff>44824</xdr:rowOff>
    </xdr:from>
    <xdr:to>
      <xdr:col>17</xdr:col>
      <xdr:colOff>808507</xdr:colOff>
      <xdr:row>19</xdr:row>
      <xdr:rowOff>54349</xdr:rowOff>
    </xdr:to>
    <xdr:graphicFrame macro="">
      <xdr:nvGraphicFramePr>
        <xdr:cNvPr id="2" name="37 Gráfico">
          <a:extLst>
            <a:ext uri="{FF2B5EF4-FFF2-40B4-BE49-F238E27FC236}">
              <a16:creationId xmlns:a16="http://schemas.microsoft.com/office/drawing/2014/main" id="{5DAB086E-EB0C-464D-A16B-C0F12E62D0C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22411</xdr:colOff>
      <xdr:row>21</xdr:row>
      <xdr:rowOff>134470</xdr:rowOff>
    </xdr:from>
    <xdr:to>
      <xdr:col>17</xdr:col>
      <xdr:colOff>819711</xdr:colOff>
      <xdr:row>40</xdr:row>
      <xdr:rowOff>143995</xdr:rowOff>
    </xdr:to>
    <xdr:graphicFrame macro="">
      <xdr:nvGraphicFramePr>
        <xdr:cNvPr id="3" name="37 Gráfico">
          <a:extLst>
            <a:ext uri="{FF2B5EF4-FFF2-40B4-BE49-F238E27FC236}">
              <a16:creationId xmlns:a16="http://schemas.microsoft.com/office/drawing/2014/main" id="{08EFE1E0-DC05-4CCF-BDC5-8FF85BBAE4E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12</xdr:col>
      <xdr:colOff>11205</xdr:colOff>
      <xdr:row>41</xdr:row>
      <xdr:rowOff>78440</xdr:rowOff>
    </xdr:from>
    <xdr:to>
      <xdr:col>18</xdr:col>
      <xdr:colOff>11205</xdr:colOff>
      <xdr:row>60</xdr:row>
      <xdr:rowOff>78440</xdr:rowOff>
    </xdr:to>
    <xdr:graphicFrame macro="">
      <xdr:nvGraphicFramePr>
        <xdr:cNvPr id="4" name="37 Gráfico">
          <a:extLst>
            <a:ext uri="{FF2B5EF4-FFF2-40B4-BE49-F238E27FC236}">
              <a16:creationId xmlns:a16="http://schemas.microsoft.com/office/drawing/2014/main" id="{E995ACF3-F08A-4C47-8E9F-C438D461200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11204</xdr:colOff>
      <xdr:row>82</xdr:row>
      <xdr:rowOff>78441</xdr:rowOff>
    </xdr:from>
    <xdr:to>
      <xdr:col>17</xdr:col>
      <xdr:colOff>829234</xdr:colOff>
      <xdr:row>100</xdr:row>
      <xdr:rowOff>20731</xdr:rowOff>
    </xdr:to>
    <xdr:graphicFrame macro="">
      <xdr:nvGraphicFramePr>
        <xdr:cNvPr id="5" name="37 Gráfico">
          <a:extLst>
            <a:ext uri="{FF2B5EF4-FFF2-40B4-BE49-F238E27FC236}">
              <a16:creationId xmlns:a16="http://schemas.microsoft.com/office/drawing/2014/main" id="{4A366856-3BFB-49DF-96EF-500FC0C5F3F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12</xdr:col>
      <xdr:colOff>11206</xdr:colOff>
      <xdr:row>122</xdr:row>
      <xdr:rowOff>134475</xdr:rowOff>
    </xdr:from>
    <xdr:to>
      <xdr:col>18</xdr:col>
      <xdr:colOff>12886</xdr:colOff>
      <xdr:row>141</xdr:row>
      <xdr:rowOff>188823</xdr:rowOff>
    </xdr:to>
    <xdr:graphicFrame macro="">
      <xdr:nvGraphicFramePr>
        <xdr:cNvPr id="6" name="37 Gráfico">
          <a:extLst>
            <a:ext uri="{FF2B5EF4-FFF2-40B4-BE49-F238E27FC236}">
              <a16:creationId xmlns:a16="http://schemas.microsoft.com/office/drawing/2014/main" id="{ED13DF06-B6FA-4B25-ABD7-93BD2E6C37F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33618</xdr:colOff>
      <xdr:row>143</xdr:row>
      <xdr:rowOff>78442</xdr:rowOff>
    </xdr:from>
    <xdr:to>
      <xdr:col>18</xdr:col>
      <xdr:colOff>0</xdr:colOff>
      <xdr:row>162</xdr:row>
      <xdr:rowOff>78443</xdr:rowOff>
    </xdr:to>
    <xdr:graphicFrame macro="">
      <xdr:nvGraphicFramePr>
        <xdr:cNvPr id="7" name="37 Gráfico">
          <a:extLst>
            <a:ext uri="{FF2B5EF4-FFF2-40B4-BE49-F238E27FC236}">
              <a16:creationId xmlns:a16="http://schemas.microsoft.com/office/drawing/2014/main" id="{7779CE34-D49B-489C-BB18-3567D08EDEA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12</xdr:col>
      <xdr:colOff>11206</xdr:colOff>
      <xdr:row>163</xdr:row>
      <xdr:rowOff>134470</xdr:rowOff>
    </xdr:from>
    <xdr:to>
      <xdr:col>18</xdr:col>
      <xdr:colOff>0</xdr:colOff>
      <xdr:row>181</xdr:row>
      <xdr:rowOff>134472</xdr:rowOff>
    </xdr:to>
    <xdr:graphicFrame macro="">
      <xdr:nvGraphicFramePr>
        <xdr:cNvPr id="8" name="37 Gráfico">
          <a:extLst>
            <a:ext uri="{FF2B5EF4-FFF2-40B4-BE49-F238E27FC236}">
              <a16:creationId xmlns:a16="http://schemas.microsoft.com/office/drawing/2014/main" id="{A3927CD1-E4A7-4009-8085-CC64CFBF610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12</xdr:col>
      <xdr:colOff>11206</xdr:colOff>
      <xdr:row>183</xdr:row>
      <xdr:rowOff>179296</xdr:rowOff>
    </xdr:from>
    <xdr:to>
      <xdr:col>18</xdr:col>
      <xdr:colOff>0</xdr:colOff>
      <xdr:row>201</xdr:row>
      <xdr:rowOff>56030</xdr:rowOff>
    </xdr:to>
    <xdr:graphicFrame macro="">
      <xdr:nvGraphicFramePr>
        <xdr:cNvPr id="9" name="37 Gráfico">
          <a:extLst>
            <a:ext uri="{FF2B5EF4-FFF2-40B4-BE49-F238E27FC236}">
              <a16:creationId xmlns:a16="http://schemas.microsoft.com/office/drawing/2014/main" id="{73A99EA0-957B-4B2E-87B9-5255127BE70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12</xdr:col>
      <xdr:colOff>11205</xdr:colOff>
      <xdr:row>62</xdr:row>
      <xdr:rowOff>78442</xdr:rowOff>
    </xdr:from>
    <xdr:to>
      <xdr:col>18</xdr:col>
      <xdr:colOff>11205</xdr:colOff>
      <xdr:row>81</xdr:row>
      <xdr:rowOff>78443</xdr:rowOff>
    </xdr:to>
    <xdr:graphicFrame macro="">
      <xdr:nvGraphicFramePr>
        <xdr:cNvPr id="11" name="37 Gráfico">
          <a:extLst>
            <a:ext uri="{FF2B5EF4-FFF2-40B4-BE49-F238E27FC236}">
              <a16:creationId xmlns:a16="http://schemas.microsoft.com/office/drawing/2014/main" id="{B178DE93-A96C-47BD-A767-9A54140E008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12</xdr:col>
      <xdr:colOff>11206</xdr:colOff>
      <xdr:row>101</xdr:row>
      <xdr:rowOff>112062</xdr:rowOff>
    </xdr:from>
    <xdr:to>
      <xdr:col>18</xdr:col>
      <xdr:colOff>0</xdr:colOff>
      <xdr:row>121</xdr:row>
      <xdr:rowOff>78445</xdr:rowOff>
    </xdr:to>
    <xdr:graphicFrame macro="">
      <xdr:nvGraphicFramePr>
        <xdr:cNvPr id="12" name="37 Gráfico">
          <a:extLst>
            <a:ext uri="{FF2B5EF4-FFF2-40B4-BE49-F238E27FC236}">
              <a16:creationId xmlns:a16="http://schemas.microsoft.com/office/drawing/2014/main" id="{8270ADF6-31A5-49D9-8C94-62358901702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12</xdr:col>
      <xdr:colOff>11206</xdr:colOff>
      <xdr:row>223</xdr:row>
      <xdr:rowOff>89646</xdr:rowOff>
    </xdr:from>
    <xdr:to>
      <xdr:col>18</xdr:col>
      <xdr:colOff>0</xdr:colOff>
      <xdr:row>242</xdr:row>
      <xdr:rowOff>100852</xdr:rowOff>
    </xdr:to>
    <xdr:graphicFrame macro="">
      <xdr:nvGraphicFramePr>
        <xdr:cNvPr id="13" name="37 Gráfico">
          <a:extLst>
            <a:ext uri="{FF2B5EF4-FFF2-40B4-BE49-F238E27FC236}">
              <a16:creationId xmlns:a16="http://schemas.microsoft.com/office/drawing/2014/main" id="{73BD2E17-1E70-4D2F-BF54-E61A473AB8C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12</xdr:col>
      <xdr:colOff>22412</xdr:colOff>
      <xdr:row>243</xdr:row>
      <xdr:rowOff>156881</xdr:rowOff>
    </xdr:from>
    <xdr:to>
      <xdr:col>18</xdr:col>
      <xdr:colOff>11206</xdr:colOff>
      <xdr:row>263</xdr:row>
      <xdr:rowOff>67235</xdr:rowOff>
    </xdr:to>
    <xdr:graphicFrame macro="">
      <xdr:nvGraphicFramePr>
        <xdr:cNvPr id="14" name="37 Gráfico">
          <a:extLst>
            <a:ext uri="{FF2B5EF4-FFF2-40B4-BE49-F238E27FC236}">
              <a16:creationId xmlns:a16="http://schemas.microsoft.com/office/drawing/2014/main" id="{F7C94B32-4D7C-425C-B68A-78E326A4B61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11</xdr:col>
      <xdr:colOff>100851</xdr:colOff>
      <xdr:row>264</xdr:row>
      <xdr:rowOff>168087</xdr:rowOff>
    </xdr:from>
    <xdr:to>
      <xdr:col>17</xdr:col>
      <xdr:colOff>818029</xdr:colOff>
      <xdr:row>284</xdr:row>
      <xdr:rowOff>134471</xdr:rowOff>
    </xdr:to>
    <xdr:graphicFrame macro="">
      <xdr:nvGraphicFramePr>
        <xdr:cNvPr id="15" name="37 Gráfico">
          <a:extLst>
            <a:ext uri="{FF2B5EF4-FFF2-40B4-BE49-F238E27FC236}">
              <a16:creationId xmlns:a16="http://schemas.microsoft.com/office/drawing/2014/main" id="{2482ADE9-5C57-49D7-B25A-D5300494097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12</xdr:col>
      <xdr:colOff>22411</xdr:colOff>
      <xdr:row>305</xdr:row>
      <xdr:rowOff>145676</xdr:rowOff>
    </xdr:from>
    <xdr:to>
      <xdr:col>18</xdr:col>
      <xdr:colOff>11205</xdr:colOff>
      <xdr:row>325</xdr:row>
      <xdr:rowOff>89648</xdr:rowOff>
    </xdr:to>
    <xdr:graphicFrame macro="">
      <xdr:nvGraphicFramePr>
        <xdr:cNvPr id="16" name="37 Gráfico">
          <a:extLst>
            <a:ext uri="{FF2B5EF4-FFF2-40B4-BE49-F238E27FC236}">
              <a16:creationId xmlns:a16="http://schemas.microsoft.com/office/drawing/2014/main" id="{5CAB9445-1BC7-4F97-9BAC-4DFA33ACAE6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12</xdr:col>
      <xdr:colOff>22412</xdr:colOff>
      <xdr:row>367</xdr:row>
      <xdr:rowOff>145674</xdr:rowOff>
    </xdr:from>
    <xdr:to>
      <xdr:col>18</xdr:col>
      <xdr:colOff>11206</xdr:colOff>
      <xdr:row>386</xdr:row>
      <xdr:rowOff>145675</xdr:rowOff>
    </xdr:to>
    <xdr:graphicFrame macro="">
      <xdr:nvGraphicFramePr>
        <xdr:cNvPr id="17" name="37 Gráfico">
          <a:extLst>
            <a:ext uri="{FF2B5EF4-FFF2-40B4-BE49-F238E27FC236}">
              <a16:creationId xmlns:a16="http://schemas.microsoft.com/office/drawing/2014/main" id="{DCCEF570-C016-4AA2-AE6C-D49A816D032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12</xdr:col>
      <xdr:colOff>22411</xdr:colOff>
      <xdr:row>388</xdr:row>
      <xdr:rowOff>67231</xdr:rowOff>
    </xdr:from>
    <xdr:to>
      <xdr:col>18</xdr:col>
      <xdr:colOff>11205</xdr:colOff>
      <xdr:row>409</xdr:row>
      <xdr:rowOff>56027</xdr:rowOff>
    </xdr:to>
    <xdr:graphicFrame macro="">
      <xdr:nvGraphicFramePr>
        <xdr:cNvPr id="18" name="37 Gráfico">
          <a:extLst>
            <a:ext uri="{FF2B5EF4-FFF2-40B4-BE49-F238E27FC236}">
              <a16:creationId xmlns:a16="http://schemas.microsoft.com/office/drawing/2014/main" id="{0A09F56A-D80F-4B91-9E83-4E5AD24D24B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12</xdr:col>
      <xdr:colOff>33618</xdr:colOff>
      <xdr:row>431</xdr:row>
      <xdr:rowOff>134472</xdr:rowOff>
    </xdr:from>
    <xdr:to>
      <xdr:col>18</xdr:col>
      <xdr:colOff>22412</xdr:colOff>
      <xdr:row>452</xdr:row>
      <xdr:rowOff>78444</xdr:rowOff>
    </xdr:to>
    <xdr:graphicFrame macro="">
      <xdr:nvGraphicFramePr>
        <xdr:cNvPr id="19" name="37 Gráfico">
          <a:extLst>
            <a:ext uri="{FF2B5EF4-FFF2-40B4-BE49-F238E27FC236}">
              <a16:creationId xmlns:a16="http://schemas.microsoft.com/office/drawing/2014/main" id="{D484B99F-56DC-4817-A98A-45F9CDA1DD7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12</xdr:col>
      <xdr:colOff>22412</xdr:colOff>
      <xdr:row>453</xdr:row>
      <xdr:rowOff>145675</xdr:rowOff>
    </xdr:from>
    <xdr:to>
      <xdr:col>18</xdr:col>
      <xdr:colOff>11206</xdr:colOff>
      <xdr:row>474</xdr:row>
      <xdr:rowOff>168088</xdr:rowOff>
    </xdr:to>
    <xdr:graphicFrame macro="">
      <xdr:nvGraphicFramePr>
        <xdr:cNvPr id="20" name="37 Gráfico">
          <a:extLst>
            <a:ext uri="{FF2B5EF4-FFF2-40B4-BE49-F238E27FC236}">
              <a16:creationId xmlns:a16="http://schemas.microsoft.com/office/drawing/2014/main" id="{96046204-2654-48AB-B067-6000C2E7818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12</xdr:col>
      <xdr:colOff>11207</xdr:colOff>
      <xdr:row>477</xdr:row>
      <xdr:rowOff>67236</xdr:rowOff>
    </xdr:from>
    <xdr:to>
      <xdr:col>18</xdr:col>
      <xdr:colOff>1</xdr:colOff>
      <xdr:row>500</xdr:row>
      <xdr:rowOff>44826</xdr:rowOff>
    </xdr:to>
    <xdr:graphicFrame macro="">
      <xdr:nvGraphicFramePr>
        <xdr:cNvPr id="21" name="37 Gráfico">
          <a:extLst>
            <a:ext uri="{FF2B5EF4-FFF2-40B4-BE49-F238E27FC236}">
              <a16:creationId xmlns:a16="http://schemas.microsoft.com/office/drawing/2014/main" id="{D1D4DC11-3667-4A5F-A434-DC331032E02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12</xdr:col>
      <xdr:colOff>11206</xdr:colOff>
      <xdr:row>285</xdr:row>
      <xdr:rowOff>123267</xdr:rowOff>
    </xdr:from>
    <xdr:to>
      <xdr:col>18</xdr:col>
      <xdr:colOff>0</xdr:colOff>
      <xdr:row>303</xdr:row>
      <xdr:rowOff>134473</xdr:rowOff>
    </xdr:to>
    <xdr:graphicFrame macro="">
      <xdr:nvGraphicFramePr>
        <xdr:cNvPr id="22" name="37 Gráfico">
          <a:extLst>
            <a:ext uri="{FF2B5EF4-FFF2-40B4-BE49-F238E27FC236}">
              <a16:creationId xmlns:a16="http://schemas.microsoft.com/office/drawing/2014/main" id="{950052DE-828E-4CF9-92F5-F0DFF0BD959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11</xdr:col>
      <xdr:colOff>89648</xdr:colOff>
      <xdr:row>326</xdr:row>
      <xdr:rowOff>156879</xdr:rowOff>
    </xdr:from>
    <xdr:to>
      <xdr:col>17</xdr:col>
      <xdr:colOff>806826</xdr:colOff>
      <xdr:row>345</xdr:row>
      <xdr:rowOff>168085</xdr:rowOff>
    </xdr:to>
    <xdr:graphicFrame macro="">
      <xdr:nvGraphicFramePr>
        <xdr:cNvPr id="23" name="37 Gráfico">
          <a:extLst>
            <a:ext uri="{FF2B5EF4-FFF2-40B4-BE49-F238E27FC236}">
              <a16:creationId xmlns:a16="http://schemas.microsoft.com/office/drawing/2014/main" id="{8F8E6F1C-9A17-4A3F-AFB6-09D2C7C4C91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12</xdr:col>
      <xdr:colOff>22410</xdr:colOff>
      <xdr:row>347</xdr:row>
      <xdr:rowOff>89643</xdr:rowOff>
    </xdr:from>
    <xdr:to>
      <xdr:col>18</xdr:col>
      <xdr:colOff>11204</xdr:colOff>
      <xdr:row>366</xdr:row>
      <xdr:rowOff>89646</xdr:rowOff>
    </xdr:to>
    <xdr:graphicFrame macro="">
      <xdr:nvGraphicFramePr>
        <xdr:cNvPr id="24" name="37 Gráfico">
          <a:extLst>
            <a:ext uri="{FF2B5EF4-FFF2-40B4-BE49-F238E27FC236}">
              <a16:creationId xmlns:a16="http://schemas.microsoft.com/office/drawing/2014/main" id="{76565C20-89DA-4858-9B12-7DFCE5C6B6F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12</xdr:col>
      <xdr:colOff>0</xdr:colOff>
      <xdr:row>410</xdr:row>
      <xdr:rowOff>123262</xdr:rowOff>
    </xdr:from>
    <xdr:to>
      <xdr:col>17</xdr:col>
      <xdr:colOff>818030</xdr:colOff>
      <xdr:row>429</xdr:row>
      <xdr:rowOff>156878</xdr:rowOff>
    </xdr:to>
    <xdr:graphicFrame macro="">
      <xdr:nvGraphicFramePr>
        <xdr:cNvPr id="25" name="37 Gráfico">
          <a:extLst>
            <a:ext uri="{FF2B5EF4-FFF2-40B4-BE49-F238E27FC236}">
              <a16:creationId xmlns:a16="http://schemas.microsoft.com/office/drawing/2014/main" id="{3241DAAF-E877-40BE-854D-9B0D629490B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12</xdr:col>
      <xdr:colOff>11207</xdr:colOff>
      <xdr:row>202</xdr:row>
      <xdr:rowOff>145675</xdr:rowOff>
    </xdr:from>
    <xdr:to>
      <xdr:col>18</xdr:col>
      <xdr:colOff>1</xdr:colOff>
      <xdr:row>221</xdr:row>
      <xdr:rowOff>179294</xdr:rowOff>
    </xdr:to>
    <xdr:graphicFrame macro="">
      <xdr:nvGraphicFramePr>
        <xdr:cNvPr id="27" name="37 Gráfico">
          <a:extLst>
            <a:ext uri="{FF2B5EF4-FFF2-40B4-BE49-F238E27FC236}">
              <a16:creationId xmlns:a16="http://schemas.microsoft.com/office/drawing/2014/main" id="{6E792B3B-5B08-434A-BD80-3C069DD17EB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</xdr:wsDr>
</file>

<file path=xl/drawings/drawing50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01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NUTRICION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72545AC9-FA94-4019-8B10-DE3FA93CBBFC}" type="TxLink">
            <a:rPr lang="en-US" sz="1100" b="0" i="0" u="none" strike="noStrike">
              <a:solidFill>
                <a:srgbClr val="000000"/>
              </a:solidFill>
              <a:latin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51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02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NUTRICION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829A51E5-C019-4F2B-80CB-88B980C6FF9E}" type="TxLink">
            <a:rPr lang="en-US" sz="1100" b="0" i="0" u="none" strike="noStrike">
              <a:solidFill>
                <a:srgbClr val="000000"/>
              </a:solidFill>
              <a:latin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52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03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NUTRICION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B0AEB5BB-DAE2-49FB-B592-341E612DEC9A}" type="TxLink">
            <a:rPr lang="en-US" sz="1100" b="0" i="0" u="none" strike="noStrike">
              <a:solidFill>
                <a:srgbClr val="000000"/>
              </a:solidFill>
              <a:latin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53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05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NUTRICION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B0AEB5BB-DAE2-49FB-B592-341E612DEC9A}" type="TxLink">
            <a:rPr lang="en-US" sz="1100" b="0" i="0" u="none" strike="noStrike">
              <a:solidFill>
                <a:srgbClr val="000000"/>
              </a:solidFill>
              <a:latin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54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07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NUTRICION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B0AEB5BB-DAE2-49FB-B592-341E612DEC9A}" type="TxLink">
            <a:rPr lang="en-US" sz="1100" b="0" i="0" u="none" strike="noStrike">
              <a:solidFill>
                <a:srgbClr val="000000"/>
              </a:solidFill>
              <a:latin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55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08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NUTRICION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B0AEB5BB-DAE2-49FB-B592-341E612DEC9A}" type="TxLink">
            <a:rPr lang="en-US" sz="1100" b="0" i="0" u="none" strike="noStrike">
              <a:solidFill>
                <a:srgbClr val="000000"/>
              </a:solidFill>
              <a:latin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56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09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NUTRICION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B0AEB5BB-DAE2-49FB-B592-341E612DEC9A}" type="TxLink">
            <a:rPr lang="en-US" sz="1100" b="0" i="0" u="none" strike="noStrike">
              <a:solidFill>
                <a:srgbClr val="000000"/>
              </a:solidFill>
              <a:latin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57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10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NUTRICION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B0AEB5BB-DAE2-49FB-B592-341E612DEC9A}" type="TxLink">
            <a:rPr lang="en-US" sz="1100" b="0" i="0" u="none" strike="noStrike">
              <a:solidFill>
                <a:srgbClr val="000000"/>
              </a:solidFill>
              <a:latin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58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04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NUTRICION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B0AEB5BB-DAE2-49FB-B592-341E612DEC9A}" type="TxLink">
            <a:rPr lang="en-US" sz="1100" b="0" i="0" u="none" strike="noStrike">
              <a:solidFill>
                <a:srgbClr val="000000"/>
              </a:solidFill>
              <a:latin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59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06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NUTRICION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B0AEB5BB-DAE2-49FB-B592-341E612DEC9A}" type="TxLink">
            <a:rPr lang="en-US" sz="1100" b="0" i="0" u="none" strike="noStrike">
              <a:solidFill>
                <a:srgbClr val="000000"/>
              </a:solidFill>
              <a:latin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60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12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NUTRICION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B0AEB5BB-DAE2-49FB-B592-341E612DEC9A}" type="TxLink">
            <a:rPr lang="en-US" sz="1100" b="0" i="0" u="none" strike="noStrike">
              <a:solidFill>
                <a:srgbClr val="000000"/>
              </a:solidFill>
              <a:latin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61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13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NUTRICION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B0AEB5BB-DAE2-49FB-B592-341E612DEC9A}" type="TxLink">
            <a:rPr lang="en-US" sz="1100" b="0" i="0" u="none" strike="noStrike">
              <a:solidFill>
                <a:srgbClr val="000000"/>
              </a:solidFill>
              <a:latin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62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14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NUTRICION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B0AEB5BB-DAE2-49FB-B592-341E612DEC9A}" type="TxLink">
            <a:rPr lang="en-US" sz="1100" b="0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63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16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NUTRICION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B0AEB5BB-DAE2-49FB-B592-341E612DEC9A}" type="TxLink">
            <a:rPr lang="en-US" sz="1100" b="0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64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19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NUTRICION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B0AEB5BB-DAE2-49FB-B592-341E612DEC9A}" type="TxLink">
            <a:rPr lang="en-US" sz="1100" b="0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65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20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NUTRICION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B0AEB5BB-DAE2-49FB-B592-341E612DEC9A}" type="TxLink">
            <a:rPr lang="en-US" sz="1100" b="0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66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22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NUTRICION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B0AEB5BB-DAE2-49FB-B592-341E612DEC9A}" type="TxLink">
            <a:rPr lang="en-US" sz="1100" b="0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67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23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NUTRICION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B0AEB5BB-DAE2-49FB-B592-341E612DEC9A}" type="TxLink">
            <a:rPr lang="en-US" sz="1100" b="0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68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24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NUTRICION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B0AEB5BB-DAE2-49FB-B592-341E612DEC9A}" type="TxLink">
            <a:rPr lang="en-US" sz="1100" b="0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69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15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NUTRICION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B0AEB5BB-DAE2-49FB-B592-341E612DEC9A}" type="TxLink">
            <a:rPr lang="en-US" sz="1100" b="0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70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17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NUTRICION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B0AEB5BB-DAE2-49FB-B592-341E612DEC9A}" type="TxLink">
            <a:rPr lang="en-US" sz="1100" b="0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71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18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NUTRICION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B0AEB5BB-DAE2-49FB-B592-341E612DEC9A}" type="TxLink">
            <a:rPr lang="en-US" sz="1100" b="0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72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21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NUTRICION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B0AEB5BB-DAE2-49FB-B592-341E612DEC9A}" type="TxLink">
            <a:rPr lang="en-US" sz="1100" b="0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73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11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NUTRICION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B0AEB5BB-DAE2-49FB-B592-341E612DEC9A}" type="TxLink">
            <a:rPr lang="en-US" sz="1100" b="0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74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485775</xdr:colOff>
      <xdr:row>93</xdr:row>
      <xdr:rowOff>14287</xdr:rowOff>
    </xdr:from>
    <xdr:to>
      <xdr:col>22</xdr:col>
      <xdr:colOff>0</xdr:colOff>
      <xdr:row>115</xdr:row>
      <xdr:rowOff>142875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E7A4C620-1C46-98DF-30DC-2EB746339DFA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</xdr:col>
      <xdr:colOff>495299</xdr:colOff>
      <xdr:row>69</xdr:row>
      <xdr:rowOff>57150</xdr:rowOff>
    </xdr:from>
    <xdr:to>
      <xdr:col>21</xdr:col>
      <xdr:colOff>761999</xdr:colOff>
      <xdr:row>91</xdr:row>
      <xdr:rowOff>185738</xdr:rowOff>
    </xdr:to>
    <xdr:graphicFrame macro="">
      <xdr:nvGraphicFramePr>
        <xdr:cNvPr id="4" name="Gráfico 3">
          <a:extLst>
            <a:ext uri="{FF2B5EF4-FFF2-40B4-BE49-F238E27FC236}">
              <a16:creationId xmlns:a16="http://schemas.microsoft.com/office/drawing/2014/main" id="{990100D5-2AB3-46E2-86FC-5FB72C90C94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75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485775</xdr:colOff>
      <xdr:row>93</xdr:row>
      <xdr:rowOff>14287</xdr:rowOff>
    </xdr:from>
    <xdr:to>
      <xdr:col>23</xdr:col>
      <xdr:colOff>0</xdr:colOff>
      <xdr:row>115</xdr:row>
      <xdr:rowOff>142875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EB838221-D97F-4F4C-BA8F-863C0C6E199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9</xdr:col>
      <xdr:colOff>419099</xdr:colOff>
      <xdr:row>62</xdr:row>
      <xdr:rowOff>47625</xdr:rowOff>
    </xdr:from>
    <xdr:to>
      <xdr:col>22</xdr:col>
      <xdr:colOff>685799</xdr:colOff>
      <xdr:row>84</xdr:row>
      <xdr:rowOff>176213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A42DA119-60BE-4BF9-A2CD-E89AEC24D9B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1.Indicadores%20Sanitarios_RED_MOYOBAMBA_2023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ucvvirtualedupe-my.sharepoint.com/usuario/Escritorio/INIDCADORES/Indicadores%20Sanitarios%202023%20PROMSA,%20NO%20TRANSMISIBLES,%20TRANSMISISBLE,%20MATERNO,%20EVAM%20corregid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nfig"/>
      <sheetName val="DASHBOARD"/>
      <sheetName val="datos_tab"/>
      <sheetName val="db"/>
      <sheetName val="rept"/>
      <sheetName val="ENERO"/>
      <sheetName val="FEBRERO"/>
      <sheetName val="MARZO"/>
      <sheetName val="ABRIL"/>
      <sheetName val="MAYO"/>
      <sheetName val="JUNIO"/>
      <sheetName val="JULIO"/>
      <sheetName val="AGOSTO"/>
      <sheetName val="SETIEMBRE"/>
      <sheetName val="OCTUBRE"/>
      <sheetName val="NOVIEMBRE"/>
      <sheetName val="DICIEMBRE"/>
      <sheetName val="METAS"/>
      <sheetName val="ACUMULADO"/>
      <sheetName val="CANCER"/>
      <sheetName val="PROMSA"/>
      <sheetName val="NIÑO"/>
      <sheetName val="NUTRICION"/>
      <sheetName val="MATERNO"/>
      <sheetName val="SALUD MENTAL"/>
      <sheetName val="ZOONOSIS"/>
      <sheetName val="ITS-VIH"/>
      <sheetName val="TBC"/>
      <sheetName val="METAXENICAS"/>
    </sheetNames>
    <sheetDataSet>
      <sheetData sheetId="0">
        <row r="2">
          <cell r="B2" t="str">
            <v>RED. MOYOBAMBA: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>
        <row r="4">
          <cell r="AT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</row>
      </sheetData>
      <sheetData sheetId="18">
        <row r="16">
          <cell r="AT16">
            <v>0</v>
          </cell>
        </row>
      </sheetData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nfig"/>
      <sheetName val="METAS"/>
      <sheetName val="Ene"/>
      <sheetName val="Feb"/>
      <sheetName val="Mar"/>
      <sheetName val="Abr"/>
      <sheetName val="May"/>
      <sheetName val="Jun"/>
      <sheetName val="Jul"/>
      <sheetName val="Ago"/>
      <sheetName val="Set"/>
      <sheetName val="Oct"/>
      <sheetName val="Nov"/>
      <sheetName val="Dic"/>
      <sheetName val="ACUMULADO"/>
      <sheetName val="ZOONOSIS"/>
      <sheetName val="METAXENICAS"/>
      <sheetName val="TBC"/>
      <sheetName val="SALUD COLECTIVA"/>
      <sheetName val="ITS-VIH"/>
      <sheetName val="PROMSA"/>
      <sheetName val="NIÑO"/>
      <sheetName val="NUTRICION"/>
      <sheetName val="CANCER"/>
      <sheetName val="DISCAPACIDAD"/>
      <sheetName val="OCULAR_BUCAL_NOTRASNMISBLES"/>
      <sheetName val="MATERNO-PLANIF-ADOLESC"/>
      <sheetName val="EVAM_EDUC_SALUD"/>
      <sheetName val="SANITARIOS 2023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>
        <row r="5">
          <cell r="A5" t="str">
            <v>RED. MOYOBAMBA: PORCENTAJE DE ATENCION DE PERSONAS MORDIDAS - POR MICROREDES : ENERO - ABRIL 2023</v>
          </cell>
        </row>
      </sheetData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/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" xr:uid="{6D6CE584-F9FC-4907-A18E-6A6696A0884B}" name="Tabla3" displayName="Tabla3" ref="D76:G85" totalsRowShown="0" headerRowDxfId="75" headerRowBorderDxfId="74" tableBorderDxfId="73" totalsRowBorderDxfId="72">
  <autoFilter ref="D76:G85" xr:uid="{6D6CE584-F9FC-4907-A18E-6A6696A0884B}"/>
  <tableColumns count="4">
    <tableColumn id="1" xr3:uid="{8F2354BC-560E-4B65-A836-CA2E933C5CC9}" name="MICRO RED" dataDxfId="71"/>
    <tableColumn id="2" xr3:uid="{0EF26700-5EF9-48AF-A201-DFF18C6A26A5}" name="OPTIMO" dataDxfId="70"/>
    <tableColumn id="3" xr3:uid="{0CE3ECF7-563F-4A09-B4BF-7DBA3BBC584D}" name="PROCESO" dataDxfId="69"/>
    <tableColumn id="4" xr3:uid="{21A96D57-1520-47DD-8A4F-54C84B726D11}" name="DEFICIENTE" dataDxfId="68"/>
  </tableColumns>
  <tableStyleInfo name="TableStyleMedium2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" xr:uid="{65E3370A-F624-4CBF-B6FE-9163707A382F}" name="Tabla4" displayName="Tabla4" ref="D87:G95" totalsRowShown="0" headerRowDxfId="67" headerRowBorderDxfId="66" tableBorderDxfId="65" totalsRowBorderDxfId="64">
  <autoFilter ref="D87:G95" xr:uid="{65E3370A-F624-4CBF-B6FE-9163707A382F}"/>
  <sortState xmlns:xlrd2="http://schemas.microsoft.com/office/spreadsheetml/2017/richdata2" ref="D88:G95">
    <sortCondition descending="1" ref="E87:E95"/>
  </sortState>
  <tableColumns count="4">
    <tableColumn id="1" xr3:uid="{384CDEB2-08CD-4A15-986E-768D0DFB8184}" name="MICRO RED" dataDxfId="63"/>
    <tableColumn id="2" xr3:uid="{86071A73-CDA4-4837-81E3-F9B4679642BA}" name="OPTIMO" dataDxfId="62">
      <calculatedColumnFormula>VLOOKUP($D88,$D$77:$G$85,2,FALSE)/$H78</calculatedColumnFormula>
    </tableColumn>
    <tableColumn id="3" xr3:uid="{2667BA5B-AE34-43DA-AAC0-FDA184394C9E}" name="PROCESO" dataDxfId="61">
      <calculatedColumnFormula>VLOOKUP($D88,$D$77:$G$85,3,FALSE)/$H78</calculatedColumnFormula>
    </tableColumn>
    <tableColumn id="4" xr3:uid="{A88082AA-7A12-4745-BED4-EB84E266267D}" name="DEFICIENTE" dataDxfId="60">
      <calculatedColumnFormula>VLOOKUP($D88,$D$77:$G$85,4,FALSE)/$H78</calculatedColumnFormula>
    </tableColumn>
  </tableColumns>
  <tableStyleInfo name="TableStyleMedium13" showFirstColumn="0" showLastColumn="0" showRowStripes="1" showColumnStripes="0"/>
</table>
</file>

<file path=xl/tables/table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" xr:uid="{3E5D3E75-2647-4208-8942-86F60E036B21}" name="Tabla38" displayName="Tabla38" ref="E66:H76" totalsRowShown="0" headerRowDxfId="59" headerRowBorderDxfId="58" tableBorderDxfId="57" totalsRowBorderDxfId="56">
  <tableColumns count="4">
    <tableColumn id="1" xr3:uid="{49957B17-538F-4B78-87D1-4F914C455128}" name="MICRO RED" dataDxfId="55"/>
    <tableColumn id="2" xr3:uid="{2E97DE09-FC61-4A89-8A88-816F2BB9873D}" name="OPTIMO" dataDxfId="54"/>
    <tableColumn id="3" xr3:uid="{9598F1F9-F314-40DF-B435-E1051B6D4265}" name="PROCESO" dataDxfId="53"/>
    <tableColumn id="4" xr3:uid="{7C56310F-50F1-47C4-AD95-915D5B16CD21}" name="DEFICIENTE" dataDxfId="52"/>
  </tableColumns>
  <tableStyleInfo name="TableStyleMedium2" showFirstColumn="0" showLastColumn="0" showRowStripes="1" showColumnStripes="0"/>
</table>
</file>

<file path=xl/tables/table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" xr:uid="{7EB5D232-C182-41ED-A518-4CFD68AA08BC}" name="Tabla49" displayName="Tabla49" ref="E94:H102" totalsRowShown="0" headerRowDxfId="51" headerRowBorderDxfId="50" tableBorderDxfId="49" totalsRowBorderDxfId="48">
  <autoFilter ref="E94:H102" xr:uid="{65E3370A-F624-4CBF-B6FE-9163707A382F}"/>
  <sortState xmlns:xlrd2="http://schemas.microsoft.com/office/spreadsheetml/2017/richdata2" ref="E95:H102">
    <sortCondition descending="1" ref="F94:F102"/>
  </sortState>
  <tableColumns count="4">
    <tableColumn id="1" xr3:uid="{255B5133-B58E-4F75-A7C4-0C526D141994}" name="MICRO RED" dataDxfId="47"/>
    <tableColumn id="2" xr3:uid="{5423705B-C319-4542-9D04-2BDB97299338}" name="OPTIMO" dataDxfId="46">
      <calculatedColumnFormula>VLOOKUP($E95,$E$67:$H$76,2,FALSE)/$I$67</calculatedColumnFormula>
    </tableColumn>
    <tableColumn id="3" xr3:uid="{9F5B243D-3132-40D7-9C8A-91D18A35B7FC}" name="PROCESO" dataDxfId="45">
      <calculatedColumnFormula>VLOOKUP($E95,$E$67:$H$76,3,FALSE)/$I$67</calculatedColumnFormula>
    </tableColumn>
    <tableColumn id="4" xr3:uid="{63A2BB18-724C-4598-AD8F-54163F804D8C}" name="DEFICIENTE" dataDxfId="44">
      <calculatedColumnFormula>VLOOKUP($E95,$E$67:$H$76,4,FALSE)/$I$67</calculatedColumnFormula>
    </tableColumn>
  </tableColumns>
  <tableStyleInfo name="TableStyleMedium13" showFirstColumn="0" showLastColumn="0" showRowStripes="1" showColumnStripes="0"/>
</table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9.xml"/><Relationship Id="rId1" Type="http://schemas.openxmlformats.org/officeDocument/2006/relationships/printerSettings" Target="../printerSettings/printerSettings18.bin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table" Target="../tables/table2.xml"/><Relationship Id="rId2" Type="http://schemas.openxmlformats.org/officeDocument/2006/relationships/table" Target="../tables/table1.xml"/><Relationship Id="rId1" Type="http://schemas.openxmlformats.org/officeDocument/2006/relationships/drawing" Target="../drawings/drawing74.xml"/></Relationships>
</file>

<file path=xl/worksheets/_rels/sheet22.xml.rels><?xml version="1.0" encoding="UTF-8" standalone="yes"?>
<Relationships xmlns="http://schemas.openxmlformats.org/package/2006/relationships"><Relationship Id="rId3" Type="http://schemas.openxmlformats.org/officeDocument/2006/relationships/table" Target="../tables/table4.xml"/><Relationship Id="rId2" Type="http://schemas.openxmlformats.org/officeDocument/2006/relationships/table" Target="../tables/table3.xml"/><Relationship Id="rId1" Type="http://schemas.openxmlformats.org/officeDocument/2006/relationships/drawing" Target="../drawings/drawing75.xml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1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Hoja1"/>
  <dimension ref="A1:R50"/>
  <sheetViews>
    <sheetView showGridLines="0" zoomScaleNormal="100" workbookViewId="0">
      <selection activeCell="C6" sqref="C6"/>
    </sheetView>
  </sheetViews>
  <sheetFormatPr baseColWidth="10" defaultColWidth="11.42578125" defaultRowHeight="15" x14ac:dyDescent="0.25"/>
  <cols>
    <col min="1" max="1" width="4.42578125" customWidth="1"/>
    <col min="2" max="2" width="26.28515625" customWidth="1"/>
    <col min="3" max="3" width="9.28515625" customWidth="1"/>
    <col min="4" max="4" width="16.5703125" customWidth="1"/>
    <col min="5" max="5" width="7.140625" customWidth="1"/>
    <col min="6" max="6" width="3.42578125" customWidth="1"/>
    <col min="7" max="7" width="8.140625" bestFit="1" customWidth="1"/>
    <col min="8" max="8" width="9.85546875" bestFit="1" customWidth="1"/>
    <col min="9" max="9" width="11.85546875" bestFit="1" customWidth="1"/>
    <col min="10" max="10" width="1.5703125" customWidth="1"/>
    <col min="11" max="11" width="6.5703125" bestFit="1" customWidth="1"/>
    <col min="12" max="12" width="9.85546875" bestFit="1" customWidth="1"/>
    <col min="13" max="13" width="6.5703125" bestFit="1" customWidth="1"/>
    <col min="17" max="17" width="50.42578125" customWidth="1"/>
    <col min="18" max="18" width="20.140625" customWidth="1"/>
  </cols>
  <sheetData>
    <row r="1" spans="1:13" x14ac:dyDescent="0.25">
      <c r="A1" s="9"/>
      <c r="G1" s="463" t="s">
        <v>14</v>
      </c>
      <c r="H1" s="464"/>
      <c r="I1" s="465"/>
      <c r="K1" s="463" t="s">
        <v>15</v>
      </c>
      <c r="L1" s="464"/>
      <c r="M1" s="465"/>
    </row>
    <row r="2" spans="1:13" x14ac:dyDescent="0.25">
      <c r="B2" s="37" t="s">
        <v>53</v>
      </c>
      <c r="G2" s="10" t="s">
        <v>13</v>
      </c>
      <c r="H2" s="11" t="s">
        <v>12</v>
      </c>
      <c r="I2" s="12" t="s">
        <v>11</v>
      </c>
      <c r="K2" s="10" t="s">
        <v>13</v>
      </c>
      <c r="L2" s="11" t="s">
        <v>12</v>
      </c>
      <c r="M2" s="12" t="s">
        <v>11</v>
      </c>
    </row>
    <row r="3" spans="1:13" x14ac:dyDescent="0.25">
      <c r="B3" s="38" t="s">
        <v>83</v>
      </c>
      <c r="G3" s="46">
        <f>+ROUND(C9*K3/100,1)</f>
        <v>75</v>
      </c>
      <c r="H3" s="13"/>
      <c r="I3" s="13">
        <f>+ROUND(C9*M3/100,1)</f>
        <v>83.3</v>
      </c>
      <c r="K3" s="13">
        <v>90</v>
      </c>
      <c r="L3" s="13"/>
      <c r="M3" s="13">
        <v>100</v>
      </c>
    </row>
    <row r="4" spans="1:13" x14ac:dyDescent="0.25">
      <c r="B4" s="39" t="s">
        <v>84</v>
      </c>
      <c r="C4" s="14"/>
      <c r="D4" s="14"/>
      <c r="E4" s="14"/>
      <c r="F4" s="15"/>
      <c r="G4" s="5" t="s">
        <v>746</v>
      </c>
      <c r="H4" s="5"/>
      <c r="I4" s="433" t="s">
        <v>82</v>
      </c>
      <c r="J4" s="5"/>
      <c r="K4" s="5" t="s">
        <v>746</v>
      </c>
      <c r="L4" s="5"/>
      <c r="M4" s="5" t="s">
        <v>82</v>
      </c>
    </row>
    <row r="5" spans="1:13" ht="7.5" customHeight="1" x14ac:dyDescent="0.25">
      <c r="B5" s="16"/>
    </row>
    <row r="6" spans="1:13" x14ac:dyDescent="0.25">
      <c r="B6" s="17" t="s">
        <v>54</v>
      </c>
      <c r="C6" s="6">
        <v>10</v>
      </c>
    </row>
    <row r="7" spans="1:13" ht="5.25" customHeight="1" x14ac:dyDescent="0.25">
      <c r="B7" s="16"/>
      <c r="C7">
        <v>4</v>
      </c>
    </row>
    <row r="8" spans="1:13" x14ac:dyDescent="0.25">
      <c r="B8" s="18" t="s">
        <v>8</v>
      </c>
      <c r="C8" s="19">
        <f>100/12</f>
        <v>8.3333333333333339</v>
      </c>
    </row>
    <row r="9" spans="1:13" x14ac:dyDescent="0.25">
      <c r="B9" s="20" t="s">
        <v>69</v>
      </c>
      <c r="C9" s="19">
        <f>C8*C6</f>
        <v>83.333333333333343</v>
      </c>
      <c r="D9" s="21">
        <v>100</v>
      </c>
    </row>
    <row r="10" spans="1:13" ht="12" customHeight="1" x14ac:dyDescent="0.25"/>
    <row r="11" spans="1:13" x14ac:dyDescent="0.25">
      <c r="C11" s="13" t="s">
        <v>55</v>
      </c>
      <c r="D11" s="13" t="s">
        <v>56</v>
      </c>
      <c r="E11" s="13" t="s">
        <v>57</v>
      </c>
    </row>
    <row r="12" spans="1:13" x14ac:dyDescent="0.25">
      <c r="C12" s="28" t="s">
        <v>7</v>
      </c>
      <c r="D12" s="28" t="str">
        <f>IF(C6=1,"ENERO",IF(C6=2,"FEBRERO",IF(C6=3,"MARZO",IF(C6=4,"ABRIL",IF(C6=5,"MAYO",IF(C6=6,"JUNIO",IF(C6=7,"JULIO",IF(C6=8,"AGOSTO",IF(C6=9,"SETIEMBRE",IF(C6=10,"OCTUBRE",IF(C6=11,"NOVIEMBRE",IF(C6=12,"DICIEMBRE","-"))))))))))))</f>
        <v>OCTUBRE</v>
      </c>
      <c r="E12" s="28">
        <v>2024</v>
      </c>
    </row>
    <row r="14" spans="1:13" x14ac:dyDescent="0.25">
      <c r="B14" s="22" t="s">
        <v>16</v>
      </c>
    </row>
    <row r="15" spans="1:13" x14ac:dyDescent="0.25">
      <c r="A15">
        <v>0</v>
      </c>
      <c r="B15" s="40" t="s">
        <v>65</v>
      </c>
      <c r="C15" t="str">
        <f>+_xlfn.CONCAT(A15,"-",B15)</f>
        <v>0-RED</v>
      </c>
      <c r="D15" s="44" t="s">
        <v>65</v>
      </c>
    </row>
    <row r="16" spans="1:13" x14ac:dyDescent="0.25">
      <c r="A16">
        <v>1</v>
      </c>
      <c r="B16" s="40" t="str">
        <f>+MID(D16,1,4)</f>
        <v>HOSP</v>
      </c>
      <c r="C16" t="str">
        <f t="shared" ref="C16:C24" si="0">+_xlfn.CONCAT(A16,"-",B16)</f>
        <v>1-HOSP</v>
      </c>
      <c r="D16" s="40" t="s">
        <v>80</v>
      </c>
    </row>
    <row r="17" spans="1:4" x14ac:dyDescent="0.25">
      <c r="A17">
        <v>2</v>
      </c>
      <c r="B17" s="40" t="str">
        <f t="shared" ref="B17:B24" si="1">+MID(D17,1,4)</f>
        <v>LLUI</v>
      </c>
      <c r="C17" t="str">
        <f t="shared" si="0"/>
        <v>2-LLUI</v>
      </c>
      <c r="D17" s="40" t="s">
        <v>81</v>
      </c>
    </row>
    <row r="18" spans="1:4" x14ac:dyDescent="0.25">
      <c r="A18">
        <v>3</v>
      </c>
      <c r="B18" s="40" t="str">
        <f t="shared" si="1"/>
        <v>JERI</v>
      </c>
      <c r="C18" t="str">
        <f t="shared" si="0"/>
        <v>3-JERI</v>
      </c>
      <c r="D18" s="40" t="s">
        <v>66</v>
      </c>
    </row>
    <row r="19" spans="1:4" x14ac:dyDescent="0.25">
      <c r="A19">
        <v>4</v>
      </c>
      <c r="B19" s="40" t="str">
        <f t="shared" si="1"/>
        <v>YANT</v>
      </c>
      <c r="C19" t="str">
        <f t="shared" si="0"/>
        <v>4-YANT</v>
      </c>
      <c r="D19" s="40" t="s">
        <v>61</v>
      </c>
    </row>
    <row r="20" spans="1:4" x14ac:dyDescent="0.25">
      <c r="A20">
        <v>5</v>
      </c>
      <c r="B20" s="40" t="str">
        <f t="shared" si="1"/>
        <v>SORI</v>
      </c>
      <c r="C20" t="str">
        <f t="shared" si="0"/>
        <v>5-SORI</v>
      </c>
      <c r="D20" s="40" t="s">
        <v>62</v>
      </c>
    </row>
    <row r="21" spans="1:4" x14ac:dyDescent="0.25">
      <c r="A21">
        <v>6</v>
      </c>
      <c r="B21" s="40" t="str">
        <f t="shared" si="1"/>
        <v>JEPE</v>
      </c>
      <c r="C21" t="str">
        <f t="shared" si="0"/>
        <v>6-JEPE</v>
      </c>
      <c r="D21" s="40" t="s">
        <v>60</v>
      </c>
    </row>
    <row r="22" spans="1:4" x14ac:dyDescent="0.25">
      <c r="A22">
        <v>7</v>
      </c>
      <c r="B22" s="40" t="str">
        <f t="shared" si="1"/>
        <v>ROQU</v>
      </c>
      <c r="C22" t="str">
        <f t="shared" si="0"/>
        <v>7-ROQU</v>
      </c>
      <c r="D22" s="40" t="s">
        <v>64</v>
      </c>
    </row>
    <row r="23" spans="1:4" x14ac:dyDescent="0.25">
      <c r="A23">
        <v>8</v>
      </c>
      <c r="B23" s="40" t="str">
        <f t="shared" si="1"/>
        <v>CALZ</v>
      </c>
      <c r="C23" t="str">
        <f t="shared" si="0"/>
        <v>8-CALZ</v>
      </c>
      <c r="D23" s="40" t="s">
        <v>59</v>
      </c>
    </row>
    <row r="24" spans="1:4" x14ac:dyDescent="0.25">
      <c r="A24">
        <v>9</v>
      </c>
      <c r="B24" s="40" t="str">
        <f t="shared" si="1"/>
        <v>PUEB</v>
      </c>
      <c r="C24" t="str">
        <f t="shared" si="0"/>
        <v>9-PUEB</v>
      </c>
      <c r="D24" s="40" t="s">
        <v>70</v>
      </c>
    </row>
    <row r="50" spans="17:18" s="5" customFormat="1" ht="48" customHeight="1" x14ac:dyDescent="0.25">
      <c r="Q50" s="41" t="str">
        <f>CONCATENATE(C12," - ",D12)</f>
        <v>ENERO - OCTUBRE</v>
      </c>
      <c r="R50" s="42">
        <v>2019</v>
      </c>
    </row>
  </sheetData>
  <mergeCells count="2">
    <mergeCell ref="K1:M1"/>
    <mergeCell ref="G1:I1"/>
  </mergeCells>
  <conditionalFormatting sqref="B6:C6">
    <cfRule type="expression" dxfId="43" priority="1">
      <formula>_xludf.MOD(_xludf.ROW(),2)=0</formula>
    </cfRule>
  </conditionalFormatting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BS64"/>
  <sheetViews>
    <sheetView showGridLines="0" topLeftCell="AS1" zoomScale="85" zoomScaleNormal="85" workbookViewId="0">
      <selection activeCell="AX4" sqref="AX4"/>
    </sheetView>
  </sheetViews>
  <sheetFormatPr baseColWidth="10" defaultColWidth="11.42578125" defaultRowHeight="15" x14ac:dyDescent="0.25"/>
  <cols>
    <col min="1" max="1" width="6.42578125" customWidth="1"/>
    <col min="2" max="2" width="103.42578125" style="2" customWidth="1"/>
    <col min="3" max="3" width="27.42578125" style="2" customWidth="1"/>
    <col min="4" max="4" width="22" style="5" customWidth="1"/>
    <col min="5" max="5" width="13.42578125" style="5" customWidth="1"/>
    <col min="6" max="7" width="13.85546875" style="5" customWidth="1"/>
    <col min="8" max="8" width="15.140625" style="5" customWidth="1"/>
    <col min="9" max="9" width="10.85546875" style="5" customWidth="1"/>
    <col min="10" max="10" width="13.140625" style="5" customWidth="1"/>
    <col min="11" max="11" width="15.140625" style="5" customWidth="1"/>
    <col min="12" max="12" width="12.42578125" style="5" customWidth="1"/>
    <col min="13" max="13" width="11.42578125" style="5" customWidth="1"/>
    <col min="14" max="14" width="11.7109375" style="5" customWidth="1"/>
    <col min="15" max="17" width="12.85546875" style="5" customWidth="1"/>
    <col min="18" max="22" width="10.7109375" style="5" customWidth="1"/>
    <col min="23" max="23" width="12.5703125" style="5" customWidth="1"/>
    <col min="24" max="33" width="10.7109375" style="5" customWidth="1"/>
    <col min="34" max="34" width="12.7109375" style="5" customWidth="1"/>
    <col min="35" max="36" width="10.7109375" style="5" customWidth="1"/>
    <col min="37" max="37" width="12.85546875" style="5" customWidth="1"/>
    <col min="38" max="38" width="10.7109375" style="5" customWidth="1"/>
    <col min="39" max="39" width="12.28515625" style="5" customWidth="1"/>
    <col min="40" max="41" width="10.7109375" style="5" customWidth="1"/>
    <col min="42" max="42" width="13" style="5" customWidth="1"/>
    <col min="43" max="43" width="12.140625" style="5" customWidth="1"/>
    <col min="44" max="44" width="10.7109375" style="5" customWidth="1"/>
    <col min="45" max="45" width="14.28515625" style="5" customWidth="1"/>
    <col min="46" max="46" width="13.42578125" style="5" customWidth="1"/>
    <col min="47" max="47" width="12.7109375" style="5" customWidth="1"/>
    <col min="48" max="48" width="2.85546875" style="5" customWidth="1"/>
    <col min="49" max="49" width="15.5703125" style="5" customWidth="1"/>
    <col min="50" max="55" width="10.7109375" style="5" customWidth="1"/>
    <col min="56" max="56" width="13" style="5" customWidth="1"/>
    <col min="57" max="57" width="15.85546875" style="5" customWidth="1"/>
    <col min="58" max="58" width="13.85546875" style="5" customWidth="1"/>
    <col min="59" max="66" width="10.7109375" customWidth="1"/>
    <col min="67" max="70" width="11.42578125" customWidth="1"/>
  </cols>
  <sheetData>
    <row r="1" spans="1:71" ht="9.75" customHeight="1" x14ac:dyDescent="0.25"/>
    <row r="2" spans="1:71" ht="27.75" customHeight="1" thickBot="1" x14ac:dyDescent="0.3">
      <c r="B2" s="466" t="str">
        <f>"METAS  " &amp; Config!B15&amp; "  "&amp;Config!E12</f>
        <v>METAS  RED  2024</v>
      </c>
      <c r="C2" s="466"/>
      <c r="D2" s="466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35"/>
      <c r="AS2" s="35"/>
      <c r="AT2" s="35"/>
      <c r="AU2" s="35"/>
      <c r="AW2" s="1"/>
      <c r="AX2" s="1"/>
      <c r="AY2" s="1"/>
      <c r="AZ2" s="1"/>
      <c r="BA2" s="1"/>
      <c r="BB2" s="1"/>
      <c r="BC2" s="1"/>
      <c r="BD2" s="1"/>
      <c r="BE2" s="1"/>
      <c r="BF2" s="1"/>
      <c r="BG2" s="3"/>
      <c r="BH2" s="3"/>
      <c r="BI2" s="3"/>
      <c r="BJ2" s="3"/>
      <c r="BK2" s="3"/>
      <c r="BL2" s="3"/>
      <c r="BM2" s="3"/>
      <c r="BN2" s="3"/>
      <c r="BO2" s="3"/>
      <c r="BP2" s="3"/>
      <c r="BQ2" s="3"/>
      <c r="BR2" s="3"/>
      <c r="BS2" s="3"/>
    </row>
    <row r="3" spans="1:71" s="1" customFormat="1" ht="45.75" customHeight="1" x14ac:dyDescent="0.25">
      <c r="A3" s="47" t="s">
        <v>6</v>
      </c>
      <c r="B3" s="47" t="s">
        <v>58</v>
      </c>
      <c r="C3" s="47" t="s">
        <v>612</v>
      </c>
      <c r="D3" s="47" t="s">
        <v>0</v>
      </c>
      <c r="E3" s="47" t="s">
        <v>18</v>
      </c>
      <c r="F3" s="47" t="s">
        <v>88</v>
      </c>
      <c r="G3" s="47" t="s">
        <v>686</v>
      </c>
      <c r="H3" s="47" t="s">
        <v>19</v>
      </c>
      <c r="I3" s="47" t="s">
        <v>20</v>
      </c>
      <c r="J3" s="47" t="s">
        <v>21</v>
      </c>
      <c r="K3" s="47" t="s">
        <v>22</v>
      </c>
      <c r="L3" s="47" t="s">
        <v>23</v>
      </c>
      <c r="M3" s="47" t="s">
        <v>24</v>
      </c>
      <c r="N3" s="47" t="s">
        <v>25</v>
      </c>
      <c r="O3" s="47" t="s">
        <v>26</v>
      </c>
      <c r="P3" s="47" t="s">
        <v>71</v>
      </c>
      <c r="Q3" s="47" t="s">
        <v>89</v>
      </c>
      <c r="R3" s="47" t="s">
        <v>31</v>
      </c>
      <c r="S3" s="47" t="s">
        <v>32</v>
      </c>
      <c r="T3" s="47" t="s">
        <v>33</v>
      </c>
      <c r="U3" s="47" t="s">
        <v>37</v>
      </c>
      <c r="V3" s="47" t="s">
        <v>38</v>
      </c>
      <c r="W3" s="47" t="s">
        <v>39</v>
      </c>
      <c r="X3" s="47" t="s">
        <v>40</v>
      </c>
      <c r="Y3" s="47" t="s">
        <v>41</v>
      </c>
      <c r="Z3" s="47" t="s">
        <v>42</v>
      </c>
      <c r="AA3" s="47" t="s">
        <v>43</v>
      </c>
      <c r="AB3" s="47" t="s">
        <v>72</v>
      </c>
      <c r="AC3" s="47" t="s">
        <v>45</v>
      </c>
      <c r="AD3" s="47" t="s">
        <v>46</v>
      </c>
      <c r="AE3" s="47" t="s">
        <v>47</v>
      </c>
      <c r="AF3" s="47" t="s">
        <v>48</v>
      </c>
      <c r="AG3" s="47" t="s">
        <v>49</v>
      </c>
      <c r="AH3" s="47" t="s">
        <v>73</v>
      </c>
      <c r="AI3" s="47" t="s">
        <v>51</v>
      </c>
      <c r="AJ3" s="47" t="s">
        <v>674</v>
      </c>
      <c r="AK3" s="47" t="s">
        <v>67</v>
      </c>
      <c r="AL3" s="47" t="s">
        <v>74</v>
      </c>
      <c r="AM3" s="47" t="s">
        <v>75</v>
      </c>
      <c r="AN3" s="47" t="s">
        <v>27</v>
      </c>
      <c r="AO3" s="47" t="s">
        <v>28</v>
      </c>
      <c r="AP3" s="47" t="s">
        <v>76</v>
      </c>
      <c r="AQ3" s="47" t="s">
        <v>77</v>
      </c>
      <c r="AR3" s="47" t="s">
        <v>78</v>
      </c>
      <c r="AS3" s="47" t="s">
        <v>4</v>
      </c>
      <c r="AT3" s="47" t="s">
        <v>5</v>
      </c>
      <c r="AU3" s="47" t="s">
        <v>79</v>
      </c>
      <c r="AV3" s="7"/>
      <c r="AW3" s="93" t="s">
        <v>80</v>
      </c>
      <c r="AX3" s="93" t="s">
        <v>81</v>
      </c>
      <c r="AY3" s="93" t="s">
        <v>66</v>
      </c>
      <c r="AZ3" s="93" t="s">
        <v>61</v>
      </c>
      <c r="BA3" s="93" t="s">
        <v>62</v>
      </c>
      <c r="BB3" s="93" t="s">
        <v>60</v>
      </c>
      <c r="BC3" s="93" t="s">
        <v>64</v>
      </c>
      <c r="BD3" s="93" t="s">
        <v>59</v>
      </c>
      <c r="BE3" s="93" t="s">
        <v>70</v>
      </c>
      <c r="BF3" s="93" t="str">
        <f>Config!B15</f>
        <v>RED</v>
      </c>
      <c r="BH3"/>
      <c r="BI3"/>
      <c r="BJ3"/>
      <c r="BK3"/>
      <c r="BL3"/>
      <c r="BM3"/>
      <c r="BN3"/>
      <c r="BO3"/>
      <c r="BP3"/>
      <c r="BQ3"/>
      <c r="BR3"/>
      <c r="BS3"/>
    </row>
    <row r="4" spans="1:71" x14ac:dyDescent="0.25">
      <c r="A4" s="259">
        <v>1</v>
      </c>
      <c r="B4" s="291" t="s">
        <v>509</v>
      </c>
      <c r="C4" s="343" t="s">
        <v>613</v>
      </c>
      <c r="D4" s="290" t="s">
        <v>537</v>
      </c>
      <c r="E4" s="290">
        <v>0</v>
      </c>
      <c r="F4" s="290"/>
      <c r="G4" s="290"/>
      <c r="H4" s="290">
        <v>442</v>
      </c>
      <c r="I4" s="290">
        <v>35</v>
      </c>
      <c r="J4" s="290">
        <v>26</v>
      </c>
      <c r="K4" s="290">
        <v>26</v>
      </c>
      <c r="L4" s="290">
        <v>47</v>
      </c>
      <c r="M4" s="290">
        <v>8</v>
      </c>
      <c r="N4" s="290">
        <v>23</v>
      </c>
      <c r="O4" s="290">
        <v>15</v>
      </c>
      <c r="P4" s="290">
        <v>22</v>
      </c>
      <c r="Q4" s="290">
        <v>186</v>
      </c>
      <c r="R4" s="290">
        <v>39</v>
      </c>
      <c r="S4" s="290">
        <v>21</v>
      </c>
      <c r="T4" s="290">
        <v>34</v>
      </c>
      <c r="U4" s="290">
        <v>55</v>
      </c>
      <c r="V4" s="290">
        <v>44</v>
      </c>
      <c r="W4" s="290">
        <v>15</v>
      </c>
      <c r="X4" s="290">
        <v>41</v>
      </c>
      <c r="Y4" s="290">
        <v>39</v>
      </c>
      <c r="Z4" s="290">
        <v>249</v>
      </c>
      <c r="AA4" s="290">
        <v>33</v>
      </c>
      <c r="AB4" s="290">
        <v>33</v>
      </c>
      <c r="AC4" s="290">
        <v>28</v>
      </c>
      <c r="AD4" s="290">
        <v>69</v>
      </c>
      <c r="AE4" s="290">
        <v>88</v>
      </c>
      <c r="AF4" s="290">
        <v>18</v>
      </c>
      <c r="AG4" s="290">
        <v>30</v>
      </c>
      <c r="AH4" s="290">
        <v>24</v>
      </c>
      <c r="AI4" s="290">
        <v>23</v>
      </c>
      <c r="AJ4" s="290"/>
      <c r="AK4" s="290">
        <v>105</v>
      </c>
      <c r="AL4" s="290">
        <v>15</v>
      </c>
      <c r="AM4" s="290">
        <v>22</v>
      </c>
      <c r="AN4" s="290">
        <v>65</v>
      </c>
      <c r="AO4" s="290">
        <v>9</v>
      </c>
      <c r="AP4" s="290">
        <v>58</v>
      </c>
      <c r="AQ4" s="290">
        <v>10</v>
      </c>
      <c r="AR4" s="290">
        <v>75</v>
      </c>
      <c r="AS4" s="290">
        <v>13</v>
      </c>
      <c r="AT4" s="290">
        <v>14</v>
      </c>
      <c r="AU4" s="290">
        <v>29</v>
      </c>
      <c r="AW4" s="94">
        <f>SUM(E4)</f>
        <v>0</v>
      </c>
      <c r="AX4" s="94">
        <f t="shared" ref="AX4:AX49" si="0">+SUM(H4:Q4)</f>
        <v>830</v>
      </c>
      <c r="AY4" s="94">
        <f t="shared" ref="AY4:AY49" si="1">+SUM(R4:T4)</f>
        <v>94</v>
      </c>
      <c r="AZ4" s="94">
        <f t="shared" ref="AZ4:AZ49" si="2">+SUM(U4:X4)</f>
        <v>155</v>
      </c>
      <c r="BA4" s="94">
        <f t="shared" ref="BA4:BA49" si="3">+SUM(Y4:AD4)</f>
        <v>451</v>
      </c>
      <c r="BB4" s="94">
        <f t="shared" ref="BB4:BB49" si="4">+SUM(AE4:AJ4)</f>
        <v>183</v>
      </c>
      <c r="BC4" s="94">
        <f t="shared" ref="BC4:BC49" si="5">+SUM(AK4:AM4)</f>
        <v>142</v>
      </c>
      <c r="BD4" s="94">
        <f t="shared" ref="BD4:BD49" si="6">+SUM(AN4:AQ4)</f>
        <v>142</v>
      </c>
      <c r="BE4" s="94">
        <f t="shared" ref="BE4:BE49" si="7">+SUM(AR4:AU4)</f>
        <v>131</v>
      </c>
      <c r="BF4" s="95">
        <f t="shared" ref="BF4:BF49" si="8">SUM(AW4:BE4)</f>
        <v>2128</v>
      </c>
    </row>
    <row r="5" spans="1:71" x14ac:dyDescent="0.25">
      <c r="A5" s="259">
        <v>2</v>
      </c>
      <c r="B5" s="291" t="s">
        <v>510</v>
      </c>
      <c r="C5" s="343" t="s">
        <v>614</v>
      </c>
      <c r="D5" s="290" t="s">
        <v>537</v>
      </c>
      <c r="E5" s="290">
        <v>0</v>
      </c>
      <c r="F5" s="290"/>
      <c r="G5" s="290"/>
      <c r="H5" s="290">
        <v>442</v>
      </c>
      <c r="I5" s="290">
        <v>35</v>
      </c>
      <c r="J5" s="290">
        <v>26</v>
      </c>
      <c r="K5" s="290">
        <v>26</v>
      </c>
      <c r="L5" s="290">
        <v>47</v>
      </c>
      <c r="M5" s="290">
        <v>8</v>
      </c>
      <c r="N5" s="290">
        <v>23</v>
      </c>
      <c r="O5" s="290">
        <v>15</v>
      </c>
      <c r="P5" s="290">
        <v>22</v>
      </c>
      <c r="Q5" s="290">
        <v>186</v>
      </c>
      <c r="R5" s="290">
        <v>39</v>
      </c>
      <c r="S5" s="290">
        <v>21</v>
      </c>
      <c r="T5" s="290">
        <v>34</v>
      </c>
      <c r="U5" s="290">
        <v>55</v>
      </c>
      <c r="V5" s="290">
        <v>44</v>
      </c>
      <c r="W5" s="290">
        <v>15</v>
      </c>
      <c r="X5" s="290">
        <v>41</v>
      </c>
      <c r="Y5" s="290">
        <v>39</v>
      </c>
      <c r="Z5" s="290">
        <v>249</v>
      </c>
      <c r="AA5" s="290">
        <v>33</v>
      </c>
      <c r="AB5" s="290">
        <v>33</v>
      </c>
      <c r="AC5" s="290">
        <v>28</v>
      </c>
      <c r="AD5" s="290">
        <v>69</v>
      </c>
      <c r="AE5" s="290">
        <v>88</v>
      </c>
      <c r="AF5" s="290">
        <v>18</v>
      </c>
      <c r="AG5" s="290">
        <v>30</v>
      </c>
      <c r="AH5" s="290">
        <v>24</v>
      </c>
      <c r="AI5" s="290">
        <v>23</v>
      </c>
      <c r="AJ5" s="290"/>
      <c r="AK5" s="290">
        <v>105</v>
      </c>
      <c r="AL5" s="290">
        <v>15</v>
      </c>
      <c r="AM5" s="290">
        <v>22</v>
      </c>
      <c r="AN5" s="290">
        <v>65</v>
      </c>
      <c r="AO5" s="290">
        <v>9</v>
      </c>
      <c r="AP5" s="290">
        <v>58</v>
      </c>
      <c r="AQ5" s="290">
        <v>10</v>
      </c>
      <c r="AR5" s="290">
        <v>75</v>
      </c>
      <c r="AS5" s="290">
        <v>13</v>
      </c>
      <c r="AT5" s="290">
        <v>14</v>
      </c>
      <c r="AU5" s="290">
        <v>29</v>
      </c>
      <c r="AW5" s="94">
        <f t="shared" ref="AW5:AW39" si="9">SUM(E5)</f>
        <v>0</v>
      </c>
      <c r="AX5" s="94">
        <f t="shared" si="0"/>
        <v>830</v>
      </c>
      <c r="AY5" s="94">
        <f t="shared" si="1"/>
        <v>94</v>
      </c>
      <c r="AZ5" s="94">
        <f t="shared" si="2"/>
        <v>155</v>
      </c>
      <c r="BA5" s="94">
        <f t="shared" si="3"/>
        <v>451</v>
      </c>
      <c r="BB5" s="94">
        <f t="shared" si="4"/>
        <v>183</v>
      </c>
      <c r="BC5" s="94">
        <f t="shared" si="5"/>
        <v>142</v>
      </c>
      <c r="BD5" s="94">
        <f t="shared" si="6"/>
        <v>142</v>
      </c>
      <c r="BE5" s="94">
        <f t="shared" si="7"/>
        <v>131</v>
      </c>
      <c r="BF5" s="95">
        <f t="shared" si="8"/>
        <v>2128</v>
      </c>
    </row>
    <row r="6" spans="1:71" x14ac:dyDescent="0.25">
      <c r="A6" s="259">
        <v>3</v>
      </c>
      <c r="B6" s="291" t="s">
        <v>511</v>
      </c>
      <c r="C6" s="343"/>
      <c r="D6" s="290" t="s">
        <v>537</v>
      </c>
      <c r="E6" s="290">
        <v>0</v>
      </c>
      <c r="F6" s="290"/>
      <c r="G6" s="290"/>
      <c r="H6" s="290">
        <v>442</v>
      </c>
      <c r="I6" s="290">
        <v>35</v>
      </c>
      <c r="J6" s="290">
        <v>26</v>
      </c>
      <c r="K6" s="290">
        <v>26</v>
      </c>
      <c r="L6" s="290">
        <v>47</v>
      </c>
      <c r="M6" s="290">
        <v>8</v>
      </c>
      <c r="N6" s="290">
        <v>23</v>
      </c>
      <c r="O6" s="290">
        <v>15</v>
      </c>
      <c r="P6" s="290">
        <v>22</v>
      </c>
      <c r="Q6" s="290">
        <v>186</v>
      </c>
      <c r="R6" s="290">
        <v>39</v>
      </c>
      <c r="S6" s="290">
        <v>21</v>
      </c>
      <c r="T6" s="290">
        <v>34</v>
      </c>
      <c r="U6" s="290">
        <v>55</v>
      </c>
      <c r="V6" s="290">
        <v>44</v>
      </c>
      <c r="W6" s="290">
        <v>15</v>
      </c>
      <c r="X6" s="290">
        <v>41</v>
      </c>
      <c r="Y6" s="290">
        <v>39</v>
      </c>
      <c r="Z6" s="290">
        <v>249</v>
      </c>
      <c r="AA6" s="290">
        <v>33</v>
      </c>
      <c r="AB6" s="290">
        <v>33</v>
      </c>
      <c r="AC6" s="290">
        <v>28</v>
      </c>
      <c r="AD6" s="290">
        <v>69</v>
      </c>
      <c r="AE6" s="290">
        <v>88</v>
      </c>
      <c r="AF6" s="290">
        <v>18</v>
      </c>
      <c r="AG6" s="290">
        <v>30</v>
      </c>
      <c r="AH6" s="290">
        <v>24</v>
      </c>
      <c r="AI6" s="290">
        <v>23</v>
      </c>
      <c r="AJ6" s="290"/>
      <c r="AK6" s="290">
        <v>105</v>
      </c>
      <c r="AL6" s="290">
        <v>15</v>
      </c>
      <c r="AM6" s="290">
        <v>22</v>
      </c>
      <c r="AN6" s="290">
        <v>65</v>
      </c>
      <c r="AO6" s="290">
        <v>9</v>
      </c>
      <c r="AP6" s="290">
        <v>58</v>
      </c>
      <c r="AQ6" s="290">
        <v>10</v>
      </c>
      <c r="AR6" s="290">
        <v>75</v>
      </c>
      <c r="AS6" s="290">
        <v>13</v>
      </c>
      <c r="AT6" s="290">
        <v>14</v>
      </c>
      <c r="AU6" s="290">
        <v>29</v>
      </c>
      <c r="AW6" s="94">
        <f t="shared" si="9"/>
        <v>0</v>
      </c>
      <c r="AX6" s="94">
        <f t="shared" si="0"/>
        <v>830</v>
      </c>
      <c r="AY6" s="94">
        <f t="shared" si="1"/>
        <v>94</v>
      </c>
      <c r="AZ6" s="94">
        <f t="shared" si="2"/>
        <v>155</v>
      </c>
      <c r="BA6" s="94">
        <f t="shared" si="3"/>
        <v>451</v>
      </c>
      <c r="BB6" s="94">
        <f t="shared" si="4"/>
        <v>183</v>
      </c>
      <c r="BC6" s="94">
        <f t="shared" si="5"/>
        <v>142</v>
      </c>
      <c r="BD6" s="94">
        <f t="shared" si="6"/>
        <v>142</v>
      </c>
      <c r="BE6" s="94">
        <f t="shared" si="7"/>
        <v>131</v>
      </c>
      <c r="BF6" s="95">
        <f t="shared" si="8"/>
        <v>2128</v>
      </c>
    </row>
    <row r="7" spans="1:71" x14ac:dyDescent="0.25">
      <c r="A7" s="259">
        <v>4</v>
      </c>
      <c r="B7" s="291" t="s">
        <v>737</v>
      </c>
      <c r="C7" s="343"/>
      <c r="D7" s="290" t="s">
        <v>537</v>
      </c>
      <c r="E7" s="290">
        <v>0</v>
      </c>
      <c r="F7" s="290"/>
      <c r="G7" s="290"/>
      <c r="H7" s="290">
        <v>442</v>
      </c>
      <c r="I7" s="290">
        <v>35</v>
      </c>
      <c r="J7" s="290">
        <v>26</v>
      </c>
      <c r="K7" s="290">
        <v>26</v>
      </c>
      <c r="L7" s="290">
        <v>47</v>
      </c>
      <c r="M7" s="290">
        <v>8</v>
      </c>
      <c r="N7" s="290">
        <v>23</v>
      </c>
      <c r="O7" s="290">
        <v>15</v>
      </c>
      <c r="P7" s="290">
        <v>22</v>
      </c>
      <c r="Q7" s="290">
        <v>186</v>
      </c>
      <c r="R7" s="290">
        <v>39</v>
      </c>
      <c r="S7" s="290">
        <v>21</v>
      </c>
      <c r="T7" s="290">
        <v>34</v>
      </c>
      <c r="U7" s="290">
        <v>55</v>
      </c>
      <c r="V7" s="290">
        <v>44</v>
      </c>
      <c r="W7" s="290">
        <v>15</v>
      </c>
      <c r="X7" s="290">
        <v>41</v>
      </c>
      <c r="Y7" s="290">
        <v>39</v>
      </c>
      <c r="Z7" s="290">
        <v>249</v>
      </c>
      <c r="AA7" s="290">
        <v>33</v>
      </c>
      <c r="AB7" s="290">
        <v>33</v>
      </c>
      <c r="AC7" s="290">
        <v>28</v>
      </c>
      <c r="AD7" s="290">
        <v>69</v>
      </c>
      <c r="AE7" s="290">
        <v>88</v>
      </c>
      <c r="AF7" s="290">
        <v>18</v>
      </c>
      <c r="AG7" s="290">
        <v>30</v>
      </c>
      <c r="AH7" s="290">
        <v>24</v>
      </c>
      <c r="AI7" s="290">
        <v>23</v>
      </c>
      <c r="AJ7" s="290"/>
      <c r="AK7" s="290">
        <v>105</v>
      </c>
      <c r="AL7" s="290">
        <v>15</v>
      </c>
      <c r="AM7" s="290">
        <v>22</v>
      </c>
      <c r="AN7" s="290">
        <v>65</v>
      </c>
      <c r="AO7" s="290">
        <v>9</v>
      </c>
      <c r="AP7" s="290">
        <v>25</v>
      </c>
      <c r="AQ7" s="290">
        <v>10</v>
      </c>
      <c r="AR7" s="290">
        <v>75</v>
      </c>
      <c r="AS7" s="290">
        <v>13</v>
      </c>
      <c r="AT7" s="290">
        <v>14</v>
      </c>
      <c r="AU7" s="290">
        <v>29</v>
      </c>
      <c r="AW7" s="94">
        <f t="shared" si="9"/>
        <v>0</v>
      </c>
      <c r="AX7" s="94">
        <f t="shared" si="0"/>
        <v>830</v>
      </c>
      <c r="AY7" s="94">
        <f t="shared" si="1"/>
        <v>94</v>
      </c>
      <c r="AZ7" s="94">
        <f t="shared" si="2"/>
        <v>155</v>
      </c>
      <c r="BA7" s="94">
        <f t="shared" si="3"/>
        <v>451</v>
      </c>
      <c r="BB7" s="94">
        <f t="shared" si="4"/>
        <v>183</v>
      </c>
      <c r="BC7" s="94">
        <f t="shared" si="5"/>
        <v>142</v>
      </c>
      <c r="BD7" s="94">
        <f t="shared" si="6"/>
        <v>109</v>
      </c>
      <c r="BE7" s="94">
        <f t="shared" si="7"/>
        <v>131</v>
      </c>
      <c r="BF7" s="95">
        <f t="shared" si="8"/>
        <v>2095</v>
      </c>
    </row>
    <row r="8" spans="1:71" x14ac:dyDescent="0.25">
      <c r="A8" s="259">
        <v>5</v>
      </c>
      <c r="B8" s="291" t="s">
        <v>738</v>
      </c>
      <c r="C8" s="343"/>
      <c r="D8" s="290" t="s">
        <v>537</v>
      </c>
      <c r="E8" s="290">
        <v>0</v>
      </c>
      <c r="F8" s="290"/>
      <c r="G8" s="290"/>
      <c r="H8" s="290">
        <v>513</v>
      </c>
      <c r="I8" s="290">
        <v>40</v>
      </c>
      <c r="J8" s="290">
        <v>30</v>
      </c>
      <c r="K8" s="290">
        <v>29</v>
      </c>
      <c r="L8" s="290">
        <v>54</v>
      </c>
      <c r="M8" s="290">
        <v>7</v>
      </c>
      <c r="N8" s="290">
        <v>26</v>
      </c>
      <c r="O8" s="290">
        <v>18</v>
      </c>
      <c r="P8" s="290">
        <v>25</v>
      </c>
      <c r="Q8" s="290">
        <v>215</v>
      </c>
      <c r="R8" s="290">
        <v>37</v>
      </c>
      <c r="S8" s="290">
        <v>21</v>
      </c>
      <c r="T8" s="290">
        <v>33</v>
      </c>
      <c r="U8" s="290">
        <v>61</v>
      </c>
      <c r="V8" s="290">
        <v>51</v>
      </c>
      <c r="W8" s="290">
        <v>18</v>
      </c>
      <c r="X8" s="290">
        <v>47</v>
      </c>
      <c r="Y8" s="290">
        <v>46</v>
      </c>
      <c r="Z8" s="290">
        <v>246</v>
      </c>
      <c r="AA8" s="290">
        <v>33</v>
      </c>
      <c r="AB8" s="290">
        <v>33</v>
      </c>
      <c r="AC8" s="290">
        <v>27</v>
      </c>
      <c r="AD8" s="290">
        <v>68</v>
      </c>
      <c r="AE8" s="290">
        <v>85</v>
      </c>
      <c r="AF8" s="290">
        <v>17</v>
      </c>
      <c r="AG8" s="290">
        <v>29</v>
      </c>
      <c r="AH8" s="290">
        <v>22</v>
      </c>
      <c r="AI8" s="290">
        <v>22</v>
      </c>
      <c r="AJ8" s="290"/>
      <c r="AK8" s="290">
        <v>110</v>
      </c>
      <c r="AL8" s="290">
        <v>16</v>
      </c>
      <c r="AM8" s="290">
        <v>22</v>
      </c>
      <c r="AN8" s="290">
        <v>80</v>
      </c>
      <c r="AO8" s="290">
        <v>8</v>
      </c>
      <c r="AP8" s="290">
        <v>28</v>
      </c>
      <c r="AQ8" s="290">
        <v>13</v>
      </c>
      <c r="AR8" s="290">
        <v>86</v>
      </c>
      <c r="AS8" s="290">
        <v>15</v>
      </c>
      <c r="AT8" s="290">
        <v>16</v>
      </c>
      <c r="AU8" s="290">
        <v>35</v>
      </c>
      <c r="AW8" s="94">
        <f t="shared" si="9"/>
        <v>0</v>
      </c>
      <c r="AX8" s="94">
        <f t="shared" si="0"/>
        <v>957</v>
      </c>
      <c r="AY8" s="94">
        <f t="shared" si="1"/>
        <v>91</v>
      </c>
      <c r="AZ8" s="94">
        <f t="shared" si="2"/>
        <v>177</v>
      </c>
      <c r="BA8" s="94">
        <f t="shared" si="3"/>
        <v>453</v>
      </c>
      <c r="BB8" s="94">
        <f t="shared" si="4"/>
        <v>175</v>
      </c>
      <c r="BC8" s="94">
        <f t="shared" si="5"/>
        <v>148</v>
      </c>
      <c r="BD8" s="94">
        <f t="shared" si="6"/>
        <v>129</v>
      </c>
      <c r="BE8" s="94">
        <f t="shared" si="7"/>
        <v>152</v>
      </c>
      <c r="BF8" s="95">
        <f t="shared" si="8"/>
        <v>2282</v>
      </c>
    </row>
    <row r="9" spans="1:71" x14ac:dyDescent="0.25">
      <c r="A9" s="259">
        <v>6</v>
      </c>
      <c r="B9" s="291" t="s">
        <v>739</v>
      </c>
      <c r="C9" s="343"/>
      <c r="D9" s="290" t="s">
        <v>537</v>
      </c>
      <c r="E9" s="290">
        <v>0</v>
      </c>
      <c r="F9" s="290"/>
      <c r="G9" s="290"/>
      <c r="H9" s="290">
        <v>453</v>
      </c>
      <c r="I9" s="290">
        <v>36</v>
      </c>
      <c r="J9" s="290">
        <v>26</v>
      </c>
      <c r="K9" s="290">
        <v>26</v>
      </c>
      <c r="L9" s="290">
        <v>48</v>
      </c>
      <c r="M9" s="290">
        <v>6</v>
      </c>
      <c r="N9" s="290">
        <v>24</v>
      </c>
      <c r="O9" s="290">
        <v>16</v>
      </c>
      <c r="P9" s="290">
        <v>23</v>
      </c>
      <c r="Q9" s="290">
        <v>191</v>
      </c>
      <c r="R9" s="290">
        <v>33</v>
      </c>
      <c r="S9" s="290">
        <v>18</v>
      </c>
      <c r="T9" s="290">
        <v>30</v>
      </c>
      <c r="U9" s="290">
        <v>50</v>
      </c>
      <c r="V9" s="290">
        <v>45</v>
      </c>
      <c r="W9" s="290">
        <v>16</v>
      </c>
      <c r="X9" s="290">
        <v>41</v>
      </c>
      <c r="Y9" s="290">
        <v>31</v>
      </c>
      <c r="Z9" s="290">
        <v>235</v>
      </c>
      <c r="AA9" s="290">
        <v>31</v>
      </c>
      <c r="AB9" s="290">
        <v>31</v>
      </c>
      <c r="AC9" s="290">
        <v>25</v>
      </c>
      <c r="AD9" s="290">
        <v>65</v>
      </c>
      <c r="AE9" s="290">
        <v>74</v>
      </c>
      <c r="AF9" s="290">
        <v>15</v>
      </c>
      <c r="AG9" s="290">
        <v>26</v>
      </c>
      <c r="AH9" s="290">
        <v>20</v>
      </c>
      <c r="AI9" s="290">
        <v>19</v>
      </c>
      <c r="AJ9" s="290"/>
      <c r="AK9" s="290">
        <v>84</v>
      </c>
      <c r="AL9" s="290">
        <v>12</v>
      </c>
      <c r="AM9" s="290">
        <v>17</v>
      </c>
      <c r="AN9" s="290">
        <v>87</v>
      </c>
      <c r="AO9" s="290">
        <v>8</v>
      </c>
      <c r="AP9" s="290">
        <v>25</v>
      </c>
      <c r="AQ9" s="290">
        <v>15</v>
      </c>
      <c r="AR9" s="290">
        <v>77</v>
      </c>
      <c r="AS9" s="290">
        <v>13</v>
      </c>
      <c r="AT9" s="290">
        <v>14</v>
      </c>
      <c r="AU9" s="290">
        <v>31</v>
      </c>
      <c r="AW9" s="94">
        <f t="shared" si="9"/>
        <v>0</v>
      </c>
      <c r="AX9" s="94">
        <f t="shared" si="0"/>
        <v>849</v>
      </c>
      <c r="AY9" s="94">
        <f t="shared" si="1"/>
        <v>81</v>
      </c>
      <c r="AZ9" s="94">
        <f t="shared" si="2"/>
        <v>152</v>
      </c>
      <c r="BA9" s="94">
        <f t="shared" si="3"/>
        <v>418</v>
      </c>
      <c r="BB9" s="94">
        <f t="shared" si="4"/>
        <v>154</v>
      </c>
      <c r="BC9" s="94">
        <f t="shared" si="5"/>
        <v>113</v>
      </c>
      <c r="BD9" s="94">
        <f t="shared" si="6"/>
        <v>135</v>
      </c>
      <c r="BE9" s="94">
        <f t="shared" si="7"/>
        <v>135</v>
      </c>
      <c r="BF9" s="95">
        <f t="shared" si="8"/>
        <v>2037</v>
      </c>
    </row>
    <row r="10" spans="1:71" x14ac:dyDescent="0.25">
      <c r="A10" s="259">
        <v>7</v>
      </c>
      <c r="B10" s="291" t="s">
        <v>740</v>
      </c>
      <c r="C10" s="343"/>
      <c r="D10" s="290" t="s">
        <v>537</v>
      </c>
      <c r="E10" s="290">
        <v>0</v>
      </c>
      <c r="F10" s="290"/>
      <c r="G10" s="290"/>
      <c r="H10" s="290">
        <v>1407</v>
      </c>
      <c r="I10" s="290">
        <v>111</v>
      </c>
      <c r="J10" s="290">
        <v>82</v>
      </c>
      <c r="K10" s="290">
        <v>81</v>
      </c>
      <c r="L10" s="290">
        <v>149</v>
      </c>
      <c r="M10" s="290">
        <v>20</v>
      </c>
      <c r="N10" s="290">
        <v>73</v>
      </c>
      <c r="O10" s="290">
        <v>49</v>
      </c>
      <c r="P10" s="290">
        <v>70</v>
      </c>
      <c r="Q10" s="290">
        <v>592</v>
      </c>
      <c r="R10" s="290">
        <v>110</v>
      </c>
      <c r="S10" s="290">
        <v>60</v>
      </c>
      <c r="T10" s="290">
        <v>97</v>
      </c>
      <c r="U10" s="290">
        <v>166</v>
      </c>
      <c r="V10" s="290">
        <v>140</v>
      </c>
      <c r="W10" s="290">
        <v>49</v>
      </c>
      <c r="X10" s="290">
        <v>129</v>
      </c>
      <c r="Y10" s="290">
        <v>116</v>
      </c>
      <c r="Z10" s="290">
        <v>730</v>
      </c>
      <c r="AA10" s="290">
        <v>97</v>
      </c>
      <c r="AB10" s="290">
        <v>97</v>
      </c>
      <c r="AC10" s="290">
        <v>80</v>
      </c>
      <c r="AD10" s="290">
        <v>202</v>
      </c>
      <c r="AE10" s="290">
        <v>248</v>
      </c>
      <c r="AF10" s="290">
        <v>50</v>
      </c>
      <c r="AG10" s="290">
        <v>86</v>
      </c>
      <c r="AH10" s="290">
        <v>66</v>
      </c>
      <c r="AI10" s="290">
        <v>64</v>
      </c>
      <c r="AJ10" s="290"/>
      <c r="AK10" s="290">
        <v>299</v>
      </c>
      <c r="AL10" s="290">
        <v>43</v>
      </c>
      <c r="AM10" s="290">
        <v>62</v>
      </c>
      <c r="AN10" s="290">
        <v>232</v>
      </c>
      <c r="AO10" s="290">
        <v>25</v>
      </c>
      <c r="AP10" s="290">
        <v>78</v>
      </c>
      <c r="AQ10" s="290">
        <v>38</v>
      </c>
      <c r="AR10" s="290">
        <v>238</v>
      </c>
      <c r="AS10" s="290">
        <v>41</v>
      </c>
      <c r="AT10" s="290">
        <v>44</v>
      </c>
      <c r="AU10" s="290">
        <v>95</v>
      </c>
      <c r="AW10" s="94">
        <f t="shared" si="9"/>
        <v>0</v>
      </c>
      <c r="AX10" s="94">
        <f t="shared" si="0"/>
        <v>2634</v>
      </c>
      <c r="AY10" s="94">
        <f t="shared" si="1"/>
        <v>267</v>
      </c>
      <c r="AZ10" s="94">
        <f t="shared" si="2"/>
        <v>484</v>
      </c>
      <c r="BA10" s="94">
        <f t="shared" si="3"/>
        <v>1322</v>
      </c>
      <c r="BB10" s="94">
        <f t="shared" si="4"/>
        <v>514</v>
      </c>
      <c r="BC10" s="94">
        <f t="shared" si="5"/>
        <v>404</v>
      </c>
      <c r="BD10" s="94">
        <f t="shared" si="6"/>
        <v>373</v>
      </c>
      <c r="BE10" s="94">
        <f t="shared" si="7"/>
        <v>418</v>
      </c>
      <c r="BF10" s="95">
        <f t="shared" si="8"/>
        <v>6416</v>
      </c>
    </row>
    <row r="11" spans="1:71" x14ac:dyDescent="0.25">
      <c r="A11" s="259">
        <v>8</v>
      </c>
      <c r="B11" s="291" t="s">
        <v>657</v>
      </c>
      <c r="C11" s="343"/>
      <c r="D11" s="290" t="s">
        <v>537</v>
      </c>
      <c r="E11" s="290">
        <v>0</v>
      </c>
      <c r="F11" s="290"/>
      <c r="G11" s="290"/>
      <c r="H11" s="290">
        <v>505</v>
      </c>
      <c r="I11" s="290">
        <v>40</v>
      </c>
      <c r="J11" s="290">
        <v>30</v>
      </c>
      <c r="K11" s="290">
        <v>29</v>
      </c>
      <c r="L11" s="290">
        <v>54</v>
      </c>
      <c r="M11" s="290">
        <v>7</v>
      </c>
      <c r="N11" s="290">
        <v>26</v>
      </c>
      <c r="O11" s="290">
        <v>18</v>
      </c>
      <c r="P11" s="290">
        <v>25</v>
      </c>
      <c r="Q11" s="290">
        <v>215</v>
      </c>
      <c r="R11" s="290">
        <v>42</v>
      </c>
      <c r="S11" s="290">
        <v>23</v>
      </c>
      <c r="T11" s="290">
        <v>37</v>
      </c>
      <c r="U11" s="290">
        <v>66</v>
      </c>
      <c r="V11" s="290">
        <v>51</v>
      </c>
      <c r="W11" s="290">
        <v>18</v>
      </c>
      <c r="X11" s="290">
        <v>47</v>
      </c>
      <c r="Y11" s="290">
        <v>46</v>
      </c>
      <c r="Z11" s="290">
        <v>260</v>
      </c>
      <c r="AA11" s="290">
        <v>35</v>
      </c>
      <c r="AB11" s="290">
        <v>35</v>
      </c>
      <c r="AC11" s="290">
        <v>30</v>
      </c>
      <c r="AD11" s="290">
        <v>73</v>
      </c>
      <c r="AE11" s="290">
        <v>95</v>
      </c>
      <c r="AF11" s="290">
        <v>20</v>
      </c>
      <c r="AG11" s="290">
        <v>33</v>
      </c>
      <c r="AH11" s="290">
        <v>26</v>
      </c>
      <c r="AI11" s="290">
        <v>25</v>
      </c>
      <c r="AJ11" s="290"/>
      <c r="AK11" s="290">
        <v>121</v>
      </c>
      <c r="AL11" s="290">
        <v>19</v>
      </c>
      <c r="AM11" s="290">
        <v>25</v>
      </c>
      <c r="AN11" s="290">
        <v>75</v>
      </c>
      <c r="AO11" s="290">
        <v>9</v>
      </c>
      <c r="AP11" s="290">
        <v>28</v>
      </c>
      <c r="AQ11" s="290">
        <v>13</v>
      </c>
      <c r="AR11" s="290">
        <v>86</v>
      </c>
      <c r="AS11" s="290">
        <v>15</v>
      </c>
      <c r="AT11" s="290">
        <v>16</v>
      </c>
      <c r="AU11" s="290">
        <v>34</v>
      </c>
      <c r="AW11" s="94">
        <f t="shared" si="9"/>
        <v>0</v>
      </c>
      <c r="AX11" s="94">
        <f t="shared" si="0"/>
        <v>949</v>
      </c>
      <c r="AY11" s="94">
        <f t="shared" si="1"/>
        <v>102</v>
      </c>
      <c r="AZ11" s="94">
        <f t="shared" si="2"/>
        <v>182</v>
      </c>
      <c r="BA11" s="94">
        <f t="shared" si="3"/>
        <v>479</v>
      </c>
      <c r="BB11" s="94">
        <f t="shared" si="4"/>
        <v>199</v>
      </c>
      <c r="BC11" s="94">
        <f t="shared" si="5"/>
        <v>165</v>
      </c>
      <c r="BD11" s="94">
        <f t="shared" si="6"/>
        <v>125</v>
      </c>
      <c r="BE11" s="94">
        <f t="shared" si="7"/>
        <v>151</v>
      </c>
      <c r="BF11" s="95">
        <f t="shared" si="8"/>
        <v>2352</v>
      </c>
    </row>
    <row r="12" spans="1:71" x14ac:dyDescent="0.25">
      <c r="A12" s="259">
        <v>9</v>
      </c>
      <c r="B12" s="291" t="s">
        <v>658</v>
      </c>
      <c r="C12" s="343"/>
      <c r="D12" s="290" t="s">
        <v>537</v>
      </c>
      <c r="E12" s="290">
        <v>0</v>
      </c>
      <c r="F12" s="290"/>
      <c r="G12" s="290"/>
      <c r="H12" s="290">
        <v>448</v>
      </c>
      <c r="I12" s="290">
        <v>35</v>
      </c>
      <c r="J12" s="359">
        <v>26</v>
      </c>
      <c r="K12" s="290">
        <v>26</v>
      </c>
      <c r="L12" s="290">
        <v>47</v>
      </c>
      <c r="M12" s="290">
        <v>7</v>
      </c>
      <c r="N12" s="290">
        <v>23</v>
      </c>
      <c r="O12" s="290">
        <v>16</v>
      </c>
      <c r="P12" s="290">
        <v>22</v>
      </c>
      <c r="Q12" s="290">
        <v>186</v>
      </c>
      <c r="R12" s="290">
        <v>34</v>
      </c>
      <c r="S12" s="290">
        <v>18</v>
      </c>
      <c r="T12" s="290">
        <v>30</v>
      </c>
      <c r="U12" s="290">
        <v>50</v>
      </c>
      <c r="V12" s="290">
        <v>43</v>
      </c>
      <c r="W12" s="290">
        <v>16</v>
      </c>
      <c r="X12" s="290">
        <v>41</v>
      </c>
      <c r="Y12" s="290">
        <v>39</v>
      </c>
      <c r="Z12" s="290">
        <v>235</v>
      </c>
      <c r="AA12" s="290">
        <v>31</v>
      </c>
      <c r="AB12" s="290">
        <v>31</v>
      </c>
      <c r="AC12" s="290">
        <v>25</v>
      </c>
      <c r="AD12" s="290">
        <v>65</v>
      </c>
      <c r="AE12" s="290">
        <v>78</v>
      </c>
      <c r="AF12" s="290">
        <v>15</v>
      </c>
      <c r="AG12" s="290">
        <v>26</v>
      </c>
      <c r="AH12" s="290">
        <v>20</v>
      </c>
      <c r="AI12" s="290">
        <v>19</v>
      </c>
      <c r="AJ12" s="290"/>
      <c r="AK12" s="290">
        <v>94</v>
      </c>
      <c r="AL12" s="290">
        <v>12</v>
      </c>
      <c r="AM12" s="290">
        <v>19</v>
      </c>
      <c r="AN12" s="290">
        <v>70</v>
      </c>
      <c r="AO12" s="290">
        <v>8</v>
      </c>
      <c r="AP12" s="290">
        <v>25</v>
      </c>
      <c r="AQ12" s="290">
        <v>11</v>
      </c>
      <c r="AR12" s="290">
        <v>75</v>
      </c>
      <c r="AS12" s="290">
        <v>13</v>
      </c>
      <c r="AT12" s="290">
        <v>14</v>
      </c>
      <c r="AU12" s="290">
        <v>30</v>
      </c>
      <c r="AW12" s="94">
        <f t="shared" si="9"/>
        <v>0</v>
      </c>
      <c r="AX12" s="94">
        <f t="shared" si="0"/>
        <v>836</v>
      </c>
      <c r="AY12" s="94">
        <f t="shared" si="1"/>
        <v>82</v>
      </c>
      <c r="AZ12" s="94">
        <f t="shared" si="2"/>
        <v>150</v>
      </c>
      <c r="BA12" s="94">
        <f t="shared" si="3"/>
        <v>426</v>
      </c>
      <c r="BB12" s="94">
        <f t="shared" si="4"/>
        <v>158</v>
      </c>
      <c r="BC12" s="94">
        <f t="shared" si="5"/>
        <v>125</v>
      </c>
      <c r="BD12" s="94">
        <f t="shared" si="6"/>
        <v>114</v>
      </c>
      <c r="BE12" s="94">
        <f t="shared" si="7"/>
        <v>132</v>
      </c>
      <c r="BF12" s="95">
        <f t="shared" si="8"/>
        <v>2023</v>
      </c>
    </row>
    <row r="13" spans="1:71" x14ac:dyDescent="0.25">
      <c r="A13" s="259">
        <v>10</v>
      </c>
      <c r="B13" s="291" t="s">
        <v>659</v>
      </c>
      <c r="C13" s="343"/>
      <c r="D13" s="290" t="s">
        <v>537</v>
      </c>
      <c r="E13" s="290">
        <v>0</v>
      </c>
      <c r="F13" s="290"/>
      <c r="G13" s="290"/>
      <c r="H13" s="290">
        <v>954</v>
      </c>
      <c r="I13" s="290">
        <v>75</v>
      </c>
      <c r="J13" s="290">
        <v>56</v>
      </c>
      <c r="K13" s="290">
        <v>55</v>
      </c>
      <c r="L13" s="290">
        <v>101</v>
      </c>
      <c r="M13" s="290">
        <v>14</v>
      </c>
      <c r="N13" s="290">
        <v>49</v>
      </c>
      <c r="O13" s="290">
        <v>33</v>
      </c>
      <c r="P13" s="290">
        <v>47</v>
      </c>
      <c r="Q13" s="290">
        <v>401</v>
      </c>
      <c r="R13" s="290">
        <v>76</v>
      </c>
      <c r="S13" s="290">
        <v>41</v>
      </c>
      <c r="T13" s="290">
        <v>67</v>
      </c>
      <c r="U13" s="290">
        <v>116</v>
      </c>
      <c r="V13" s="290">
        <v>94</v>
      </c>
      <c r="W13" s="290">
        <v>33</v>
      </c>
      <c r="X13" s="290">
        <v>88</v>
      </c>
      <c r="Y13" s="290">
        <v>85</v>
      </c>
      <c r="Z13" s="290">
        <v>495</v>
      </c>
      <c r="AA13" s="290">
        <v>66</v>
      </c>
      <c r="AB13" s="290">
        <v>66</v>
      </c>
      <c r="AC13" s="290">
        <v>55</v>
      </c>
      <c r="AD13" s="290">
        <v>138</v>
      </c>
      <c r="AE13" s="290">
        <v>173</v>
      </c>
      <c r="AF13" s="290">
        <v>35</v>
      </c>
      <c r="AG13" s="290">
        <v>59</v>
      </c>
      <c r="AH13" s="290">
        <v>46</v>
      </c>
      <c r="AI13" s="290">
        <v>44</v>
      </c>
      <c r="AJ13" s="290"/>
      <c r="AK13" s="290">
        <v>215</v>
      </c>
      <c r="AL13" s="290">
        <v>31</v>
      </c>
      <c r="AM13" s="290">
        <v>44</v>
      </c>
      <c r="AN13" s="290">
        <v>145</v>
      </c>
      <c r="AO13" s="290">
        <v>17</v>
      </c>
      <c r="AP13" s="290">
        <v>53</v>
      </c>
      <c r="AQ13" s="290">
        <v>24</v>
      </c>
      <c r="AR13" s="290">
        <v>161</v>
      </c>
      <c r="AS13" s="290">
        <v>28</v>
      </c>
      <c r="AT13" s="290">
        <v>30</v>
      </c>
      <c r="AU13" s="290">
        <v>64</v>
      </c>
      <c r="AW13" s="94">
        <f t="shared" si="9"/>
        <v>0</v>
      </c>
      <c r="AX13" s="94">
        <f t="shared" si="0"/>
        <v>1785</v>
      </c>
      <c r="AY13" s="94">
        <f t="shared" si="1"/>
        <v>184</v>
      </c>
      <c r="AZ13" s="94">
        <f t="shared" si="2"/>
        <v>331</v>
      </c>
      <c r="BA13" s="94">
        <f t="shared" si="3"/>
        <v>905</v>
      </c>
      <c r="BB13" s="94">
        <f t="shared" si="4"/>
        <v>357</v>
      </c>
      <c r="BC13" s="94">
        <f t="shared" si="5"/>
        <v>290</v>
      </c>
      <c r="BD13" s="94">
        <f t="shared" si="6"/>
        <v>239</v>
      </c>
      <c r="BE13" s="94">
        <f t="shared" si="7"/>
        <v>283</v>
      </c>
      <c r="BF13" s="95">
        <f t="shared" si="8"/>
        <v>4374</v>
      </c>
    </row>
    <row r="14" spans="1:71" x14ac:dyDescent="0.25">
      <c r="A14" s="259">
        <v>11</v>
      </c>
      <c r="B14" s="345" t="s">
        <v>660</v>
      </c>
      <c r="C14" s="346"/>
      <c r="D14" s="347" t="s">
        <v>685</v>
      </c>
      <c r="E14" s="347">
        <v>0</v>
      </c>
      <c r="F14" s="347"/>
      <c r="G14" s="347"/>
      <c r="H14" s="347">
        <v>465</v>
      </c>
      <c r="I14" s="347">
        <v>37</v>
      </c>
      <c r="J14" s="347">
        <v>27</v>
      </c>
      <c r="K14" s="347">
        <v>27</v>
      </c>
      <c r="L14" s="347">
        <v>49</v>
      </c>
      <c r="M14" s="347">
        <v>8</v>
      </c>
      <c r="N14" s="347">
        <v>24</v>
      </c>
      <c r="O14" s="347">
        <v>16</v>
      </c>
      <c r="P14" s="347">
        <v>23</v>
      </c>
      <c r="Q14" s="347">
        <v>196</v>
      </c>
      <c r="R14" s="347">
        <v>41</v>
      </c>
      <c r="S14" s="347">
        <v>22</v>
      </c>
      <c r="T14" s="347">
        <v>36</v>
      </c>
      <c r="U14" s="347">
        <v>58</v>
      </c>
      <c r="V14" s="347">
        <v>46</v>
      </c>
      <c r="W14" s="347">
        <v>16</v>
      </c>
      <c r="X14" s="347">
        <v>43</v>
      </c>
      <c r="Y14" s="347">
        <v>41</v>
      </c>
      <c r="Z14" s="347">
        <v>262</v>
      </c>
      <c r="AA14" s="347">
        <v>35</v>
      </c>
      <c r="AB14" s="347">
        <v>35</v>
      </c>
      <c r="AC14" s="347">
        <v>29</v>
      </c>
      <c r="AD14" s="347">
        <v>73</v>
      </c>
      <c r="AE14" s="347">
        <v>93</v>
      </c>
      <c r="AF14" s="347">
        <v>19</v>
      </c>
      <c r="AG14" s="347">
        <v>32</v>
      </c>
      <c r="AH14" s="347">
        <v>25</v>
      </c>
      <c r="AI14" s="347">
        <v>24</v>
      </c>
      <c r="AJ14" s="347"/>
      <c r="AK14" s="347">
        <v>110</v>
      </c>
      <c r="AL14" s="347">
        <v>16</v>
      </c>
      <c r="AM14" s="347">
        <v>23</v>
      </c>
      <c r="AN14" s="347">
        <v>68</v>
      </c>
      <c r="AO14" s="347">
        <v>9</v>
      </c>
      <c r="AP14" s="347">
        <v>26</v>
      </c>
      <c r="AQ14" s="347">
        <v>11</v>
      </c>
      <c r="AR14" s="347">
        <v>79</v>
      </c>
      <c r="AS14" s="347">
        <v>14</v>
      </c>
      <c r="AT14" s="347">
        <v>15</v>
      </c>
      <c r="AU14" s="347">
        <v>31</v>
      </c>
      <c r="AW14" s="94">
        <f t="shared" si="9"/>
        <v>0</v>
      </c>
      <c r="AX14" s="94">
        <f t="shared" si="0"/>
        <v>872</v>
      </c>
      <c r="AY14" s="94">
        <f t="shared" si="1"/>
        <v>99</v>
      </c>
      <c r="AZ14" s="94">
        <f t="shared" si="2"/>
        <v>163</v>
      </c>
      <c r="BA14" s="94">
        <f t="shared" si="3"/>
        <v>475</v>
      </c>
      <c r="BB14" s="94">
        <f t="shared" si="4"/>
        <v>193</v>
      </c>
      <c r="BC14" s="94">
        <f t="shared" si="5"/>
        <v>149</v>
      </c>
      <c r="BD14" s="94">
        <f t="shared" si="6"/>
        <v>114</v>
      </c>
      <c r="BE14" s="94">
        <f t="shared" si="7"/>
        <v>139</v>
      </c>
      <c r="BF14" s="95">
        <f t="shared" si="8"/>
        <v>2204</v>
      </c>
    </row>
    <row r="15" spans="1:71" x14ac:dyDescent="0.25">
      <c r="A15" s="259">
        <v>12</v>
      </c>
      <c r="B15" s="345" t="s">
        <v>661</v>
      </c>
      <c r="C15" s="346"/>
      <c r="D15" s="347" t="s">
        <v>685</v>
      </c>
      <c r="E15" s="347">
        <v>0</v>
      </c>
      <c r="F15" s="347"/>
      <c r="G15" s="347"/>
      <c r="H15" s="347">
        <v>465</v>
      </c>
      <c r="I15" s="347">
        <v>37</v>
      </c>
      <c r="J15" s="347">
        <v>27</v>
      </c>
      <c r="K15" s="347">
        <v>27</v>
      </c>
      <c r="L15" s="347">
        <v>49</v>
      </c>
      <c r="M15" s="347">
        <v>8</v>
      </c>
      <c r="N15" s="347">
        <v>24</v>
      </c>
      <c r="O15" s="347">
        <v>16</v>
      </c>
      <c r="P15" s="347">
        <v>23</v>
      </c>
      <c r="Q15" s="347">
        <v>196</v>
      </c>
      <c r="R15" s="347">
        <v>41</v>
      </c>
      <c r="S15" s="347">
        <v>22</v>
      </c>
      <c r="T15" s="347">
        <v>36</v>
      </c>
      <c r="U15" s="347">
        <v>58</v>
      </c>
      <c r="V15" s="347">
        <v>46</v>
      </c>
      <c r="W15" s="347">
        <v>16</v>
      </c>
      <c r="X15" s="347">
        <v>43</v>
      </c>
      <c r="Y15" s="347">
        <v>41</v>
      </c>
      <c r="Z15" s="347">
        <v>262</v>
      </c>
      <c r="AA15" s="347">
        <v>35</v>
      </c>
      <c r="AB15" s="347">
        <v>35</v>
      </c>
      <c r="AC15" s="347">
        <v>29</v>
      </c>
      <c r="AD15" s="347">
        <v>73</v>
      </c>
      <c r="AE15" s="347">
        <v>93</v>
      </c>
      <c r="AF15" s="347">
        <v>19</v>
      </c>
      <c r="AG15" s="347">
        <v>32</v>
      </c>
      <c r="AH15" s="347">
        <v>25</v>
      </c>
      <c r="AI15" s="347">
        <v>24</v>
      </c>
      <c r="AJ15" s="347"/>
      <c r="AK15" s="347">
        <v>110</v>
      </c>
      <c r="AL15" s="347">
        <v>16</v>
      </c>
      <c r="AM15" s="347">
        <v>23</v>
      </c>
      <c r="AN15" s="347">
        <v>68</v>
      </c>
      <c r="AO15" s="347">
        <v>9</v>
      </c>
      <c r="AP15" s="347">
        <v>26</v>
      </c>
      <c r="AQ15" s="347">
        <v>11</v>
      </c>
      <c r="AR15" s="347">
        <v>79</v>
      </c>
      <c r="AS15" s="347">
        <v>14</v>
      </c>
      <c r="AT15" s="347">
        <v>15</v>
      </c>
      <c r="AU15" s="347">
        <v>31</v>
      </c>
      <c r="AW15" s="94">
        <f t="shared" si="9"/>
        <v>0</v>
      </c>
      <c r="AX15" s="94">
        <f t="shared" si="0"/>
        <v>872</v>
      </c>
      <c r="AY15" s="94">
        <f t="shared" si="1"/>
        <v>99</v>
      </c>
      <c r="AZ15" s="94">
        <f t="shared" si="2"/>
        <v>163</v>
      </c>
      <c r="BA15" s="94">
        <f t="shared" si="3"/>
        <v>475</v>
      </c>
      <c r="BB15" s="94">
        <f t="shared" si="4"/>
        <v>193</v>
      </c>
      <c r="BC15" s="94">
        <f t="shared" si="5"/>
        <v>149</v>
      </c>
      <c r="BD15" s="94">
        <f t="shared" si="6"/>
        <v>114</v>
      </c>
      <c r="BE15" s="94">
        <f t="shared" si="7"/>
        <v>139</v>
      </c>
      <c r="BF15" s="95">
        <f t="shared" si="8"/>
        <v>2204</v>
      </c>
    </row>
    <row r="16" spans="1:71" x14ac:dyDescent="0.25">
      <c r="A16" s="259">
        <v>13</v>
      </c>
      <c r="B16" s="345" t="s">
        <v>512</v>
      </c>
      <c r="C16" s="346"/>
      <c r="D16" s="347" t="s">
        <v>685</v>
      </c>
      <c r="E16" s="347">
        <v>0</v>
      </c>
      <c r="F16" s="347"/>
      <c r="G16" s="347"/>
      <c r="H16" s="347">
        <v>465</v>
      </c>
      <c r="I16" s="347">
        <v>37</v>
      </c>
      <c r="J16" s="347">
        <v>27</v>
      </c>
      <c r="K16" s="347">
        <v>27</v>
      </c>
      <c r="L16" s="347">
        <v>49</v>
      </c>
      <c r="M16" s="347">
        <v>8</v>
      </c>
      <c r="N16" s="347">
        <v>24</v>
      </c>
      <c r="O16" s="347">
        <v>16</v>
      </c>
      <c r="P16" s="347">
        <v>23</v>
      </c>
      <c r="Q16" s="347">
        <v>196</v>
      </c>
      <c r="R16" s="347">
        <v>41</v>
      </c>
      <c r="S16" s="347">
        <v>22</v>
      </c>
      <c r="T16" s="347">
        <v>36</v>
      </c>
      <c r="U16" s="347">
        <v>58</v>
      </c>
      <c r="V16" s="347">
        <v>46</v>
      </c>
      <c r="W16" s="347">
        <v>16</v>
      </c>
      <c r="X16" s="347">
        <v>43</v>
      </c>
      <c r="Y16" s="347">
        <v>41</v>
      </c>
      <c r="Z16" s="347">
        <v>262</v>
      </c>
      <c r="AA16" s="347">
        <v>35</v>
      </c>
      <c r="AB16" s="347">
        <v>35</v>
      </c>
      <c r="AC16" s="347">
        <v>29</v>
      </c>
      <c r="AD16" s="347">
        <v>73</v>
      </c>
      <c r="AE16" s="347">
        <v>93</v>
      </c>
      <c r="AF16" s="347">
        <v>19</v>
      </c>
      <c r="AG16" s="347">
        <v>32</v>
      </c>
      <c r="AH16" s="347">
        <v>25</v>
      </c>
      <c r="AI16" s="347">
        <v>24</v>
      </c>
      <c r="AJ16" s="347"/>
      <c r="AK16" s="347">
        <v>110</v>
      </c>
      <c r="AL16" s="347">
        <v>16</v>
      </c>
      <c r="AM16" s="347">
        <v>23</v>
      </c>
      <c r="AN16" s="347">
        <v>68</v>
      </c>
      <c r="AO16" s="347">
        <v>9</v>
      </c>
      <c r="AP16" s="347">
        <v>26</v>
      </c>
      <c r="AQ16" s="347">
        <v>11</v>
      </c>
      <c r="AR16" s="347">
        <v>79</v>
      </c>
      <c r="AS16" s="347">
        <v>14</v>
      </c>
      <c r="AT16" s="347">
        <v>15</v>
      </c>
      <c r="AU16" s="347">
        <v>31</v>
      </c>
      <c r="AW16" s="94">
        <f t="shared" si="9"/>
        <v>0</v>
      </c>
      <c r="AX16" s="94">
        <f t="shared" si="0"/>
        <v>872</v>
      </c>
      <c r="AY16" s="94">
        <f t="shared" si="1"/>
        <v>99</v>
      </c>
      <c r="AZ16" s="94">
        <f t="shared" si="2"/>
        <v>163</v>
      </c>
      <c r="BA16" s="94">
        <f t="shared" si="3"/>
        <v>475</v>
      </c>
      <c r="BB16" s="94">
        <f t="shared" si="4"/>
        <v>193</v>
      </c>
      <c r="BC16" s="94">
        <f t="shared" si="5"/>
        <v>149</v>
      </c>
      <c r="BD16" s="94">
        <f t="shared" si="6"/>
        <v>114</v>
      </c>
      <c r="BE16" s="94">
        <f t="shared" si="7"/>
        <v>139</v>
      </c>
      <c r="BF16" s="95">
        <f t="shared" si="8"/>
        <v>2204</v>
      </c>
    </row>
    <row r="17" spans="1:58" x14ac:dyDescent="0.25">
      <c r="A17" s="259">
        <v>14</v>
      </c>
      <c r="B17" s="345" t="s">
        <v>513</v>
      </c>
      <c r="C17" s="346"/>
      <c r="D17" s="347" t="s">
        <v>685</v>
      </c>
      <c r="E17" s="347">
        <v>0</v>
      </c>
      <c r="F17" s="347"/>
      <c r="G17" s="347"/>
      <c r="H17" s="347">
        <v>465</v>
      </c>
      <c r="I17" s="347">
        <v>37</v>
      </c>
      <c r="J17" s="347">
        <v>27</v>
      </c>
      <c r="K17" s="347">
        <v>27</v>
      </c>
      <c r="L17" s="347">
        <v>49</v>
      </c>
      <c r="M17" s="347">
        <v>8</v>
      </c>
      <c r="N17" s="347">
        <v>24</v>
      </c>
      <c r="O17" s="347">
        <v>16</v>
      </c>
      <c r="P17" s="347">
        <v>23</v>
      </c>
      <c r="Q17" s="347">
        <v>196</v>
      </c>
      <c r="R17" s="347">
        <v>41</v>
      </c>
      <c r="S17" s="347">
        <v>22</v>
      </c>
      <c r="T17" s="347">
        <v>36</v>
      </c>
      <c r="U17" s="347">
        <v>58</v>
      </c>
      <c r="V17" s="347">
        <v>46</v>
      </c>
      <c r="W17" s="347">
        <v>16</v>
      </c>
      <c r="X17" s="347">
        <v>43</v>
      </c>
      <c r="Y17" s="347">
        <v>41</v>
      </c>
      <c r="Z17" s="347">
        <v>262</v>
      </c>
      <c r="AA17" s="347">
        <v>35</v>
      </c>
      <c r="AB17" s="347">
        <v>35</v>
      </c>
      <c r="AC17" s="347">
        <v>29</v>
      </c>
      <c r="AD17" s="347">
        <v>73</v>
      </c>
      <c r="AE17" s="347">
        <v>93</v>
      </c>
      <c r="AF17" s="347">
        <v>19</v>
      </c>
      <c r="AG17" s="347">
        <v>32</v>
      </c>
      <c r="AH17" s="347">
        <v>25</v>
      </c>
      <c r="AI17" s="347">
        <v>24</v>
      </c>
      <c r="AJ17" s="347"/>
      <c r="AK17" s="347">
        <v>110</v>
      </c>
      <c r="AL17" s="347">
        <v>16</v>
      </c>
      <c r="AM17" s="347">
        <v>23</v>
      </c>
      <c r="AN17" s="347">
        <v>68</v>
      </c>
      <c r="AO17" s="347">
        <v>9</v>
      </c>
      <c r="AP17" s="347">
        <v>26</v>
      </c>
      <c r="AQ17" s="347">
        <v>11</v>
      </c>
      <c r="AR17" s="347">
        <v>79</v>
      </c>
      <c r="AS17" s="347">
        <v>14</v>
      </c>
      <c r="AT17" s="347">
        <v>15</v>
      </c>
      <c r="AU17" s="347">
        <v>31</v>
      </c>
      <c r="AW17" s="94">
        <f t="shared" si="9"/>
        <v>0</v>
      </c>
      <c r="AX17" s="94">
        <f t="shared" si="0"/>
        <v>872</v>
      </c>
      <c r="AY17" s="94">
        <f t="shared" si="1"/>
        <v>99</v>
      </c>
      <c r="AZ17" s="94">
        <f t="shared" si="2"/>
        <v>163</v>
      </c>
      <c r="BA17" s="94">
        <f t="shared" si="3"/>
        <v>475</v>
      </c>
      <c r="BB17" s="94">
        <f t="shared" si="4"/>
        <v>193</v>
      </c>
      <c r="BC17" s="94">
        <f t="shared" si="5"/>
        <v>149</v>
      </c>
      <c r="BD17" s="94">
        <f t="shared" si="6"/>
        <v>114</v>
      </c>
      <c r="BE17" s="94">
        <f t="shared" si="7"/>
        <v>139</v>
      </c>
      <c r="BF17" s="95">
        <f t="shared" si="8"/>
        <v>2204</v>
      </c>
    </row>
    <row r="18" spans="1:58" x14ac:dyDescent="0.25">
      <c r="A18" s="259">
        <v>15</v>
      </c>
      <c r="B18" s="345" t="s">
        <v>514</v>
      </c>
      <c r="C18" s="346"/>
      <c r="D18" s="347" t="s">
        <v>685</v>
      </c>
      <c r="E18" s="347">
        <v>0</v>
      </c>
      <c r="F18" s="347"/>
      <c r="G18" s="347"/>
      <c r="H18" s="347">
        <v>465</v>
      </c>
      <c r="I18" s="347">
        <v>37</v>
      </c>
      <c r="J18" s="347">
        <v>27</v>
      </c>
      <c r="K18" s="347">
        <v>27</v>
      </c>
      <c r="L18" s="347">
        <v>49</v>
      </c>
      <c r="M18" s="347">
        <v>8</v>
      </c>
      <c r="N18" s="347">
        <v>24</v>
      </c>
      <c r="O18" s="347">
        <v>16</v>
      </c>
      <c r="P18" s="347">
        <v>23</v>
      </c>
      <c r="Q18" s="347">
        <v>196</v>
      </c>
      <c r="R18" s="347">
        <v>41</v>
      </c>
      <c r="S18" s="347">
        <v>22</v>
      </c>
      <c r="T18" s="347">
        <v>36</v>
      </c>
      <c r="U18" s="347">
        <v>58</v>
      </c>
      <c r="V18" s="347">
        <v>46</v>
      </c>
      <c r="W18" s="347">
        <v>16</v>
      </c>
      <c r="X18" s="347">
        <v>43</v>
      </c>
      <c r="Y18" s="347">
        <v>41</v>
      </c>
      <c r="Z18" s="347">
        <v>262</v>
      </c>
      <c r="AA18" s="347">
        <v>35</v>
      </c>
      <c r="AB18" s="347">
        <v>35</v>
      </c>
      <c r="AC18" s="347">
        <v>29</v>
      </c>
      <c r="AD18" s="347">
        <v>73</v>
      </c>
      <c r="AE18" s="347">
        <v>93</v>
      </c>
      <c r="AF18" s="347">
        <v>19</v>
      </c>
      <c r="AG18" s="347">
        <v>32</v>
      </c>
      <c r="AH18" s="347">
        <v>25</v>
      </c>
      <c r="AI18" s="347">
        <v>24</v>
      </c>
      <c r="AJ18" s="347"/>
      <c r="AK18" s="347">
        <v>110</v>
      </c>
      <c r="AL18" s="347">
        <v>16</v>
      </c>
      <c r="AM18" s="347">
        <v>23</v>
      </c>
      <c r="AN18" s="347">
        <v>68</v>
      </c>
      <c r="AO18" s="347">
        <v>9</v>
      </c>
      <c r="AP18" s="347">
        <v>26</v>
      </c>
      <c r="AQ18" s="347">
        <v>11</v>
      </c>
      <c r="AR18" s="347">
        <v>79</v>
      </c>
      <c r="AS18" s="347">
        <v>14</v>
      </c>
      <c r="AT18" s="347">
        <v>15</v>
      </c>
      <c r="AU18" s="347">
        <v>31</v>
      </c>
      <c r="AW18" s="94">
        <f t="shared" si="9"/>
        <v>0</v>
      </c>
      <c r="AX18" s="94">
        <f t="shared" si="0"/>
        <v>872</v>
      </c>
      <c r="AY18" s="94">
        <f t="shared" si="1"/>
        <v>99</v>
      </c>
      <c r="AZ18" s="94">
        <f t="shared" si="2"/>
        <v>163</v>
      </c>
      <c r="BA18" s="94">
        <f t="shared" si="3"/>
        <v>475</v>
      </c>
      <c r="BB18" s="94">
        <f t="shared" si="4"/>
        <v>193</v>
      </c>
      <c r="BC18" s="94">
        <f t="shared" si="5"/>
        <v>149</v>
      </c>
      <c r="BD18" s="94">
        <f t="shared" si="6"/>
        <v>114</v>
      </c>
      <c r="BE18" s="94">
        <f t="shared" si="7"/>
        <v>139</v>
      </c>
      <c r="BF18" s="95">
        <f t="shared" si="8"/>
        <v>2204</v>
      </c>
    </row>
    <row r="19" spans="1:58" x14ac:dyDescent="0.25">
      <c r="A19" s="259">
        <v>16</v>
      </c>
      <c r="B19" s="345" t="s">
        <v>515</v>
      </c>
      <c r="C19" s="346"/>
      <c r="D19" s="347" t="s">
        <v>685</v>
      </c>
      <c r="E19" s="347">
        <v>0</v>
      </c>
      <c r="F19" s="347"/>
      <c r="G19" s="347"/>
      <c r="H19" s="347">
        <v>465</v>
      </c>
      <c r="I19" s="347">
        <v>37</v>
      </c>
      <c r="J19" s="347">
        <v>27</v>
      </c>
      <c r="K19" s="347">
        <v>27</v>
      </c>
      <c r="L19" s="347">
        <v>49</v>
      </c>
      <c r="M19" s="347">
        <v>8</v>
      </c>
      <c r="N19" s="347">
        <v>24</v>
      </c>
      <c r="O19" s="347">
        <v>16</v>
      </c>
      <c r="P19" s="347">
        <v>23</v>
      </c>
      <c r="Q19" s="347">
        <v>196</v>
      </c>
      <c r="R19" s="347">
        <v>41</v>
      </c>
      <c r="S19" s="347">
        <v>22</v>
      </c>
      <c r="T19" s="347">
        <v>36</v>
      </c>
      <c r="U19" s="347">
        <v>58</v>
      </c>
      <c r="V19" s="347">
        <v>46</v>
      </c>
      <c r="W19" s="347">
        <v>16</v>
      </c>
      <c r="X19" s="347">
        <v>43</v>
      </c>
      <c r="Y19" s="347">
        <v>41</v>
      </c>
      <c r="Z19" s="347">
        <v>262</v>
      </c>
      <c r="AA19" s="347">
        <v>35</v>
      </c>
      <c r="AB19" s="347">
        <v>35</v>
      </c>
      <c r="AC19" s="347">
        <v>29</v>
      </c>
      <c r="AD19" s="347">
        <v>73</v>
      </c>
      <c r="AE19" s="347">
        <v>93</v>
      </c>
      <c r="AF19" s="347">
        <v>19</v>
      </c>
      <c r="AG19" s="347">
        <v>32</v>
      </c>
      <c r="AH19" s="347">
        <v>25</v>
      </c>
      <c r="AI19" s="347">
        <v>24</v>
      </c>
      <c r="AJ19" s="347"/>
      <c r="AK19" s="347">
        <v>110</v>
      </c>
      <c r="AL19" s="347">
        <v>16</v>
      </c>
      <c r="AM19" s="347">
        <v>23</v>
      </c>
      <c r="AN19" s="347">
        <v>68</v>
      </c>
      <c r="AO19" s="347">
        <v>9</v>
      </c>
      <c r="AP19" s="347">
        <v>26</v>
      </c>
      <c r="AQ19" s="347">
        <v>11</v>
      </c>
      <c r="AR19" s="347">
        <v>79</v>
      </c>
      <c r="AS19" s="347">
        <v>14</v>
      </c>
      <c r="AT19" s="347">
        <v>15</v>
      </c>
      <c r="AU19" s="347">
        <v>31</v>
      </c>
      <c r="AW19" s="94">
        <f t="shared" si="9"/>
        <v>0</v>
      </c>
      <c r="AX19" s="94">
        <f t="shared" si="0"/>
        <v>872</v>
      </c>
      <c r="AY19" s="94">
        <f t="shared" si="1"/>
        <v>99</v>
      </c>
      <c r="AZ19" s="94">
        <f t="shared" si="2"/>
        <v>163</v>
      </c>
      <c r="BA19" s="94">
        <f t="shared" si="3"/>
        <v>475</v>
      </c>
      <c r="BB19" s="94">
        <f t="shared" si="4"/>
        <v>193</v>
      </c>
      <c r="BC19" s="94">
        <f t="shared" si="5"/>
        <v>149</v>
      </c>
      <c r="BD19" s="94">
        <f t="shared" si="6"/>
        <v>114</v>
      </c>
      <c r="BE19" s="94">
        <f t="shared" si="7"/>
        <v>139</v>
      </c>
      <c r="BF19" s="95">
        <f t="shared" si="8"/>
        <v>2204</v>
      </c>
    </row>
    <row r="20" spans="1:58" x14ac:dyDescent="0.25">
      <c r="A20" s="259">
        <v>17</v>
      </c>
      <c r="B20" s="345" t="s">
        <v>662</v>
      </c>
      <c r="C20" s="346"/>
      <c r="D20" s="347" t="s">
        <v>685</v>
      </c>
      <c r="E20" s="347">
        <v>0</v>
      </c>
      <c r="F20" s="347"/>
      <c r="G20" s="347"/>
      <c r="H20" s="347">
        <v>465</v>
      </c>
      <c r="I20" s="347">
        <v>37</v>
      </c>
      <c r="J20" s="347">
        <v>27</v>
      </c>
      <c r="K20" s="347">
        <v>27</v>
      </c>
      <c r="L20" s="347">
        <v>49</v>
      </c>
      <c r="M20" s="347">
        <v>8</v>
      </c>
      <c r="N20" s="347">
        <v>24</v>
      </c>
      <c r="O20" s="347">
        <v>16</v>
      </c>
      <c r="P20" s="347">
        <v>23</v>
      </c>
      <c r="Q20" s="347">
        <v>196</v>
      </c>
      <c r="R20" s="347">
        <v>41</v>
      </c>
      <c r="S20" s="347">
        <v>22</v>
      </c>
      <c r="T20" s="347">
        <v>36</v>
      </c>
      <c r="U20" s="347">
        <v>58</v>
      </c>
      <c r="V20" s="347">
        <v>46</v>
      </c>
      <c r="W20" s="347">
        <v>16</v>
      </c>
      <c r="X20" s="347">
        <v>43</v>
      </c>
      <c r="Y20" s="347">
        <v>41</v>
      </c>
      <c r="Z20" s="347">
        <v>262</v>
      </c>
      <c r="AA20" s="347">
        <v>35</v>
      </c>
      <c r="AB20" s="347">
        <v>35</v>
      </c>
      <c r="AC20" s="347">
        <v>29</v>
      </c>
      <c r="AD20" s="347">
        <v>73</v>
      </c>
      <c r="AE20" s="347">
        <v>93</v>
      </c>
      <c r="AF20" s="347">
        <v>19</v>
      </c>
      <c r="AG20" s="347">
        <v>32</v>
      </c>
      <c r="AH20" s="347">
        <v>25</v>
      </c>
      <c r="AI20" s="347">
        <v>24</v>
      </c>
      <c r="AJ20" s="347"/>
      <c r="AK20" s="347">
        <v>110</v>
      </c>
      <c r="AL20" s="347">
        <v>16</v>
      </c>
      <c r="AM20" s="347">
        <v>23</v>
      </c>
      <c r="AN20" s="347">
        <v>68</v>
      </c>
      <c r="AO20" s="347">
        <v>9</v>
      </c>
      <c r="AP20" s="347">
        <v>26</v>
      </c>
      <c r="AQ20" s="347">
        <v>11</v>
      </c>
      <c r="AR20" s="347">
        <v>79</v>
      </c>
      <c r="AS20" s="347">
        <v>14</v>
      </c>
      <c r="AT20" s="347">
        <v>15</v>
      </c>
      <c r="AU20" s="347">
        <v>31</v>
      </c>
      <c r="AW20" s="94">
        <f t="shared" si="9"/>
        <v>0</v>
      </c>
      <c r="AX20" s="94">
        <f t="shared" si="0"/>
        <v>872</v>
      </c>
      <c r="AY20" s="94">
        <f t="shared" si="1"/>
        <v>99</v>
      </c>
      <c r="AZ20" s="94">
        <f t="shared" si="2"/>
        <v>163</v>
      </c>
      <c r="BA20" s="94">
        <f t="shared" si="3"/>
        <v>475</v>
      </c>
      <c r="BB20" s="94">
        <f t="shared" si="4"/>
        <v>193</v>
      </c>
      <c r="BC20" s="94">
        <f t="shared" si="5"/>
        <v>149</v>
      </c>
      <c r="BD20" s="94">
        <f t="shared" si="6"/>
        <v>114</v>
      </c>
      <c r="BE20" s="94">
        <f t="shared" si="7"/>
        <v>139</v>
      </c>
      <c r="BF20" s="95">
        <f t="shared" si="8"/>
        <v>2204</v>
      </c>
    </row>
    <row r="21" spans="1:58" x14ac:dyDescent="0.25">
      <c r="A21" s="259">
        <v>18</v>
      </c>
      <c r="B21" s="345" t="s">
        <v>516</v>
      </c>
      <c r="C21" s="346"/>
      <c r="D21" s="347" t="s">
        <v>685</v>
      </c>
      <c r="E21" s="347">
        <v>0</v>
      </c>
      <c r="F21" s="347"/>
      <c r="G21" s="347"/>
      <c r="H21" s="347">
        <v>548</v>
      </c>
      <c r="I21" s="347">
        <v>43</v>
      </c>
      <c r="J21" s="347">
        <v>32</v>
      </c>
      <c r="K21" s="347">
        <v>31</v>
      </c>
      <c r="L21" s="347">
        <v>58</v>
      </c>
      <c r="M21" s="347">
        <v>7</v>
      </c>
      <c r="N21" s="347">
        <v>28</v>
      </c>
      <c r="O21" s="347">
        <v>19</v>
      </c>
      <c r="P21" s="347">
        <v>27</v>
      </c>
      <c r="Q21" s="347">
        <v>230</v>
      </c>
      <c r="R21" s="347">
        <v>40</v>
      </c>
      <c r="S21" s="347">
        <v>22</v>
      </c>
      <c r="T21" s="347">
        <v>35</v>
      </c>
      <c r="U21" s="347">
        <v>65</v>
      </c>
      <c r="V21" s="347">
        <v>54</v>
      </c>
      <c r="W21" s="347">
        <v>19</v>
      </c>
      <c r="X21" s="347">
        <v>50</v>
      </c>
      <c r="Y21" s="347">
        <v>49</v>
      </c>
      <c r="Z21" s="347">
        <v>263</v>
      </c>
      <c r="AA21" s="347">
        <v>35</v>
      </c>
      <c r="AB21" s="347">
        <v>35</v>
      </c>
      <c r="AC21" s="347">
        <v>29</v>
      </c>
      <c r="AD21" s="347">
        <v>73</v>
      </c>
      <c r="AE21" s="347">
        <v>91</v>
      </c>
      <c r="AF21" s="347">
        <v>18</v>
      </c>
      <c r="AG21" s="347">
        <v>31</v>
      </c>
      <c r="AH21" s="347">
        <v>24</v>
      </c>
      <c r="AI21" s="347">
        <v>23</v>
      </c>
      <c r="AJ21" s="347"/>
      <c r="AK21" s="347">
        <v>118</v>
      </c>
      <c r="AL21" s="347">
        <v>17</v>
      </c>
      <c r="AM21" s="347">
        <v>24</v>
      </c>
      <c r="AN21" s="347">
        <v>86</v>
      </c>
      <c r="AO21" s="347">
        <v>9</v>
      </c>
      <c r="AP21" s="347">
        <v>30</v>
      </c>
      <c r="AQ21" s="347">
        <v>14</v>
      </c>
      <c r="AR21" s="347">
        <v>92</v>
      </c>
      <c r="AS21" s="347">
        <v>16</v>
      </c>
      <c r="AT21" s="347">
        <v>17</v>
      </c>
      <c r="AU21" s="347">
        <v>37</v>
      </c>
      <c r="AW21" s="94">
        <f t="shared" si="9"/>
        <v>0</v>
      </c>
      <c r="AX21" s="94">
        <f t="shared" si="0"/>
        <v>1023</v>
      </c>
      <c r="AY21" s="94">
        <f t="shared" si="1"/>
        <v>97</v>
      </c>
      <c r="AZ21" s="94">
        <f t="shared" si="2"/>
        <v>188</v>
      </c>
      <c r="BA21" s="94">
        <f t="shared" si="3"/>
        <v>484</v>
      </c>
      <c r="BB21" s="94">
        <f t="shared" si="4"/>
        <v>187</v>
      </c>
      <c r="BC21" s="94">
        <f t="shared" si="5"/>
        <v>159</v>
      </c>
      <c r="BD21" s="94">
        <f t="shared" si="6"/>
        <v>139</v>
      </c>
      <c r="BE21" s="94">
        <f t="shared" si="7"/>
        <v>162</v>
      </c>
      <c r="BF21" s="95">
        <f t="shared" si="8"/>
        <v>2439</v>
      </c>
    </row>
    <row r="22" spans="1:58" x14ac:dyDescent="0.25">
      <c r="A22" s="259">
        <v>19</v>
      </c>
      <c r="B22" s="345" t="s">
        <v>517</v>
      </c>
      <c r="C22" s="346"/>
      <c r="D22" s="347" t="s">
        <v>685</v>
      </c>
      <c r="E22" s="347">
        <v>0</v>
      </c>
      <c r="F22" s="347"/>
      <c r="G22" s="347"/>
      <c r="H22" s="347">
        <v>548</v>
      </c>
      <c r="I22" s="347">
        <v>43</v>
      </c>
      <c r="J22" s="347">
        <v>32</v>
      </c>
      <c r="K22" s="347">
        <v>31</v>
      </c>
      <c r="L22" s="347">
        <v>58</v>
      </c>
      <c r="M22" s="347">
        <v>7</v>
      </c>
      <c r="N22" s="347">
        <v>28</v>
      </c>
      <c r="O22" s="347">
        <v>19</v>
      </c>
      <c r="P22" s="347">
        <v>27</v>
      </c>
      <c r="Q22" s="347">
        <v>230</v>
      </c>
      <c r="R22" s="347">
        <v>40</v>
      </c>
      <c r="S22" s="347">
        <v>22</v>
      </c>
      <c r="T22" s="347">
        <v>35</v>
      </c>
      <c r="U22" s="347">
        <v>65</v>
      </c>
      <c r="V22" s="347">
        <v>54</v>
      </c>
      <c r="W22" s="347">
        <v>19</v>
      </c>
      <c r="X22" s="347">
        <v>50</v>
      </c>
      <c r="Y22" s="347">
        <v>49</v>
      </c>
      <c r="Z22" s="347">
        <v>263</v>
      </c>
      <c r="AA22" s="347">
        <v>35</v>
      </c>
      <c r="AB22" s="347">
        <v>35</v>
      </c>
      <c r="AC22" s="347">
        <v>29</v>
      </c>
      <c r="AD22" s="347">
        <v>73</v>
      </c>
      <c r="AE22" s="347">
        <v>91</v>
      </c>
      <c r="AF22" s="347">
        <v>18</v>
      </c>
      <c r="AG22" s="347">
        <v>31</v>
      </c>
      <c r="AH22" s="347">
        <v>24</v>
      </c>
      <c r="AI22" s="347">
        <v>23</v>
      </c>
      <c r="AJ22" s="347"/>
      <c r="AK22" s="347">
        <v>118</v>
      </c>
      <c r="AL22" s="347">
        <v>17</v>
      </c>
      <c r="AM22" s="347">
        <v>24</v>
      </c>
      <c r="AN22" s="347">
        <v>86</v>
      </c>
      <c r="AO22" s="347">
        <v>9</v>
      </c>
      <c r="AP22" s="347">
        <v>30</v>
      </c>
      <c r="AQ22" s="347">
        <v>14</v>
      </c>
      <c r="AR22" s="347">
        <v>92</v>
      </c>
      <c r="AS22" s="347">
        <v>16</v>
      </c>
      <c r="AT22" s="347">
        <v>17</v>
      </c>
      <c r="AU22" s="347">
        <v>37</v>
      </c>
      <c r="AW22" s="94">
        <f t="shared" si="9"/>
        <v>0</v>
      </c>
      <c r="AX22" s="94">
        <f t="shared" si="0"/>
        <v>1023</v>
      </c>
      <c r="AY22" s="94">
        <f t="shared" si="1"/>
        <v>97</v>
      </c>
      <c r="AZ22" s="94">
        <f t="shared" si="2"/>
        <v>188</v>
      </c>
      <c r="BA22" s="94">
        <f t="shared" si="3"/>
        <v>484</v>
      </c>
      <c r="BB22" s="94">
        <f t="shared" si="4"/>
        <v>187</v>
      </c>
      <c r="BC22" s="94">
        <f t="shared" si="5"/>
        <v>159</v>
      </c>
      <c r="BD22" s="94">
        <f t="shared" si="6"/>
        <v>139</v>
      </c>
      <c r="BE22" s="94">
        <f t="shared" si="7"/>
        <v>162</v>
      </c>
      <c r="BF22" s="95">
        <f t="shared" si="8"/>
        <v>2439</v>
      </c>
    </row>
    <row r="23" spans="1:58" x14ac:dyDescent="0.25">
      <c r="A23" s="259">
        <v>20</v>
      </c>
      <c r="B23" s="345" t="s">
        <v>518</v>
      </c>
      <c r="C23" s="346"/>
      <c r="D23" s="347" t="s">
        <v>685</v>
      </c>
      <c r="E23" s="347">
        <v>0</v>
      </c>
      <c r="F23" s="347"/>
      <c r="G23" s="347"/>
      <c r="H23" s="347">
        <v>548</v>
      </c>
      <c r="I23" s="347">
        <v>43</v>
      </c>
      <c r="J23" s="347">
        <v>32</v>
      </c>
      <c r="K23" s="347">
        <v>31</v>
      </c>
      <c r="L23" s="347">
        <v>58</v>
      </c>
      <c r="M23" s="347">
        <v>7</v>
      </c>
      <c r="N23" s="347">
        <v>28</v>
      </c>
      <c r="O23" s="347">
        <v>19</v>
      </c>
      <c r="P23" s="347">
        <v>27</v>
      </c>
      <c r="Q23" s="347">
        <v>230</v>
      </c>
      <c r="R23" s="347">
        <v>40</v>
      </c>
      <c r="S23" s="347">
        <v>22</v>
      </c>
      <c r="T23" s="347">
        <v>35</v>
      </c>
      <c r="U23" s="347">
        <v>65</v>
      </c>
      <c r="V23" s="347">
        <v>54</v>
      </c>
      <c r="W23" s="347">
        <v>19</v>
      </c>
      <c r="X23" s="347">
        <v>50</v>
      </c>
      <c r="Y23" s="347">
        <v>49</v>
      </c>
      <c r="Z23" s="347">
        <v>263</v>
      </c>
      <c r="AA23" s="347">
        <v>35</v>
      </c>
      <c r="AB23" s="347">
        <v>35</v>
      </c>
      <c r="AC23" s="347">
        <v>29</v>
      </c>
      <c r="AD23" s="347">
        <v>73</v>
      </c>
      <c r="AE23" s="347">
        <v>91</v>
      </c>
      <c r="AF23" s="347">
        <v>18</v>
      </c>
      <c r="AG23" s="347">
        <v>31</v>
      </c>
      <c r="AH23" s="347">
        <v>24</v>
      </c>
      <c r="AI23" s="347">
        <v>23</v>
      </c>
      <c r="AJ23" s="347"/>
      <c r="AK23" s="347">
        <v>118</v>
      </c>
      <c r="AL23" s="347">
        <v>17</v>
      </c>
      <c r="AM23" s="347">
        <v>24</v>
      </c>
      <c r="AN23" s="347">
        <v>86</v>
      </c>
      <c r="AO23" s="347">
        <v>9</v>
      </c>
      <c r="AP23" s="347">
        <v>30</v>
      </c>
      <c r="AQ23" s="347">
        <v>14</v>
      </c>
      <c r="AR23" s="347">
        <v>92</v>
      </c>
      <c r="AS23" s="347">
        <v>16</v>
      </c>
      <c r="AT23" s="347">
        <v>17</v>
      </c>
      <c r="AU23" s="347">
        <v>37</v>
      </c>
      <c r="AW23" s="94">
        <f t="shared" si="9"/>
        <v>0</v>
      </c>
      <c r="AX23" s="94">
        <f t="shared" si="0"/>
        <v>1023</v>
      </c>
      <c r="AY23" s="94">
        <f t="shared" si="1"/>
        <v>97</v>
      </c>
      <c r="AZ23" s="94">
        <f t="shared" si="2"/>
        <v>188</v>
      </c>
      <c r="BA23" s="94">
        <f t="shared" si="3"/>
        <v>484</v>
      </c>
      <c r="BB23" s="94">
        <f t="shared" si="4"/>
        <v>187</v>
      </c>
      <c r="BC23" s="94">
        <f t="shared" si="5"/>
        <v>159</v>
      </c>
      <c r="BD23" s="94">
        <f t="shared" si="6"/>
        <v>139</v>
      </c>
      <c r="BE23" s="94">
        <f t="shared" si="7"/>
        <v>162</v>
      </c>
      <c r="BF23" s="95">
        <f t="shared" si="8"/>
        <v>2439</v>
      </c>
    </row>
    <row r="24" spans="1:58" x14ac:dyDescent="0.25">
      <c r="A24" s="259">
        <v>21</v>
      </c>
      <c r="B24" s="345" t="s">
        <v>663</v>
      </c>
      <c r="C24" s="346"/>
      <c r="D24" s="347" t="s">
        <v>685</v>
      </c>
      <c r="E24" s="347">
        <v>0</v>
      </c>
      <c r="F24" s="347"/>
      <c r="G24" s="347"/>
      <c r="H24" s="347">
        <v>548</v>
      </c>
      <c r="I24" s="347">
        <v>43</v>
      </c>
      <c r="J24" s="347">
        <v>32</v>
      </c>
      <c r="K24" s="347">
        <v>31</v>
      </c>
      <c r="L24" s="347">
        <v>58</v>
      </c>
      <c r="M24" s="347">
        <v>7</v>
      </c>
      <c r="N24" s="347">
        <v>28</v>
      </c>
      <c r="O24" s="347">
        <v>19</v>
      </c>
      <c r="P24" s="347">
        <v>27</v>
      </c>
      <c r="Q24" s="347">
        <v>230</v>
      </c>
      <c r="R24" s="347">
        <v>40</v>
      </c>
      <c r="S24" s="347">
        <v>22</v>
      </c>
      <c r="T24" s="347">
        <v>35</v>
      </c>
      <c r="U24" s="347">
        <v>65</v>
      </c>
      <c r="V24" s="347">
        <v>54</v>
      </c>
      <c r="W24" s="347">
        <v>19</v>
      </c>
      <c r="X24" s="347">
        <v>50</v>
      </c>
      <c r="Y24" s="347">
        <v>49</v>
      </c>
      <c r="Z24" s="347">
        <v>263</v>
      </c>
      <c r="AA24" s="347">
        <v>35</v>
      </c>
      <c r="AB24" s="347">
        <v>35</v>
      </c>
      <c r="AC24" s="347">
        <v>29</v>
      </c>
      <c r="AD24" s="347">
        <v>73</v>
      </c>
      <c r="AE24" s="347">
        <v>91</v>
      </c>
      <c r="AF24" s="347">
        <v>18</v>
      </c>
      <c r="AG24" s="347">
        <v>31</v>
      </c>
      <c r="AH24" s="347">
        <v>24</v>
      </c>
      <c r="AI24" s="347">
        <v>23</v>
      </c>
      <c r="AJ24" s="347"/>
      <c r="AK24" s="347">
        <v>118</v>
      </c>
      <c r="AL24" s="347">
        <v>17</v>
      </c>
      <c r="AM24" s="347">
        <v>24</v>
      </c>
      <c r="AN24" s="347">
        <v>86</v>
      </c>
      <c r="AO24" s="347">
        <v>9</v>
      </c>
      <c r="AP24" s="347">
        <v>30</v>
      </c>
      <c r="AQ24" s="347">
        <v>14</v>
      </c>
      <c r="AR24" s="347">
        <v>92</v>
      </c>
      <c r="AS24" s="347">
        <v>16</v>
      </c>
      <c r="AT24" s="347">
        <v>17</v>
      </c>
      <c r="AU24" s="347">
        <v>37</v>
      </c>
      <c r="AW24" s="94">
        <f t="shared" si="9"/>
        <v>0</v>
      </c>
      <c r="AX24" s="94">
        <f t="shared" si="0"/>
        <v>1023</v>
      </c>
      <c r="AY24" s="94">
        <f t="shared" si="1"/>
        <v>97</v>
      </c>
      <c r="AZ24" s="94">
        <f t="shared" si="2"/>
        <v>188</v>
      </c>
      <c r="BA24" s="94">
        <f t="shared" si="3"/>
        <v>484</v>
      </c>
      <c r="BB24" s="94">
        <f t="shared" si="4"/>
        <v>187</v>
      </c>
      <c r="BC24" s="94">
        <f t="shared" si="5"/>
        <v>159</v>
      </c>
      <c r="BD24" s="94">
        <f t="shared" si="6"/>
        <v>139</v>
      </c>
      <c r="BE24" s="94">
        <f t="shared" si="7"/>
        <v>162</v>
      </c>
      <c r="BF24" s="95">
        <f t="shared" si="8"/>
        <v>2439</v>
      </c>
    </row>
    <row r="25" spans="1:58" x14ac:dyDescent="0.25">
      <c r="A25" s="259">
        <v>22</v>
      </c>
      <c r="B25" s="345" t="s">
        <v>519</v>
      </c>
      <c r="C25" s="346"/>
      <c r="D25" s="347" t="s">
        <v>685</v>
      </c>
      <c r="E25" s="347">
        <v>0</v>
      </c>
      <c r="F25" s="347"/>
      <c r="G25" s="347"/>
      <c r="H25" s="347">
        <v>548</v>
      </c>
      <c r="I25" s="347">
        <v>43</v>
      </c>
      <c r="J25" s="347">
        <v>32</v>
      </c>
      <c r="K25" s="347">
        <v>31</v>
      </c>
      <c r="L25" s="347">
        <v>58</v>
      </c>
      <c r="M25" s="347">
        <v>7</v>
      </c>
      <c r="N25" s="347">
        <v>28</v>
      </c>
      <c r="O25" s="347">
        <v>19</v>
      </c>
      <c r="P25" s="347">
        <v>27</v>
      </c>
      <c r="Q25" s="347">
        <v>230</v>
      </c>
      <c r="R25" s="347">
        <v>40</v>
      </c>
      <c r="S25" s="347">
        <v>22</v>
      </c>
      <c r="T25" s="347">
        <v>35</v>
      </c>
      <c r="U25" s="347">
        <v>65</v>
      </c>
      <c r="V25" s="347">
        <v>54</v>
      </c>
      <c r="W25" s="347">
        <v>19</v>
      </c>
      <c r="X25" s="347">
        <v>50</v>
      </c>
      <c r="Y25" s="347">
        <v>49</v>
      </c>
      <c r="Z25" s="347">
        <v>263</v>
      </c>
      <c r="AA25" s="347">
        <v>35</v>
      </c>
      <c r="AB25" s="347">
        <v>35</v>
      </c>
      <c r="AC25" s="347">
        <v>29</v>
      </c>
      <c r="AD25" s="347">
        <v>73</v>
      </c>
      <c r="AE25" s="347">
        <v>91</v>
      </c>
      <c r="AF25" s="347">
        <v>18</v>
      </c>
      <c r="AG25" s="347">
        <v>31</v>
      </c>
      <c r="AH25" s="347">
        <v>24</v>
      </c>
      <c r="AI25" s="347">
        <v>23</v>
      </c>
      <c r="AJ25" s="347"/>
      <c r="AK25" s="347">
        <v>118</v>
      </c>
      <c r="AL25" s="347">
        <v>17</v>
      </c>
      <c r="AM25" s="347">
        <v>24</v>
      </c>
      <c r="AN25" s="347">
        <v>86</v>
      </c>
      <c r="AO25" s="347">
        <v>9</v>
      </c>
      <c r="AP25" s="347">
        <v>30</v>
      </c>
      <c r="AQ25" s="347">
        <v>14</v>
      </c>
      <c r="AR25" s="347">
        <v>92</v>
      </c>
      <c r="AS25" s="347">
        <v>16</v>
      </c>
      <c r="AT25" s="347">
        <v>17</v>
      </c>
      <c r="AU25" s="347">
        <v>37</v>
      </c>
      <c r="AW25" s="94">
        <f t="shared" si="9"/>
        <v>0</v>
      </c>
      <c r="AX25" s="94">
        <f t="shared" si="0"/>
        <v>1023</v>
      </c>
      <c r="AY25" s="94">
        <f t="shared" si="1"/>
        <v>97</v>
      </c>
      <c r="AZ25" s="94">
        <f t="shared" si="2"/>
        <v>188</v>
      </c>
      <c r="BA25" s="94">
        <f t="shared" si="3"/>
        <v>484</v>
      </c>
      <c r="BB25" s="94">
        <f t="shared" si="4"/>
        <v>187</v>
      </c>
      <c r="BC25" s="94">
        <f t="shared" si="5"/>
        <v>159</v>
      </c>
      <c r="BD25" s="94">
        <f t="shared" si="6"/>
        <v>139</v>
      </c>
      <c r="BE25" s="94">
        <f t="shared" si="7"/>
        <v>162</v>
      </c>
      <c r="BF25" s="95">
        <f t="shared" si="8"/>
        <v>2439</v>
      </c>
    </row>
    <row r="26" spans="1:58" x14ac:dyDescent="0.25">
      <c r="A26" s="259">
        <v>23</v>
      </c>
      <c r="B26" s="345" t="s">
        <v>520</v>
      </c>
      <c r="C26" s="346"/>
      <c r="D26" s="347" t="s">
        <v>685</v>
      </c>
      <c r="E26" s="347">
        <v>0</v>
      </c>
      <c r="F26" s="347"/>
      <c r="G26" s="347"/>
      <c r="H26" s="347">
        <v>559</v>
      </c>
      <c r="I26" s="347">
        <v>44</v>
      </c>
      <c r="J26" s="347">
        <v>33</v>
      </c>
      <c r="K26" s="347">
        <v>32</v>
      </c>
      <c r="L26" s="347">
        <v>60</v>
      </c>
      <c r="M26" s="347">
        <v>9</v>
      </c>
      <c r="N26" s="347">
        <v>29</v>
      </c>
      <c r="O26" s="347">
        <v>19</v>
      </c>
      <c r="P26" s="347">
        <v>28</v>
      </c>
      <c r="Q26" s="347">
        <v>236</v>
      </c>
      <c r="R26" s="347">
        <v>48</v>
      </c>
      <c r="S26" s="347">
        <v>26</v>
      </c>
      <c r="T26" s="347">
        <v>43</v>
      </c>
      <c r="U26" s="347">
        <v>55</v>
      </c>
      <c r="V26" s="347">
        <v>56</v>
      </c>
      <c r="W26" s="347">
        <v>20</v>
      </c>
      <c r="X26" s="347">
        <v>51</v>
      </c>
      <c r="Y26" s="347">
        <v>35</v>
      </c>
      <c r="Z26" s="347">
        <v>308</v>
      </c>
      <c r="AA26" s="347">
        <v>41</v>
      </c>
      <c r="AB26" s="347">
        <v>41</v>
      </c>
      <c r="AC26" s="347">
        <v>34</v>
      </c>
      <c r="AD26" s="347">
        <v>85</v>
      </c>
      <c r="AE26" s="347">
        <v>111</v>
      </c>
      <c r="AF26" s="347">
        <v>22</v>
      </c>
      <c r="AG26" s="347">
        <v>38</v>
      </c>
      <c r="AH26" s="347">
        <v>29</v>
      </c>
      <c r="AI26" s="347">
        <v>28</v>
      </c>
      <c r="AJ26" s="347"/>
      <c r="AK26" s="347">
        <v>116</v>
      </c>
      <c r="AL26" s="347">
        <v>17</v>
      </c>
      <c r="AM26" s="347">
        <v>24</v>
      </c>
      <c r="AN26" s="347">
        <v>102</v>
      </c>
      <c r="AO26" s="347">
        <v>11</v>
      </c>
      <c r="AP26" s="347">
        <v>31</v>
      </c>
      <c r="AQ26" s="347">
        <v>17</v>
      </c>
      <c r="AR26" s="347">
        <v>95</v>
      </c>
      <c r="AS26" s="347">
        <v>16</v>
      </c>
      <c r="AT26" s="347">
        <v>18</v>
      </c>
      <c r="AU26" s="347">
        <v>38</v>
      </c>
      <c r="AW26" s="94">
        <f t="shared" si="9"/>
        <v>0</v>
      </c>
      <c r="AX26" s="94">
        <f t="shared" si="0"/>
        <v>1049</v>
      </c>
      <c r="AY26" s="94">
        <f t="shared" si="1"/>
        <v>117</v>
      </c>
      <c r="AZ26" s="94">
        <f t="shared" si="2"/>
        <v>182</v>
      </c>
      <c r="BA26" s="94">
        <f t="shared" si="3"/>
        <v>544</v>
      </c>
      <c r="BB26" s="94">
        <f t="shared" si="4"/>
        <v>228</v>
      </c>
      <c r="BC26" s="94">
        <f t="shared" si="5"/>
        <v>157</v>
      </c>
      <c r="BD26" s="94">
        <f t="shared" si="6"/>
        <v>161</v>
      </c>
      <c r="BE26" s="94">
        <f t="shared" si="7"/>
        <v>167</v>
      </c>
      <c r="BF26" s="95">
        <f t="shared" si="8"/>
        <v>2605</v>
      </c>
    </row>
    <row r="27" spans="1:58" x14ac:dyDescent="0.25">
      <c r="A27" s="259">
        <v>24</v>
      </c>
      <c r="B27" s="345" t="s">
        <v>521</v>
      </c>
      <c r="C27" s="346"/>
      <c r="D27" s="347" t="s">
        <v>685</v>
      </c>
      <c r="E27" s="347">
        <v>0</v>
      </c>
      <c r="F27" s="347"/>
      <c r="G27" s="347"/>
      <c r="H27" s="347">
        <v>559</v>
      </c>
      <c r="I27" s="347">
        <v>44</v>
      </c>
      <c r="J27" s="347">
        <v>33</v>
      </c>
      <c r="K27" s="347">
        <v>32</v>
      </c>
      <c r="L27" s="347">
        <v>60</v>
      </c>
      <c r="M27" s="347">
        <v>9</v>
      </c>
      <c r="N27" s="347">
        <v>29</v>
      </c>
      <c r="O27" s="347">
        <v>19</v>
      </c>
      <c r="P27" s="347">
        <v>28</v>
      </c>
      <c r="Q27" s="347">
        <v>236</v>
      </c>
      <c r="R27" s="347">
        <v>48</v>
      </c>
      <c r="S27" s="347">
        <v>26</v>
      </c>
      <c r="T27" s="347">
        <v>43</v>
      </c>
      <c r="U27" s="347">
        <v>55</v>
      </c>
      <c r="V27" s="347">
        <v>56</v>
      </c>
      <c r="W27" s="347">
        <v>20</v>
      </c>
      <c r="X27" s="347">
        <v>51</v>
      </c>
      <c r="Y27" s="347">
        <v>35</v>
      </c>
      <c r="Z27" s="347">
        <v>308</v>
      </c>
      <c r="AA27" s="347">
        <v>41</v>
      </c>
      <c r="AB27" s="347">
        <v>41</v>
      </c>
      <c r="AC27" s="347">
        <v>34</v>
      </c>
      <c r="AD27" s="347">
        <v>85</v>
      </c>
      <c r="AE27" s="347">
        <v>111</v>
      </c>
      <c r="AF27" s="347">
        <v>22</v>
      </c>
      <c r="AG27" s="347">
        <v>38</v>
      </c>
      <c r="AH27" s="347">
        <v>29</v>
      </c>
      <c r="AI27" s="347">
        <v>28</v>
      </c>
      <c r="AJ27" s="347"/>
      <c r="AK27" s="347">
        <v>116</v>
      </c>
      <c r="AL27" s="347">
        <v>17</v>
      </c>
      <c r="AM27" s="347">
        <v>24</v>
      </c>
      <c r="AN27" s="347">
        <v>102</v>
      </c>
      <c r="AO27" s="347">
        <v>11</v>
      </c>
      <c r="AP27" s="347">
        <v>31</v>
      </c>
      <c r="AQ27" s="347">
        <v>17</v>
      </c>
      <c r="AR27" s="347">
        <v>95</v>
      </c>
      <c r="AS27" s="347">
        <v>16</v>
      </c>
      <c r="AT27" s="347">
        <v>18</v>
      </c>
      <c r="AU27" s="347">
        <v>38</v>
      </c>
      <c r="AW27" s="94">
        <f t="shared" si="9"/>
        <v>0</v>
      </c>
      <c r="AX27" s="94">
        <f t="shared" si="0"/>
        <v>1049</v>
      </c>
      <c r="AY27" s="94">
        <f t="shared" si="1"/>
        <v>117</v>
      </c>
      <c r="AZ27" s="94">
        <f t="shared" si="2"/>
        <v>182</v>
      </c>
      <c r="BA27" s="94">
        <f t="shared" si="3"/>
        <v>544</v>
      </c>
      <c r="BB27" s="94">
        <f t="shared" si="4"/>
        <v>228</v>
      </c>
      <c r="BC27" s="94">
        <f t="shared" si="5"/>
        <v>157</v>
      </c>
      <c r="BD27" s="94">
        <f t="shared" si="6"/>
        <v>161</v>
      </c>
      <c r="BE27" s="94">
        <f t="shared" si="7"/>
        <v>167</v>
      </c>
      <c r="BF27" s="95">
        <f t="shared" si="8"/>
        <v>2605</v>
      </c>
    </row>
    <row r="28" spans="1:58" x14ac:dyDescent="0.25">
      <c r="A28" s="259">
        <v>25</v>
      </c>
      <c r="B28" s="345" t="s">
        <v>736</v>
      </c>
      <c r="C28" s="346"/>
      <c r="D28" s="347" t="s">
        <v>685</v>
      </c>
      <c r="E28" s="347">
        <v>0</v>
      </c>
      <c r="F28" s="347"/>
      <c r="G28" s="347"/>
      <c r="H28" s="347">
        <v>1680</v>
      </c>
      <c r="I28" s="347">
        <v>46</v>
      </c>
      <c r="J28" s="347">
        <v>45</v>
      </c>
      <c r="K28" s="347">
        <v>67</v>
      </c>
      <c r="L28" s="347">
        <v>89</v>
      </c>
      <c r="M28" s="347">
        <v>4</v>
      </c>
      <c r="N28" s="347">
        <v>62</v>
      </c>
      <c r="O28" s="347">
        <v>40</v>
      </c>
      <c r="P28" s="347">
        <v>64</v>
      </c>
      <c r="Q28" s="347">
        <v>279</v>
      </c>
      <c r="R28" s="347">
        <v>69</v>
      </c>
      <c r="S28" s="347">
        <v>44</v>
      </c>
      <c r="T28" s="347">
        <v>56</v>
      </c>
      <c r="U28" s="347">
        <v>119</v>
      </c>
      <c r="V28" s="347">
        <v>49</v>
      </c>
      <c r="W28" s="347">
        <v>32</v>
      </c>
      <c r="X28" s="347">
        <v>77</v>
      </c>
      <c r="Y28" s="347">
        <v>97</v>
      </c>
      <c r="Z28" s="347">
        <v>642</v>
      </c>
      <c r="AA28" s="347">
        <v>56</v>
      </c>
      <c r="AB28" s="347">
        <v>109</v>
      </c>
      <c r="AC28" s="347">
        <v>57</v>
      </c>
      <c r="AD28" s="347">
        <v>87</v>
      </c>
      <c r="AE28" s="347">
        <v>185</v>
      </c>
      <c r="AF28" s="347">
        <v>49</v>
      </c>
      <c r="AG28" s="347">
        <v>108</v>
      </c>
      <c r="AH28" s="347">
        <v>49</v>
      </c>
      <c r="AI28" s="347">
        <v>73</v>
      </c>
      <c r="AJ28" s="347">
        <v>0</v>
      </c>
      <c r="AK28" s="347">
        <v>323</v>
      </c>
      <c r="AL28" s="347">
        <v>50</v>
      </c>
      <c r="AM28" s="347">
        <v>39</v>
      </c>
      <c r="AN28" s="347">
        <v>197</v>
      </c>
      <c r="AO28" s="347">
        <v>18</v>
      </c>
      <c r="AP28" s="347">
        <v>22</v>
      </c>
      <c r="AQ28" s="347">
        <v>9</v>
      </c>
      <c r="AR28" s="347">
        <v>210</v>
      </c>
      <c r="AS28" s="347">
        <v>50</v>
      </c>
      <c r="AT28" s="347">
        <v>24</v>
      </c>
      <c r="AU28" s="347">
        <v>69</v>
      </c>
      <c r="AW28" s="94">
        <f t="shared" si="9"/>
        <v>0</v>
      </c>
      <c r="AX28" s="94">
        <f t="shared" si="0"/>
        <v>2376</v>
      </c>
      <c r="AY28" s="94">
        <f t="shared" si="1"/>
        <v>169</v>
      </c>
      <c r="AZ28" s="94">
        <f t="shared" si="2"/>
        <v>277</v>
      </c>
      <c r="BA28" s="94">
        <f t="shared" si="3"/>
        <v>1048</v>
      </c>
      <c r="BB28" s="94">
        <f t="shared" si="4"/>
        <v>464</v>
      </c>
      <c r="BC28" s="94">
        <f t="shared" si="5"/>
        <v>412</v>
      </c>
      <c r="BD28" s="94">
        <f t="shared" si="6"/>
        <v>246</v>
      </c>
      <c r="BE28" s="94">
        <f t="shared" si="7"/>
        <v>353</v>
      </c>
      <c r="BF28" s="95">
        <f t="shared" si="8"/>
        <v>5345</v>
      </c>
    </row>
    <row r="29" spans="1:58" x14ac:dyDescent="0.25">
      <c r="A29" s="259">
        <v>26</v>
      </c>
      <c r="B29" s="345" t="s">
        <v>664</v>
      </c>
      <c r="C29" s="346"/>
      <c r="D29" s="347" t="s">
        <v>685</v>
      </c>
      <c r="E29" s="347">
        <v>0</v>
      </c>
      <c r="F29" s="347"/>
      <c r="G29" s="347"/>
      <c r="H29" s="347">
        <v>240</v>
      </c>
      <c r="I29" s="347">
        <v>19</v>
      </c>
      <c r="J29" s="347">
        <v>14</v>
      </c>
      <c r="K29" s="347">
        <v>14</v>
      </c>
      <c r="L29" s="347">
        <v>26</v>
      </c>
      <c r="M29" s="347">
        <v>3</v>
      </c>
      <c r="N29" s="347">
        <v>12</v>
      </c>
      <c r="O29" s="347">
        <v>8</v>
      </c>
      <c r="P29" s="347">
        <v>12</v>
      </c>
      <c r="Q29" s="347">
        <v>101</v>
      </c>
      <c r="R29" s="347">
        <v>15</v>
      </c>
      <c r="S29" s="347">
        <v>8</v>
      </c>
      <c r="T29" s="347">
        <v>14</v>
      </c>
      <c r="U29" s="347">
        <v>35</v>
      </c>
      <c r="V29" s="347">
        <v>24</v>
      </c>
      <c r="W29" s="347">
        <v>8</v>
      </c>
      <c r="X29" s="347">
        <v>22</v>
      </c>
      <c r="Y29" s="347">
        <v>27</v>
      </c>
      <c r="Z29" s="347">
        <v>128</v>
      </c>
      <c r="AA29" s="347">
        <v>17</v>
      </c>
      <c r="AB29" s="347">
        <v>17</v>
      </c>
      <c r="AC29" s="347">
        <v>14</v>
      </c>
      <c r="AD29" s="347">
        <v>35</v>
      </c>
      <c r="AE29" s="347">
        <v>36</v>
      </c>
      <c r="AF29" s="347">
        <v>7</v>
      </c>
      <c r="AG29" s="347">
        <v>12</v>
      </c>
      <c r="AH29" s="347">
        <v>9</v>
      </c>
      <c r="AI29" s="347">
        <v>9</v>
      </c>
      <c r="AJ29" s="347"/>
      <c r="AK29" s="347">
        <v>79</v>
      </c>
      <c r="AL29" s="347">
        <v>12</v>
      </c>
      <c r="AM29" s="347">
        <v>16</v>
      </c>
      <c r="AN29" s="347">
        <v>59</v>
      </c>
      <c r="AO29" s="347">
        <v>4</v>
      </c>
      <c r="AP29" s="347">
        <v>13</v>
      </c>
      <c r="AQ29" s="347">
        <v>10</v>
      </c>
      <c r="AR29" s="347">
        <v>41</v>
      </c>
      <c r="AS29" s="347">
        <v>7</v>
      </c>
      <c r="AT29" s="347">
        <v>7</v>
      </c>
      <c r="AU29" s="347">
        <v>16</v>
      </c>
      <c r="AW29" s="94">
        <f t="shared" si="9"/>
        <v>0</v>
      </c>
      <c r="AX29" s="94">
        <f t="shared" si="0"/>
        <v>449</v>
      </c>
      <c r="AY29" s="94">
        <f t="shared" si="1"/>
        <v>37</v>
      </c>
      <c r="AZ29" s="94">
        <f t="shared" si="2"/>
        <v>89</v>
      </c>
      <c r="BA29" s="94">
        <f t="shared" si="3"/>
        <v>238</v>
      </c>
      <c r="BB29" s="94">
        <f t="shared" si="4"/>
        <v>73</v>
      </c>
      <c r="BC29" s="94">
        <f t="shared" si="5"/>
        <v>107</v>
      </c>
      <c r="BD29" s="94">
        <f t="shared" si="6"/>
        <v>86</v>
      </c>
      <c r="BE29" s="94">
        <f t="shared" si="7"/>
        <v>71</v>
      </c>
      <c r="BF29" s="95">
        <f t="shared" si="8"/>
        <v>1150</v>
      </c>
    </row>
    <row r="30" spans="1:58" x14ac:dyDescent="0.25">
      <c r="A30" s="259">
        <v>27</v>
      </c>
      <c r="B30" s="345" t="s">
        <v>522</v>
      </c>
      <c r="C30" s="346"/>
      <c r="D30" s="347" t="s">
        <v>685</v>
      </c>
      <c r="E30" s="347">
        <v>0</v>
      </c>
      <c r="F30" s="347"/>
      <c r="G30" s="347"/>
      <c r="H30" s="347">
        <v>1803</v>
      </c>
      <c r="I30" s="347">
        <v>143</v>
      </c>
      <c r="J30" s="347">
        <v>104</v>
      </c>
      <c r="K30" s="347">
        <v>103</v>
      </c>
      <c r="L30" s="347">
        <v>191</v>
      </c>
      <c r="M30" s="347">
        <v>20</v>
      </c>
      <c r="N30" s="347">
        <v>92</v>
      </c>
      <c r="O30" s="347">
        <v>62</v>
      </c>
      <c r="P30" s="347">
        <v>91</v>
      </c>
      <c r="Q30" s="347">
        <v>760</v>
      </c>
      <c r="R30" s="347">
        <v>109</v>
      </c>
      <c r="S30" s="347">
        <v>60</v>
      </c>
      <c r="T30" s="347">
        <v>98</v>
      </c>
      <c r="U30" s="347">
        <v>191</v>
      </c>
      <c r="V30" s="347">
        <v>180</v>
      </c>
      <c r="W30" s="347">
        <v>63</v>
      </c>
      <c r="X30" s="347">
        <v>165</v>
      </c>
      <c r="Y30" s="347">
        <v>96</v>
      </c>
      <c r="Z30" s="347">
        <v>746</v>
      </c>
      <c r="AA30" s="347">
        <v>98</v>
      </c>
      <c r="AB30" s="347">
        <v>99</v>
      </c>
      <c r="AC30" s="347">
        <v>81</v>
      </c>
      <c r="AD30" s="347">
        <v>206</v>
      </c>
      <c r="AE30" s="347">
        <v>251</v>
      </c>
      <c r="AF30" s="347">
        <v>51</v>
      </c>
      <c r="AG30" s="347">
        <v>85</v>
      </c>
      <c r="AH30" s="347">
        <v>67</v>
      </c>
      <c r="AI30" s="347">
        <v>64</v>
      </c>
      <c r="AJ30" s="347"/>
      <c r="AK30" s="347">
        <v>295</v>
      </c>
      <c r="AL30" s="347">
        <v>43</v>
      </c>
      <c r="AM30" s="347">
        <v>60</v>
      </c>
      <c r="AN30" s="347">
        <v>268</v>
      </c>
      <c r="AO30" s="347">
        <v>24</v>
      </c>
      <c r="AP30" s="347">
        <v>100</v>
      </c>
      <c r="AQ30" s="347">
        <v>45</v>
      </c>
      <c r="AR30" s="347">
        <v>305</v>
      </c>
      <c r="AS30" s="347">
        <v>53</v>
      </c>
      <c r="AT30" s="347">
        <v>56</v>
      </c>
      <c r="AU30" s="347">
        <v>122</v>
      </c>
      <c r="AW30" s="94">
        <f t="shared" si="9"/>
        <v>0</v>
      </c>
      <c r="AX30" s="94">
        <f t="shared" si="0"/>
        <v>3369</v>
      </c>
      <c r="AY30" s="94">
        <f t="shared" si="1"/>
        <v>267</v>
      </c>
      <c r="AZ30" s="94">
        <f t="shared" si="2"/>
        <v>599</v>
      </c>
      <c r="BA30" s="94">
        <f t="shared" si="3"/>
        <v>1326</v>
      </c>
      <c r="BB30" s="94">
        <f t="shared" si="4"/>
        <v>518</v>
      </c>
      <c r="BC30" s="94">
        <f t="shared" si="5"/>
        <v>398</v>
      </c>
      <c r="BD30" s="94">
        <f t="shared" si="6"/>
        <v>437</v>
      </c>
      <c r="BE30" s="94">
        <f t="shared" si="7"/>
        <v>536</v>
      </c>
      <c r="BF30" s="95">
        <f t="shared" si="8"/>
        <v>7450</v>
      </c>
    </row>
    <row r="31" spans="1:58" x14ac:dyDescent="0.25">
      <c r="A31" s="259">
        <v>28</v>
      </c>
      <c r="B31" s="345" t="s">
        <v>523</v>
      </c>
      <c r="C31" s="346"/>
      <c r="D31" s="347" t="s">
        <v>685</v>
      </c>
      <c r="E31" s="347">
        <v>0</v>
      </c>
      <c r="F31" s="347"/>
      <c r="G31" s="347"/>
      <c r="H31" s="347">
        <v>902</v>
      </c>
      <c r="I31" s="347">
        <v>71</v>
      </c>
      <c r="J31" s="347">
        <v>52</v>
      </c>
      <c r="K31" s="347">
        <v>51</v>
      </c>
      <c r="L31" s="347">
        <v>96</v>
      </c>
      <c r="M31" s="347">
        <v>10</v>
      </c>
      <c r="N31" s="347">
        <v>46</v>
      </c>
      <c r="O31" s="347">
        <v>31</v>
      </c>
      <c r="P31" s="347">
        <v>45</v>
      </c>
      <c r="Q31" s="347">
        <v>380</v>
      </c>
      <c r="R31" s="347">
        <v>55</v>
      </c>
      <c r="S31" s="347">
        <v>30</v>
      </c>
      <c r="T31" s="347">
        <v>49</v>
      </c>
      <c r="U31" s="347">
        <v>96</v>
      </c>
      <c r="V31" s="347">
        <v>90</v>
      </c>
      <c r="W31" s="347">
        <v>32</v>
      </c>
      <c r="X31" s="347">
        <v>83</v>
      </c>
      <c r="Y31" s="347">
        <v>48</v>
      </c>
      <c r="Z31" s="347">
        <v>373</v>
      </c>
      <c r="AA31" s="347">
        <v>49</v>
      </c>
      <c r="AB31" s="347">
        <v>50</v>
      </c>
      <c r="AC31" s="347">
        <v>41</v>
      </c>
      <c r="AD31" s="347">
        <v>103</v>
      </c>
      <c r="AE31" s="347">
        <v>126</v>
      </c>
      <c r="AF31" s="347">
        <v>26</v>
      </c>
      <c r="AG31" s="347">
        <v>43</v>
      </c>
      <c r="AH31" s="347">
        <v>33</v>
      </c>
      <c r="AI31" s="347">
        <v>32</v>
      </c>
      <c r="AJ31" s="347"/>
      <c r="AK31" s="347">
        <v>147</v>
      </c>
      <c r="AL31" s="347">
        <v>21</v>
      </c>
      <c r="AM31" s="347">
        <v>30</v>
      </c>
      <c r="AN31" s="347">
        <v>134</v>
      </c>
      <c r="AO31" s="347">
        <v>12</v>
      </c>
      <c r="AP31" s="347">
        <v>50</v>
      </c>
      <c r="AQ31" s="347">
        <v>23</v>
      </c>
      <c r="AR31" s="347">
        <v>153</v>
      </c>
      <c r="AS31" s="347">
        <v>26</v>
      </c>
      <c r="AT31" s="347">
        <v>28</v>
      </c>
      <c r="AU31" s="347">
        <v>61</v>
      </c>
      <c r="AW31" s="94">
        <f t="shared" si="9"/>
        <v>0</v>
      </c>
      <c r="AX31" s="94">
        <f t="shared" si="0"/>
        <v>1684</v>
      </c>
      <c r="AY31" s="94">
        <f t="shared" si="1"/>
        <v>134</v>
      </c>
      <c r="AZ31" s="94">
        <f t="shared" si="2"/>
        <v>301</v>
      </c>
      <c r="BA31" s="94">
        <f t="shared" si="3"/>
        <v>664</v>
      </c>
      <c r="BB31" s="94">
        <f t="shared" si="4"/>
        <v>260</v>
      </c>
      <c r="BC31" s="94">
        <f t="shared" si="5"/>
        <v>198</v>
      </c>
      <c r="BD31" s="94">
        <f t="shared" si="6"/>
        <v>219</v>
      </c>
      <c r="BE31" s="94">
        <f t="shared" si="7"/>
        <v>268</v>
      </c>
      <c r="BF31" s="95">
        <f t="shared" si="8"/>
        <v>3728</v>
      </c>
    </row>
    <row r="32" spans="1:58" x14ac:dyDescent="0.25">
      <c r="A32" s="259">
        <v>29</v>
      </c>
      <c r="B32" s="394" t="s">
        <v>524</v>
      </c>
      <c r="C32" s="363"/>
      <c r="D32" s="364" t="s">
        <v>538</v>
      </c>
      <c r="E32" s="365">
        <v>0</v>
      </c>
      <c r="F32" s="365">
        <v>0</v>
      </c>
      <c r="G32" s="365"/>
      <c r="H32" s="365"/>
      <c r="I32" s="365"/>
      <c r="J32" s="365"/>
      <c r="K32" s="365"/>
      <c r="L32" s="365"/>
      <c r="M32" s="365"/>
      <c r="N32" s="365"/>
      <c r="O32" s="365"/>
      <c r="P32" s="365"/>
      <c r="Q32" s="365"/>
      <c r="R32" s="365"/>
      <c r="S32" s="365"/>
      <c r="T32" s="365"/>
      <c r="U32" s="365"/>
      <c r="V32" s="365"/>
      <c r="W32" s="365"/>
      <c r="X32" s="365"/>
      <c r="Y32" s="365"/>
      <c r="Z32" s="365"/>
      <c r="AA32" s="365"/>
      <c r="AB32" s="365"/>
      <c r="AC32" s="365"/>
      <c r="AD32" s="365"/>
      <c r="AE32" s="365"/>
      <c r="AF32" s="365"/>
      <c r="AG32" s="365"/>
      <c r="AH32" s="365"/>
      <c r="AI32" s="365"/>
      <c r="AJ32" s="365"/>
      <c r="AK32" s="365"/>
      <c r="AL32" s="365"/>
      <c r="AM32" s="365"/>
      <c r="AN32" s="365"/>
      <c r="AO32" s="365"/>
      <c r="AP32" s="365"/>
      <c r="AQ32" s="365"/>
      <c r="AR32" s="365"/>
      <c r="AS32" s="365"/>
      <c r="AT32" s="365"/>
      <c r="AU32" s="365"/>
      <c r="AW32" s="94">
        <f t="shared" si="9"/>
        <v>0</v>
      </c>
      <c r="AX32" s="94">
        <f t="shared" si="0"/>
        <v>0</v>
      </c>
      <c r="AY32" s="94">
        <f t="shared" si="1"/>
        <v>0</v>
      </c>
      <c r="AZ32" s="94">
        <f t="shared" si="2"/>
        <v>0</v>
      </c>
      <c r="BA32" s="94">
        <f t="shared" si="3"/>
        <v>0</v>
      </c>
      <c r="BB32" s="94">
        <f t="shared" si="4"/>
        <v>0</v>
      </c>
      <c r="BC32" s="94">
        <f t="shared" si="5"/>
        <v>0</v>
      </c>
      <c r="BD32" s="94">
        <f t="shared" si="6"/>
        <v>0</v>
      </c>
      <c r="BE32" s="94">
        <f t="shared" si="7"/>
        <v>0</v>
      </c>
      <c r="BF32" s="95">
        <f t="shared" si="8"/>
        <v>0</v>
      </c>
    </row>
    <row r="33" spans="1:58" x14ac:dyDescent="0.25">
      <c r="A33" s="259">
        <v>30</v>
      </c>
      <c r="B33" s="394" t="s">
        <v>525</v>
      </c>
      <c r="C33" s="363"/>
      <c r="D33" s="364" t="s">
        <v>538</v>
      </c>
      <c r="E33" s="365">
        <v>0</v>
      </c>
      <c r="F33" s="365">
        <v>0</v>
      </c>
      <c r="G33" s="365"/>
      <c r="H33" s="365"/>
      <c r="I33" s="365"/>
      <c r="J33" s="365"/>
      <c r="K33" s="365"/>
      <c r="L33" s="365"/>
      <c r="M33" s="365"/>
      <c r="N33" s="365"/>
      <c r="O33" s="365"/>
      <c r="P33" s="365"/>
      <c r="Q33" s="365"/>
      <c r="R33" s="365"/>
      <c r="S33" s="365"/>
      <c r="T33" s="365"/>
      <c r="U33" s="365"/>
      <c r="V33" s="365"/>
      <c r="W33" s="365"/>
      <c r="X33" s="365"/>
      <c r="Y33" s="365"/>
      <c r="Z33" s="365"/>
      <c r="AA33" s="365"/>
      <c r="AB33" s="365"/>
      <c r="AC33" s="365"/>
      <c r="AD33" s="365"/>
      <c r="AE33" s="365"/>
      <c r="AF33" s="365"/>
      <c r="AG33" s="365"/>
      <c r="AH33" s="365"/>
      <c r="AI33" s="365"/>
      <c r="AJ33" s="365"/>
      <c r="AK33" s="365"/>
      <c r="AL33" s="365"/>
      <c r="AM33" s="365"/>
      <c r="AN33" s="365"/>
      <c r="AO33" s="365"/>
      <c r="AP33" s="365"/>
      <c r="AQ33" s="365"/>
      <c r="AR33" s="365"/>
      <c r="AS33" s="365"/>
      <c r="AT33" s="365"/>
      <c r="AU33" s="365"/>
      <c r="AW33" s="94">
        <f t="shared" si="9"/>
        <v>0</v>
      </c>
      <c r="AX33" s="94">
        <f t="shared" si="0"/>
        <v>0</v>
      </c>
      <c r="AY33" s="94">
        <f t="shared" si="1"/>
        <v>0</v>
      </c>
      <c r="AZ33" s="94">
        <f t="shared" si="2"/>
        <v>0</v>
      </c>
      <c r="BA33" s="94">
        <f t="shared" si="3"/>
        <v>0</v>
      </c>
      <c r="BB33" s="94">
        <f t="shared" si="4"/>
        <v>0</v>
      </c>
      <c r="BC33" s="94">
        <f t="shared" si="5"/>
        <v>0</v>
      </c>
      <c r="BD33" s="94">
        <f t="shared" si="6"/>
        <v>0</v>
      </c>
      <c r="BE33" s="94">
        <f t="shared" si="7"/>
        <v>0</v>
      </c>
      <c r="BF33" s="95">
        <f t="shared" si="8"/>
        <v>0</v>
      </c>
    </row>
    <row r="34" spans="1:58" x14ac:dyDescent="0.25">
      <c r="A34" s="259">
        <v>31</v>
      </c>
      <c r="B34" s="362" t="s">
        <v>526</v>
      </c>
      <c r="C34" s="363" t="s">
        <v>624</v>
      </c>
      <c r="D34" s="364" t="s">
        <v>538</v>
      </c>
      <c r="E34" s="365">
        <v>0</v>
      </c>
      <c r="F34" s="365">
        <v>0</v>
      </c>
      <c r="G34" s="365"/>
      <c r="H34" s="365">
        <v>465</v>
      </c>
      <c r="I34" s="365">
        <v>37</v>
      </c>
      <c r="J34" s="408">
        <v>27</v>
      </c>
      <c r="K34" s="365">
        <v>27</v>
      </c>
      <c r="L34" s="365">
        <v>49</v>
      </c>
      <c r="M34" s="365">
        <v>8</v>
      </c>
      <c r="N34" s="365">
        <v>24</v>
      </c>
      <c r="O34" s="365">
        <v>16</v>
      </c>
      <c r="P34" s="365">
        <v>23</v>
      </c>
      <c r="Q34" s="365">
        <v>196</v>
      </c>
      <c r="R34" s="365">
        <v>41</v>
      </c>
      <c r="S34" s="365">
        <v>22</v>
      </c>
      <c r="T34" s="365">
        <v>36</v>
      </c>
      <c r="U34" s="365">
        <v>58</v>
      </c>
      <c r="V34" s="365">
        <v>46</v>
      </c>
      <c r="W34" s="365">
        <v>16</v>
      </c>
      <c r="X34" s="365">
        <v>43</v>
      </c>
      <c r="Y34" s="365">
        <v>41</v>
      </c>
      <c r="Z34" s="365">
        <v>262</v>
      </c>
      <c r="AA34" s="365">
        <v>35</v>
      </c>
      <c r="AB34" s="365">
        <v>35</v>
      </c>
      <c r="AC34" s="365">
        <v>29</v>
      </c>
      <c r="AD34" s="365">
        <v>73</v>
      </c>
      <c r="AE34" s="365">
        <v>93</v>
      </c>
      <c r="AF34" s="365">
        <v>19</v>
      </c>
      <c r="AG34" s="365">
        <v>32</v>
      </c>
      <c r="AH34" s="365">
        <v>25</v>
      </c>
      <c r="AI34" s="365">
        <v>24</v>
      </c>
      <c r="AJ34" s="365"/>
      <c r="AK34" s="365">
        <v>110</v>
      </c>
      <c r="AL34" s="365">
        <v>16</v>
      </c>
      <c r="AM34" s="365">
        <v>23</v>
      </c>
      <c r="AN34" s="365">
        <v>68</v>
      </c>
      <c r="AO34" s="365">
        <v>9</v>
      </c>
      <c r="AP34" s="365">
        <v>26</v>
      </c>
      <c r="AQ34" s="365">
        <v>11</v>
      </c>
      <c r="AR34" s="365">
        <v>79</v>
      </c>
      <c r="AS34" s="365">
        <v>14</v>
      </c>
      <c r="AT34" s="365">
        <v>15</v>
      </c>
      <c r="AU34" s="365">
        <v>31</v>
      </c>
      <c r="AW34" s="94">
        <f t="shared" si="9"/>
        <v>0</v>
      </c>
      <c r="AX34" s="94">
        <f t="shared" si="0"/>
        <v>872</v>
      </c>
      <c r="AY34" s="94">
        <f t="shared" si="1"/>
        <v>99</v>
      </c>
      <c r="AZ34" s="94">
        <f t="shared" si="2"/>
        <v>163</v>
      </c>
      <c r="BA34" s="94">
        <f t="shared" si="3"/>
        <v>475</v>
      </c>
      <c r="BB34" s="94">
        <f t="shared" si="4"/>
        <v>193</v>
      </c>
      <c r="BC34" s="94">
        <f t="shared" si="5"/>
        <v>149</v>
      </c>
      <c r="BD34" s="94">
        <f t="shared" si="6"/>
        <v>114</v>
      </c>
      <c r="BE34" s="94">
        <f t="shared" si="7"/>
        <v>139</v>
      </c>
      <c r="BF34" s="95">
        <f t="shared" si="8"/>
        <v>2204</v>
      </c>
    </row>
    <row r="35" spans="1:58" x14ac:dyDescent="0.25">
      <c r="A35" s="259">
        <v>32</v>
      </c>
      <c r="B35" s="362" t="s">
        <v>605</v>
      </c>
      <c r="C35" s="363" t="s">
        <v>623</v>
      </c>
      <c r="D35" s="364" t="s">
        <v>538</v>
      </c>
      <c r="E35" s="365">
        <v>0</v>
      </c>
      <c r="F35" s="365">
        <v>0</v>
      </c>
      <c r="G35" s="365"/>
      <c r="H35" s="365">
        <v>200</v>
      </c>
      <c r="I35" s="365">
        <v>15</v>
      </c>
      <c r="J35" s="407">
        <v>15</v>
      </c>
      <c r="K35" s="365">
        <v>18</v>
      </c>
      <c r="L35" s="365">
        <v>30</v>
      </c>
      <c r="M35" s="365">
        <v>5</v>
      </c>
      <c r="N35" s="365">
        <v>12</v>
      </c>
      <c r="O35" s="365">
        <v>13</v>
      </c>
      <c r="P35" s="365">
        <v>25</v>
      </c>
      <c r="Q35" s="365">
        <v>170</v>
      </c>
      <c r="R35" s="365">
        <v>24</v>
      </c>
      <c r="S35" s="365">
        <v>12</v>
      </c>
      <c r="T35" s="365">
        <v>15</v>
      </c>
      <c r="U35" s="365">
        <v>35</v>
      </c>
      <c r="V35" s="365">
        <v>15</v>
      </c>
      <c r="W35" s="365">
        <v>12</v>
      </c>
      <c r="X35" s="365">
        <v>20</v>
      </c>
      <c r="Y35" s="365">
        <v>32</v>
      </c>
      <c r="Z35" s="365">
        <v>170</v>
      </c>
      <c r="AA35" s="365">
        <v>20</v>
      </c>
      <c r="AB35" s="365">
        <v>40</v>
      </c>
      <c r="AC35" s="365">
        <v>15</v>
      </c>
      <c r="AD35" s="365">
        <v>27</v>
      </c>
      <c r="AE35" s="365">
        <v>60</v>
      </c>
      <c r="AF35" s="365">
        <v>15</v>
      </c>
      <c r="AG35" s="365">
        <v>29</v>
      </c>
      <c r="AH35" s="365">
        <v>20</v>
      </c>
      <c r="AI35" s="365">
        <v>20</v>
      </c>
      <c r="AJ35" s="365"/>
      <c r="AK35" s="365">
        <v>55</v>
      </c>
      <c r="AL35" s="365">
        <v>10</v>
      </c>
      <c r="AM35" s="365">
        <v>12</v>
      </c>
      <c r="AN35" s="365">
        <v>45</v>
      </c>
      <c r="AO35" s="365">
        <v>3</v>
      </c>
      <c r="AP35" s="365">
        <v>10</v>
      </c>
      <c r="AQ35" s="365">
        <v>4</v>
      </c>
      <c r="AR35" s="365">
        <v>40</v>
      </c>
      <c r="AS35" s="365">
        <v>9</v>
      </c>
      <c r="AT35" s="365">
        <v>12</v>
      </c>
      <c r="AU35" s="365">
        <v>21</v>
      </c>
      <c r="AW35" s="94">
        <f t="shared" si="9"/>
        <v>0</v>
      </c>
      <c r="AX35" s="94">
        <f t="shared" si="0"/>
        <v>503</v>
      </c>
      <c r="AY35" s="94">
        <f t="shared" si="1"/>
        <v>51</v>
      </c>
      <c r="AZ35" s="94">
        <f t="shared" si="2"/>
        <v>82</v>
      </c>
      <c r="BA35" s="94">
        <f t="shared" si="3"/>
        <v>304</v>
      </c>
      <c r="BB35" s="94">
        <f t="shared" si="4"/>
        <v>144</v>
      </c>
      <c r="BC35" s="94">
        <f t="shared" si="5"/>
        <v>77</v>
      </c>
      <c r="BD35" s="94">
        <f t="shared" si="6"/>
        <v>62</v>
      </c>
      <c r="BE35" s="94">
        <f t="shared" si="7"/>
        <v>82</v>
      </c>
      <c r="BF35" s="95">
        <f t="shared" si="8"/>
        <v>1305</v>
      </c>
    </row>
    <row r="36" spans="1:58" x14ac:dyDescent="0.25">
      <c r="A36" s="259">
        <v>33</v>
      </c>
      <c r="B36" s="362" t="s">
        <v>606</v>
      </c>
      <c r="C36" s="363" t="s">
        <v>616</v>
      </c>
      <c r="D36" s="364" t="s">
        <v>538</v>
      </c>
      <c r="E36" s="365">
        <v>0</v>
      </c>
      <c r="F36" s="365">
        <v>0</v>
      </c>
      <c r="G36" s="365"/>
      <c r="H36" s="365">
        <v>334</v>
      </c>
      <c r="I36" s="365">
        <v>28</v>
      </c>
      <c r="J36" s="407">
        <v>15</v>
      </c>
      <c r="K36" s="365">
        <v>18</v>
      </c>
      <c r="L36" s="365">
        <v>30</v>
      </c>
      <c r="M36" s="365">
        <v>5</v>
      </c>
      <c r="N36" s="365">
        <v>16</v>
      </c>
      <c r="O36" s="365">
        <v>10</v>
      </c>
      <c r="P36" s="365">
        <v>10</v>
      </c>
      <c r="Q36" s="365">
        <v>79</v>
      </c>
      <c r="R36" s="365">
        <v>20</v>
      </c>
      <c r="S36" s="365">
        <v>12</v>
      </c>
      <c r="T36" s="365">
        <v>20</v>
      </c>
      <c r="U36" s="365">
        <v>29</v>
      </c>
      <c r="V36" s="365">
        <v>38</v>
      </c>
      <c r="W36" s="365">
        <v>8</v>
      </c>
      <c r="X36" s="365">
        <v>30</v>
      </c>
      <c r="Y36" s="365">
        <v>16</v>
      </c>
      <c r="Z36" s="365">
        <v>130</v>
      </c>
      <c r="AA36" s="365">
        <v>20</v>
      </c>
      <c r="AB36" s="365">
        <v>10</v>
      </c>
      <c r="AC36" s="365">
        <v>21</v>
      </c>
      <c r="AD36" s="365">
        <v>54</v>
      </c>
      <c r="AE36" s="365">
        <v>61</v>
      </c>
      <c r="AF36" s="365">
        <v>8</v>
      </c>
      <c r="AG36" s="365">
        <v>12</v>
      </c>
      <c r="AH36" s="365">
        <v>8</v>
      </c>
      <c r="AI36" s="365">
        <v>10</v>
      </c>
      <c r="AJ36" s="365"/>
      <c r="AK36" s="365">
        <v>60</v>
      </c>
      <c r="AL36" s="365">
        <v>10</v>
      </c>
      <c r="AM36" s="365">
        <v>14</v>
      </c>
      <c r="AN36" s="365">
        <v>55</v>
      </c>
      <c r="AO36" s="365">
        <v>7</v>
      </c>
      <c r="AP36" s="365">
        <v>21</v>
      </c>
      <c r="AQ36" s="365">
        <v>11</v>
      </c>
      <c r="AR36" s="365">
        <v>64</v>
      </c>
      <c r="AS36" s="365">
        <v>11</v>
      </c>
      <c r="AT36" s="365">
        <v>10</v>
      </c>
      <c r="AU36" s="365">
        <v>25</v>
      </c>
      <c r="AW36" s="94">
        <f t="shared" si="9"/>
        <v>0</v>
      </c>
      <c r="AX36" s="94">
        <f t="shared" si="0"/>
        <v>545</v>
      </c>
      <c r="AY36" s="94">
        <f t="shared" si="1"/>
        <v>52</v>
      </c>
      <c r="AZ36" s="94">
        <f t="shared" si="2"/>
        <v>105</v>
      </c>
      <c r="BA36" s="94">
        <f t="shared" si="3"/>
        <v>251</v>
      </c>
      <c r="BB36" s="94">
        <f t="shared" si="4"/>
        <v>99</v>
      </c>
      <c r="BC36" s="94">
        <f t="shared" si="5"/>
        <v>84</v>
      </c>
      <c r="BD36" s="94">
        <f t="shared" si="6"/>
        <v>94</v>
      </c>
      <c r="BE36" s="94">
        <f t="shared" si="7"/>
        <v>110</v>
      </c>
      <c r="BF36" s="95">
        <f t="shared" si="8"/>
        <v>1340</v>
      </c>
    </row>
    <row r="37" spans="1:58" x14ac:dyDescent="0.25">
      <c r="A37" s="259">
        <v>34</v>
      </c>
      <c r="B37" s="362" t="s">
        <v>607</v>
      </c>
      <c r="C37" s="363" t="s">
        <v>615</v>
      </c>
      <c r="D37" s="364" t="s">
        <v>538</v>
      </c>
      <c r="E37" s="365">
        <v>0</v>
      </c>
      <c r="F37" s="365">
        <v>0</v>
      </c>
      <c r="G37" s="365"/>
      <c r="H37" s="365">
        <v>804</v>
      </c>
      <c r="I37" s="365">
        <v>64</v>
      </c>
      <c r="J37" s="407">
        <v>47</v>
      </c>
      <c r="K37" s="365">
        <v>46</v>
      </c>
      <c r="L37" s="365">
        <v>85</v>
      </c>
      <c r="M37" s="365">
        <v>12</v>
      </c>
      <c r="N37" s="365">
        <v>41</v>
      </c>
      <c r="O37" s="365">
        <v>28</v>
      </c>
      <c r="P37" s="365">
        <v>40</v>
      </c>
      <c r="Q37" s="365">
        <v>339</v>
      </c>
      <c r="R37" s="365">
        <v>62</v>
      </c>
      <c r="S37" s="365">
        <v>34</v>
      </c>
      <c r="T37" s="365">
        <v>55</v>
      </c>
      <c r="U37" s="365">
        <v>94</v>
      </c>
      <c r="V37" s="365">
        <v>80</v>
      </c>
      <c r="W37" s="365">
        <v>28</v>
      </c>
      <c r="X37" s="365">
        <v>73</v>
      </c>
      <c r="Y37" s="365">
        <v>66</v>
      </c>
      <c r="Z37" s="365">
        <v>417</v>
      </c>
      <c r="AA37" s="365">
        <v>55</v>
      </c>
      <c r="AB37" s="365">
        <v>56</v>
      </c>
      <c r="AC37" s="365">
        <v>46</v>
      </c>
      <c r="AD37" s="365">
        <v>115</v>
      </c>
      <c r="AE37" s="365">
        <v>141</v>
      </c>
      <c r="AF37" s="365">
        <v>28</v>
      </c>
      <c r="AG37" s="365">
        <v>49</v>
      </c>
      <c r="AH37" s="365">
        <v>38</v>
      </c>
      <c r="AI37" s="365">
        <v>36</v>
      </c>
      <c r="AJ37" s="365"/>
      <c r="AK37" s="365">
        <v>170</v>
      </c>
      <c r="AL37" s="365">
        <v>25</v>
      </c>
      <c r="AM37" s="365">
        <v>35</v>
      </c>
      <c r="AN37" s="365">
        <v>133</v>
      </c>
      <c r="AO37" s="365">
        <v>14</v>
      </c>
      <c r="AP37" s="365">
        <v>45</v>
      </c>
      <c r="AQ37" s="365">
        <v>22</v>
      </c>
      <c r="AR37" s="365">
        <v>136</v>
      </c>
      <c r="AS37" s="365">
        <v>24</v>
      </c>
      <c r="AT37" s="365">
        <v>25</v>
      </c>
      <c r="AU37" s="365">
        <v>54</v>
      </c>
      <c r="AW37" s="94">
        <f t="shared" si="9"/>
        <v>0</v>
      </c>
      <c r="AX37" s="94">
        <f t="shared" si="0"/>
        <v>1506</v>
      </c>
      <c r="AY37" s="94">
        <f t="shared" si="1"/>
        <v>151</v>
      </c>
      <c r="AZ37" s="94">
        <f t="shared" si="2"/>
        <v>275</v>
      </c>
      <c r="BA37" s="94">
        <f t="shared" si="3"/>
        <v>755</v>
      </c>
      <c r="BB37" s="94">
        <f t="shared" si="4"/>
        <v>292</v>
      </c>
      <c r="BC37" s="94">
        <f t="shared" si="5"/>
        <v>230</v>
      </c>
      <c r="BD37" s="94">
        <f t="shared" si="6"/>
        <v>214</v>
      </c>
      <c r="BE37" s="94">
        <f t="shared" si="7"/>
        <v>239</v>
      </c>
      <c r="BF37" s="95">
        <f t="shared" si="8"/>
        <v>3662</v>
      </c>
    </row>
    <row r="38" spans="1:58" x14ac:dyDescent="0.25">
      <c r="A38" s="259">
        <v>35</v>
      </c>
      <c r="B38" s="362" t="s">
        <v>527</v>
      </c>
      <c r="C38" s="363" t="s">
        <v>617</v>
      </c>
      <c r="D38" s="364" t="s">
        <v>538</v>
      </c>
      <c r="E38" s="365">
        <v>0</v>
      </c>
      <c r="F38" s="365">
        <v>0</v>
      </c>
      <c r="G38" s="365"/>
      <c r="H38" s="365">
        <v>465</v>
      </c>
      <c r="I38" s="365">
        <v>37</v>
      </c>
      <c r="J38" s="365">
        <v>27</v>
      </c>
      <c r="K38" s="365">
        <v>27</v>
      </c>
      <c r="L38" s="365">
        <v>49</v>
      </c>
      <c r="M38" s="365">
        <v>8</v>
      </c>
      <c r="N38" s="365">
        <v>24</v>
      </c>
      <c r="O38" s="365">
        <v>16</v>
      </c>
      <c r="P38" s="365">
        <v>23</v>
      </c>
      <c r="Q38" s="365">
        <v>196</v>
      </c>
      <c r="R38" s="365">
        <v>41</v>
      </c>
      <c r="S38" s="365">
        <v>22</v>
      </c>
      <c r="T38" s="365">
        <v>36</v>
      </c>
      <c r="U38" s="365">
        <v>58</v>
      </c>
      <c r="V38" s="365">
        <v>46</v>
      </c>
      <c r="W38" s="365">
        <v>16</v>
      </c>
      <c r="X38" s="365">
        <v>43</v>
      </c>
      <c r="Y38" s="365">
        <v>41</v>
      </c>
      <c r="Z38" s="365">
        <v>262</v>
      </c>
      <c r="AA38" s="365">
        <v>35</v>
      </c>
      <c r="AB38" s="365">
        <v>35</v>
      </c>
      <c r="AC38" s="365">
        <v>29</v>
      </c>
      <c r="AD38" s="365">
        <v>73</v>
      </c>
      <c r="AE38" s="365">
        <v>93</v>
      </c>
      <c r="AF38" s="365">
        <v>19</v>
      </c>
      <c r="AG38" s="365">
        <v>32</v>
      </c>
      <c r="AH38" s="365">
        <v>25</v>
      </c>
      <c r="AI38" s="365">
        <v>24</v>
      </c>
      <c r="AJ38" s="365"/>
      <c r="AK38" s="365">
        <v>110</v>
      </c>
      <c r="AL38" s="365">
        <v>16</v>
      </c>
      <c r="AM38" s="365">
        <v>23</v>
      </c>
      <c r="AN38" s="365">
        <v>68</v>
      </c>
      <c r="AO38" s="365">
        <v>9</v>
      </c>
      <c r="AP38" s="365">
        <v>26</v>
      </c>
      <c r="AQ38" s="365">
        <v>11</v>
      </c>
      <c r="AR38" s="365">
        <v>79</v>
      </c>
      <c r="AS38" s="365">
        <v>14</v>
      </c>
      <c r="AT38" s="365">
        <v>15</v>
      </c>
      <c r="AU38" s="365">
        <v>31</v>
      </c>
      <c r="AW38" s="94">
        <f t="shared" si="9"/>
        <v>0</v>
      </c>
      <c r="AX38" s="94">
        <f t="shared" si="0"/>
        <v>872</v>
      </c>
      <c r="AY38" s="94">
        <f t="shared" si="1"/>
        <v>99</v>
      </c>
      <c r="AZ38" s="94">
        <f t="shared" si="2"/>
        <v>163</v>
      </c>
      <c r="BA38" s="94">
        <f t="shared" si="3"/>
        <v>475</v>
      </c>
      <c r="BB38" s="94">
        <f t="shared" si="4"/>
        <v>193</v>
      </c>
      <c r="BC38" s="94">
        <f t="shared" si="5"/>
        <v>149</v>
      </c>
      <c r="BD38" s="94">
        <f t="shared" si="6"/>
        <v>114</v>
      </c>
      <c r="BE38" s="94">
        <f t="shared" si="7"/>
        <v>139</v>
      </c>
      <c r="BF38" s="95">
        <f t="shared" si="8"/>
        <v>2204</v>
      </c>
    </row>
    <row r="39" spans="1:58" x14ac:dyDescent="0.25">
      <c r="A39" s="259">
        <v>36</v>
      </c>
      <c r="B39" s="362" t="s">
        <v>528</v>
      </c>
      <c r="C39" s="363" t="s">
        <v>618</v>
      </c>
      <c r="D39" s="364" t="s">
        <v>538</v>
      </c>
      <c r="E39" s="365">
        <v>0</v>
      </c>
      <c r="F39" s="365">
        <v>0</v>
      </c>
      <c r="G39" s="365"/>
      <c r="H39" s="365">
        <v>2208</v>
      </c>
      <c r="I39" s="365">
        <v>174</v>
      </c>
      <c r="J39" s="365">
        <v>129</v>
      </c>
      <c r="K39" s="365">
        <v>126</v>
      </c>
      <c r="L39" s="365">
        <v>235</v>
      </c>
      <c r="M39" s="365">
        <v>32</v>
      </c>
      <c r="N39" s="365">
        <v>114</v>
      </c>
      <c r="O39" s="365">
        <v>76</v>
      </c>
      <c r="P39" s="365">
        <v>110</v>
      </c>
      <c r="Q39" s="365">
        <v>930</v>
      </c>
      <c r="R39" s="365">
        <v>172</v>
      </c>
      <c r="S39" s="365">
        <v>94</v>
      </c>
      <c r="T39" s="365">
        <v>153</v>
      </c>
      <c r="U39" s="365">
        <v>235</v>
      </c>
      <c r="V39" s="365">
        <v>220</v>
      </c>
      <c r="W39" s="365">
        <v>77</v>
      </c>
      <c r="X39" s="365">
        <v>201</v>
      </c>
      <c r="Y39" s="365">
        <v>143</v>
      </c>
      <c r="Z39" s="365">
        <v>1130</v>
      </c>
      <c r="AA39" s="365">
        <v>149</v>
      </c>
      <c r="AB39" s="365">
        <v>150</v>
      </c>
      <c r="AC39" s="365">
        <v>123</v>
      </c>
      <c r="AD39" s="365">
        <v>312</v>
      </c>
      <c r="AE39" s="365">
        <v>391</v>
      </c>
      <c r="AF39" s="365">
        <v>78</v>
      </c>
      <c r="AG39" s="365">
        <v>135</v>
      </c>
      <c r="AH39" s="365">
        <v>104</v>
      </c>
      <c r="AI39" s="365">
        <v>100</v>
      </c>
      <c r="AJ39" s="365"/>
      <c r="AK39" s="365">
        <v>449</v>
      </c>
      <c r="AL39" s="365">
        <v>65</v>
      </c>
      <c r="AM39" s="365">
        <v>92</v>
      </c>
      <c r="AN39" s="365">
        <v>376</v>
      </c>
      <c r="AO39" s="365">
        <v>39</v>
      </c>
      <c r="AP39" s="365">
        <v>122</v>
      </c>
      <c r="AQ39" s="365">
        <v>63</v>
      </c>
      <c r="AR39" s="365">
        <v>374</v>
      </c>
      <c r="AS39" s="365">
        <v>64</v>
      </c>
      <c r="AT39" s="365">
        <v>69</v>
      </c>
      <c r="AU39" s="365">
        <v>149</v>
      </c>
      <c r="AW39" s="94">
        <f t="shared" si="9"/>
        <v>0</v>
      </c>
      <c r="AX39" s="94">
        <f t="shared" si="0"/>
        <v>4134</v>
      </c>
      <c r="AY39" s="94">
        <f t="shared" si="1"/>
        <v>419</v>
      </c>
      <c r="AZ39" s="94">
        <f t="shared" si="2"/>
        <v>733</v>
      </c>
      <c r="BA39" s="94">
        <f t="shared" si="3"/>
        <v>2007</v>
      </c>
      <c r="BB39" s="94">
        <f t="shared" si="4"/>
        <v>808</v>
      </c>
      <c r="BC39" s="94">
        <f t="shared" si="5"/>
        <v>606</v>
      </c>
      <c r="BD39" s="94">
        <f t="shared" si="6"/>
        <v>600</v>
      </c>
      <c r="BE39" s="94">
        <f t="shared" si="7"/>
        <v>656</v>
      </c>
      <c r="BF39" s="95">
        <f t="shared" si="8"/>
        <v>9963</v>
      </c>
    </row>
    <row r="40" spans="1:58" x14ac:dyDescent="0.25">
      <c r="A40" s="259">
        <v>37</v>
      </c>
      <c r="B40" s="362" t="s">
        <v>529</v>
      </c>
      <c r="C40" s="363" t="s">
        <v>619</v>
      </c>
      <c r="D40" s="364" t="s">
        <v>538</v>
      </c>
      <c r="E40" s="365">
        <v>0</v>
      </c>
      <c r="F40" s="365">
        <v>0</v>
      </c>
      <c r="G40" s="365"/>
      <c r="H40" s="365">
        <v>2673</v>
      </c>
      <c r="I40" s="365">
        <v>211</v>
      </c>
      <c r="J40" s="365">
        <v>156</v>
      </c>
      <c r="K40" s="365">
        <v>153</v>
      </c>
      <c r="L40" s="365">
        <v>284</v>
      </c>
      <c r="M40" s="365">
        <v>40</v>
      </c>
      <c r="N40" s="365">
        <v>138</v>
      </c>
      <c r="O40" s="365">
        <v>92</v>
      </c>
      <c r="P40" s="365">
        <v>133</v>
      </c>
      <c r="Q40" s="365">
        <v>1126</v>
      </c>
      <c r="R40" s="365">
        <v>213</v>
      </c>
      <c r="S40" s="365">
        <v>116</v>
      </c>
      <c r="T40" s="365">
        <v>189</v>
      </c>
      <c r="U40" s="365">
        <v>293</v>
      </c>
      <c r="V40" s="365">
        <v>266</v>
      </c>
      <c r="W40" s="365">
        <v>93</v>
      </c>
      <c r="X40" s="365">
        <v>244</v>
      </c>
      <c r="Y40" s="365">
        <v>184</v>
      </c>
      <c r="Z40" s="365">
        <v>1392</v>
      </c>
      <c r="AA40" s="365">
        <v>184</v>
      </c>
      <c r="AB40" s="365">
        <v>185</v>
      </c>
      <c r="AC40" s="365">
        <v>152</v>
      </c>
      <c r="AD40" s="365">
        <v>385</v>
      </c>
      <c r="AE40" s="365">
        <v>484</v>
      </c>
      <c r="AF40" s="365">
        <v>97</v>
      </c>
      <c r="AG40" s="365">
        <v>167</v>
      </c>
      <c r="AH40" s="365">
        <v>129</v>
      </c>
      <c r="AI40" s="365">
        <v>124</v>
      </c>
      <c r="AJ40" s="365"/>
      <c r="AK40" s="365">
        <v>559</v>
      </c>
      <c r="AL40" s="365">
        <v>81</v>
      </c>
      <c r="AM40" s="365">
        <v>115</v>
      </c>
      <c r="AN40" s="365">
        <v>444</v>
      </c>
      <c r="AO40" s="365">
        <v>48</v>
      </c>
      <c r="AP40" s="365">
        <v>148</v>
      </c>
      <c r="AQ40" s="365">
        <v>74</v>
      </c>
      <c r="AR40" s="365">
        <v>453</v>
      </c>
      <c r="AS40" s="365">
        <v>78</v>
      </c>
      <c r="AT40" s="365">
        <v>84</v>
      </c>
      <c r="AU40" s="365">
        <v>180</v>
      </c>
      <c r="AW40" s="94">
        <f>SUM(E40)</f>
        <v>0</v>
      </c>
      <c r="AX40" s="94">
        <f t="shared" si="0"/>
        <v>5006</v>
      </c>
      <c r="AY40" s="94">
        <f t="shared" si="1"/>
        <v>518</v>
      </c>
      <c r="AZ40" s="94">
        <f t="shared" si="2"/>
        <v>896</v>
      </c>
      <c r="BA40" s="94">
        <f t="shared" si="3"/>
        <v>2482</v>
      </c>
      <c r="BB40" s="94">
        <f t="shared" si="4"/>
        <v>1001</v>
      </c>
      <c r="BC40" s="94">
        <f t="shared" si="5"/>
        <v>755</v>
      </c>
      <c r="BD40" s="94">
        <f t="shared" si="6"/>
        <v>714</v>
      </c>
      <c r="BE40" s="94">
        <f t="shared" si="7"/>
        <v>795</v>
      </c>
      <c r="BF40" s="95">
        <f t="shared" si="8"/>
        <v>12167</v>
      </c>
    </row>
    <row r="41" spans="1:58" x14ac:dyDescent="0.25">
      <c r="A41" s="259">
        <v>38</v>
      </c>
      <c r="B41" s="362" t="s">
        <v>608</v>
      </c>
      <c r="C41" s="363" t="s">
        <v>626</v>
      </c>
      <c r="D41" s="364" t="s">
        <v>538</v>
      </c>
      <c r="E41" s="365">
        <v>0</v>
      </c>
      <c r="F41" s="365">
        <v>0</v>
      </c>
      <c r="G41" s="365"/>
      <c r="H41" s="365">
        <v>258</v>
      </c>
      <c r="I41" s="365">
        <v>21</v>
      </c>
      <c r="J41" s="365">
        <v>15</v>
      </c>
      <c r="K41" s="365">
        <v>15</v>
      </c>
      <c r="L41" s="365">
        <v>28</v>
      </c>
      <c r="M41" s="365">
        <v>4</v>
      </c>
      <c r="N41" s="365">
        <v>13</v>
      </c>
      <c r="O41" s="365">
        <v>9</v>
      </c>
      <c r="P41" s="365">
        <v>13</v>
      </c>
      <c r="Q41" s="365">
        <v>110</v>
      </c>
      <c r="R41" s="365">
        <v>21</v>
      </c>
      <c r="S41" s="365">
        <v>12</v>
      </c>
      <c r="T41" s="365">
        <v>19</v>
      </c>
      <c r="U41" s="365">
        <v>30</v>
      </c>
      <c r="V41" s="365">
        <v>26</v>
      </c>
      <c r="W41" s="365">
        <v>9</v>
      </c>
      <c r="X41" s="365">
        <v>24</v>
      </c>
      <c r="Y41" s="365">
        <v>20</v>
      </c>
      <c r="Z41" s="365">
        <v>134</v>
      </c>
      <c r="AA41" s="365">
        <v>18</v>
      </c>
      <c r="AB41" s="365">
        <v>18</v>
      </c>
      <c r="AC41" s="365">
        <v>15</v>
      </c>
      <c r="AD41" s="365">
        <v>37</v>
      </c>
      <c r="AE41" s="365">
        <v>48</v>
      </c>
      <c r="AF41" s="365">
        <v>10</v>
      </c>
      <c r="AG41" s="365">
        <v>17</v>
      </c>
      <c r="AH41" s="365">
        <v>13</v>
      </c>
      <c r="AI41" s="365">
        <v>12</v>
      </c>
      <c r="AJ41" s="365"/>
      <c r="AK41" s="365">
        <v>57</v>
      </c>
      <c r="AL41" s="365">
        <v>8</v>
      </c>
      <c r="AM41" s="365">
        <v>12</v>
      </c>
      <c r="AN41" s="365">
        <v>36</v>
      </c>
      <c r="AO41" s="365">
        <v>5</v>
      </c>
      <c r="AP41" s="365">
        <v>14</v>
      </c>
      <c r="AQ41" s="365">
        <v>6</v>
      </c>
      <c r="AR41" s="365">
        <v>44</v>
      </c>
      <c r="AS41" s="365">
        <v>8</v>
      </c>
      <c r="AT41" s="365">
        <v>8</v>
      </c>
      <c r="AU41" s="365">
        <v>18</v>
      </c>
      <c r="AW41" s="94">
        <f t="shared" ref="AW41:AW48" si="10">SUM(E41)</f>
        <v>0</v>
      </c>
      <c r="AX41" s="94">
        <f t="shared" si="0"/>
        <v>486</v>
      </c>
      <c r="AY41" s="94">
        <f t="shared" si="1"/>
        <v>52</v>
      </c>
      <c r="AZ41" s="94">
        <f t="shared" si="2"/>
        <v>89</v>
      </c>
      <c r="BA41" s="94">
        <f t="shared" si="3"/>
        <v>242</v>
      </c>
      <c r="BB41" s="94">
        <f t="shared" si="4"/>
        <v>100</v>
      </c>
      <c r="BC41" s="94">
        <f t="shared" si="5"/>
        <v>77</v>
      </c>
      <c r="BD41" s="94">
        <f t="shared" si="6"/>
        <v>61</v>
      </c>
      <c r="BE41" s="94">
        <f t="shared" si="7"/>
        <v>78</v>
      </c>
      <c r="BF41" s="95">
        <f t="shared" si="8"/>
        <v>1185</v>
      </c>
    </row>
    <row r="42" spans="1:58" x14ac:dyDescent="0.25">
      <c r="A42" s="259">
        <v>39</v>
      </c>
      <c r="B42" s="362" t="s">
        <v>530</v>
      </c>
      <c r="C42" s="363" t="s">
        <v>620</v>
      </c>
      <c r="D42" s="364" t="s">
        <v>538</v>
      </c>
      <c r="E42" s="365">
        <v>0</v>
      </c>
      <c r="F42" s="365">
        <v>0</v>
      </c>
      <c r="G42" s="365"/>
      <c r="H42" s="365">
        <v>548</v>
      </c>
      <c r="I42" s="365">
        <v>43</v>
      </c>
      <c r="J42" s="365">
        <v>32</v>
      </c>
      <c r="K42" s="365">
        <v>31</v>
      </c>
      <c r="L42" s="365">
        <v>58</v>
      </c>
      <c r="M42" s="365">
        <v>7</v>
      </c>
      <c r="N42" s="365">
        <v>28</v>
      </c>
      <c r="O42" s="365">
        <v>19</v>
      </c>
      <c r="P42" s="365">
        <v>27</v>
      </c>
      <c r="Q42" s="365">
        <v>230</v>
      </c>
      <c r="R42" s="365">
        <v>40</v>
      </c>
      <c r="S42" s="365">
        <v>22</v>
      </c>
      <c r="T42" s="365">
        <v>35</v>
      </c>
      <c r="U42" s="365">
        <v>65</v>
      </c>
      <c r="V42" s="365">
        <v>54</v>
      </c>
      <c r="W42" s="365">
        <v>19</v>
      </c>
      <c r="X42" s="365">
        <v>50</v>
      </c>
      <c r="Y42" s="365">
        <v>49</v>
      </c>
      <c r="Z42" s="365">
        <v>263</v>
      </c>
      <c r="AA42" s="365">
        <v>35</v>
      </c>
      <c r="AB42" s="365">
        <v>35</v>
      </c>
      <c r="AC42" s="365">
        <v>29</v>
      </c>
      <c r="AD42" s="365">
        <v>73</v>
      </c>
      <c r="AE42" s="365">
        <v>91</v>
      </c>
      <c r="AF42" s="365">
        <v>18</v>
      </c>
      <c r="AG42" s="365">
        <v>31</v>
      </c>
      <c r="AH42" s="365">
        <v>24</v>
      </c>
      <c r="AI42" s="365">
        <v>23</v>
      </c>
      <c r="AJ42" s="365"/>
      <c r="AK42" s="365">
        <v>118</v>
      </c>
      <c r="AL42" s="365">
        <v>17</v>
      </c>
      <c r="AM42" s="365">
        <v>24</v>
      </c>
      <c r="AN42" s="365">
        <v>86</v>
      </c>
      <c r="AO42" s="365">
        <v>9</v>
      </c>
      <c r="AP42" s="365">
        <v>30</v>
      </c>
      <c r="AQ42" s="365">
        <v>14</v>
      </c>
      <c r="AR42" s="365">
        <v>92</v>
      </c>
      <c r="AS42" s="365">
        <v>16</v>
      </c>
      <c r="AT42" s="365">
        <v>17</v>
      </c>
      <c r="AU42" s="365">
        <v>37</v>
      </c>
      <c r="AW42" s="94">
        <f t="shared" si="10"/>
        <v>0</v>
      </c>
      <c r="AX42" s="94">
        <f t="shared" si="0"/>
        <v>1023</v>
      </c>
      <c r="AY42" s="94">
        <f t="shared" si="1"/>
        <v>97</v>
      </c>
      <c r="AZ42" s="94">
        <f t="shared" si="2"/>
        <v>188</v>
      </c>
      <c r="BA42" s="94">
        <f t="shared" si="3"/>
        <v>484</v>
      </c>
      <c r="BB42" s="94">
        <f t="shared" si="4"/>
        <v>187</v>
      </c>
      <c r="BC42" s="94">
        <f t="shared" si="5"/>
        <v>159</v>
      </c>
      <c r="BD42" s="94">
        <f t="shared" si="6"/>
        <v>139</v>
      </c>
      <c r="BE42" s="94">
        <f t="shared" si="7"/>
        <v>162</v>
      </c>
      <c r="BF42" s="95">
        <f t="shared" si="8"/>
        <v>2439</v>
      </c>
    </row>
    <row r="43" spans="1:58" x14ac:dyDescent="0.25">
      <c r="A43" s="259">
        <v>40</v>
      </c>
      <c r="B43" s="362" t="s">
        <v>531</v>
      </c>
      <c r="C43" s="363" t="s">
        <v>621</v>
      </c>
      <c r="D43" s="364" t="s">
        <v>538</v>
      </c>
      <c r="E43" s="365">
        <v>0</v>
      </c>
      <c r="F43" s="365">
        <v>0</v>
      </c>
      <c r="G43" s="365"/>
      <c r="H43" s="365">
        <v>519</v>
      </c>
      <c r="I43" s="365">
        <v>41</v>
      </c>
      <c r="J43" s="365">
        <v>30</v>
      </c>
      <c r="K43" s="365">
        <v>30</v>
      </c>
      <c r="L43" s="365">
        <v>55</v>
      </c>
      <c r="M43" s="365">
        <v>7</v>
      </c>
      <c r="N43" s="365">
        <v>27</v>
      </c>
      <c r="O43" s="365">
        <v>18</v>
      </c>
      <c r="P43" s="365">
        <v>26</v>
      </c>
      <c r="Q43" s="365">
        <v>219</v>
      </c>
      <c r="R43" s="365">
        <v>38</v>
      </c>
      <c r="S43" s="365">
        <v>21</v>
      </c>
      <c r="T43" s="365">
        <v>34</v>
      </c>
      <c r="U43" s="365">
        <v>57</v>
      </c>
      <c r="V43" s="365">
        <v>52</v>
      </c>
      <c r="W43" s="365">
        <v>18</v>
      </c>
      <c r="X43" s="365">
        <v>47</v>
      </c>
      <c r="Y43" s="365">
        <v>36</v>
      </c>
      <c r="Z43" s="365">
        <v>269</v>
      </c>
      <c r="AA43" s="365">
        <v>35</v>
      </c>
      <c r="AB43" s="365">
        <v>36</v>
      </c>
      <c r="AC43" s="365">
        <v>29</v>
      </c>
      <c r="AD43" s="365">
        <v>74</v>
      </c>
      <c r="AE43" s="365">
        <v>85</v>
      </c>
      <c r="AF43" s="365">
        <v>17</v>
      </c>
      <c r="AG43" s="365">
        <v>30</v>
      </c>
      <c r="AH43" s="365">
        <v>23</v>
      </c>
      <c r="AI43" s="365">
        <v>22</v>
      </c>
      <c r="AJ43" s="365"/>
      <c r="AK43" s="365">
        <v>96</v>
      </c>
      <c r="AL43" s="365">
        <v>14</v>
      </c>
      <c r="AM43" s="365">
        <v>20</v>
      </c>
      <c r="AN43" s="365">
        <v>100</v>
      </c>
      <c r="AO43" s="365">
        <v>9</v>
      </c>
      <c r="AP43" s="365">
        <v>29</v>
      </c>
      <c r="AQ43" s="365">
        <v>17</v>
      </c>
      <c r="AR43" s="365">
        <v>88</v>
      </c>
      <c r="AS43" s="365">
        <v>15</v>
      </c>
      <c r="AT43" s="365">
        <v>16</v>
      </c>
      <c r="AU43" s="365">
        <v>35</v>
      </c>
      <c r="AW43" s="94">
        <f t="shared" si="10"/>
        <v>0</v>
      </c>
      <c r="AX43" s="94">
        <f t="shared" si="0"/>
        <v>972</v>
      </c>
      <c r="AY43" s="94">
        <f t="shared" si="1"/>
        <v>93</v>
      </c>
      <c r="AZ43" s="94">
        <f t="shared" si="2"/>
        <v>174</v>
      </c>
      <c r="BA43" s="94">
        <f t="shared" si="3"/>
        <v>479</v>
      </c>
      <c r="BB43" s="94">
        <f t="shared" si="4"/>
        <v>177</v>
      </c>
      <c r="BC43" s="94">
        <f t="shared" si="5"/>
        <v>130</v>
      </c>
      <c r="BD43" s="94">
        <f t="shared" si="6"/>
        <v>155</v>
      </c>
      <c r="BE43" s="94">
        <f t="shared" si="7"/>
        <v>154</v>
      </c>
      <c r="BF43" s="95">
        <f t="shared" si="8"/>
        <v>2334</v>
      </c>
    </row>
    <row r="44" spans="1:58" x14ac:dyDescent="0.25">
      <c r="A44" s="259">
        <v>41</v>
      </c>
      <c r="B44" s="362" t="s">
        <v>532</v>
      </c>
      <c r="C44" s="363" t="s">
        <v>622</v>
      </c>
      <c r="D44" s="364" t="s">
        <v>538</v>
      </c>
      <c r="E44" s="365">
        <v>0</v>
      </c>
      <c r="F44" s="365">
        <v>0</v>
      </c>
      <c r="G44" s="365"/>
      <c r="H44" s="365">
        <v>1325</v>
      </c>
      <c r="I44" s="365">
        <v>105</v>
      </c>
      <c r="J44" s="365">
        <v>77</v>
      </c>
      <c r="K44" s="365">
        <v>76</v>
      </c>
      <c r="L44" s="365">
        <v>141</v>
      </c>
      <c r="M44" s="365">
        <v>18</v>
      </c>
      <c r="N44" s="365">
        <v>68</v>
      </c>
      <c r="O44" s="365">
        <v>46</v>
      </c>
      <c r="P44" s="365">
        <v>66</v>
      </c>
      <c r="Q44" s="365">
        <v>559</v>
      </c>
      <c r="R44" s="365">
        <v>99</v>
      </c>
      <c r="S44" s="365">
        <v>55</v>
      </c>
      <c r="T44" s="365">
        <v>88</v>
      </c>
      <c r="U44" s="365">
        <v>152</v>
      </c>
      <c r="V44" s="365">
        <v>132</v>
      </c>
      <c r="W44" s="365">
        <v>46</v>
      </c>
      <c r="X44" s="365">
        <v>121</v>
      </c>
      <c r="Y44" s="365">
        <v>105</v>
      </c>
      <c r="Z44" s="365">
        <v>666</v>
      </c>
      <c r="AA44" s="365">
        <v>88</v>
      </c>
      <c r="AB44" s="365">
        <v>89</v>
      </c>
      <c r="AC44" s="365">
        <v>73</v>
      </c>
      <c r="AD44" s="365">
        <v>184</v>
      </c>
      <c r="AE44" s="365">
        <v>224</v>
      </c>
      <c r="AF44" s="365">
        <v>45</v>
      </c>
      <c r="AG44" s="365">
        <v>78</v>
      </c>
      <c r="AH44" s="365">
        <v>60</v>
      </c>
      <c r="AI44" s="365">
        <v>57</v>
      </c>
      <c r="AJ44" s="365"/>
      <c r="AK44" s="365">
        <v>271</v>
      </c>
      <c r="AL44" s="365">
        <v>39</v>
      </c>
      <c r="AM44" s="365">
        <v>56</v>
      </c>
      <c r="AN44" s="365">
        <v>222</v>
      </c>
      <c r="AO44" s="365">
        <v>23</v>
      </c>
      <c r="AP44" s="365">
        <v>73</v>
      </c>
      <c r="AQ44" s="365">
        <v>37</v>
      </c>
      <c r="AR44" s="365">
        <v>224</v>
      </c>
      <c r="AS44" s="365">
        <v>39</v>
      </c>
      <c r="AT44" s="365">
        <v>41</v>
      </c>
      <c r="AU44" s="365">
        <v>90</v>
      </c>
      <c r="AW44" s="94">
        <f t="shared" si="10"/>
        <v>0</v>
      </c>
      <c r="AX44" s="94">
        <f t="shared" si="0"/>
        <v>2481</v>
      </c>
      <c r="AY44" s="94">
        <f t="shared" si="1"/>
        <v>242</v>
      </c>
      <c r="AZ44" s="94">
        <f t="shared" si="2"/>
        <v>451</v>
      </c>
      <c r="BA44" s="94">
        <f t="shared" si="3"/>
        <v>1205</v>
      </c>
      <c r="BB44" s="94">
        <f t="shared" si="4"/>
        <v>464</v>
      </c>
      <c r="BC44" s="94">
        <f t="shared" si="5"/>
        <v>366</v>
      </c>
      <c r="BD44" s="94">
        <f t="shared" si="6"/>
        <v>355</v>
      </c>
      <c r="BE44" s="94">
        <f t="shared" si="7"/>
        <v>394</v>
      </c>
      <c r="BF44" s="95">
        <f t="shared" si="8"/>
        <v>5958</v>
      </c>
    </row>
    <row r="45" spans="1:58" x14ac:dyDescent="0.25">
      <c r="A45" s="259">
        <v>42</v>
      </c>
      <c r="B45" s="394" t="s">
        <v>533</v>
      </c>
      <c r="C45" s="363"/>
      <c r="D45" s="364" t="s">
        <v>538</v>
      </c>
      <c r="E45" s="365"/>
      <c r="F45" s="365"/>
      <c r="G45" s="365"/>
      <c r="H45" s="365"/>
      <c r="I45" s="365"/>
      <c r="J45" s="365"/>
      <c r="K45" s="365"/>
      <c r="L45" s="365"/>
      <c r="M45" s="365"/>
      <c r="N45" s="365"/>
      <c r="O45" s="365"/>
      <c r="P45" s="365"/>
      <c r="Q45" s="365"/>
      <c r="R45" s="365"/>
      <c r="S45" s="365"/>
      <c r="T45" s="365"/>
      <c r="U45" s="365"/>
      <c r="V45" s="365"/>
      <c r="W45" s="365"/>
      <c r="X45" s="365"/>
      <c r="Y45" s="365"/>
      <c r="Z45" s="365"/>
      <c r="AA45" s="365"/>
      <c r="AB45" s="365"/>
      <c r="AC45" s="365"/>
      <c r="AD45" s="365"/>
      <c r="AE45" s="365"/>
      <c r="AF45" s="365"/>
      <c r="AG45" s="365"/>
      <c r="AH45" s="365"/>
      <c r="AI45" s="365"/>
      <c r="AJ45" s="365"/>
      <c r="AK45" s="365"/>
      <c r="AL45" s="365"/>
      <c r="AM45" s="365"/>
      <c r="AN45" s="365"/>
      <c r="AO45" s="365"/>
      <c r="AP45" s="365"/>
      <c r="AQ45" s="365"/>
      <c r="AR45" s="365"/>
      <c r="AS45" s="365"/>
      <c r="AT45" s="365"/>
      <c r="AU45" s="365"/>
      <c r="AW45" s="94">
        <f t="shared" si="10"/>
        <v>0</v>
      </c>
      <c r="AX45" s="94">
        <f t="shared" si="0"/>
        <v>0</v>
      </c>
      <c r="AY45" s="94">
        <f t="shared" si="1"/>
        <v>0</v>
      </c>
      <c r="AZ45" s="94">
        <f t="shared" si="2"/>
        <v>0</v>
      </c>
      <c r="BA45" s="94">
        <f t="shared" si="3"/>
        <v>0</v>
      </c>
      <c r="BB45" s="94">
        <f t="shared" si="4"/>
        <v>0</v>
      </c>
      <c r="BC45" s="94">
        <f t="shared" si="5"/>
        <v>0</v>
      </c>
      <c r="BD45" s="94">
        <f t="shared" si="6"/>
        <v>0</v>
      </c>
      <c r="BE45" s="94">
        <f t="shared" si="7"/>
        <v>0</v>
      </c>
      <c r="BF45" s="95">
        <f t="shared" si="8"/>
        <v>0</v>
      </c>
    </row>
    <row r="46" spans="1:58" x14ac:dyDescent="0.25">
      <c r="A46" s="259">
        <v>43</v>
      </c>
      <c r="B46" s="394" t="s">
        <v>534</v>
      </c>
      <c r="C46" s="363"/>
      <c r="D46" s="364" t="s">
        <v>538</v>
      </c>
      <c r="E46" s="365"/>
      <c r="F46" s="365"/>
      <c r="G46" s="365"/>
      <c r="H46" s="365"/>
      <c r="I46" s="365"/>
      <c r="J46" s="365"/>
      <c r="K46" s="365"/>
      <c r="L46" s="365"/>
      <c r="M46" s="365"/>
      <c r="N46" s="365"/>
      <c r="O46" s="365"/>
      <c r="P46" s="365"/>
      <c r="Q46" s="365"/>
      <c r="R46" s="365"/>
      <c r="S46" s="365"/>
      <c r="T46" s="365"/>
      <c r="U46" s="365"/>
      <c r="V46" s="365"/>
      <c r="W46" s="365"/>
      <c r="X46" s="365"/>
      <c r="Y46" s="365"/>
      <c r="Z46" s="365"/>
      <c r="AA46" s="365"/>
      <c r="AB46" s="365"/>
      <c r="AC46" s="365"/>
      <c r="AD46" s="365"/>
      <c r="AE46" s="365"/>
      <c r="AF46" s="365"/>
      <c r="AG46" s="365"/>
      <c r="AH46" s="365"/>
      <c r="AI46" s="365"/>
      <c r="AJ46" s="365"/>
      <c r="AK46" s="365"/>
      <c r="AL46" s="365"/>
      <c r="AM46" s="365"/>
      <c r="AN46" s="365"/>
      <c r="AO46" s="365"/>
      <c r="AP46" s="365"/>
      <c r="AQ46" s="365"/>
      <c r="AR46" s="365"/>
      <c r="AS46" s="365"/>
      <c r="AT46" s="365"/>
      <c r="AU46" s="365"/>
      <c r="AW46" s="94">
        <f t="shared" si="10"/>
        <v>0</v>
      </c>
      <c r="AX46" s="94">
        <f t="shared" si="0"/>
        <v>0</v>
      </c>
      <c r="AY46" s="94">
        <f t="shared" si="1"/>
        <v>0</v>
      </c>
      <c r="AZ46" s="94">
        <f t="shared" si="2"/>
        <v>0</v>
      </c>
      <c r="BA46" s="94">
        <f t="shared" si="3"/>
        <v>0</v>
      </c>
      <c r="BB46" s="94">
        <f t="shared" si="4"/>
        <v>0</v>
      </c>
      <c r="BC46" s="94">
        <f t="shared" si="5"/>
        <v>0</v>
      </c>
      <c r="BD46" s="94">
        <f t="shared" si="6"/>
        <v>0</v>
      </c>
      <c r="BE46" s="94">
        <f t="shared" si="7"/>
        <v>0</v>
      </c>
      <c r="BF46" s="95">
        <f t="shared" si="8"/>
        <v>0</v>
      </c>
    </row>
    <row r="47" spans="1:58" x14ac:dyDescent="0.25">
      <c r="A47" s="259">
        <v>44</v>
      </c>
      <c r="B47" s="394" t="s">
        <v>535</v>
      </c>
      <c r="C47" s="363"/>
      <c r="D47" s="364" t="s">
        <v>538</v>
      </c>
      <c r="E47" s="365"/>
      <c r="F47" s="365"/>
      <c r="G47" s="365"/>
      <c r="H47" s="365"/>
      <c r="I47" s="365"/>
      <c r="J47" s="365"/>
      <c r="K47" s="365"/>
      <c r="L47" s="365"/>
      <c r="M47" s="365"/>
      <c r="N47" s="365"/>
      <c r="O47" s="365"/>
      <c r="P47" s="365"/>
      <c r="Q47" s="365"/>
      <c r="R47" s="365"/>
      <c r="S47" s="365"/>
      <c r="T47" s="365"/>
      <c r="U47" s="365"/>
      <c r="V47" s="365"/>
      <c r="W47" s="365"/>
      <c r="X47" s="365"/>
      <c r="Y47" s="365"/>
      <c r="Z47" s="365"/>
      <c r="AA47" s="365"/>
      <c r="AB47" s="365"/>
      <c r="AC47" s="365"/>
      <c r="AD47" s="365"/>
      <c r="AE47" s="365"/>
      <c r="AF47" s="365"/>
      <c r="AG47" s="365"/>
      <c r="AH47" s="365"/>
      <c r="AI47" s="365"/>
      <c r="AJ47" s="365"/>
      <c r="AK47" s="365"/>
      <c r="AL47" s="365"/>
      <c r="AM47" s="365"/>
      <c r="AN47" s="365"/>
      <c r="AO47" s="365"/>
      <c r="AP47" s="365"/>
      <c r="AQ47" s="365"/>
      <c r="AR47" s="365"/>
      <c r="AS47" s="365"/>
      <c r="AT47" s="365"/>
      <c r="AU47" s="365"/>
      <c r="AW47" s="94">
        <f t="shared" si="10"/>
        <v>0</v>
      </c>
      <c r="AX47" s="94">
        <f t="shared" si="0"/>
        <v>0</v>
      </c>
      <c r="AY47" s="94">
        <f t="shared" si="1"/>
        <v>0</v>
      </c>
      <c r="AZ47" s="94">
        <f t="shared" si="2"/>
        <v>0</v>
      </c>
      <c r="BA47" s="94">
        <f t="shared" si="3"/>
        <v>0</v>
      </c>
      <c r="BB47" s="94">
        <f t="shared" si="4"/>
        <v>0</v>
      </c>
      <c r="BC47" s="94">
        <f t="shared" si="5"/>
        <v>0</v>
      </c>
      <c r="BD47" s="94">
        <f t="shared" si="6"/>
        <v>0</v>
      </c>
      <c r="BE47" s="94">
        <f t="shared" si="7"/>
        <v>0</v>
      </c>
      <c r="BF47" s="95">
        <f t="shared" si="8"/>
        <v>0</v>
      </c>
    </row>
    <row r="48" spans="1:58" x14ac:dyDescent="0.25">
      <c r="A48" s="259">
        <v>45</v>
      </c>
      <c r="B48" s="394" t="s">
        <v>536</v>
      </c>
      <c r="C48" s="366"/>
      <c r="D48" s="364" t="s">
        <v>538</v>
      </c>
      <c r="E48" s="365"/>
      <c r="F48" s="365"/>
      <c r="G48" s="365"/>
      <c r="H48" s="365"/>
      <c r="I48" s="365"/>
      <c r="J48" s="365"/>
      <c r="K48" s="365"/>
      <c r="L48" s="365"/>
      <c r="M48" s="365"/>
      <c r="N48" s="365"/>
      <c r="O48" s="365"/>
      <c r="P48" s="365"/>
      <c r="Q48" s="365"/>
      <c r="R48" s="365"/>
      <c r="S48" s="365"/>
      <c r="T48" s="365"/>
      <c r="U48" s="365"/>
      <c r="V48" s="365"/>
      <c r="W48" s="365"/>
      <c r="X48" s="365"/>
      <c r="Y48" s="365"/>
      <c r="Z48" s="365"/>
      <c r="AA48" s="365"/>
      <c r="AB48" s="365"/>
      <c r="AC48" s="365"/>
      <c r="AD48" s="365"/>
      <c r="AE48" s="365"/>
      <c r="AF48" s="365"/>
      <c r="AG48" s="365"/>
      <c r="AH48" s="365"/>
      <c r="AI48" s="365"/>
      <c r="AJ48" s="365"/>
      <c r="AK48" s="365"/>
      <c r="AL48" s="365"/>
      <c r="AM48" s="365"/>
      <c r="AN48" s="365"/>
      <c r="AO48" s="365"/>
      <c r="AP48" s="365"/>
      <c r="AQ48" s="365"/>
      <c r="AR48" s="365"/>
      <c r="AS48" s="365"/>
      <c r="AT48" s="365"/>
      <c r="AU48" s="365"/>
      <c r="AW48" s="94">
        <f t="shared" si="10"/>
        <v>0</v>
      </c>
      <c r="AX48" s="94">
        <f t="shared" si="0"/>
        <v>0</v>
      </c>
      <c r="AY48" s="94">
        <f t="shared" si="1"/>
        <v>0</v>
      </c>
      <c r="AZ48" s="94">
        <f t="shared" si="2"/>
        <v>0</v>
      </c>
      <c r="BA48" s="94">
        <f t="shared" si="3"/>
        <v>0</v>
      </c>
      <c r="BB48" s="94">
        <f t="shared" si="4"/>
        <v>0</v>
      </c>
      <c r="BC48" s="94">
        <f t="shared" si="5"/>
        <v>0</v>
      </c>
      <c r="BD48" s="94">
        <f t="shared" si="6"/>
        <v>0</v>
      </c>
      <c r="BE48" s="94">
        <f t="shared" si="7"/>
        <v>0</v>
      </c>
      <c r="BF48" s="95">
        <f t="shared" si="8"/>
        <v>0</v>
      </c>
    </row>
    <row r="49" spans="1:58" x14ac:dyDescent="0.25">
      <c r="A49" s="259">
        <v>46</v>
      </c>
      <c r="B49" s="397" t="s">
        <v>595</v>
      </c>
      <c r="C49" s="363"/>
      <c r="D49" s="364" t="s">
        <v>538</v>
      </c>
      <c r="E49" s="364"/>
      <c r="F49" s="364"/>
      <c r="G49" s="364"/>
      <c r="H49" s="364"/>
      <c r="I49" s="364"/>
      <c r="J49" s="364"/>
      <c r="K49" s="364"/>
      <c r="L49" s="364"/>
      <c r="M49" s="364"/>
      <c r="N49" s="364"/>
      <c r="O49" s="364"/>
      <c r="P49" s="364"/>
      <c r="Q49" s="364"/>
      <c r="R49" s="364"/>
      <c r="S49" s="364"/>
      <c r="T49" s="364"/>
      <c r="U49" s="364"/>
      <c r="V49" s="364"/>
      <c r="W49" s="364"/>
      <c r="X49" s="364"/>
      <c r="Y49" s="364"/>
      <c r="Z49" s="364"/>
      <c r="AA49" s="364"/>
      <c r="AB49" s="364"/>
      <c r="AC49" s="364"/>
      <c r="AD49" s="364"/>
      <c r="AE49" s="364"/>
      <c r="AF49" s="364"/>
      <c r="AG49" s="364"/>
      <c r="AH49" s="364"/>
      <c r="AI49" s="364"/>
      <c r="AJ49" s="364"/>
      <c r="AK49" s="364"/>
      <c r="AL49" s="364"/>
      <c r="AM49" s="364"/>
      <c r="AN49" s="364"/>
      <c r="AO49" s="364"/>
      <c r="AP49" s="364"/>
      <c r="AQ49" s="364"/>
      <c r="AR49" s="364"/>
      <c r="AS49" s="364"/>
      <c r="AT49" s="364"/>
      <c r="AU49" s="364"/>
      <c r="AW49" s="94">
        <f t="shared" ref="AW49:AW55" si="11">SUM(E49)</f>
        <v>0</v>
      </c>
      <c r="AX49" s="94">
        <f t="shared" si="0"/>
        <v>0</v>
      </c>
      <c r="AY49" s="94">
        <f t="shared" si="1"/>
        <v>0</v>
      </c>
      <c r="AZ49" s="94">
        <f t="shared" si="2"/>
        <v>0</v>
      </c>
      <c r="BA49" s="94">
        <f t="shared" si="3"/>
        <v>0</v>
      </c>
      <c r="BB49" s="94">
        <f t="shared" si="4"/>
        <v>0</v>
      </c>
      <c r="BC49" s="94">
        <f t="shared" si="5"/>
        <v>0</v>
      </c>
      <c r="BD49" s="94">
        <f t="shared" si="6"/>
        <v>0</v>
      </c>
      <c r="BE49" s="94">
        <f t="shared" si="7"/>
        <v>0</v>
      </c>
      <c r="BF49" s="95">
        <f t="shared" si="8"/>
        <v>0</v>
      </c>
    </row>
    <row r="50" spans="1:58" x14ac:dyDescent="0.25">
      <c r="A50" s="259">
        <v>47</v>
      </c>
      <c r="B50" s="397" t="s">
        <v>672</v>
      </c>
      <c r="C50" s="363"/>
      <c r="D50" s="364" t="s">
        <v>538</v>
      </c>
      <c r="E50" s="364"/>
      <c r="F50" s="364"/>
      <c r="G50" s="364"/>
      <c r="H50" s="364"/>
      <c r="I50" s="364"/>
      <c r="J50" s="364"/>
      <c r="K50" s="364"/>
      <c r="L50" s="364"/>
      <c r="M50" s="364"/>
      <c r="N50" s="364"/>
      <c r="O50" s="364"/>
      <c r="P50" s="364"/>
      <c r="Q50" s="364"/>
      <c r="R50" s="364"/>
      <c r="S50" s="364"/>
      <c r="T50" s="364"/>
      <c r="U50" s="364"/>
      <c r="V50" s="364"/>
      <c r="W50" s="364"/>
      <c r="X50" s="364"/>
      <c r="Y50" s="364"/>
      <c r="Z50" s="364"/>
      <c r="AA50" s="364"/>
      <c r="AB50" s="364"/>
      <c r="AC50" s="364"/>
      <c r="AD50" s="364"/>
      <c r="AE50" s="364"/>
      <c r="AF50" s="364"/>
      <c r="AG50" s="364"/>
      <c r="AH50" s="364"/>
      <c r="AI50" s="364"/>
      <c r="AJ50" s="364"/>
      <c r="AK50" s="364"/>
      <c r="AL50" s="364"/>
      <c r="AM50" s="364"/>
      <c r="AN50" s="364"/>
      <c r="AO50" s="364"/>
      <c r="AP50" s="364"/>
      <c r="AQ50" s="364"/>
      <c r="AR50" s="364"/>
      <c r="AS50" s="364"/>
      <c r="AT50" s="364"/>
      <c r="AU50" s="364"/>
      <c r="AW50" s="94"/>
      <c r="AX50" s="94"/>
      <c r="AY50" s="94"/>
      <c r="AZ50" s="94"/>
      <c r="BA50" s="94"/>
      <c r="BB50" s="94"/>
      <c r="BC50" s="94"/>
      <c r="BD50" s="94"/>
      <c r="BE50" s="94"/>
      <c r="BF50" s="95"/>
    </row>
    <row r="51" spans="1:58" x14ac:dyDescent="0.25">
      <c r="A51" s="259">
        <v>48</v>
      </c>
      <c r="B51" s="398" t="s">
        <v>596</v>
      </c>
      <c r="C51" s="363"/>
      <c r="D51" s="364" t="s">
        <v>538</v>
      </c>
      <c r="E51" s="364"/>
      <c r="F51" s="364"/>
      <c r="G51" s="364"/>
      <c r="H51" s="364"/>
      <c r="I51" s="364"/>
      <c r="J51" s="364"/>
      <c r="K51" s="364"/>
      <c r="L51" s="364"/>
      <c r="M51" s="364"/>
      <c r="N51" s="364"/>
      <c r="O51" s="364"/>
      <c r="P51" s="364"/>
      <c r="Q51" s="364"/>
      <c r="R51" s="364"/>
      <c r="S51" s="364"/>
      <c r="T51" s="364"/>
      <c r="U51" s="364"/>
      <c r="V51" s="364"/>
      <c r="W51" s="364"/>
      <c r="X51" s="364"/>
      <c r="Y51" s="364"/>
      <c r="Z51" s="364"/>
      <c r="AA51" s="364"/>
      <c r="AB51" s="364"/>
      <c r="AC51" s="364"/>
      <c r="AD51" s="364"/>
      <c r="AE51" s="364"/>
      <c r="AF51" s="364"/>
      <c r="AG51" s="364"/>
      <c r="AH51" s="364"/>
      <c r="AI51" s="364"/>
      <c r="AJ51" s="364"/>
      <c r="AK51" s="364"/>
      <c r="AL51" s="364"/>
      <c r="AM51" s="364"/>
      <c r="AN51" s="364"/>
      <c r="AO51" s="364"/>
      <c r="AP51" s="364"/>
      <c r="AQ51" s="364"/>
      <c r="AR51" s="364"/>
      <c r="AS51" s="364"/>
      <c r="AT51" s="364"/>
      <c r="AU51" s="364"/>
      <c r="AW51" s="94">
        <f t="shared" si="11"/>
        <v>0</v>
      </c>
      <c r="AX51" s="94">
        <f>+SUM(H51:Q51)</f>
        <v>0</v>
      </c>
      <c r="AY51" s="94">
        <f>+SUM(R51:T51)</f>
        <v>0</v>
      </c>
      <c r="AZ51" s="94">
        <f>+SUM(U51:X51)</f>
        <v>0</v>
      </c>
      <c r="BA51" s="94">
        <f>+SUM(Y51:AD51)</f>
        <v>0</v>
      </c>
      <c r="BB51" s="94">
        <f>+SUM(AE51:AI51)</f>
        <v>0</v>
      </c>
      <c r="BC51" s="94">
        <f>+SUM(AK51:AM51)</f>
        <v>0</v>
      </c>
      <c r="BD51" s="94">
        <f>+SUM(AN51:AQ51)</f>
        <v>0</v>
      </c>
      <c r="BE51" s="94">
        <f>+SUM(AR51:AU51)</f>
        <v>0</v>
      </c>
      <c r="BF51" s="95">
        <f>SUM(AW51:BE51)</f>
        <v>0</v>
      </c>
    </row>
    <row r="52" spans="1:58" x14ac:dyDescent="0.25">
      <c r="A52" s="259">
        <v>49</v>
      </c>
      <c r="B52" s="398" t="s">
        <v>671</v>
      </c>
      <c r="C52" s="363"/>
      <c r="D52" s="364" t="s">
        <v>538</v>
      </c>
      <c r="E52" s="364"/>
      <c r="F52" s="364"/>
      <c r="G52" s="364"/>
      <c r="H52" s="364"/>
      <c r="I52" s="364"/>
      <c r="J52" s="364"/>
      <c r="K52" s="364"/>
      <c r="L52" s="364"/>
      <c r="M52" s="364"/>
      <c r="N52" s="364"/>
      <c r="O52" s="364"/>
      <c r="P52" s="364"/>
      <c r="Q52" s="364"/>
      <c r="R52" s="364"/>
      <c r="S52" s="364"/>
      <c r="T52" s="364"/>
      <c r="U52" s="364"/>
      <c r="V52" s="364"/>
      <c r="W52" s="364"/>
      <c r="X52" s="364"/>
      <c r="Y52" s="364"/>
      <c r="Z52" s="364"/>
      <c r="AA52" s="364"/>
      <c r="AB52" s="364"/>
      <c r="AC52" s="364"/>
      <c r="AD52" s="364"/>
      <c r="AE52" s="364"/>
      <c r="AF52" s="364"/>
      <c r="AG52" s="364"/>
      <c r="AH52" s="364"/>
      <c r="AI52" s="364"/>
      <c r="AJ52" s="364"/>
      <c r="AK52" s="364"/>
      <c r="AL52" s="364"/>
      <c r="AM52" s="364"/>
      <c r="AN52" s="364"/>
      <c r="AO52" s="364"/>
      <c r="AP52" s="364"/>
      <c r="AQ52" s="364"/>
      <c r="AR52" s="364"/>
      <c r="AS52" s="364"/>
      <c r="AT52" s="364"/>
      <c r="AU52" s="364"/>
      <c r="AW52" s="94"/>
      <c r="AX52" s="94"/>
      <c r="AY52" s="94"/>
      <c r="AZ52" s="94"/>
      <c r="BA52" s="94"/>
      <c r="BB52" s="94"/>
      <c r="BC52" s="94"/>
      <c r="BD52" s="94"/>
      <c r="BE52" s="94"/>
      <c r="BF52" s="95"/>
    </row>
    <row r="53" spans="1:58" x14ac:dyDescent="0.25">
      <c r="A53" s="259">
        <v>50</v>
      </c>
      <c r="B53" s="400" t="s">
        <v>597</v>
      </c>
      <c r="C53" s="363"/>
      <c r="D53" s="364" t="s">
        <v>538</v>
      </c>
      <c r="E53" s="364"/>
      <c r="F53" s="364"/>
      <c r="G53" s="364"/>
      <c r="H53" s="364"/>
      <c r="I53" s="364"/>
      <c r="J53" s="364"/>
      <c r="K53" s="364"/>
      <c r="L53" s="364"/>
      <c r="M53" s="364"/>
      <c r="N53" s="364"/>
      <c r="O53" s="364"/>
      <c r="P53" s="364"/>
      <c r="Q53" s="364"/>
      <c r="R53" s="364"/>
      <c r="S53" s="364"/>
      <c r="T53" s="364"/>
      <c r="U53" s="364"/>
      <c r="V53" s="364"/>
      <c r="W53" s="364"/>
      <c r="X53" s="364"/>
      <c r="Y53" s="364"/>
      <c r="Z53" s="364"/>
      <c r="AA53" s="364"/>
      <c r="AB53" s="364"/>
      <c r="AC53" s="364"/>
      <c r="AD53" s="364"/>
      <c r="AE53" s="364"/>
      <c r="AF53" s="364"/>
      <c r="AG53" s="364"/>
      <c r="AH53" s="364"/>
      <c r="AI53" s="364"/>
      <c r="AJ53" s="364"/>
      <c r="AK53" s="364"/>
      <c r="AL53" s="364"/>
      <c r="AM53" s="364"/>
      <c r="AN53" s="364"/>
      <c r="AO53" s="364"/>
      <c r="AP53" s="364"/>
      <c r="AQ53" s="364"/>
      <c r="AR53" s="364"/>
      <c r="AS53" s="364"/>
      <c r="AT53" s="364"/>
      <c r="AU53" s="364"/>
      <c r="AW53" s="94">
        <f t="shared" si="11"/>
        <v>0</v>
      </c>
      <c r="AX53" s="94">
        <f>+SUM(H53:Q53)</f>
        <v>0</v>
      </c>
      <c r="AY53" s="94">
        <f>+SUM(R53:T53)</f>
        <v>0</v>
      </c>
      <c r="AZ53" s="94">
        <f>+SUM(U53:X53)</f>
        <v>0</v>
      </c>
      <c r="BA53" s="94">
        <f>+SUM(Y53:AD53)</f>
        <v>0</v>
      </c>
      <c r="BB53" s="94">
        <f>+SUM(AE53:AI53)</f>
        <v>0</v>
      </c>
      <c r="BC53" s="94">
        <f>+SUM(AK53:AM53)</f>
        <v>0</v>
      </c>
      <c r="BD53" s="94">
        <f>+SUM(AN53:AQ53)</f>
        <v>0</v>
      </c>
      <c r="BE53" s="94">
        <f>+SUM(AR53:AU53)</f>
        <v>0</v>
      </c>
      <c r="BF53" s="95">
        <f>SUM(AW53:BE53)</f>
        <v>0</v>
      </c>
    </row>
    <row r="54" spans="1:58" x14ac:dyDescent="0.25">
      <c r="A54" s="259">
        <v>51</v>
      </c>
      <c r="B54" s="400" t="s">
        <v>670</v>
      </c>
      <c r="C54" s="363"/>
      <c r="D54" s="364" t="s">
        <v>538</v>
      </c>
      <c r="E54" s="364"/>
      <c r="F54" s="364"/>
      <c r="G54" s="364"/>
      <c r="H54" s="364"/>
      <c r="I54" s="364"/>
      <c r="J54" s="364"/>
      <c r="K54" s="364"/>
      <c r="L54" s="364"/>
      <c r="M54" s="364"/>
      <c r="N54" s="364"/>
      <c r="O54" s="364"/>
      <c r="P54" s="364"/>
      <c r="Q54" s="364"/>
      <c r="R54" s="364"/>
      <c r="S54" s="364"/>
      <c r="T54" s="364"/>
      <c r="U54" s="364"/>
      <c r="V54" s="364"/>
      <c r="W54" s="364"/>
      <c r="X54" s="364"/>
      <c r="Y54" s="364"/>
      <c r="Z54" s="364"/>
      <c r="AA54" s="364"/>
      <c r="AB54" s="364"/>
      <c r="AC54" s="364"/>
      <c r="AD54" s="364"/>
      <c r="AE54" s="364"/>
      <c r="AF54" s="364"/>
      <c r="AG54" s="364"/>
      <c r="AH54" s="364"/>
      <c r="AI54" s="364"/>
      <c r="AJ54" s="364"/>
      <c r="AK54" s="364"/>
      <c r="AL54" s="364"/>
      <c r="AM54" s="364"/>
      <c r="AN54" s="364"/>
      <c r="AO54" s="364"/>
      <c r="AP54" s="364"/>
      <c r="AQ54" s="364"/>
      <c r="AR54" s="364"/>
      <c r="AS54" s="364"/>
      <c r="AT54" s="364"/>
      <c r="AU54" s="364"/>
      <c r="AW54" s="94"/>
      <c r="AX54" s="94"/>
      <c r="AY54" s="94"/>
      <c r="AZ54" s="94"/>
      <c r="BA54" s="94"/>
      <c r="BB54" s="94"/>
      <c r="BC54" s="94"/>
      <c r="BD54" s="94"/>
      <c r="BE54" s="94"/>
      <c r="BF54" s="95"/>
    </row>
    <row r="55" spans="1:58" x14ac:dyDescent="0.25">
      <c r="A55" s="259">
        <v>52</v>
      </c>
      <c r="B55" s="399" t="s">
        <v>598</v>
      </c>
      <c r="C55" s="363"/>
      <c r="D55" s="364" t="s">
        <v>538</v>
      </c>
      <c r="E55" s="364"/>
      <c r="F55" s="364"/>
      <c r="G55" s="364"/>
      <c r="H55" s="364"/>
      <c r="I55" s="364"/>
      <c r="J55" s="364"/>
      <c r="K55" s="364"/>
      <c r="L55" s="364"/>
      <c r="M55" s="364"/>
      <c r="N55" s="364"/>
      <c r="O55" s="364"/>
      <c r="P55" s="364"/>
      <c r="Q55" s="364"/>
      <c r="R55" s="364"/>
      <c r="S55" s="364"/>
      <c r="T55" s="364"/>
      <c r="U55" s="364"/>
      <c r="V55" s="364"/>
      <c r="W55" s="364"/>
      <c r="X55" s="364"/>
      <c r="Y55" s="364"/>
      <c r="Z55" s="364"/>
      <c r="AA55" s="364"/>
      <c r="AB55" s="364"/>
      <c r="AC55" s="364"/>
      <c r="AD55" s="364"/>
      <c r="AE55" s="364"/>
      <c r="AF55" s="364"/>
      <c r="AG55" s="364"/>
      <c r="AH55" s="364"/>
      <c r="AI55" s="364"/>
      <c r="AJ55" s="364"/>
      <c r="AK55" s="364"/>
      <c r="AL55" s="364"/>
      <c r="AM55" s="364"/>
      <c r="AN55" s="364"/>
      <c r="AO55" s="364"/>
      <c r="AP55" s="364"/>
      <c r="AQ55" s="364"/>
      <c r="AR55" s="364"/>
      <c r="AS55" s="364"/>
      <c r="AT55" s="364"/>
      <c r="AU55" s="364"/>
      <c r="AW55" s="94">
        <f t="shared" si="11"/>
        <v>0</v>
      </c>
      <c r="AX55" s="94">
        <f>+SUM(H55:Q55)</f>
        <v>0</v>
      </c>
      <c r="AY55" s="94">
        <f>+SUM(R55:T55)</f>
        <v>0</v>
      </c>
      <c r="AZ55" s="94">
        <f>+SUM(U55:X55)</f>
        <v>0</v>
      </c>
      <c r="BA55" s="94">
        <f>+SUM(Y55:AD55)</f>
        <v>0</v>
      </c>
      <c r="BB55" s="94">
        <f>+SUM(AE55:AI55)</f>
        <v>0</v>
      </c>
      <c r="BC55" s="94">
        <f>+SUM(AK55:AM55)</f>
        <v>0</v>
      </c>
      <c r="BD55" s="94">
        <f>+SUM(AN55:AQ55)</f>
        <v>0</v>
      </c>
      <c r="BE55" s="94">
        <f>+SUM(AR55:AU55)</f>
        <v>0</v>
      </c>
      <c r="BF55" s="95">
        <f>SUM(AW55:BE55)</f>
        <v>0</v>
      </c>
    </row>
    <row r="56" spans="1:58" x14ac:dyDescent="0.25">
      <c r="A56" s="259">
        <v>53</v>
      </c>
      <c r="B56" s="399" t="s">
        <v>673</v>
      </c>
      <c r="C56" s="363"/>
      <c r="D56" s="364" t="s">
        <v>538</v>
      </c>
      <c r="E56" s="364"/>
      <c r="F56" s="364"/>
      <c r="G56" s="364"/>
      <c r="H56" s="364"/>
      <c r="I56" s="364"/>
      <c r="J56" s="364"/>
      <c r="K56" s="364"/>
      <c r="L56" s="364"/>
      <c r="M56" s="364"/>
      <c r="N56" s="364"/>
      <c r="O56" s="364"/>
      <c r="P56" s="364"/>
      <c r="Q56" s="364"/>
      <c r="R56" s="364"/>
      <c r="S56" s="364"/>
      <c r="T56" s="364"/>
      <c r="U56" s="364"/>
      <c r="V56" s="364"/>
      <c r="W56" s="364"/>
      <c r="X56" s="364"/>
      <c r="Y56" s="364"/>
      <c r="Z56" s="364"/>
      <c r="AA56" s="364"/>
      <c r="AB56" s="364"/>
      <c r="AC56" s="364"/>
      <c r="AD56" s="364"/>
      <c r="AE56" s="364"/>
      <c r="AF56" s="364"/>
      <c r="AG56" s="364"/>
      <c r="AH56" s="364"/>
      <c r="AI56" s="364"/>
      <c r="AJ56" s="364"/>
      <c r="AK56" s="364"/>
      <c r="AL56" s="364"/>
      <c r="AM56" s="364"/>
      <c r="AN56" s="364"/>
      <c r="AO56" s="364"/>
      <c r="AP56" s="364"/>
      <c r="AQ56" s="364"/>
      <c r="AR56" s="364"/>
      <c r="AS56" s="364"/>
      <c r="AT56" s="364"/>
      <c r="AU56" s="364"/>
      <c r="AW56" s="94"/>
      <c r="AX56" s="94"/>
      <c r="AY56" s="94"/>
      <c r="AZ56" s="94"/>
      <c r="BA56" s="94"/>
      <c r="BB56" s="94"/>
      <c r="BC56" s="94"/>
      <c r="BD56" s="94"/>
      <c r="BE56" s="94"/>
      <c r="BF56" s="95"/>
    </row>
    <row r="57" spans="1:58" x14ac:dyDescent="0.25">
      <c r="A57" s="259">
        <v>54</v>
      </c>
      <c r="B57" s="395" t="s">
        <v>676</v>
      </c>
      <c r="C57" s="367"/>
      <c r="D57" s="364" t="s">
        <v>538</v>
      </c>
      <c r="E57" s="364"/>
      <c r="F57" s="364"/>
      <c r="G57" s="364"/>
      <c r="H57" s="365"/>
      <c r="I57" s="365"/>
      <c r="J57" s="365"/>
      <c r="K57" s="365"/>
      <c r="L57" s="365"/>
      <c r="M57" s="365"/>
      <c r="N57" s="365"/>
      <c r="O57" s="365"/>
      <c r="P57" s="365"/>
      <c r="Q57" s="365"/>
      <c r="R57" s="365"/>
      <c r="S57" s="365"/>
      <c r="T57" s="365"/>
      <c r="U57" s="365"/>
      <c r="V57" s="365"/>
      <c r="W57" s="365"/>
      <c r="X57" s="365"/>
      <c r="Y57" s="365"/>
      <c r="Z57" s="365"/>
      <c r="AA57" s="365"/>
      <c r="AB57" s="365"/>
      <c r="AC57" s="365"/>
      <c r="AD57" s="365"/>
      <c r="AE57" s="365"/>
      <c r="AF57" s="365"/>
      <c r="AG57" s="365"/>
      <c r="AH57" s="365"/>
      <c r="AI57" s="365"/>
      <c r="AJ57" s="365"/>
      <c r="AK57" s="365"/>
      <c r="AL57" s="365"/>
      <c r="AM57" s="365"/>
      <c r="AN57" s="365"/>
      <c r="AO57" s="365"/>
      <c r="AP57" s="365"/>
      <c r="AQ57" s="365"/>
      <c r="AR57" s="365"/>
      <c r="AS57" s="365"/>
      <c r="AT57" s="365"/>
      <c r="AU57" s="365"/>
      <c r="AW57" s="94">
        <f t="shared" ref="AW57:AW60" si="12">SUM(E57)</f>
        <v>0</v>
      </c>
      <c r="AX57" s="94">
        <f t="shared" ref="AX57:AX64" si="13">+SUM(H57:Q57)</f>
        <v>0</v>
      </c>
      <c r="AY57" s="94">
        <f t="shared" ref="AY57:AY64" si="14">+SUM(R57:T57)</f>
        <v>0</v>
      </c>
      <c r="AZ57" s="94">
        <f t="shared" ref="AZ57:AZ64" si="15">+SUM(U57:X57)</f>
        <v>0</v>
      </c>
      <c r="BA57" s="94">
        <f t="shared" ref="BA57:BA64" si="16">+SUM(Y57:AD57)</f>
        <v>0</v>
      </c>
      <c r="BB57" s="94">
        <f t="shared" ref="BB57:BB64" si="17">+SUM(AE57:AI57)</f>
        <v>0</v>
      </c>
      <c r="BC57" s="94">
        <f t="shared" ref="BC57:BC64" si="18">+SUM(AK57:AM57)</f>
        <v>0</v>
      </c>
      <c r="BD57" s="94">
        <f t="shared" ref="BD57:BD64" si="19">+SUM(AN57:AQ57)</f>
        <v>0</v>
      </c>
      <c r="BE57" s="94">
        <f t="shared" ref="BE57:BE64" si="20">+SUM(AR57:AU57)</f>
        <v>0</v>
      </c>
      <c r="BF57" s="95">
        <f>SUM(AW57:BE57)</f>
        <v>0</v>
      </c>
    </row>
    <row r="58" spans="1:58" x14ac:dyDescent="0.25">
      <c r="A58" s="259">
        <v>55</v>
      </c>
      <c r="B58" s="395" t="s">
        <v>604</v>
      </c>
      <c r="C58" s="367"/>
      <c r="D58" s="364" t="s">
        <v>538</v>
      </c>
      <c r="E58" s="364"/>
      <c r="F58" s="364"/>
      <c r="G58" s="364"/>
      <c r="H58" s="365"/>
      <c r="I58" s="365"/>
      <c r="J58" s="365"/>
      <c r="K58" s="365"/>
      <c r="L58" s="365"/>
      <c r="M58" s="365"/>
      <c r="N58" s="365"/>
      <c r="O58" s="365"/>
      <c r="P58" s="365"/>
      <c r="Q58" s="365"/>
      <c r="R58" s="365"/>
      <c r="S58" s="365"/>
      <c r="T58" s="365"/>
      <c r="U58" s="365"/>
      <c r="V58" s="365"/>
      <c r="W58" s="365"/>
      <c r="X58" s="365"/>
      <c r="Y58" s="365"/>
      <c r="Z58" s="365"/>
      <c r="AA58" s="365"/>
      <c r="AB58" s="365"/>
      <c r="AC58" s="365"/>
      <c r="AD58" s="365"/>
      <c r="AE58" s="365"/>
      <c r="AF58" s="365"/>
      <c r="AG58" s="365"/>
      <c r="AH58" s="365"/>
      <c r="AI58" s="365"/>
      <c r="AJ58" s="365"/>
      <c r="AK58" s="365"/>
      <c r="AL58" s="365"/>
      <c r="AM58" s="365"/>
      <c r="AN58" s="365"/>
      <c r="AO58" s="365"/>
      <c r="AP58" s="365"/>
      <c r="AQ58" s="365"/>
      <c r="AR58" s="365"/>
      <c r="AS58" s="365"/>
      <c r="AT58" s="365"/>
      <c r="AU58" s="365"/>
      <c r="AW58" s="94">
        <f t="shared" si="12"/>
        <v>0</v>
      </c>
      <c r="AX58" s="94">
        <f t="shared" si="13"/>
        <v>0</v>
      </c>
      <c r="AY58" s="94">
        <f t="shared" si="14"/>
        <v>0</v>
      </c>
      <c r="AZ58" s="94">
        <f t="shared" si="15"/>
        <v>0</v>
      </c>
      <c r="BA58" s="94">
        <f t="shared" si="16"/>
        <v>0</v>
      </c>
      <c r="BB58" s="94">
        <f t="shared" si="17"/>
        <v>0</v>
      </c>
      <c r="BC58" s="94">
        <f t="shared" si="18"/>
        <v>0</v>
      </c>
      <c r="BD58" s="94">
        <f t="shared" si="19"/>
        <v>0</v>
      </c>
      <c r="BE58" s="94">
        <f t="shared" si="20"/>
        <v>0</v>
      </c>
      <c r="BF58" s="95">
        <f>SUM(AW58:BE58)</f>
        <v>0</v>
      </c>
    </row>
    <row r="59" spans="1:58" x14ac:dyDescent="0.25">
      <c r="A59" s="259">
        <v>58</v>
      </c>
      <c r="B59" s="396" t="s">
        <v>678</v>
      </c>
      <c r="C59" s="368"/>
      <c r="D59" s="364" t="s">
        <v>538</v>
      </c>
      <c r="E59" s="364"/>
      <c r="F59" s="364"/>
      <c r="G59" s="364"/>
      <c r="H59" s="364"/>
      <c r="I59" s="364"/>
      <c r="J59" s="364"/>
      <c r="K59" s="364"/>
      <c r="L59" s="364"/>
      <c r="M59" s="364"/>
      <c r="N59" s="364"/>
      <c r="O59" s="364"/>
      <c r="P59" s="364"/>
      <c r="Q59" s="364"/>
      <c r="R59" s="364"/>
      <c r="S59" s="364"/>
      <c r="T59" s="364"/>
      <c r="U59" s="364"/>
      <c r="V59" s="364"/>
      <c r="W59" s="364"/>
      <c r="X59" s="364"/>
      <c r="Y59" s="364"/>
      <c r="Z59" s="364"/>
      <c r="AA59" s="364"/>
      <c r="AB59" s="364"/>
      <c r="AC59" s="364"/>
      <c r="AD59" s="364"/>
      <c r="AE59" s="364"/>
      <c r="AF59" s="364"/>
      <c r="AG59" s="364"/>
      <c r="AH59" s="364"/>
      <c r="AI59" s="364"/>
      <c r="AJ59" s="364"/>
      <c r="AK59" s="364"/>
      <c r="AL59" s="364"/>
      <c r="AM59" s="364"/>
      <c r="AN59" s="364"/>
      <c r="AO59" s="364"/>
      <c r="AP59" s="364"/>
      <c r="AQ59" s="364"/>
      <c r="AR59" s="364"/>
      <c r="AS59" s="364"/>
      <c r="AT59" s="364"/>
      <c r="AU59" s="364"/>
      <c r="AW59" s="94">
        <f>SUM(E59)</f>
        <v>0</v>
      </c>
      <c r="AX59" s="94">
        <f t="shared" si="13"/>
        <v>0</v>
      </c>
      <c r="AY59" s="94">
        <f t="shared" si="14"/>
        <v>0</v>
      </c>
      <c r="AZ59" s="94">
        <f t="shared" si="15"/>
        <v>0</v>
      </c>
      <c r="BA59" s="94">
        <f t="shared" si="16"/>
        <v>0</v>
      </c>
      <c r="BB59" s="94">
        <f t="shared" si="17"/>
        <v>0</v>
      </c>
      <c r="BC59" s="94">
        <f t="shared" si="18"/>
        <v>0</v>
      </c>
      <c r="BD59" s="94">
        <f t="shared" si="19"/>
        <v>0</v>
      </c>
      <c r="BE59" s="94">
        <f t="shared" si="20"/>
        <v>0</v>
      </c>
      <c r="BF59" s="95">
        <f>SUM(AW59:BE59)</f>
        <v>0</v>
      </c>
    </row>
    <row r="60" spans="1:58" x14ac:dyDescent="0.25">
      <c r="A60" s="259">
        <v>56</v>
      </c>
      <c r="B60" s="395" t="s">
        <v>677</v>
      </c>
      <c r="C60" s="367"/>
      <c r="D60" s="364" t="s">
        <v>538</v>
      </c>
      <c r="E60" s="364"/>
      <c r="F60" s="364"/>
      <c r="G60" s="364"/>
      <c r="H60" s="365"/>
      <c r="I60" s="365"/>
      <c r="J60" s="365"/>
      <c r="K60" s="365"/>
      <c r="L60" s="365"/>
      <c r="M60" s="365"/>
      <c r="N60" s="365"/>
      <c r="O60" s="365"/>
      <c r="P60" s="365"/>
      <c r="Q60" s="365"/>
      <c r="R60" s="365"/>
      <c r="S60" s="365"/>
      <c r="T60" s="365"/>
      <c r="U60" s="365"/>
      <c r="V60" s="365"/>
      <c r="W60" s="365"/>
      <c r="X60" s="365"/>
      <c r="Y60" s="365"/>
      <c r="Z60" s="365"/>
      <c r="AA60" s="365"/>
      <c r="AB60" s="365"/>
      <c r="AC60" s="365"/>
      <c r="AD60" s="365"/>
      <c r="AE60" s="365"/>
      <c r="AF60" s="365"/>
      <c r="AG60" s="365"/>
      <c r="AH60" s="365"/>
      <c r="AI60" s="365"/>
      <c r="AJ60" s="365"/>
      <c r="AK60" s="365"/>
      <c r="AL60" s="365"/>
      <c r="AM60" s="365"/>
      <c r="AN60" s="365"/>
      <c r="AO60" s="365"/>
      <c r="AP60" s="365"/>
      <c r="AQ60" s="365"/>
      <c r="AR60" s="365"/>
      <c r="AS60" s="365"/>
      <c r="AT60" s="365"/>
      <c r="AU60" s="365"/>
      <c r="AW60" s="94">
        <f t="shared" si="12"/>
        <v>0</v>
      </c>
      <c r="AX60" s="94">
        <f t="shared" si="13"/>
        <v>0</v>
      </c>
      <c r="AY60" s="94">
        <f t="shared" si="14"/>
        <v>0</v>
      </c>
      <c r="AZ60" s="94">
        <f t="shared" si="15"/>
        <v>0</v>
      </c>
      <c r="BA60" s="94">
        <f t="shared" si="16"/>
        <v>0</v>
      </c>
      <c r="BB60" s="94">
        <f t="shared" si="17"/>
        <v>0</v>
      </c>
      <c r="BC60" s="94">
        <f t="shared" si="18"/>
        <v>0</v>
      </c>
      <c r="BD60" s="94">
        <f t="shared" si="19"/>
        <v>0</v>
      </c>
      <c r="BE60" s="94">
        <f t="shared" si="20"/>
        <v>0</v>
      </c>
      <c r="BF60" s="95">
        <f>SUM(AW60:BE60)</f>
        <v>0</v>
      </c>
    </row>
    <row r="61" spans="1:58" x14ac:dyDescent="0.25">
      <c r="A61" s="259">
        <v>57</v>
      </c>
      <c r="B61" s="396" t="s">
        <v>675</v>
      </c>
      <c r="C61" s="368"/>
      <c r="D61" s="364" t="s">
        <v>538</v>
      </c>
      <c r="E61" s="364"/>
      <c r="F61" s="364"/>
      <c r="G61" s="364"/>
      <c r="H61" s="364"/>
      <c r="I61" s="364"/>
      <c r="J61" s="364"/>
      <c r="K61" s="364"/>
      <c r="L61" s="364"/>
      <c r="M61" s="364"/>
      <c r="N61" s="364"/>
      <c r="O61" s="364"/>
      <c r="P61" s="364"/>
      <c r="Q61" s="364"/>
      <c r="R61" s="364"/>
      <c r="S61" s="364"/>
      <c r="T61" s="364"/>
      <c r="U61" s="364"/>
      <c r="V61" s="364"/>
      <c r="W61" s="364"/>
      <c r="X61" s="364"/>
      <c r="Y61" s="364"/>
      <c r="Z61" s="364"/>
      <c r="AA61" s="364"/>
      <c r="AB61" s="364"/>
      <c r="AC61" s="364"/>
      <c r="AD61" s="364"/>
      <c r="AE61" s="364"/>
      <c r="AF61" s="364"/>
      <c r="AG61" s="364"/>
      <c r="AH61" s="364"/>
      <c r="AI61" s="364"/>
      <c r="AJ61" s="364"/>
      <c r="AK61" s="364"/>
      <c r="AL61" s="364"/>
      <c r="AM61" s="364"/>
      <c r="AN61" s="364"/>
      <c r="AO61" s="364"/>
      <c r="AP61" s="364"/>
      <c r="AQ61" s="364"/>
      <c r="AR61" s="364"/>
      <c r="AS61" s="364"/>
      <c r="AT61" s="364"/>
      <c r="AU61" s="364"/>
      <c r="AW61" s="94">
        <f t="shared" ref="AW61:AW64" si="21">SUM(E61)</f>
        <v>0</v>
      </c>
      <c r="AX61" s="94">
        <f t="shared" si="13"/>
        <v>0</v>
      </c>
      <c r="AY61" s="94">
        <f t="shared" si="14"/>
        <v>0</v>
      </c>
      <c r="AZ61" s="94">
        <f t="shared" si="15"/>
        <v>0</v>
      </c>
      <c r="BA61" s="94">
        <f t="shared" si="16"/>
        <v>0</v>
      </c>
      <c r="BB61" s="94">
        <f t="shared" si="17"/>
        <v>0</v>
      </c>
      <c r="BC61" s="94">
        <f t="shared" si="18"/>
        <v>0</v>
      </c>
      <c r="BD61" s="94">
        <f t="shared" si="19"/>
        <v>0</v>
      </c>
      <c r="BE61" s="94">
        <f t="shared" si="20"/>
        <v>0</v>
      </c>
      <c r="BF61" s="95">
        <f t="shared" ref="BF61:BF64" si="22">SUM(AW61:BE61)</f>
        <v>0</v>
      </c>
    </row>
    <row r="62" spans="1:58" x14ac:dyDescent="0.25">
      <c r="A62" s="259">
        <v>59</v>
      </c>
      <c r="B62" s="260"/>
      <c r="C62" s="260"/>
      <c r="D62" s="261"/>
      <c r="E62" s="261"/>
      <c r="F62" s="261"/>
      <c r="G62" s="261"/>
      <c r="H62" s="261"/>
      <c r="I62" s="261"/>
      <c r="J62" s="261"/>
      <c r="K62" s="261"/>
      <c r="L62" s="261"/>
      <c r="M62" s="261"/>
      <c r="N62" s="261"/>
      <c r="O62" s="261"/>
      <c r="P62" s="261"/>
      <c r="Q62" s="261"/>
      <c r="R62" s="261"/>
      <c r="S62" s="261"/>
      <c r="T62" s="261"/>
      <c r="U62" s="261"/>
      <c r="V62" s="261"/>
      <c r="W62" s="261"/>
      <c r="X62" s="261"/>
      <c r="Y62" s="261"/>
      <c r="Z62" s="261"/>
      <c r="AA62" s="261"/>
      <c r="AB62" s="261"/>
      <c r="AC62" s="261"/>
      <c r="AD62" s="261"/>
      <c r="AE62" s="261"/>
      <c r="AF62" s="261"/>
      <c r="AG62" s="261"/>
      <c r="AH62" s="261"/>
      <c r="AI62" s="261"/>
      <c r="AJ62" s="261"/>
      <c r="AK62" s="261"/>
      <c r="AL62" s="261"/>
      <c r="AM62" s="261"/>
      <c r="AN62" s="261"/>
      <c r="AO62" s="261"/>
      <c r="AP62" s="261"/>
      <c r="AQ62" s="261"/>
      <c r="AR62" s="261"/>
      <c r="AS62" s="261"/>
      <c r="AT62" s="261"/>
      <c r="AU62" s="261"/>
      <c r="AW62" s="94">
        <f t="shared" si="21"/>
        <v>0</v>
      </c>
      <c r="AX62" s="94">
        <f t="shared" si="13"/>
        <v>0</v>
      </c>
      <c r="AY62" s="94">
        <f t="shared" si="14"/>
        <v>0</v>
      </c>
      <c r="AZ62" s="94">
        <f t="shared" si="15"/>
        <v>0</v>
      </c>
      <c r="BA62" s="94">
        <f t="shared" si="16"/>
        <v>0</v>
      </c>
      <c r="BB62" s="94">
        <f t="shared" si="17"/>
        <v>0</v>
      </c>
      <c r="BC62" s="94">
        <f t="shared" si="18"/>
        <v>0</v>
      </c>
      <c r="BD62" s="94">
        <f t="shared" si="19"/>
        <v>0</v>
      </c>
      <c r="BE62" s="94">
        <f t="shared" si="20"/>
        <v>0</v>
      </c>
      <c r="BF62" s="95">
        <f t="shared" si="22"/>
        <v>0</v>
      </c>
    </row>
    <row r="63" spans="1:58" x14ac:dyDescent="0.25">
      <c r="A63" s="259">
        <v>60</v>
      </c>
      <c r="B63" s="260"/>
      <c r="C63" s="260"/>
      <c r="D63" s="261"/>
      <c r="E63" s="261"/>
      <c r="F63" s="261"/>
      <c r="G63" s="261"/>
      <c r="H63" s="261"/>
      <c r="I63" s="261"/>
      <c r="J63" s="261"/>
      <c r="K63" s="261"/>
      <c r="L63" s="261"/>
      <c r="M63" s="261"/>
      <c r="N63" s="261"/>
      <c r="O63" s="261"/>
      <c r="P63" s="261"/>
      <c r="Q63" s="261"/>
      <c r="R63" s="261"/>
      <c r="S63" s="261"/>
      <c r="T63" s="261"/>
      <c r="U63" s="261"/>
      <c r="V63" s="261"/>
      <c r="W63" s="261"/>
      <c r="X63" s="261"/>
      <c r="Y63" s="261"/>
      <c r="Z63" s="261"/>
      <c r="AA63" s="261"/>
      <c r="AB63" s="261"/>
      <c r="AC63" s="261"/>
      <c r="AD63" s="261"/>
      <c r="AE63" s="261"/>
      <c r="AF63" s="261"/>
      <c r="AG63" s="261"/>
      <c r="AH63" s="261"/>
      <c r="AI63" s="261"/>
      <c r="AJ63" s="261"/>
      <c r="AK63" s="261"/>
      <c r="AL63" s="261"/>
      <c r="AM63" s="261"/>
      <c r="AN63" s="261"/>
      <c r="AO63" s="261"/>
      <c r="AP63" s="261"/>
      <c r="AQ63" s="261"/>
      <c r="AR63" s="261"/>
      <c r="AS63" s="261"/>
      <c r="AT63" s="261"/>
      <c r="AU63" s="261"/>
      <c r="AW63" s="94">
        <f t="shared" si="21"/>
        <v>0</v>
      </c>
      <c r="AX63" s="94">
        <f t="shared" si="13"/>
        <v>0</v>
      </c>
      <c r="AY63" s="94">
        <f t="shared" si="14"/>
        <v>0</v>
      </c>
      <c r="AZ63" s="94">
        <f t="shared" si="15"/>
        <v>0</v>
      </c>
      <c r="BA63" s="94">
        <f t="shared" si="16"/>
        <v>0</v>
      </c>
      <c r="BB63" s="94">
        <f t="shared" si="17"/>
        <v>0</v>
      </c>
      <c r="BC63" s="94">
        <f t="shared" si="18"/>
        <v>0</v>
      </c>
      <c r="BD63" s="94">
        <f t="shared" si="19"/>
        <v>0</v>
      </c>
      <c r="BE63" s="94">
        <f t="shared" si="20"/>
        <v>0</v>
      </c>
      <c r="BF63" s="95">
        <f t="shared" si="22"/>
        <v>0</v>
      </c>
    </row>
    <row r="64" spans="1:58" x14ac:dyDescent="0.25">
      <c r="A64" s="259">
        <v>61</v>
      </c>
      <c r="B64" s="260"/>
      <c r="C64" s="260"/>
      <c r="D64" s="261"/>
      <c r="E64" s="261"/>
      <c r="F64" s="261"/>
      <c r="G64" s="261"/>
      <c r="H64" s="261"/>
      <c r="I64" s="261"/>
      <c r="J64" s="261"/>
      <c r="K64" s="261"/>
      <c r="L64" s="261"/>
      <c r="M64" s="261"/>
      <c r="N64" s="261"/>
      <c r="O64" s="261"/>
      <c r="P64" s="261"/>
      <c r="Q64" s="261"/>
      <c r="R64" s="261"/>
      <c r="S64" s="261"/>
      <c r="T64" s="261"/>
      <c r="U64" s="261"/>
      <c r="V64" s="261"/>
      <c r="W64" s="261"/>
      <c r="X64" s="261"/>
      <c r="Y64" s="261"/>
      <c r="Z64" s="261"/>
      <c r="AA64" s="261"/>
      <c r="AB64" s="261"/>
      <c r="AC64" s="261"/>
      <c r="AD64" s="261"/>
      <c r="AE64" s="261"/>
      <c r="AF64" s="261"/>
      <c r="AG64" s="261"/>
      <c r="AH64" s="261"/>
      <c r="AI64" s="261"/>
      <c r="AJ64" s="261"/>
      <c r="AK64" s="261"/>
      <c r="AL64" s="261"/>
      <c r="AM64" s="261"/>
      <c r="AN64" s="261"/>
      <c r="AO64" s="261"/>
      <c r="AP64" s="261"/>
      <c r="AQ64" s="261"/>
      <c r="AR64" s="261"/>
      <c r="AS64" s="261"/>
      <c r="AT64" s="261"/>
      <c r="AU64" s="261"/>
      <c r="AW64" s="94">
        <f t="shared" si="21"/>
        <v>0</v>
      </c>
      <c r="AX64" s="94">
        <f t="shared" si="13"/>
        <v>0</v>
      </c>
      <c r="AY64" s="94">
        <f t="shared" si="14"/>
        <v>0</v>
      </c>
      <c r="AZ64" s="94">
        <f t="shared" si="15"/>
        <v>0</v>
      </c>
      <c r="BA64" s="94">
        <f t="shared" si="16"/>
        <v>0</v>
      </c>
      <c r="BB64" s="94">
        <f t="shared" si="17"/>
        <v>0</v>
      </c>
      <c r="BC64" s="94">
        <f t="shared" si="18"/>
        <v>0</v>
      </c>
      <c r="BD64" s="94">
        <f t="shared" si="19"/>
        <v>0</v>
      </c>
      <c r="BE64" s="94">
        <f t="shared" si="20"/>
        <v>0</v>
      </c>
      <c r="BF64" s="95">
        <f t="shared" si="22"/>
        <v>0</v>
      </c>
    </row>
  </sheetData>
  <sheetProtection selectLockedCells="1"/>
  <autoFilter ref="A3:AU64" xr:uid="{00000000-0001-0000-0100-000000000000}"/>
  <mergeCells count="1">
    <mergeCell ref="B2:D2"/>
  </mergeCells>
  <conditionalFormatting sqref="A3:AU3">
    <cfRule type="expression" dxfId="42" priority="1">
      <formula>_xludf.MOD(_xludf.ROW(),2)=0</formula>
    </cfRule>
  </conditionalFormatting>
  <pageMargins left="0.7" right="0.7" top="0.75" bottom="0.75" header="0.3" footer="0.3"/>
  <pageSetup orientation="portrait" r:id="rId1"/>
  <legacy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BJ64"/>
  <sheetViews>
    <sheetView showGridLines="0" zoomScale="80" zoomScaleNormal="80" workbookViewId="0">
      <pane xSplit="3" ySplit="3" topLeftCell="D49" activePane="bottomRight" state="frozen"/>
      <selection activeCell="AB13" sqref="AB13"/>
      <selection pane="topRight" activeCell="AB13" sqref="AB13"/>
      <selection pane="bottomLeft" activeCell="AB13" sqref="AB13"/>
      <selection pane="bottomRight" activeCell="D3" sqref="D3:AT63"/>
    </sheetView>
  </sheetViews>
  <sheetFormatPr baseColWidth="10" defaultColWidth="11.42578125" defaultRowHeight="15" x14ac:dyDescent="0.25"/>
  <cols>
    <col min="1" max="1" width="6.42578125" style="27" customWidth="1"/>
    <col min="2" max="2" width="100.28515625" customWidth="1"/>
    <col min="3" max="3" width="21.140625" style="90" customWidth="1"/>
    <col min="4" max="4" width="15.28515625" bestFit="1" customWidth="1"/>
    <col min="5" max="6" width="15.28515625" customWidth="1"/>
    <col min="7" max="7" width="15.140625" customWidth="1"/>
    <col min="8" max="8" width="10.85546875" customWidth="1"/>
    <col min="9" max="9" width="13.140625" customWidth="1"/>
    <col min="10" max="10" width="15.140625" customWidth="1"/>
    <col min="11" max="11" width="12.42578125" customWidth="1"/>
    <col min="12" max="12" width="11.42578125" bestFit="1" customWidth="1"/>
    <col min="13" max="13" width="11.7109375" customWidth="1"/>
    <col min="14" max="16" width="12.85546875" customWidth="1"/>
    <col min="17" max="21" width="10.7109375" customWidth="1"/>
    <col min="22" max="22" width="12.5703125" customWidth="1"/>
    <col min="23" max="32" width="10.7109375" customWidth="1"/>
    <col min="33" max="33" width="12.7109375" customWidth="1"/>
    <col min="34" max="35" width="10.7109375" customWidth="1"/>
    <col min="36" max="36" width="12.85546875" customWidth="1"/>
    <col min="37" max="37" width="10.7109375" customWidth="1"/>
    <col min="38" max="38" width="12.28515625" customWidth="1"/>
    <col min="39" max="40" width="10.7109375" customWidth="1"/>
    <col min="41" max="41" width="13" customWidth="1"/>
    <col min="42" max="42" width="12.140625" customWidth="1"/>
    <col min="43" max="43" width="10.7109375" customWidth="1"/>
    <col min="44" max="44" width="14.28515625" customWidth="1"/>
    <col min="45" max="45" width="13.42578125" customWidth="1"/>
    <col min="46" max="46" width="12.7109375" customWidth="1"/>
    <col min="47" max="47" width="3.42578125" customWidth="1"/>
    <col min="48" max="48" width="9.28515625" bestFit="1" customWidth="1"/>
    <col min="49" max="49" width="10.28515625" bestFit="1" customWidth="1"/>
    <col min="50" max="54" width="10.7109375" customWidth="1"/>
    <col min="55" max="56" width="13" customWidth="1"/>
    <col min="57" max="57" width="13.85546875" customWidth="1"/>
    <col min="58" max="58" width="8.140625" style="2" customWidth="1"/>
    <col min="59" max="59" width="11.42578125" customWidth="1"/>
    <col min="60" max="69" width="7.42578125" customWidth="1"/>
  </cols>
  <sheetData>
    <row r="1" spans="1:62" ht="17.25" customHeight="1" x14ac:dyDescent="0.25">
      <c r="B1" s="48"/>
      <c r="H1" s="24"/>
      <c r="I1" s="24"/>
      <c r="L1" s="25"/>
      <c r="M1" s="1"/>
      <c r="N1" s="1"/>
      <c r="O1" s="1"/>
      <c r="P1" s="1"/>
    </row>
    <row r="2" spans="1:62" ht="24" thickBot="1" x14ac:dyDescent="0.4">
      <c r="B2" s="26" t="str">
        <f>"INDICADORES   " &amp; Config!B15&amp;"   "&amp;Config!E12</f>
        <v>INDICADORES   RED   2024</v>
      </c>
      <c r="C2" s="401"/>
      <c r="D2" s="402" t="s">
        <v>693</v>
      </c>
      <c r="E2" s="402" t="s">
        <v>694</v>
      </c>
      <c r="F2" s="402" t="s">
        <v>695</v>
      </c>
      <c r="G2" s="402" t="s">
        <v>696</v>
      </c>
      <c r="H2" s="403" t="s">
        <v>697</v>
      </c>
      <c r="I2" s="403" t="s">
        <v>698</v>
      </c>
      <c r="J2" s="402" t="s">
        <v>699</v>
      </c>
      <c r="K2" s="402" t="s">
        <v>700</v>
      </c>
      <c r="L2" s="404" t="s">
        <v>701</v>
      </c>
      <c r="M2" s="405" t="s">
        <v>702</v>
      </c>
      <c r="N2" s="405" t="s">
        <v>703</v>
      </c>
      <c r="O2" s="405" t="s">
        <v>704</v>
      </c>
      <c r="P2" s="405" t="s">
        <v>705</v>
      </c>
      <c r="Q2" s="406" t="s">
        <v>706</v>
      </c>
      <c r="R2" s="406" t="s">
        <v>707</v>
      </c>
      <c r="S2" s="406" t="s">
        <v>708</v>
      </c>
      <c r="T2" s="406" t="s">
        <v>709</v>
      </c>
      <c r="U2" s="406" t="s">
        <v>710</v>
      </c>
      <c r="V2" s="406" t="s">
        <v>711</v>
      </c>
      <c r="W2" s="406" t="s">
        <v>712</v>
      </c>
      <c r="X2" s="406" t="s">
        <v>713</v>
      </c>
      <c r="Y2" s="406" t="s">
        <v>714</v>
      </c>
      <c r="Z2" s="406" t="s">
        <v>715</v>
      </c>
      <c r="AA2" s="406" t="s">
        <v>716</v>
      </c>
      <c r="AB2" s="406" t="s">
        <v>717</v>
      </c>
      <c r="AC2" s="23" t="s">
        <v>718</v>
      </c>
      <c r="AD2" s="23" t="s">
        <v>719</v>
      </c>
      <c r="AE2" s="23" t="s">
        <v>720</v>
      </c>
      <c r="AF2" s="23" t="s">
        <v>721</v>
      </c>
      <c r="AG2" s="23" t="s">
        <v>722</v>
      </c>
      <c r="AH2" s="23" t="s">
        <v>723</v>
      </c>
      <c r="AI2" s="23" t="s">
        <v>724</v>
      </c>
      <c r="AJ2" s="23" t="s">
        <v>725</v>
      </c>
      <c r="AK2" s="23" t="s">
        <v>726</v>
      </c>
      <c r="AL2" s="23" t="s">
        <v>727</v>
      </c>
      <c r="AM2" s="23" t="s">
        <v>728</v>
      </c>
      <c r="AN2" s="23" t="s">
        <v>729</v>
      </c>
      <c r="AO2" s="23" t="s">
        <v>730</v>
      </c>
      <c r="AP2" s="23" t="s">
        <v>731</v>
      </c>
      <c r="AQ2" s="23" t="s">
        <v>732</v>
      </c>
      <c r="AR2" s="23" t="s">
        <v>733</v>
      </c>
      <c r="AS2" s="23" t="s">
        <v>734</v>
      </c>
      <c r="AT2" s="23" t="s">
        <v>735</v>
      </c>
      <c r="AV2" s="3"/>
      <c r="AW2" s="3"/>
      <c r="AX2" s="3"/>
      <c r="AY2" s="3"/>
      <c r="AZ2" s="3"/>
      <c r="BA2" s="3"/>
      <c r="BB2" s="3"/>
      <c r="BC2" s="3"/>
      <c r="BD2" s="3"/>
      <c r="BE2" s="3"/>
      <c r="BF2" s="378"/>
      <c r="BG2" s="3"/>
      <c r="BH2" s="3"/>
      <c r="BI2" s="3"/>
      <c r="BJ2" s="3"/>
    </row>
    <row r="3" spans="1:62" s="1" customFormat="1" ht="51.75" thickBot="1" x14ac:dyDescent="0.3">
      <c r="A3" s="36" t="s">
        <v>6</v>
      </c>
      <c r="B3" s="342" t="s">
        <v>58</v>
      </c>
      <c r="C3" s="34" t="s">
        <v>0</v>
      </c>
      <c r="D3" s="33" t="s">
        <v>90</v>
      </c>
      <c r="E3" s="33" t="s">
        <v>88</v>
      </c>
      <c r="F3" s="33" t="s">
        <v>690</v>
      </c>
      <c r="G3" s="33" t="s">
        <v>91</v>
      </c>
      <c r="H3" s="33" t="s">
        <v>92</v>
      </c>
      <c r="I3" s="33" t="s">
        <v>93</v>
      </c>
      <c r="J3" s="33" t="s">
        <v>94</v>
      </c>
      <c r="K3" s="33" t="s">
        <v>95</v>
      </c>
      <c r="L3" s="33" t="s">
        <v>96</v>
      </c>
      <c r="M3" s="33" t="s">
        <v>97</v>
      </c>
      <c r="N3" s="33" t="s">
        <v>98</v>
      </c>
      <c r="O3" s="33" t="s">
        <v>99</v>
      </c>
      <c r="P3" s="33" t="s">
        <v>89</v>
      </c>
      <c r="Q3" s="33" t="s">
        <v>66</v>
      </c>
      <c r="R3" s="33" t="s">
        <v>100</v>
      </c>
      <c r="S3" s="33" t="s">
        <v>101</v>
      </c>
      <c r="T3" s="33" t="s">
        <v>61</v>
      </c>
      <c r="U3" s="33" t="s">
        <v>102</v>
      </c>
      <c r="V3" s="33" t="s">
        <v>749</v>
      </c>
      <c r="W3" s="33" t="s">
        <v>104</v>
      </c>
      <c r="X3" s="33" t="s">
        <v>63</v>
      </c>
      <c r="Y3" s="33" t="s">
        <v>62</v>
      </c>
      <c r="Z3" s="33" t="s">
        <v>105</v>
      </c>
      <c r="AA3" s="33" t="s">
        <v>106</v>
      </c>
      <c r="AB3" s="33" t="s">
        <v>107</v>
      </c>
      <c r="AC3" s="33" t="s">
        <v>108</v>
      </c>
      <c r="AD3" s="33" t="s">
        <v>60</v>
      </c>
      <c r="AE3" s="33" t="s">
        <v>109</v>
      </c>
      <c r="AF3" s="33" t="s">
        <v>110</v>
      </c>
      <c r="AG3" s="33" t="s">
        <v>111</v>
      </c>
      <c r="AH3" s="33" t="s">
        <v>112</v>
      </c>
      <c r="AI3" s="33" t="s">
        <v>691</v>
      </c>
      <c r="AJ3" s="33" t="s">
        <v>64</v>
      </c>
      <c r="AK3" s="33" t="s">
        <v>113</v>
      </c>
      <c r="AL3" s="33" t="s">
        <v>114</v>
      </c>
      <c r="AM3" s="33" t="s">
        <v>59</v>
      </c>
      <c r="AN3" s="33" t="s">
        <v>115</v>
      </c>
      <c r="AO3" s="33" t="s">
        <v>116</v>
      </c>
      <c r="AP3" s="33" t="s">
        <v>117</v>
      </c>
      <c r="AQ3" s="33" t="s">
        <v>70</v>
      </c>
      <c r="AR3" s="33" t="s">
        <v>118</v>
      </c>
      <c r="AS3" s="33" t="s">
        <v>119</v>
      </c>
      <c r="AT3" s="33" t="s">
        <v>120</v>
      </c>
      <c r="AU3"/>
      <c r="AV3" s="31" t="str">
        <f>Config!D16</f>
        <v>HOSPITAL</v>
      </c>
      <c r="AW3" s="31" t="str">
        <f>Config!D17</f>
        <v>LLUILLUCUCHA</v>
      </c>
      <c r="AX3" s="31" t="str">
        <f>Config!D18</f>
        <v>JERILLO</v>
      </c>
      <c r="AY3" s="31" t="str">
        <f>Config!D19</f>
        <v>YANTALO</v>
      </c>
      <c r="AZ3" s="31" t="str">
        <f>Config!D20</f>
        <v>SORITOR</v>
      </c>
      <c r="BA3" s="31" t="str">
        <f>Config!D21</f>
        <v>JEPELACIO</v>
      </c>
      <c r="BB3" s="31" t="str">
        <f>Config!D22</f>
        <v>ROQUE</v>
      </c>
      <c r="BC3" s="31" t="str">
        <f>Config!D23</f>
        <v>CALZADA</v>
      </c>
      <c r="BD3" s="31" t="str">
        <f>Config!D24</f>
        <v>PUEBLO LIBRE</v>
      </c>
      <c r="BE3" s="32" t="str">
        <f>Config!D15</f>
        <v>RED</v>
      </c>
      <c r="BF3" s="16"/>
    </row>
    <row r="4" spans="1:62" x14ac:dyDescent="0.25">
      <c r="A4" s="341">
        <f>METAS!A4</f>
        <v>1</v>
      </c>
      <c r="B4" s="306" t="str">
        <f>METAS!B4</f>
        <v>PORCENTAJE DE RECIEN NACIDOS CON BAJO PESO AL NACER</v>
      </c>
      <c r="C4" s="290" t="str">
        <f>METAS!D4</f>
        <v>DIT</v>
      </c>
      <c r="D4" s="307">
        <v>0</v>
      </c>
      <c r="E4" s="307">
        <v>0</v>
      </c>
      <c r="F4" s="307">
        <v>0</v>
      </c>
      <c r="G4" s="307">
        <v>2</v>
      </c>
      <c r="H4" s="307">
        <v>0</v>
      </c>
      <c r="I4" s="307">
        <v>0</v>
      </c>
      <c r="J4" s="307">
        <v>1</v>
      </c>
      <c r="K4" s="307">
        <v>1</v>
      </c>
      <c r="L4" s="307">
        <v>0</v>
      </c>
      <c r="M4" s="307">
        <v>0</v>
      </c>
      <c r="N4" s="307">
        <v>0</v>
      </c>
      <c r="O4" s="307">
        <v>0</v>
      </c>
      <c r="P4" s="307">
        <v>0</v>
      </c>
      <c r="Q4" s="307">
        <v>1</v>
      </c>
      <c r="R4" s="307">
        <v>0</v>
      </c>
      <c r="S4" s="307">
        <v>0</v>
      </c>
      <c r="T4" s="307">
        <v>0</v>
      </c>
      <c r="U4" s="307">
        <v>0</v>
      </c>
      <c r="V4" s="307">
        <v>0</v>
      </c>
      <c r="W4" s="307">
        <v>1</v>
      </c>
      <c r="X4" s="307">
        <v>0</v>
      </c>
      <c r="Y4" s="307">
        <v>1</v>
      </c>
      <c r="Z4" s="307">
        <v>1</v>
      </c>
      <c r="AA4" s="307">
        <v>0</v>
      </c>
      <c r="AB4" s="307">
        <v>0</v>
      </c>
      <c r="AC4" s="307">
        <v>1</v>
      </c>
      <c r="AD4" s="307">
        <v>0</v>
      </c>
      <c r="AE4" s="307">
        <v>0</v>
      </c>
      <c r="AF4" s="307">
        <v>0</v>
      </c>
      <c r="AG4" s="307">
        <v>0</v>
      </c>
      <c r="AH4" s="307">
        <v>0</v>
      </c>
      <c r="AI4" s="307">
        <v>0</v>
      </c>
      <c r="AJ4" s="307">
        <v>0</v>
      </c>
      <c r="AK4" s="307">
        <v>0</v>
      </c>
      <c r="AL4" s="307">
        <v>0</v>
      </c>
      <c r="AM4" s="307">
        <v>0</v>
      </c>
      <c r="AN4" s="307">
        <v>0</v>
      </c>
      <c r="AO4" s="307">
        <v>0</v>
      </c>
      <c r="AP4" s="307">
        <v>0</v>
      </c>
      <c r="AQ4" s="307">
        <v>0</v>
      </c>
      <c r="AR4" s="307">
        <v>0</v>
      </c>
      <c r="AS4" s="307">
        <v>0</v>
      </c>
      <c r="AT4" s="307">
        <v>1</v>
      </c>
      <c r="AV4" s="30">
        <f t="shared" ref="AV4" si="0">SUM(D4)</f>
        <v>0</v>
      </c>
      <c r="AW4" s="30">
        <f t="shared" ref="AW4:AW35" si="1">+SUM(G4:P4)</f>
        <v>4</v>
      </c>
      <c r="AX4" s="30">
        <f t="shared" ref="AX4:AX35" si="2">+SUM(Q4:S4)</f>
        <v>1</v>
      </c>
      <c r="AY4" s="30">
        <f t="shared" ref="AY4:AY35" si="3">+SUM(T4:W4)</f>
        <v>1</v>
      </c>
      <c r="AZ4" s="30">
        <f t="shared" ref="AZ4:AZ35" si="4">+SUM(X4:AC4)</f>
        <v>3</v>
      </c>
      <c r="BA4" s="30">
        <f t="shared" ref="BA4:BA35" si="5">+SUM(AD4:AI4)</f>
        <v>0</v>
      </c>
      <c r="BB4" s="30">
        <f t="shared" ref="BB4:BB35" si="6">+SUM(AJ4:AL4)</f>
        <v>0</v>
      </c>
      <c r="BC4" s="30">
        <f t="shared" ref="BC4:BC35" si="7">+SUM(AM4:AP4)</f>
        <v>0</v>
      </c>
      <c r="BD4" s="30">
        <f t="shared" ref="BD4:BD35" si="8">SUM(AQ4:AT4)</f>
        <v>1</v>
      </c>
      <c r="BE4" s="45">
        <f>SUM(AV4:BD4)</f>
        <v>10</v>
      </c>
      <c r="BF4" s="380"/>
    </row>
    <row r="5" spans="1:62" x14ac:dyDescent="0.25">
      <c r="A5" s="341">
        <f>METAS!A5</f>
        <v>2</v>
      </c>
      <c r="B5" s="306" t="str">
        <f>METAS!B5</f>
        <v>PORCENTAJE DE RECIEN NACIDOS CON PREMATURIDAD</v>
      </c>
      <c r="C5" s="290" t="str">
        <f>METAS!D5</f>
        <v>DIT</v>
      </c>
      <c r="D5" s="307">
        <v>0</v>
      </c>
      <c r="E5" s="307">
        <v>0</v>
      </c>
      <c r="F5" s="307">
        <v>0</v>
      </c>
      <c r="G5" s="307">
        <v>4</v>
      </c>
      <c r="H5" s="307">
        <v>0</v>
      </c>
      <c r="I5" s="307">
        <v>0</v>
      </c>
      <c r="J5" s="307">
        <v>1</v>
      </c>
      <c r="K5" s="307">
        <v>1</v>
      </c>
      <c r="L5" s="307">
        <v>0</v>
      </c>
      <c r="M5" s="307">
        <v>0</v>
      </c>
      <c r="N5" s="307">
        <v>0</v>
      </c>
      <c r="O5" s="307">
        <v>0</v>
      </c>
      <c r="P5" s="307">
        <v>0</v>
      </c>
      <c r="Q5" s="307">
        <v>0</v>
      </c>
      <c r="R5" s="307">
        <v>0</v>
      </c>
      <c r="S5" s="307">
        <v>0</v>
      </c>
      <c r="T5" s="307">
        <v>0</v>
      </c>
      <c r="U5" s="307">
        <v>0</v>
      </c>
      <c r="V5" s="307">
        <v>0</v>
      </c>
      <c r="W5" s="307">
        <v>0</v>
      </c>
      <c r="X5" s="307">
        <v>0</v>
      </c>
      <c r="Y5" s="307">
        <v>1</v>
      </c>
      <c r="Z5" s="307">
        <v>1</v>
      </c>
      <c r="AA5" s="307">
        <v>0</v>
      </c>
      <c r="AB5" s="307">
        <v>0</v>
      </c>
      <c r="AC5" s="307">
        <v>1</v>
      </c>
      <c r="AD5" s="307">
        <v>0</v>
      </c>
      <c r="AE5" s="307">
        <v>0</v>
      </c>
      <c r="AF5" s="307">
        <v>0</v>
      </c>
      <c r="AG5" s="307">
        <v>1</v>
      </c>
      <c r="AH5" s="307">
        <v>0</v>
      </c>
      <c r="AI5" s="307">
        <v>0</v>
      </c>
      <c r="AJ5" s="307">
        <v>0</v>
      </c>
      <c r="AK5" s="307">
        <v>0</v>
      </c>
      <c r="AL5" s="307">
        <v>0</v>
      </c>
      <c r="AM5" s="307">
        <v>0</v>
      </c>
      <c r="AN5" s="307">
        <v>0</v>
      </c>
      <c r="AO5" s="307">
        <v>0</v>
      </c>
      <c r="AP5" s="307">
        <v>0</v>
      </c>
      <c r="AQ5" s="307">
        <v>0</v>
      </c>
      <c r="AR5" s="307">
        <v>0</v>
      </c>
      <c r="AS5" s="307">
        <v>0</v>
      </c>
      <c r="AT5" s="307">
        <v>1</v>
      </c>
      <c r="AV5" s="30">
        <f t="shared" ref="AV5:AV64" si="9">SUM(D5)</f>
        <v>0</v>
      </c>
      <c r="AW5" s="30">
        <f t="shared" si="1"/>
        <v>6</v>
      </c>
      <c r="AX5" s="30">
        <f t="shared" si="2"/>
        <v>0</v>
      </c>
      <c r="AY5" s="30">
        <f t="shared" si="3"/>
        <v>0</v>
      </c>
      <c r="AZ5" s="30">
        <f t="shared" si="4"/>
        <v>3</v>
      </c>
      <c r="BA5" s="30">
        <f t="shared" si="5"/>
        <v>1</v>
      </c>
      <c r="BB5" s="30">
        <f t="shared" si="6"/>
        <v>0</v>
      </c>
      <c r="BC5" s="30">
        <f t="shared" si="7"/>
        <v>0</v>
      </c>
      <c r="BD5" s="30">
        <f t="shared" si="8"/>
        <v>1</v>
      </c>
      <c r="BE5" s="45">
        <f t="shared" ref="BE5:BE35" si="10">SUM(AV5:BD5)</f>
        <v>11</v>
      </c>
      <c r="BF5" s="380"/>
    </row>
    <row r="6" spans="1:62" x14ac:dyDescent="0.25">
      <c r="A6" s="341">
        <f>METAS!A6</f>
        <v>3</v>
      </c>
      <c r="B6" s="306" t="str">
        <f>METAS!B6</f>
        <v>PORCENTAJE RECIÉN NACIDO CON CONTROLES CRED COMPLETO</v>
      </c>
      <c r="C6" s="290" t="str">
        <f>METAS!D6</f>
        <v>DIT</v>
      </c>
      <c r="D6" s="307">
        <v>0</v>
      </c>
      <c r="E6" s="307">
        <v>0</v>
      </c>
      <c r="F6" s="307">
        <v>0</v>
      </c>
      <c r="G6" s="307">
        <v>31</v>
      </c>
      <c r="H6" s="307">
        <v>2</v>
      </c>
      <c r="I6" s="307">
        <v>0</v>
      </c>
      <c r="J6" s="307">
        <v>1</v>
      </c>
      <c r="K6" s="307">
        <v>3</v>
      </c>
      <c r="L6" s="307">
        <v>0</v>
      </c>
      <c r="M6" s="307">
        <v>1</v>
      </c>
      <c r="N6" s="307">
        <v>1</v>
      </c>
      <c r="O6" s="307">
        <v>0</v>
      </c>
      <c r="P6" s="307">
        <v>0</v>
      </c>
      <c r="Q6" s="307">
        <v>0</v>
      </c>
      <c r="R6" s="307">
        <v>1</v>
      </c>
      <c r="S6" s="307">
        <v>4</v>
      </c>
      <c r="T6" s="307">
        <v>2</v>
      </c>
      <c r="U6" s="307">
        <v>0</v>
      </c>
      <c r="V6" s="307">
        <v>0</v>
      </c>
      <c r="W6" s="307">
        <v>3</v>
      </c>
      <c r="X6" s="307">
        <v>3</v>
      </c>
      <c r="Y6" s="307">
        <v>23</v>
      </c>
      <c r="Z6" s="307">
        <v>1</v>
      </c>
      <c r="AA6" s="307">
        <v>2</v>
      </c>
      <c r="AB6" s="307">
        <v>1</v>
      </c>
      <c r="AC6" s="307">
        <v>0</v>
      </c>
      <c r="AD6" s="307">
        <v>2</v>
      </c>
      <c r="AE6" s="307">
        <v>0</v>
      </c>
      <c r="AF6" s="307">
        <v>1</v>
      </c>
      <c r="AG6" s="307">
        <v>0</v>
      </c>
      <c r="AH6" s="307">
        <v>2</v>
      </c>
      <c r="AI6" s="307">
        <v>0</v>
      </c>
      <c r="AJ6" s="307">
        <v>3</v>
      </c>
      <c r="AK6" s="307">
        <v>0</v>
      </c>
      <c r="AL6" s="307">
        <v>0</v>
      </c>
      <c r="AM6" s="307">
        <v>2</v>
      </c>
      <c r="AN6" s="307">
        <v>2</v>
      </c>
      <c r="AO6" s="307">
        <v>0</v>
      </c>
      <c r="AP6" s="307">
        <v>0</v>
      </c>
      <c r="AQ6" s="307">
        <v>5</v>
      </c>
      <c r="AR6" s="307">
        <v>0</v>
      </c>
      <c r="AS6" s="307">
        <v>0</v>
      </c>
      <c r="AT6" s="307">
        <v>1</v>
      </c>
      <c r="AV6" s="30">
        <f t="shared" si="9"/>
        <v>0</v>
      </c>
      <c r="AW6" s="30">
        <f t="shared" si="1"/>
        <v>39</v>
      </c>
      <c r="AX6" s="30">
        <f t="shared" si="2"/>
        <v>5</v>
      </c>
      <c r="AY6" s="30">
        <f t="shared" si="3"/>
        <v>5</v>
      </c>
      <c r="AZ6" s="30">
        <f t="shared" si="4"/>
        <v>30</v>
      </c>
      <c r="BA6" s="30">
        <f t="shared" si="5"/>
        <v>5</v>
      </c>
      <c r="BB6" s="30">
        <f t="shared" si="6"/>
        <v>3</v>
      </c>
      <c r="BC6" s="30">
        <f t="shared" si="7"/>
        <v>4</v>
      </c>
      <c r="BD6" s="30">
        <f t="shared" si="8"/>
        <v>6</v>
      </c>
      <c r="BE6" s="45">
        <f t="shared" si="10"/>
        <v>97</v>
      </c>
      <c r="BF6" s="380"/>
    </row>
    <row r="7" spans="1:62" x14ac:dyDescent="0.25">
      <c r="A7" s="341">
        <f>METAS!A7</f>
        <v>4</v>
      </c>
      <c r="B7" s="306" t="str">
        <f>METAS!B7</f>
        <v>PORCENTAJE NIÑO  &lt; 1 AÑO CON CRED COMPLETO</v>
      </c>
      <c r="C7" s="290" t="str">
        <f>METAS!D7</f>
        <v>DIT</v>
      </c>
      <c r="D7" s="307">
        <v>0</v>
      </c>
      <c r="E7" s="307">
        <v>0</v>
      </c>
      <c r="F7" s="307">
        <v>0</v>
      </c>
      <c r="G7" s="307">
        <v>37</v>
      </c>
      <c r="H7" s="307">
        <v>4</v>
      </c>
      <c r="I7" s="307">
        <v>3</v>
      </c>
      <c r="J7" s="307">
        <v>3</v>
      </c>
      <c r="K7" s="307">
        <v>4</v>
      </c>
      <c r="L7" s="307">
        <v>0</v>
      </c>
      <c r="M7" s="307">
        <v>4</v>
      </c>
      <c r="N7" s="307">
        <v>2</v>
      </c>
      <c r="O7" s="307">
        <v>2</v>
      </c>
      <c r="P7" s="307">
        <v>0</v>
      </c>
      <c r="Q7" s="307">
        <v>1</v>
      </c>
      <c r="R7" s="307">
        <v>1</v>
      </c>
      <c r="S7" s="307">
        <v>1</v>
      </c>
      <c r="T7" s="307">
        <v>5</v>
      </c>
      <c r="U7" s="307">
        <v>3</v>
      </c>
      <c r="V7" s="307">
        <v>1</v>
      </c>
      <c r="W7" s="307">
        <v>2</v>
      </c>
      <c r="X7" s="307">
        <v>3</v>
      </c>
      <c r="Y7" s="307">
        <v>17</v>
      </c>
      <c r="Z7" s="307">
        <v>1</v>
      </c>
      <c r="AA7" s="307">
        <v>5</v>
      </c>
      <c r="AB7" s="307">
        <v>3</v>
      </c>
      <c r="AC7" s="307">
        <v>1</v>
      </c>
      <c r="AD7" s="307">
        <v>7</v>
      </c>
      <c r="AE7" s="307">
        <v>1</v>
      </c>
      <c r="AF7" s="307">
        <v>2</v>
      </c>
      <c r="AG7" s="307">
        <v>3</v>
      </c>
      <c r="AH7" s="307">
        <v>0</v>
      </c>
      <c r="AI7" s="307">
        <v>0</v>
      </c>
      <c r="AJ7" s="307">
        <v>4</v>
      </c>
      <c r="AK7" s="307">
        <v>1</v>
      </c>
      <c r="AL7" s="307">
        <v>4</v>
      </c>
      <c r="AM7" s="307">
        <v>4</v>
      </c>
      <c r="AN7" s="307">
        <v>0</v>
      </c>
      <c r="AO7" s="307">
        <v>1</v>
      </c>
      <c r="AP7" s="307">
        <v>2</v>
      </c>
      <c r="AQ7" s="307">
        <v>6</v>
      </c>
      <c r="AR7" s="307">
        <v>0</v>
      </c>
      <c r="AS7" s="307">
        <v>0</v>
      </c>
      <c r="AT7" s="307">
        <v>2</v>
      </c>
      <c r="AV7" s="30">
        <f t="shared" si="9"/>
        <v>0</v>
      </c>
      <c r="AW7" s="30">
        <f t="shared" si="1"/>
        <v>59</v>
      </c>
      <c r="AX7" s="30">
        <f t="shared" si="2"/>
        <v>3</v>
      </c>
      <c r="AY7" s="30">
        <f t="shared" si="3"/>
        <v>11</v>
      </c>
      <c r="AZ7" s="30">
        <f t="shared" si="4"/>
        <v>30</v>
      </c>
      <c r="BA7" s="30">
        <f t="shared" si="5"/>
        <v>13</v>
      </c>
      <c r="BB7" s="30">
        <f t="shared" si="6"/>
        <v>9</v>
      </c>
      <c r="BC7" s="30">
        <f t="shared" si="7"/>
        <v>7</v>
      </c>
      <c r="BD7" s="30">
        <f t="shared" si="8"/>
        <v>8</v>
      </c>
      <c r="BE7" s="45">
        <f t="shared" si="10"/>
        <v>140</v>
      </c>
      <c r="BF7" s="380"/>
    </row>
    <row r="8" spans="1:62" x14ac:dyDescent="0.25">
      <c r="A8" s="341">
        <f>METAS!A8</f>
        <v>5</v>
      </c>
      <c r="B8" s="306" t="str">
        <f>METAS!B8</f>
        <v>PORCENTAJE NIÑOS DE 12 MESES CON CONTROLES CRED COMPLETO</v>
      </c>
      <c r="C8" s="290" t="str">
        <f>METAS!D8</f>
        <v>DIT</v>
      </c>
      <c r="D8" s="307">
        <v>0</v>
      </c>
      <c r="E8" s="307">
        <v>0</v>
      </c>
      <c r="F8" s="307">
        <v>0</v>
      </c>
      <c r="G8" s="307">
        <v>19</v>
      </c>
      <c r="H8" s="307">
        <v>2</v>
      </c>
      <c r="I8" s="307">
        <v>1</v>
      </c>
      <c r="J8" s="307">
        <v>1</v>
      </c>
      <c r="K8" s="307">
        <v>1</v>
      </c>
      <c r="L8" s="307">
        <v>0</v>
      </c>
      <c r="M8" s="307">
        <v>2</v>
      </c>
      <c r="N8" s="307">
        <v>0</v>
      </c>
      <c r="O8" s="307">
        <v>2</v>
      </c>
      <c r="P8" s="307">
        <v>0</v>
      </c>
      <c r="Q8" s="307">
        <v>2</v>
      </c>
      <c r="R8" s="307">
        <v>2</v>
      </c>
      <c r="S8" s="307">
        <v>3</v>
      </c>
      <c r="T8" s="307">
        <v>2</v>
      </c>
      <c r="U8" s="307">
        <v>2</v>
      </c>
      <c r="V8" s="307">
        <v>1</v>
      </c>
      <c r="W8" s="307">
        <v>0</v>
      </c>
      <c r="X8" s="307">
        <v>1</v>
      </c>
      <c r="Y8" s="307">
        <v>18</v>
      </c>
      <c r="Z8" s="307">
        <v>1</v>
      </c>
      <c r="AA8" s="307">
        <v>4</v>
      </c>
      <c r="AB8" s="307">
        <v>1</v>
      </c>
      <c r="AC8" s="307">
        <v>0</v>
      </c>
      <c r="AD8" s="307">
        <v>2</v>
      </c>
      <c r="AE8" s="307">
        <v>1</v>
      </c>
      <c r="AF8" s="307">
        <v>1</v>
      </c>
      <c r="AG8" s="307">
        <v>1</v>
      </c>
      <c r="AH8" s="307">
        <v>0</v>
      </c>
      <c r="AI8" s="307">
        <v>0</v>
      </c>
      <c r="AJ8" s="307">
        <v>4</v>
      </c>
      <c r="AK8" s="307">
        <v>0</v>
      </c>
      <c r="AL8" s="307">
        <v>2</v>
      </c>
      <c r="AM8" s="307">
        <v>3</v>
      </c>
      <c r="AN8" s="307">
        <v>0</v>
      </c>
      <c r="AO8" s="307">
        <v>0</v>
      </c>
      <c r="AP8" s="307">
        <v>0</v>
      </c>
      <c r="AQ8" s="307">
        <v>5</v>
      </c>
      <c r="AR8" s="307">
        <v>0</v>
      </c>
      <c r="AS8" s="307">
        <v>1</v>
      </c>
      <c r="AT8" s="307">
        <v>1</v>
      </c>
      <c r="AV8" s="30">
        <f t="shared" si="9"/>
        <v>0</v>
      </c>
      <c r="AW8" s="30">
        <f t="shared" si="1"/>
        <v>28</v>
      </c>
      <c r="AX8" s="30">
        <f t="shared" si="2"/>
        <v>7</v>
      </c>
      <c r="AY8" s="30">
        <f t="shared" si="3"/>
        <v>5</v>
      </c>
      <c r="AZ8" s="30">
        <f t="shared" si="4"/>
        <v>25</v>
      </c>
      <c r="BA8" s="30">
        <f t="shared" si="5"/>
        <v>5</v>
      </c>
      <c r="BB8" s="30">
        <f t="shared" si="6"/>
        <v>6</v>
      </c>
      <c r="BC8" s="30">
        <f t="shared" si="7"/>
        <v>3</v>
      </c>
      <c r="BD8" s="30">
        <f t="shared" si="8"/>
        <v>7</v>
      </c>
      <c r="BE8" s="45">
        <f t="shared" si="10"/>
        <v>86</v>
      </c>
      <c r="BF8" s="380"/>
    </row>
    <row r="9" spans="1:62" x14ac:dyDescent="0.25">
      <c r="A9" s="341">
        <f>METAS!A9</f>
        <v>6</v>
      </c>
      <c r="B9" s="306" t="str">
        <f>METAS!B9</f>
        <v>PORCENTAJE NIÑOS DE 24 MESES CON CONTROLES CRED COMPLETO</v>
      </c>
      <c r="C9" s="290" t="str">
        <f>METAS!D9</f>
        <v>DIT</v>
      </c>
      <c r="D9" s="307">
        <v>0</v>
      </c>
      <c r="E9" s="307">
        <v>0</v>
      </c>
      <c r="F9" s="307">
        <v>0</v>
      </c>
      <c r="G9" s="307">
        <v>7</v>
      </c>
      <c r="H9" s="307">
        <v>3</v>
      </c>
      <c r="I9" s="307">
        <v>3</v>
      </c>
      <c r="J9" s="307">
        <v>1</v>
      </c>
      <c r="K9" s="307">
        <v>1</v>
      </c>
      <c r="L9" s="307">
        <v>0</v>
      </c>
      <c r="M9" s="307">
        <v>0</v>
      </c>
      <c r="N9" s="307">
        <v>3</v>
      </c>
      <c r="O9" s="307">
        <v>0</v>
      </c>
      <c r="P9" s="307">
        <v>0</v>
      </c>
      <c r="Q9" s="307">
        <v>4</v>
      </c>
      <c r="R9" s="307">
        <v>0</v>
      </c>
      <c r="S9" s="307">
        <v>1</v>
      </c>
      <c r="T9" s="307">
        <v>2</v>
      </c>
      <c r="U9" s="307">
        <v>1</v>
      </c>
      <c r="V9" s="307">
        <v>2</v>
      </c>
      <c r="W9" s="307">
        <v>0</v>
      </c>
      <c r="X9" s="307">
        <v>1</v>
      </c>
      <c r="Y9" s="307">
        <v>7</v>
      </c>
      <c r="Z9" s="307">
        <v>0</v>
      </c>
      <c r="AA9" s="307">
        <v>2</v>
      </c>
      <c r="AB9" s="307">
        <v>1</v>
      </c>
      <c r="AC9" s="307">
        <v>0</v>
      </c>
      <c r="AD9" s="307">
        <v>1</v>
      </c>
      <c r="AE9" s="307">
        <v>0</v>
      </c>
      <c r="AF9" s="307">
        <v>2</v>
      </c>
      <c r="AG9" s="307">
        <v>0</v>
      </c>
      <c r="AH9" s="307">
        <v>0</v>
      </c>
      <c r="AI9" s="307">
        <v>0</v>
      </c>
      <c r="AJ9" s="307">
        <v>3</v>
      </c>
      <c r="AK9" s="307">
        <v>0</v>
      </c>
      <c r="AL9" s="307">
        <v>2</v>
      </c>
      <c r="AM9" s="307">
        <v>4</v>
      </c>
      <c r="AN9" s="307">
        <v>0</v>
      </c>
      <c r="AO9" s="307">
        <v>1</v>
      </c>
      <c r="AP9" s="307">
        <v>0</v>
      </c>
      <c r="AQ9" s="307">
        <v>2</v>
      </c>
      <c r="AR9" s="307">
        <v>0</v>
      </c>
      <c r="AS9" s="307">
        <v>1</v>
      </c>
      <c r="AT9" s="307">
        <v>0</v>
      </c>
      <c r="AV9" s="30">
        <f t="shared" si="9"/>
        <v>0</v>
      </c>
      <c r="AW9" s="30">
        <f t="shared" si="1"/>
        <v>18</v>
      </c>
      <c r="AX9" s="30">
        <f t="shared" si="2"/>
        <v>5</v>
      </c>
      <c r="AY9" s="30">
        <f t="shared" si="3"/>
        <v>5</v>
      </c>
      <c r="AZ9" s="30">
        <f t="shared" si="4"/>
        <v>11</v>
      </c>
      <c r="BA9" s="30">
        <f t="shared" si="5"/>
        <v>3</v>
      </c>
      <c r="BB9" s="30">
        <f t="shared" si="6"/>
        <v>5</v>
      </c>
      <c r="BC9" s="30">
        <f t="shared" si="7"/>
        <v>5</v>
      </c>
      <c r="BD9" s="30">
        <f t="shared" si="8"/>
        <v>3</v>
      </c>
      <c r="BE9" s="45">
        <f t="shared" si="10"/>
        <v>55</v>
      </c>
      <c r="BF9" s="380"/>
    </row>
    <row r="10" spans="1:62" x14ac:dyDescent="0.25">
      <c r="A10" s="341">
        <f>METAS!A10</f>
        <v>7</v>
      </c>
      <c r="B10" s="306" t="str">
        <f>METAS!B10</f>
        <v>PORCENTAJE NIÑOS MENORES DE 36 MESES CON CONTROLES CRED COMPLETO</v>
      </c>
      <c r="C10" s="290" t="str">
        <f>METAS!D10</f>
        <v>DIT</v>
      </c>
      <c r="D10" s="307">
        <v>0</v>
      </c>
      <c r="E10" s="307">
        <v>0</v>
      </c>
      <c r="F10" s="307">
        <v>0</v>
      </c>
      <c r="G10" s="307">
        <v>63</v>
      </c>
      <c r="H10" s="307">
        <v>9</v>
      </c>
      <c r="I10" s="307">
        <v>7</v>
      </c>
      <c r="J10" s="307">
        <v>5</v>
      </c>
      <c r="K10" s="307">
        <v>6</v>
      </c>
      <c r="L10" s="307">
        <v>0</v>
      </c>
      <c r="M10" s="307">
        <v>6</v>
      </c>
      <c r="N10" s="307">
        <v>5</v>
      </c>
      <c r="O10" s="307">
        <v>4</v>
      </c>
      <c r="P10" s="307">
        <v>0</v>
      </c>
      <c r="Q10" s="307">
        <v>7</v>
      </c>
      <c r="R10" s="307">
        <v>3</v>
      </c>
      <c r="S10" s="307">
        <v>5</v>
      </c>
      <c r="T10" s="307">
        <v>9</v>
      </c>
      <c r="U10" s="307">
        <v>6</v>
      </c>
      <c r="V10" s="307">
        <v>4</v>
      </c>
      <c r="W10" s="307">
        <v>2</v>
      </c>
      <c r="X10" s="307">
        <v>5</v>
      </c>
      <c r="Y10" s="307">
        <v>42</v>
      </c>
      <c r="Z10" s="307">
        <v>2</v>
      </c>
      <c r="AA10" s="307">
        <v>11</v>
      </c>
      <c r="AB10" s="307">
        <v>5</v>
      </c>
      <c r="AC10" s="307">
        <v>1</v>
      </c>
      <c r="AD10" s="307">
        <v>10</v>
      </c>
      <c r="AE10" s="307">
        <v>2</v>
      </c>
      <c r="AF10" s="307">
        <v>5</v>
      </c>
      <c r="AG10" s="307">
        <v>4</v>
      </c>
      <c r="AH10" s="307">
        <v>0</v>
      </c>
      <c r="AI10" s="307">
        <v>0</v>
      </c>
      <c r="AJ10" s="307">
        <v>11</v>
      </c>
      <c r="AK10" s="307">
        <v>1</v>
      </c>
      <c r="AL10" s="307">
        <v>8</v>
      </c>
      <c r="AM10" s="307">
        <v>11</v>
      </c>
      <c r="AN10" s="307">
        <v>0</v>
      </c>
      <c r="AO10" s="307">
        <v>2</v>
      </c>
      <c r="AP10" s="307">
        <v>2</v>
      </c>
      <c r="AQ10" s="307">
        <v>13</v>
      </c>
      <c r="AR10" s="307">
        <v>0</v>
      </c>
      <c r="AS10" s="307">
        <v>2</v>
      </c>
      <c r="AT10" s="307">
        <v>3</v>
      </c>
      <c r="AV10" s="30">
        <f t="shared" si="9"/>
        <v>0</v>
      </c>
      <c r="AW10" s="30">
        <f t="shared" si="1"/>
        <v>105</v>
      </c>
      <c r="AX10" s="30">
        <f t="shared" si="2"/>
        <v>15</v>
      </c>
      <c r="AY10" s="30">
        <f t="shared" si="3"/>
        <v>21</v>
      </c>
      <c r="AZ10" s="30">
        <f t="shared" si="4"/>
        <v>66</v>
      </c>
      <c r="BA10" s="30">
        <f t="shared" si="5"/>
        <v>21</v>
      </c>
      <c r="BB10" s="30">
        <f t="shared" si="6"/>
        <v>20</v>
      </c>
      <c r="BC10" s="30">
        <f t="shared" si="7"/>
        <v>15</v>
      </c>
      <c r="BD10" s="30">
        <f t="shared" si="8"/>
        <v>18</v>
      </c>
      <c r="BE10" s="45">
        <f t="shared" si="10"/>
        <v>281</v>
      </c>
      <c r="BF10" s="380"/>
    </row>
    <row r="11" spans="1:62" x14ac:dyDescent="0.25">
      <c r="A11" s="341">
        <f>METAS!A11</f>
        <v>8</v>
      </c>
      <c r="B11" s="306" t="str">
        <f>METAS!B11</f>
        <v>PORCENTAJE NIÑOS DE 1 AÑO CON TEST DE GRAHAM Y EXAMEN SERIADO</v>
      </c>
      <c r="C11" s="290" t="str">
        <f>METAS!D11</f>
        <v>DIT</v>
      </c>
      <c r="D11" s="307">
        <v>0</v>
      </c>
      <c r="E11" s="307">
        <v>0</v>
      </c>
      <c r="F11" s="307">
        <v>0</v>
      </c>
      <c r="G11" s="307">
        <v>30</v>
      </c>
      <c r="H11" s="307">
        <v>0</v>
      </c>
      <c r="I11" s="307">
        <v>0</v>
      </c>
      <c r="J11" s="307">
        <v>0</v>
      </c>
      <c r="K11" s="307">
        <v>0</v>
      </c>
      <c r="L11" s="307">
        <v>0</v>
      </c>
      <c r="M11" s="307">
        <v>0</v>
      </c>
      <c r="N11" s="307">
        <v>0</v>
      </c>
      <c r="O11" s="307">
        <v>0</v>
      </c>
      <c r="P11" s="307">
        <v>9</v>
      </c>
      <c r="Q11" s="307">
        <v>2</v>
      </c>
      <c r="R11" s="307">
        <v>1</v>
      </c>
      <c r="S11" s="307">
        <v>1</v>
      </c>
      <c r="T11" s="307">
        <v>0</v>
      </c>
      <c r="U11" s="307">
        <v>0</v>
      </c>
      <c r="V11" s="307">
        <v>0</v>
      </c>
      <c r="W11" s="307">
        <v>0</v>
      </c>
      <c r="X11" s="307">
        <v>0</v>
      </c>
      <c r="Y11" s="307">
        <v>0</v>
      </c>
      <c r="Z11" s="307">
        <v>0</v>
      </c>
      <c r="AA11" s="307">
        <v>0</v>
      </c>
      <c r="AB11" s="307">
        <v>0</v>
      </c>
      <c r="AC11" s="307">
        <v>0</v>
      </c>
      <c r="AD11" s="307">
        <v>5</v>
      </c>
      <c r="AE11" s="307">
        <v>0</v>
      </c>
      <c r="AF11" s="307">
        <v>0</v>
      </c>
      <c r="AG11" s="307">
        <v>0</v>
      </c>
      <c r="AH11" s="307">
        <v>0</v>
      </c>
      <c r="AI11" s="307">
        <v>0</v>
      </c>
      <c r="AJ11" s="307">
        <v>10</v>
      </c>
      <c r="AK11" s="307">
        <v>1</v>
      </c>
      <c r="AL11" s="307">
        <v>0</v>
      </c>
      <c r="AM11" s="307">
        <v>4</v>
      </c>
      <c r="AN11" s="307">
        <v>0</v>
      </c>
      <c r="AO11" s="307">
        <v>1</v>
      </c>
      <c r="AP11" s="307">
        <v>2</v>
      </c>
      <c r="AQ11" s="307">
        <v>1</v>
      </c>
      <c r="AR11" s="307">
        <v>0</v>
      </c>
      <c r="AS11" s="307">
        <v>0</v>
      </c>
      <c r="AT11" s="307">
        <v>0</v>
      </c>
      <c r="AV11" s="30">
        <f t="shared" si="9"/>
        <v>0</v>
      </c>
      <c r="AW11" s="30">
        <f t="shared" si="1"/>
        <v>39</v>
      </c>
      <c r="AX11" s="30">
        <f t="shared" si="2"/>
        <v>4</v>
      </c>
      <c r="AY11" s="30">
        <f t="shared" si="3"/>
        <v>0</v>
      </c>
      <c r="AZ11" s="30">
        <f t="shared" si="4"/>
        <v>0</v>
      </c>
      <c r="BA11" s="30">
        <f t="shared" si="5"/>
        <v>5</v>
      </c>
      <c r="BB11" s="30">
        <f t="shared" si="6"/>
        <v>11</v>
      </c>
      <c r="BC11" s="30">
        <f t="shared" si="7"/>
        <v>7</v>
      </c>
      <c r="BD11" s="30">
        <f t="shared" si="8"/>
        <v>1</v>
      </c>
      <c r="BE11" s="45">
        <f t="shared" si="10"/>
        <v>67</v>
      </c>
      <c r="BF11" s="380"/>
    </row>
    <row r="12" spans="1:62" x14ac:dyDescent="0.25">
      <c r="A12" s="341">
        <f>METAS!A12</f>
        <v>9</v>
      </c>
      <c r="B12" s="306" t="str">
        <f>METAS!B12</f>
        <v>PORCENTAJE NIÑOS DE 2 AÑOS CON TEST DE GRAHAM Y EXAMEN SERIADO</v>
      </c>
      <c r="C12" s="290" t="str">
        <f>METAS!D12</f>
        <v>DIT</v>
      </c>
      <c r="D12" s="307">
        <v>0</v>
      </c>
      <c r="E12" s="307">
        <v>0</v>
      </c>
      <c r="F12" s="307">
        <v>0</v>
      </c>
      <c r="G12" s="307">
        <v>28</v>
      </c>
      <c r="H12" s="307">
        <v>0</v>
      </c>
      <c r="I12" s="307">
        <v>0</v>
      </c>
      <c r="J12" s="307">
        <v>0</v>
      </c>
      <c r="K12" s="307">
        <v>0</v>
      </c>
      <c r="L12" s="307">
        <v>0</v>
      </c>
      <c r="M12" s="307">
        <v>0</v>
      </c>
      <c r="N12" s="307">
        <v>0</v>
      </c>
      <c r="O12" s="307">
        <v>0</v>
      </c>
      <c r="P12" s="307">
        <v>23</v>
      </c>
      <c r="Q12" s="307">
        <v>3</v>
      </c>
      <c r="R12" s="307">
        <v>0</v>
      </c>
      <c r="S12" s="307">
        <v>3</v>
      </c>
      <c r="T12" s="307">
        <v>0</v>
      </c>
      <c r="U12" s="307">
        <v>0</v>
      </c>
      <c r="V12" s="307">
        <v>2</v>
      </c>
      <c r="W12" s="307">
        <v>0</v>
      </c>
      <c r="X12" s="307">
        <v>1</v>
      </c>
      <c r="Y12" s="307">
        <v>9</v>
      </c>
      <c r="Z12" s="307">
        <v>0</v>
      </c>
      <c r="AA12" s="307">
        <v>0</v>
      </c>
      <c r="AB12" s="307">
        <v>0</v>
      </c>
      <c r="AC12" s="307">
        <v>0</v>
      </c>
      <c r="AD12" s="307">
        <v>2</v>
      </c>
      <c r="AE12" s="307">
        <v>0</v>
      </c>
      <c r="AF12" s="307">
        <v>1</v>
      </c>
      <c r="AG12" s="307">
        <v>0</v>
      </c>
      <c r="AH12" s="307">
        <v>0</v>
      </c>
      <c r="AI12" s="307">
        <v>0</v>
      </c>
      <c r="AJ12" s="307">
        <v>8</v>
      </c>
      <c r="AK12" s="307">
        <v>0</v>
      </c>
      <c r="AL12" s="307">
        <v>0</v>
      </c>
      <c r="AM12" s="307">
        <v>5</v>
      </c>
      <c r="AN12" s="307">
        <v>0</v>
      </c>
      <c r="AO12" s="307">
        <v>0</v>
      </c>
      <c r="AP12" s="307">
        <v>1</v>
      </c>
      <c r="AQ12" s="307">
        <v>0</v>
      </c>
      <c r="AR12" s="307">
        <v>0</v>
      </c>
      <c r="AS12" s="307">
        <v>0</v>
      </c>
      <c r="AT12" s="307">
        <v>0</v>
      </c>
      <c r="AV12" s="30">
        <f t="shared" si="9"/>
        <v>0</v>
      </c>
      <c r="AW12" s="30">
        <f t="shared" si="1"/>
        <v>51</v>
      </c>
      <c r="AX12" s="30">
        <f t="shared" si="2"/>
        <v>6</v>
      </c>
      <c r="AY12" s="30">
        <f t="shared" si="3"/>
        <v>2</v>
      </c>
      <c r="AZ12" s="30">
        <f t="shared" si="4"/>
        <v>10</v>
      </c>
      <c r="BA12" s="30">
        <f t="shared" si="5"/>
        <v>3</v>
      </c>
      <c r="BB12" s="30">
        <f t="shared" si="6"/>
        <v>8</v>
      </c>
      <c r="BC12" s="30">
        <f t="shared" si="7"/>
        <v>6</v>
      </c>
      <c r="BD12" s="30">
        <f t="shared" si="8"/>
        <v>0</v>
      </c>
      <c r="BE12" s="45">
        <f t="shared" si="10"/>
        <v>86</v>
      </c>
      <c r="BF12" s="380"/>
    </row>
    <row r="13" spans="1:62" x14ac:dyDescent="0.25">
      <c r="A13" s="341">
        <f>METAS!A13</f>
        <v>10</v>
      </c>
      <c r="B13" s="306" t="str">
        <f>METAS!B13</f>
        <v>PORCENTAJE NIÑOS MENORES DE 36 MESES CON TEST DE GRAHAM Y EXAMEN SERIADO</v>
      </c>
      <c r="C13" s="290" t="str">
        <f>METAS!D13</f>
        <v>DIT</v>
      </c>
      <c r="D13" s="307">
        <v>0</v>
      </c>
      <c r="E13" s="307">
        <v>0</v>
      </c>
      <c r="F13" s="307">
        <v>0</v>
      </c>
      <c r="G13" s="307">
        <v>58</v>
      </c>
      <c r="H13" s="307">
        <v>0</v>
      </c>
      <c r="I13" s="307">
        <v>0</v>
      </c>
      <c r="J13" s="307">
        <v>0</v>
      </c>
      <c r="K13" s="307">
        <v>0</v>
      </c>
      <c r="L13" s="307">
        <v>0</v>
      </c>
      <c r="M13" s="307">
        <v>0</v>
      </c>
      <c r="N13" s="307">
        <v>0</v>
      </c>
      <c r="O13" s="307">
        <v>0</v>
      </c>
      <c r="P13" s="307">
        <v>32</v>
      </c>
      <c r="Q13" s="307">
        <v>5</v>
      </c>
      <c r="R13" s="307">
        <v>1</v>
      </c>
      <c r="S13" s="307">
        <v>4</v>
      </c>
      <c r="T13" s="307">
        <v>0</v>
      </c>
      <c r="U13" s="307">
        <v>0</v>
      </c>
      <c r="V13" s="307">
        <v>2</v>
      </c>
      <c r="W13" s="307">
        <v>0</v>
      </c>
      <c r="X13" s="307">
        <v>1</v>
      </c>
      <c r="Y13" s="307">
        <v>9</v>
      </c>
      <c r="Z13" s="307">
        <v>0</v>
      </c>
      <c r="AA13" s="307">
        <v>0</v>
      </c>
      <c r="AB13" s="307">
        <v>0</v>
      </c>
      <c r="AC13" s="307">
        <v>0</v>
      </c>
      <c r="AD13" s="307">
        <v>7</v>
      </c>
      <c r="AE13" s="307">
        <v>0</v>
      </c>
      <c r="AF13" s="307">
        <v>1</v>
      </c>
      <c r="AG13" s="307">
        <v>0</v>
      </c>
      <c r="AH13" s="307">
        <v>0</v>
      </c>
      <c r="AI13" s="307">
        <v>0</v>
      </c>
      <c r="AJ13" s="307">
        <v>18</v>
      </c>
      <c r="AK13" s="307">
        <v>1</v>
      </c>
      <c r="AL13" s="307">
        <v>0</v>
      </c>
      <c r="AM13" s="307">
        <v>9</v>
      </c>
      <c r="AN13" s="307">
        <v>0</v>
      </c>
      <c r="AO13" s="307">
        <v>1</v>
      </c>
      <c r="AP13" s="307">
        <v>3</v>
      </c>
      <c r="AQ13" s="307">
        <v>1</v>
      </c>
      <c r="AR13" s="307">
        <v>0</v>
      </c>
      <c r="AS13" s="307">
        <v>0</v>
      </c>
      <c r="AT13" s="307">
        <v>0</v>
      </c>
      <c r="AV13" s="30">
        <f t="shared" si="9"/>
        <v>0</v>
      </c>
      <c r="AW13" s="30">
        <f t="shared" si="1"/>
        <v>90</v>
      </c>
      <c r="AX13" s="30">
        <f t="shared" si="2"/>
        <v>10</v>
      </c>
      <c r="AY13" s="30">
        <f t="shared" si="3"/>
        <v>2</v>
      </c>
      <c r="AZ13" s="30">
        <f t="shared" si="4"/>
        <v>10</v>
      </c>
      <c r="BA13" s="30">
        <f t="shared" si="5"/>
        <v>8</v>
      </c>
      <c r="BB13" s="30">
        <f t="shared" si="6"/>
        <v>19</v>
      </c>
      <c r="BC13" s="30">
        <f t="shared" si="7"/>
        <v>13</v>
      </c>
      <c r="BD13" s="30">
        <f t="shared" si="8"/>
        <v>1</v>
      </c>
      <c r="BE13" s="45">
        <f t="shared" si="10"/>
        <v>153</v>
      </c>
      <c r="BF13" s="380"/>
    </row>
    <row r="14" spans="1:62" x14ac:dyDescent="0.25">
      <c r="A14" s="341">
        <f>METAS!A14</f>
        <v>11</v>
      </c>
      <c r="B14" s="353" t="str">
        <f>METAS!B14</f>
        <v>PORCENTAJE DE NIÑAS Y NIÑOS RN DE PARTO INSTITUCIONAL VACUNADOS CON ANTI HEPATITIS B (HVB) ANTES DEL ALTA</v>
      </c>
      <c r="C14" s="354" t="str">
        <f>METAS!D14</f>
        <v>INMUNIZACIONES</v>
      </c>
      <c r="D14" s="355">
        <v>132</v>
      </c>
      <c r="E14" s="355">
        <v>0</v>
      </c>
      <c r="F14" s="355">
        <v>0</v>
      </c>
      <c r="G14" s="355">
        <v>0</v>
      </c>
      <c r="H14" s="355">
        <v>0</v>
      </c>
      <c r="I14" s="355">
        <v>2</v>
      </c>
      <c r="J14" s="355">
        <v>0</v>
      </c>
      <c r="K14" s="355">
        <v>0</v>
      </c>
      <c r="L14" s="355">
        <v>0</v>
      </c>
      <c r="M14" s="355">
        <v>0</v>
      </c>
      <c r="N14" s="355">
        <v>2</v>
      </c>
      <c r="O14" s="355">
        <v>0</v>
      </c>
      <c r="P14" s="355">
        <v>0</v>
      </c>
      <c r="Q14" s="355">
        <v>9</v>
      </c>
      <c r="R14" s="355">
        <v>0</v>
      </c>
      <c r="S14" s="355">
        <v>0</v>
      </c>
      <c r="T14" s="355">
        <v>1</v>
      </c>
      <c r="U14" s="355">
        <v>0</v>
      </c>
      <c r="V14" s="355">
        <v>0</v>
      </c>
      <c r="W14" s="355">
        <v>0</v>
      </c>
      <c r="X14" s="355">
        <v>0</v>
      </c>
      <c r="Y14" s="355">
        <v>16</v>
      </c>
      <c r="Z14" s="355">
        <v>0</v>
      </c>
      <c r="AA14" s="355">
        <v>0</v>
      </c>
      <c r="AB14" s="355">
        <v>0</v>
      </c>
      <c r="AC14" s="355">
        <v>0</v>
      </c>
      <c r="AD14" s="355">
        <v>1</v>
      </c>
      <c r="AE14" s="355">
        <v>0</v>
      </c>
      <c r="AF14" s="355">
        <v>0</v>
      </c>
      <c r="AG14" s="355">
        <v>0</v>
      </c>
      <c r="AH14" s="355">
        <v>0</v>
      </c>
      <c r="AI14" s="355">
        <v>0</v>
      </c>
      <c r="AJ14" s="355">
        <v>5</v>
      </c>
      <c r="AK14" s="355">
        <v>0</v>
      </c>
      <c r="AL14" s="355">
        <v>0</v>
      </c>
      <c r="AM14" s="355">
        <v>0</v>
      </c>
      <c r="AN14" s="355">
        <v>0</v>
      </c>
      <c r="AO14" s="355">
        <v>0</v>
      </c>
      <c r="AP14" s="355">
        <v>0</v>
      </c>
      <c r="AQ14" s="355">
        <v>2</v>
      </c>
      <c r="AR14" s="355">
        <v>0</v>
      </c>
      <c r="AS14" s="355">
        <v>0</v>
      </c>
      <c r="AT14" s="355">
        <v>0</v>
      </c>
      <c r="AV14" s="358">
        <f t="shared" si="9"/>
        <v>132</v>
      </c>
      <c r="AW14" s="358">
        <f t="shared" si="1"/>
        <v>4</v>
      </c>
      <c r="AX14" s="358">
        <f t="shared" si="2"/>
        <v>9</v>
      </c>
      <c r="AY14" s="358">
        <f t="shared" si="3"/>
        <v>1</v>
      </c>
      <c r="AZ14" s="358">
        <f t="shared" si="4"/>
        <v>16</v>
      </c>
      <c r="BA14" s="358">
        <f t="shared" si="5"/>
        <v>1</v>
      </c>
      <c r="BB14" s="358">
        <f t="shared" si="6"/>
        <v>5</v>
      </c>
      <c r="BC14" s="358">
        <f t="shared" si="7"/>
        <v>0</v>
      </c>
      <c r="BD14" s="358">
        <f t="shared" si="8"/>
        <v>2</v>
      </c>
      <c r="BE14" s="45">
        <f t="shared" si="10"/>
        <v>170</v>
      </c>
      <c r="BF14" s="380"/>
    </row>
    <row r="15" spans="1:62" x14ac:dyDescent="0.25">
      <c r="A15" s="341">
        <f>METAS!A15</f>
        <v>12</v>
      </c>
      <c r="B15" s="353" t="str">
        <f>METAS!B15</f>
        <v>PORCENTAJE DE NIÑAS Y NIÑOS RN DE PARTO INSTITUCIONAL VACUNADOS CON BCG ANTES DEL ALTA</v>
      </c>
      <c r="C15" s="354" t="str">
        <f>METAS!D15</f>
        <v>INMUNIZACIONES</v>
      </c>
      <c r="D15" s="355">
        <v>132</v>
      </c>
      <c r="E15" s="355">
        <v>0</v>
      </c>
      <c r="F15" s="355">
        <v>0</v>
      </c>
      <c r="G15" s="355">
        <v>0</v>
      </c>
      <c r="H15" s="355">
        <v>0</v>
      </c>
      <c r="I15" s="355">
        <v>0</v>
      </c>
      <c r="J15" s="355">
        <v>0</v>
      </c>
      <c r="K15" s="355">
        <v>0</v>
      </c>
      <c r="L15" s="355">
        <v>0</v>
      </c>
      <c r="M15" s="355">
        <v>0</v>
      </c>
      <c r="N15" s="355">
        <v>2</v>
      </c>
      <c r="O15" s="355">
        <v>0</v>
      </c>
      <c r="P15" s="355">
        <v>0</v>
      </c>
      <c r="Q15" s="355">
        <v>9</v>
      </c>
      <c r="R15" s="355">
        <v>0</v>
      </c>
      <c r="S15" s="355">
        <v>0</v>
      </c>
      <c r="T15" s="355">
        <v>1</v>
      </c>
      <c r="U15" s="355">
        <v>0</v>
      </c>
      <c r="V15" s="355">
        <v>0</v>
      </c>
      <c r="W15" s="355">
        <v>0</v>
      </c>
      <c r="X15" s="355">
        <v>0</v>
      </c>
      <c r="Y15" s="355">
        <v>16</v>
      </c>
      <c r="Z15" s="355">
        <v>0</v>
      </c>
      <c r="AA15" s="355">
        <v>0</v>
      </c>
      <c r="AB15" s="355">
        <v>0</v>
      </c>
      <c r="AC15" s="355">
        <v>0</v>
      </c>
      <c r="AD15" s="355">
        <v>1</v>
      </c>
      <c r="AE15" s="355">
        <v>0</v>
      </c>
      <c r="AF15" s="355">
        <v>0</v>
      </c>
      <c r="AG15" s="355">
        <v>0</v>
      </c>
      <c r="AH15" s="355">
        <v>0</v>
      </c>
      <c r="AI15" s="355">
        <v>0</v>
      </c>
      <c r="AJ15" s="355">
        <v>5</v>
      </c>
      <c r="AK15" s="355">
        <v>0</v>
      </c>
      <c r="AL15" s="355">
        <v>0</v>
      </c>
      <c r="AM15" s="355">
        <v>0</v>
      </c>
      <c r="AN15" s="355">
        <v>0</v>
      </c>
      <c r="AO15" s="355">
        <v>0</v>
      </c>
      <c r="AP15" s="355">
        <v>0</v>
      </c>
      <c r="AQ15" s="355">
        <v>2</v>
      </c>
      <c r="AR15" s="355">
        <v>0</v>
      </c>
      <c r="AS15" s="355">
        <v>0</v>
      </c>
      <c r="AT15" s="355">
        <v>0</v>
      </c>
      <c r="AV15" s="358">
        <f t="shared" si="9"/>
        <v>132</v>
      </c>
      <c r="AW15" s="358">
        <f t="shared" si="1"/>
        <v>2</v>
      </c>
      <c r="AX15" s="358">
        <f t="shared" si="2"/>
        <v>9</v>
      </c>
      <c r="AY15" s="358">
        <f t="shared" si="3"/>
        <v>1</v>
      </c>
      <c r="AZ15" s="358">
        <f t="shared" si="4"/>
        <v>16</v>
      </c>
      <c r="BA15" s="358">
        <f t="shared" si="5"/>
        <v>1</v>
      </c>
      <c r="BB15" s="358">
        <f t="shared" si="6"/>
        <v>5</v>
      </c>
      <c r="BC15" s="358">
        <f t="shared" si="7"/>
        <v>0</v>
      </c>
      <c r="BD15" s="358">
        <f t="shared" si="8"/>
        <v>2</v>
      </c>
      <c r="BE15" s="45">
        <f t="shared" si="10"/>
        <v>168</v>
      </c>
      <c r="BF15" s="380"/>
    </row>
    <row r="16" spans="1:62" x14ac:dyDescent="0.25">
      <c r="A16" s="341">
        <f>METAS!A16</f>
        <v>13</v>
      </c>
      <c r="B16" s="353" t="str">
        <f>METAS!B16</f>
        <v>PORCENTAJE NIÑO &lt; 1 AÑO PROTEGIDOS CON VACUNA PENTAVALENTE</v>
      </c>
      <c r="C16" s="354" t="str">
        <f>METAS!D16</f>
        <v>INMUNIZACIONES</v>
      </c>
      <c r="D16" s="355">
        <v>0</v>
      </c>
      <c r="E16" s="355">
        <v>0</v>
      </c>
      <c r="F16" s="355">
        <v>0</v>
      </c>
      <c r="G16" s="355">
        <v>41</v>
      </c>
      <c r="H16" s="355">
        <v>4</v>
      </c>
      <c r="I16" s="355">
        <v>2</v>
      </c>
      <c r="J16" s="355">
        <v>3</v>
      </c>
      <c r="K16" s="355">
        <v>8</v>
      </c>
      <c r="L16" s="355">
        <v>1</v>
      </c>
      <c r="M16" s="355">
        <v>0</v>
      </c>
      <c r="N16" s="355">
        <v>1</v>
      </c>
      <c r="O16" s="355">
        <v>3</v>
      </c>
      <c r="P16" s="355">
        <v>10</v>
      </c>
      <c r="Q16" s="355">
        <v>5</v>
      </c>
      <c r="R16" s="355">
        <v>1</v>
      </c>
      <c r="S16" s="355">
        <v>1</v>
      </c>
      <c r="T16" s="355">
        <v>6</v>
      </c>
      <c r="U16" s="355">
        <v>0</v>
      </c>
      <c r="V16" s="355">
        <v>0</v>
      </c>
      <c r="W16" s="355">
        <v>1</v>
      </c>
      <c r="X16" s="355">
        <v>5</v>
      </c>
      <c r="Y16" s="355">
        <v>17</v>
      </c>
      <c r="Z16" s="355">
        <v>0</v>
      </c>
      <c r="AA16" s="355">
        <v>3</v>
      </c>
      <c r="AB16" s="355">
        <v>2</v>
      </c>
      <c r="AC16" s="355">
        <v>3</v>
      </c>
      <c r="AD16" s="355">
        <v>6</v>
      </c>
      <c r="AE16" s="355">
        <v>0</v>
      </c>
      <c r="AF16" s="355">
        <v>5</v>
      </c>
      <c r="AG16" s="355">
        <v>2</v>
      </c>
      <c r="AH16" s="355">
        <v>1</v>
      </c>
      <c r="AI16" s="355">
        <v>0</v>
      </c>
      <c r="AJ16" s="355">
        <v>9</v>
      </c>
      <c r="AK16" s="355">
        <v>1</v>
      </c>
      <c r="AL16" s="355">
        <v>0</v>
      </c>
      <c r="AM16" s="355">
        <v>4</v>
      </c>
      <c r="AN16" s="355">
        <v>0</v>
      </c>
      <c r="AO16" s="355">
        <v>0</v>
      </c>
      <c r="AP16" s="355">
        <v>0</v>
      </c>
      <c r="AQ16" s="355">
        <v>3</v>
      </c>
      <c r="AR16" s="355">
        <v>0</v>
      </c>
      <c r="AS16" s="355">
        <v>1</v>
      </c>
      <c r="AT16" s="355">
        <v>0</v>
      </c>
      <c r="AV16" s="358">
        <f t="shared" si="9"/>
        <v>0</v>
      </c>
      <c r="AW16" s="358">
        <f t="shared" si="1"/>
        <v>73</v>
      </c>
      <c r="AX16" s="358">
        <f t="shared" si="2"/>
        <v>7</v>
      </c>
      <c r="AY16" s="358">
        <f t="shared" si="3"/>
        <v>7</v>
      </c>
      <c r="AZ16" s="358">
        <f t="shared" si="4"/>
        <v>30</v>
      </c>
      <c r="BA16" s="358">
        <f t="shared" si="5"/>
        <v>14</v>
      </c>
      <c r="BB16" s="358">
        <f t="shared" si="6"/>
        <v>10</v>
      </c>
      <c r="BC16" s="358">
        <f t="shared" si="7"/>
        <v>4</v>
      </c>
      <c r="BD16" s="358">
        <f t="shared" si="8"/>
        <v>4</v>
      </c>
      <c r="BE16" s="45">
        <f t="shared" si="10"/>
        <v>149</v>
      </c>
      <c r="BF16" s="380"/>
    </row>
    <row r="17" spans="1:58" x14ac:dyDescent="0.25">
      <c r="A17" s="341">
        <f>METAS!A17</f>
        <v>14</v>
      </c>
      <c r="B17" s="353" t="str">
        <f>METAS!B17</f>
        <v>PORCENTAJE DE NIÑOS &lt; 1 AÑOS  PROTEGIDOS CON VACUNA ANTIPOLIO INYECTABLE (IPV)</v>
      </c>
      <c r="C17" s="354" t="str">
        <f>METAS!D17</f>
        <v>INMUNIZACIONES</v>
      </c>
      <c r="D17" s="355">
        <v>0</v>
      </c>
      <c r="E17" s="355">
        <v>0</v>
      </c>
      <c r="F17" s="355">
        <v>0</v>
      </c>
      <c r="G17" s="355">
        <v>44</v>
      </c>
      <c r="H17" s="355">
        <v>4</v>
      </c>
      <c r="I17" s="355">
        <v>2</v>
      </c>
      <c r="J17" s="355">
        <v>2</v>
      </c>
      <c r="K17" s="355">
        <v>6</v>
      </c>
      <c r="L17" s="355">
        <v>1</v>
      </c>
      <c r="M17" s="355">
        <v>0</v>
      </c>
      <c r="N17" s="355">
        <v>1</v>
      </c>
      <c r="O17" s="355">
        <v>3</v>
      </c>
      <c r="P17" s="355">
        <v>10</v>
      </c>
      <c r="Q17" s="355">
        <v>5</v>
      </c>
      <c r="R17" s="355">
        <v>1</v>
      </c>
      <c r="S17" s="355">
        <v>1</v>
      </c>
      <c r="T17" s="355">
        <v>6</v>
      </c>
      <c r="U17" s="355">
        <v>0</v>
      </c>
      <c r="V17" s="355">
        <v>0</v>
      </c>
      <c r="W17" s="355">
        <v>1</v>
      </c>
      <c r="X17" s="355">
        <v>5</v>
      </c>
      <c r="Y17" s="355">
        <v>19</v>
      </c>
      <c r="Z17" s="355">
        <v>0</v>
      </c>
      <c r="AA17" s="355">
        <v>4</v>
      </c>
      <c r="AB17" s="355">
        <v>2</v>
      </c>
      <c r="AC17" s="355">
        <v>3</v>
      </c>
      <c r="AD17" s="355">
        <v>6</v>
      </c>
      <c r="AE17" s="355">
        <v>0</v>
      </c>
      <c r="AF17" s="355">
        <v>4</v>
      </c>
      <c r="AG17" s="355">
        <v>2</v>
      </c>
      <c r="AH17" s="355">
        <v>1</v>
      </c>
      <c r="AI17" s="355">
        <v>0</v>
      </c>
      <c r="AJ17" s="355">
        <v>8</v>
      </c>
      <c r="AK17" s="355">
        <v>1</v>
      </c>
      <c r="AL17" s="355">
        <v>0</v>
      </c>
      <c r="AM17" s="355">
        <v>4</v>
      </c>
      <c r="AN17" s="355">
        <v>0</v>
      </c>
      <c r="AO17" s="355">
        <v>0</v>
      </c>
      <c r="AP17" s="355">
        <v>0</v>
      </c>
      <c r="AQ17" s="355">
        <v>4</v>
      </c>
      <c r="AR17" s="355">
        <v>0</v>
      </c>
      <c r="AS17" s="355">
        <v>2</v>
      </c>
      <c r="AT17" s="355">
        <v>0</v>
      </c>
      <c r="AV17" s="358">
        <f t="shared" si="9"/>
        <v>0</v>
      </c>
      <c r="AW17" s="358">
        <f t="shared" si="1"/>
        <v>73</v>
      </c>
      <c r="AX17" s="358">
        <f t="shared" si="2"/>
        <v>7</v>
      </c>
      <c r="AY17" s="358">
        <f t="shared" si="3"/>
        <v>7</v>
      </c>
      <c r="AZ17" s="358">
        <f t="shared" si="4"/>
        <v>33</v>
      </c>
      <c r="BA17" s="358">
        <f t="shared" si="5"/>
        <v>13</v>
      </c>
      <c r="BB17" s="358">
        <f t="shared" si="6"/>
        <v>9</v>
      </c>
      <c r="BC17" s="358">
        <f t="shared" si="7"/>
        <v>4</v>
      </c>
      <c r="BD17" s="358">
        <f t="shared" si="8"/>
        <v>6</v>
      </c>
      <c r="BE17" s="45">
        <f t="shared" si="10"/>
        <v>152</v>
      </c>
      <c r="BF17" s="380"/>
    </row>
    <row r="18" spans="1:58" x14ac:dyDescent="0.25">
      <c r="A18" s="341">
        <f>METAS!A18</f>
        <v>15</v>
      </c>
      <c r="B18" s="353" t="str">
        <f>METAS!B18</f>
        <v>PORCENTAJE DE NIÑOS &lt; 1 AÑO  PROTEGIDOS CON VACUNA CONTRA EL ROTAVIRUS</v>
      </c>
      <c r="C18" s="354" t="str">
        <f>METAS!D18</f>
        <v>INMUNIZACIONES</v>
      </c>
      <c r="D18" s="355">
        <v>0</v>
      </c>
      <c r="E18" s="355">
        <v>0</v>
      </c>
      <c r="F18" s="355">
        <v>0</v>
      </c>
      <c r="G18" s="355">
        <v>43</v>
      </c>
      <c r="H18" s="355">
        <v>2</v>
      </c>
      <c r="I18" s="355">
        <v>1</v>
      </c>
      <c r="J18" s="355">
        <v>1</v>
      </c>
      <c r="K18" s="355">
        <v>6</v>
      </c>
      <c r="L18" s="355">
        <v>0</v>
      </c>
      <c r="M18" s="355">
        <v>1</v>
      </c>
      <c r="N18" s="355">
        <v>0</v>
      </c>
      <c r="O18" s="355">
        <v>1</v>
      </c>
      <c r="P18" s="355">
        <v>18</v>
      </c>
      <c r="Q18" s="355">
        <v>3</v>
      </c>
      <c r="R18" s="355">
        <v>2</v>
      </c>
      <c r="S18" s="355">
        <v>0</v>
      </c>
      <c r="T18" s="355">
        <v>1</v>
      </c>
      <c r="U18" s="355">
        <v>0</v>
      </c>
      <c r="V18" s="355">
        <v>0</v>
      </c>
      <c r="W18" s="355">
        <v>3</v>
      </c>
      <c r="X18" s="355">
        <v>3</v>
      </c>
      <c r="Y18" s="355">
        <v>25</v>
      </c>
      <c r="Z18" s="355">
        <v>2</v>
      </c>
      <c r="AA18" s="355">
        <v>2</v>
      </c>
      <c r="AB18" s="355">
        <v>1</v>
      </c>
      <c r="AC18" s="355">
        <v>1</v>
      </c>
      <c r="AD18" s="355">
        <v>6</v>
      </c>
      <c r="AE18" s="355">
        <v>0</v>
      </c>
      <c r="AF18" s="355">
        <v>5</v>
      </c>
      <c r="AG18" s="355">
        <v>1</v>
      </c>
      <c r="AH18" s="355">
        <v>3</v>
      </c>
      <c r="AI18" s="355">
        <v>0</v>
      </c>
      <c r="AJ18" s="355">
        <v>7</v>
      </c>
      <c r="AK18" s="355">
        <v>1</v>
      </c>
      <c r="AL18" s="355">
        <v>0</v>
      </c>
      <c r="AM18" s="355">
        <v>5</v>
      </c>
      <c r="AN18" s="355">
        <v>1</v>
      </c>
      <c r="AO18" s="355">
        <v>3</v>
      </c>
      <c r="AP18" s="355">
        <v>1</v>
      </c>
      <c r="AQ18" s="355">
        <v>8</v>
      </c>
      <c r="AR18" s="355">
        <v>0</v>
      </c>
      <c r="AS18" s="355">
        <v>3</v>
      </c>
      <c r="AT18" s="355">
        <v>1</v>
      </c>
      <c r="AV18" s="358">
        <f t="shared" si="9"/>
        <v>0</v>
      </c>
      <c r="AW18" s="358">
        <f t="shared" si="1"/>
        <v>73</v>
      </c>
      <c r="AX18" s="358">
        <f t="shared" si="2"/>
        <v>5</v>
      </c>
      <c r="AY18" s="358">
        <f t="shared" si="3"/>
        <v>4</v>
      </c>
      <c r="AZ18" s="358">
        <f t="shared" si="4"/>
        <v>34</v>
      </c>
      <c r="BA18" s="358">
        <f t="shared" si="5"/>
        <v>15</v>
      </c>
      <c r="BB18" s="358">
        <f t="shared" si="6"/>
        <v>8</v>
      </c>
      <c r="BC18" s="358">
        <f t="shared" si="7"/>
        <v>10</v>
      </c>
      <c r="BD18" s="358">
        <f t="shared" si="8"/>
        <v>12</v>
      </c>
      <c r="BE18" s="45">
        <f t="shared" si="10"/>
        <v>161</v>
      </c>
      <c r="BF18" s="380"/>
    </row>
    <row r="19" spans="1:58" x14ac:dyDescent="0.25">
      <c r="A19" s="341">
        <f>METAS!A19</f>
        <v>16</v>
      </c>
      <c r="B19" s="353" t="str">
        <f>METAS!B19</f>
        <v>PORCENTAJE DE  NIÑOS &lt; 1 AÑO VACUNADOS CON VACUNA ANTINEUMOCÓCICA</v>
      </c>
      <c r="C19" s="354" t="str">
        <f>METAS!D19</f>
        <v>INMUNIZACIONES</v>
      </c>
      <c r="D19" s="355">
        <v>0</v>
      </c>
      <c r="E19" s="355">
        <v>0</v>
      </c>
      <c r="F19" s="355">
        <v>0</v>
      </c>
      <c r="G19" s="355">
        <v>41</v>
      </c>
      <c r="H19" s="355">
        <v>2</v>
      </c>
      <c r="I19" s="355">
        <v>1</v>
      </c>
      <c r="J19" s="355">
        <v>1</v>
      </c>
      <c r="K19" s="355">
        <v>0</v>
      </c>
      <c r="L19" s="355">
        <v>0</v>
      </c>
      <c r="M19" s="355">
        <v>1</v>
      </c>
      <c r="N19" s="355">
        <v>0</v>
      </c>
      <c r="O19" s="355">
        <v>1</v>
      </c>
      <c r="P19" s="355">
        <v>17</v>
      </c>
      <c r="Q19" s="355">
        <v>3</v>
      </c>
      <c r="R19" s="355">
        <v>2</v>
      </c>
      <c r="S19" s="355">
        <v>0</v>
      </c>
      <c r="T19" s="355">
        <v>1</v>
      </c>
      <c r="U19" s="355">
        <v>0</v>
      </c>
      <c r="V19" s="355">
        <v>0</v>
      </c>
      <c r="W19" s="355">
        <v>3</v>
      </c>
      <c r="X19" s="355">
        <v>3</v>
      </c>
      <c r="Y19" s="355">
        <v>25</v>
      </c>
      <c r="Z19" s="355">
        <v>2</v>
      </c>
      <c r="AA19" s="355">
        <v>2</v>
      </c>
      <c r="AB19" s="355">
        <v>1</v>
      </c>
      <c r="AC19" s="355">
        <v>1</v>
      </c>
      <c r="AD19" s="355">
        <v>6</v>
      </c>
      <c r="AE19" s="355">
        <v>0</v>
      </c>
      <c r="AF19" s="355">
        <v>4</v>
      </c>
      <c r="AG19" s="355">
        <v>1</v>
      </c>
      <c r="AH19" s="355">
        <v>3</v>
      </c>
      <c r="AI19" s="355">
        <v>0</v>
      </c>
      <c r="AJ19" s="355">
        <v>7</v>
      </c>
      <c r="AK19" s="355">
        <v>1</v>
      </c>
      <c r="AL19" s="355">
        <v>0</v>
      </c>
      <c r="AM19" s="355">
        <v>5</v>
      </c>
      <c r="AN19" s="355">
        <v>1</v>
      </c>
      <c r="AO19" s="355">
        <v>3</v>
      </c>
      <c r="AP19" s="355">
        <v>1</v>
      </c>
      <c r="AQ19" s="355">
        <v>5</v>
      </c>
      <c r="AR19" s="355">
        <v>0</v>
      </c>
      <c r="AS19" s="355">
        <v>0</v>
      </c>
      <c r="AT19" s="355">
        <v>1</v>
      </c>
      <c r="AV19" s="358">
        <f t="shared" si="9"/>
        <v>0</v>
      </c>
      <c r="AW19" s="358">
        <f t="shared" si="1"/>
        <v>64</v>
      </c>
      <c r="AX19" s="358">
        <f t="shared" si="2"/>
        <v>5</v>
      </c>
      <c r="AY19" s="358">
        <f t="shared" si="3"/>
        <v>4</v>
      </c>
      <c r="AZ19" s="358">
        <f t="shared" si="4"/>
        <v>34</v>
      </c>
      <c r="BA19" s="358">
        <f t="shared" si="5"/>
        <v>14</v>
      </c>
      <c r="BB19" s="358">
        <f t="shared" si="6"/>
        <v>8</v>
      </c>
      <c r="BC19" s="358">
        <f t="shared" si="7"/>
        <v>10</v>
      </c>
      <c r="BD19" s="358">
        <f t="shared" si="8"/>
        <v>6</v>
      </c>
      <c r="BE19" s="45">
        <f t="shared" si="10"/>
        <v>145</v>
      </c>
      <c r="BF19" s="380"/>
    </row>
    <row r="20" spans="1:58" x14ac:dyDescent="0.25">
      <c r="A20" s="341">
        <f>METAS!A20</f>
        <v>17</v>
      </c>
      <c r="B20" s="353" t="str">
        <f>METAS!B20</f>
        <v>PORCENTAJE DE  NIÑOS &lt; 1 AÑO VACUNADOS CON VACUNA INFLUENZA (2º DOSIS)</v>
      </c>
      <c r="C20" s="354" t="str">
        <f>METAS!D20</f>
        <v>INMUNIZACIONES</v>
      </c>
      <c r="D20" s="355">
        <v>0</v>
      </c>
      <c r="E20" s="355">
        <v>0</v>
      </c>
      <c r="F20" s="355">
        <v>0</v>
      </c>
      <c r="G20" s="355">
        <v>30</v>
      </c>
      <c r="H20" s="355">
        <v>1</v>
      </c>
      <c r="I20" s="355">
        <v>2</v>
      </c>
      <c r="J20" s="355">
        <v>2</v>
      </c>
      <c r="K20" s="355">
        <v>1</v>
      </c>
      <c r="L20" s="355">
        <v>0</v>
      </c>
      <c r="M20" s="355">
        <v>0</v>
      </c>
      <c r="N20" s="355">
        <v>1</v>
      </c>
      <c r="O20" s="355">
        <v>3</v>
      </c>
      <c r="P20" s="355">
        <v>10</v>
      </c>
      <c r="Q20" s="355">
        <v>1</v>
      </c>
      <c r="R20" s="355">
        <v>0</v>
      </c>
      <c r="S20" s="355">
        <v>0</v>
      </c>
      <c r="T20" s="355">
        <v>4</v>
      </c>
      <c r="U20" s="355">
        <v>0</v>
      </c>
      <c r="V20" s="355">
        <v>0</v>
      </c>
      <c r="W20" s="355">
        <v>0</v>
      </c>
      <c r="X20" s="355">
        <v>3</v>
      </c>
      <c r="Y20" s="355">
        <v>18</v>
      </c>
      <c r="Z20" s="355">
        <v>1</v>
      </c>
      <c r="AA20" s="355">
        <v>1</v>
      </c>
      <c r="AB20" s="355">
        <v>1</v>
      </c>
      <c r="AC20" s="355">
        <v>1</v>
      </c>
      <c r="AD20" s="355">
        <v>8</v>
      </c>
      <c r="AE20" s="355">
        <v>3</v>
      </c>
      <c r="AF20" s="355">
        <v>2</v>
      </c>
      <c r="AG20" s="355">
        <v>2</v>
      </c>
      <c r="AH20" s="355">
        <v>0</v>
      </c>
      <c r="AI20" s="355">
        <v>0</v>
      </c>
      <c r="AJ20" s="355">
        <v>7</v>
      </c>
      <c r="AK20" s="355">
        <v>0</v>
      </c>
      <c r="AL20" s="355">
        <v>2</v>
      </c>
      <c r="AM20" s="355">
        <v>6</v>
      </c>
      <c r="AN20" s="355">
        <v>0</v>
      </c>
      <c r="AO20" s="355">
        <v>2</v>
      </c>
      <c r="AP20" s="355">
        <v>0</v>
      </c>
      <c r="AQ20" s="355">
        <v>5</v>
      </c>
      <c r="AR20" s="355">
        <v>0</v>
      </c>
      <c r="AS20" s="355">
        <v>0</v>
      </c>
      <c r="AT20" s="355">
        <v>0</v>
      </c>
      <c r="AV20" s="358">
        <f t="shared" si="9"/>
        <v>0</v>
      </c>
      <c r="AW20" s="358">
        <f t="shared" si="1"/>
        <v>50</v>
      </c>
      <c r="AX20" s="358">
        <f t="shared" si="2"/>
        <v>1</v>
      </c>
      <c r="AY20" s="358">
        <f t="shared" si="3"/>
        <v>4</v>
      </c>
      <c r="AZ20" s="358">
        <f t="shared" si="4"/>
        <v>25</v>
      </c>
      <c r="BA20" s="358">
        <f t="shared" si="5"/>
        <v>15</v>
      </c>
      <c r="BB20" s="358">
        <f t="shared" si="6"/>
        <v>9</v>
      </c>
      <c r="BC20" s="358">
        <f t="shared" si="7"/>
        <v>8</v>
      </c>
      <c r="BD20" s="358">
        <f t="shared" si="8"/>
        <v>5</v>
      </c>
      <c r="BE20" s="45">
        <f t="shared" si="10"/>
        <v>117</v>
      </c>
      <c r="BF20" s="380"/>
    </row>
    <row r="21" spans="1:58" x14ac:dyDescent="0.25">
      <c r="A21" s="341">
        <f>METAS!A21</f>
        <v>18</v>
      </c>
      <c r="B21" s="353" t="str">
        <f>METAS!B21</f>
        <v>PORCENTAJE NIÑOS 1 AÑO  PROTEGIDOS CON 3 DOSIS DE VACUNA ANTINEUMOCÓCICA</v>
      </c>
      <c r="C21" s="354" t="str">
        <f>METAS!D21</f>
        <v>INMUNIZACIONES</v>
      </c>
      <c r="D21" s="355">
        <v>1</v>
      </c>
      <c r="E21" s="355">
        <v>0</v>
      </c>
      <c r="F21" s="355">
        <v>0</v>
      </c>
      <c r="G21" s="355">
        <v>50</v>
      </c>
      <c r="H21" s="355">
        <v>2</v>
      </c>
      <c r="I21" s="355">
        <v>3</v>
      </c>
      <c r="J21" s="355">
        <v>5</v>
      </c>
      <c r="K21" s="355">
        <v>5</v>
      </c>
      <c r="L21" s="355">
        <v>0</v>
      </c>
      <c r="M21" s="355">
        <v>5</v>
      </c>
      <c r="N21" s="355">
        <v>2</v>
      </c>
      <c r="O21" s="355">
        <v>2</v>
      </c>
      <c r="P21" s="355">
        <v>12</v>
      </c>
      <c r="Q21" s="355">
        <v>2</v>
      </c>
      <c r="R21" s="355">
        <v>1</v>
      </c>
      <c r="S21" s="355">
        <v>1</v>
      </c>
      <c r="T21" s="355">
        <v>6</v>
      </c>
      <c r="U21" s="355">
        <v>3</v>
      </c>
      <c r="V21" s="355">
        <v>2</v>
      </c>
      <c r="W21" s="355">
        <v>2</v>
      </c>
      <c r="X21" s="355">
        <v>5</v>
      </c>
      <c r="Y21" s="355">
        <v>14</v>
      </c>
      <c r="Z21" s="355">
        <v>2</v>
      </c>
      <c r="AA21" s="355">
        <v>4</v>
      </c>
      <c r="AB21" s="355">
        <v>4</v>
      </c>
      <c r="AC21" s="355">
        <v>2</v>
      </c>
      <c r="AD21" s="355">
        <v>7</v>
      </c>
      <c r="AE21" s="355">
        <v>2</v>
      </c>
      <c r="AF21" s="355">
        <v>4</v>
      </c>
      <c r="AG21" s="355">
        <v>3</v>
      </c>
      <c r="AH21" s="355">
        <v>0</v>
      </c>
      <c r="AI21" s="355">
        <v>0</v>
      </c>
      <c r="AJ21" s="355">
        <v>16</v>
      </c>
      <c r="AK21" s="355">
        <v>1</v>
      </c>
      <c r="AL21" s="355">
        <v>2</v>
      </c>
      <c r="AM21" s="355">
        <v>6</v>
      </c>
      <c r="AN21" s="355">
        <v>0</v>
      </c>
      <c r="AO21" s="355">
        <v>1</v>
      </c>
      <c r="AP21" s="355">
        <v>2</v>
      </c>
      <c r="AQ21" s="355">
        <v>6</v>
      </c>
      <c r="AR21" s="355">
        <v>0</v>
      </c>
      <c r="AS21" s="355">
        <v>1</v>
      </c>
      <c r="AT21" s="355">
        <v>1</v>
      </c>
      <c r="AV21" s="358">
        <f t="shared" si="9"/>
        <v>1</v>
      </c>
      <c r="AW21" s="358">
        <f t="shared" si="1"/>
        <v>86</v>
      </c>
      <c r="AX21" s="358">
        <f t="shared" si="2"/>
        <v>4</v>
      </c>
      <c r="AY21" s="358">
        <f t="shared" si="3"/>
        <v>13</v>
      </c>
      <c r="AZ21" s="358">
        <f t="shared" si="4"/>
        <v>31</v>
      </c>
      <c r="BA21" s="358">
        <f t="shared" si="5"/>
        <v>16</v>
      </c>
      <c r="BB21" s="358">
        <f t="shared" si="6"/>
        <v>19</v>
      </c>
      <c r="BC21" s="358">
        <f t="shared" si="7"/>
        <v>9</v>
      </c>
      <c r="BD21" s="358">
        <f t="shared" si="8"/>
        <v>8</v>
      </c>
      <c r="BE21" s="45">
        <f t="shared" si="10"/>
        <v>187</v>
      </c>
      <c r="BF21" s="380"/>
    </row>
    <row r="22" spans="1:58" x14ac:dyDescent="0.25">
      <c r="A22" s="341">
        <f>METAS!A22</f>
        <v>19</v>
      </c>
      <c r="B22" s="353" t="str">
        <f>METAS!B22</f>
        <v>PORCENTAJE DE NIÑOS 1 AÑO VACUNADOS CON 1 DOSIS DE VACUNA SPR</v>
      </c>
      <c r="C22" s="354" t="str">
        <f>METAS!D22</f>
        <v>INMUNIZACIONES</v>
      </c>
      <c r="D22" s="355">
        <v>0</v>
      </c>
      <c r="E22" s="355">
        <v>0</v>
      </c>
      <c r="F22" s="355">
        <v>0</v>
      </c>
      <c r="G22" s="355">
        <v>49</v>
      </c>
      <c r="H22" s="355">
        <v>2</v>
      </c>
      <c r="I22" s="355">
        <v>3</v>
      </c>
      <c r="J22" s="355">
        <v>5</v>
      </c>
      <c r="K22" s="355">
        <v>4</v>
      </c>
      <c r="L22" s="355">
        <v>0</v>
      </c>
      <c r="M22" s="355">
        <v>5</v>
      </c>
      <c r="N22" s="355">
        <v>2</v>
      </c>
      <c r="O22" s="355">
        <v>2</v>
      </c>
      <c r="P22" s="355">
        <v>11</v>
      </c>
      <c r="Q22" s="355">
        <v>2</v>
      </c>
      <c r="R22" s="355">
        <v>1</v>
      </c>
      <c r="S22" s="355">
        <v>1</v>
      </c>
      <c r="T22" s="355">
        <v>6</v>
      </c>
      <c r="U22" s="355">
        <v>3</v>
      </c>
      <c r="V22" s="355">
        <v>2</v>
      </c>
      <c r="W22" s="355">
        <v>2</v>
      </c>
      <c r="X22" s="355">
        <v>5</v>
      </c>
      <c r="Y22" s="355">
        <v>13</v>
      </c>
      <c r="Z22" s="355">
        <v>2</v>
      </c>
      <c r="AA22" s="355">
        <v>4</v>
      </c>
      <c r="AB22" s="355">
        <v>4</v>
      </c>
      <c r="AC22" s="355">
        <v>2</v>
      </c>
      <c r="AD22" s="355">
        <v>7</v>
      </c>
      <c r="AE22" s="355">
        <v>2</v>
      </c>
      <c r="AF22" s="355">
        <v>2</v>
      </c>
      <c r="AG22" s="355">
        <v>3</v>
      </c>
      <c r="AH22" s="355">
        <v>0</v>
      </c>
      <c r="AI22" s="355">
        <v>0</v>
      </c>
      <c r="AJ22" s="355">
        <v>12</v>
      </c>
      <c r="AK22" s="355">
        <v>1</v>
      </c>
      <c r="AL22" s="355">
        <v>3</v>
      </c>
      <c r="AM22" s="355">
        <v>6</v>
      </c>
      <c r="AN22" s="355">
        <v>0</v>
      </c>
      <c r="AO22" s="355">
        <v>1</v>
      </c>
      <c r="AP22" s="355">
        <v>2</v>
      </c>
      <c r="AQ22" s="355">
        <v>6</v>
      </c>
      <c r="AR22" s="355">
        <v>0</v>
      </c>
      <c r="AS22" s="355">
        <v>2</v>
      </c>
      <c r="AT22" s="355">
        <v>1</v>
      </c>
      <c r="AV22" s="358">
        <f t="shared" si="9"/>
        <v>0</v>
      </c>
      <c r="AW22" s="358">
        <f t="shared" si="1"/>
        <v>83</v>
      </c>
      <c r="AX22" s="358">
        <f t="shared" si="2"/>
        <v>4</v>
      </c>
      <c r="AY22" s="358">
        <f t="shared" si="3"/>
        <v>13</v>
      </c>
      <c r="AZ22" s="358">
        <f t="shared" si="4"/>
        <v>30</v>
      </c>
      <c r="BA22" s="358">
        <f t="shared" si="5"/>
        <v>14</v>
      </c>
      <c r="BB22" s="358">
        <f t="shared" si="6"/>
        <v>16</v>
      </c>
      <c r="BC22" s="358">
        <f t="shared" si="7"/>
        <v>9</v>
      </c>
      <c r="BD22" s="358">
        <f t="shared" si="8"/>
        <v>9</v>
      </c>
      <c r="BE22" s="45">
        <f t="shared" si="10"/>
        <v>178</v>
      </c>
      <c r="BF22" s="380"/>
    </row>
    <row r="23" spans="1:58" x14ac:dyDescent="0.25">
      <c r="A23" s="341">
        <f>METAS!A23</f>
        <v>20</v>
      </c>
      <c r="B23" s="353" t="str">
        <f>METAS!B23</f>
        <v xml:space="preserve">PORCENTAJE DE NIÑOS 1 AÑO VACUNADOS CON 2 DOSIS DE VACUNA SPR </v>
      </c>
      <c r="C23" s="354" t="str">
        <f>METAS!D23</f>
        <v>INMUNIZACIONES</v>
      </c>
      <c r="D23" s="355">
        <v>0</v>
      </c>
      <c r="E23" s="355">
        <v>0</v>
      </c>
      <c r="F23" s="355">
        <v>0</v>
      </c>
      <c r="G23" s="355">
        <v>32</v>
      </c>
      <c r="H23" s="355">
        <v>1</v>
      </c>
      <c r="I23" s="355">
        <v>0</v>
      </c>
      <c r="J23" s="355">
        <v>1</v>
      </c>
      <c r="K23" s="355">
        <v>7</v>
      </c>
      <c r="L23" s="355">
        <v>0</v>
      </c>
      <c r="M23" s="355">
        <v>2</v>
      </c>
      <c r="N23" s="355">
        <v>2</v>
      </c>
      <c r="O23" s="355">
        <v>2</v>
      </c>
      <c r="P23" s="355">
        <v>9</v>
      </c>
      <c r="Q23" s="355">
        <v>6</v>
      </c>
      <c r="R23" s="355">
        <v>2</v>
      </c>
      <c r="S23" s="355">
        <v>2</v>
      </c>
      <c r="T23" s="355">
        <v>6</v>
      </c>
      <c r="U23" s="355">
        <v>1</v>
      </c>
      <c r="V23" s="355">
        <v>1</v>
      </c>
      <c r="W23" s="355">
        <v>1</v>
      </c>
      <c r="X23" s="355">
        <v>5</v>
      </c>
      <c r="Y23" s="355">
        <v>17</v>
      </c>
      <c r="Z23" s="355">
        <v>1</v>
      </c>
      <c r="AA23" s="355">
        <v>4</v>
      </c>
      <c r="AB23" s="355">
        <v>0</v>
      </c>
      <c r="AC23" s="355">
        <v>4</v>
      </c>
      <c r="AD23" s="355">
        <v>6</v>
      </c>
      <c r="AE23" s="355">
        <v>3</v>
      </c>
      <c r="AF23" s="355">
        <v>5</v>
      </c>
      <c r="AG23" s="355">
        <v>0</v>
      </c>
      <c r="AH23" s="355">
        <v>1</v>
      </c>
      <c r="AI23" s="355">
        <v>0</v>
      </c>
      <c r="AJ23" s="355">
        <v>6</v>
      </c>
      <c r="AK23" s="355">
        <v>1</v>
      </c>
      <c r="AL23" s="355">
        <v>1</v>
      </c>
      <c r="AM23" s="355">
        <v>6</v>
      </c>
      <c r="AN23" s="355">
        <v>1</v>
      </c>
      <c r="AO23" s="355">
        <v>2</v>
      </c>
      <c r="AP23" s="355">
        <v>0</v>
      </c>
      <c r="AQ23" s="355">
        <v>1</v>
      </c>
      <c r="AR23" s="355">
        <v>0</v>
      </c>
      <c r="AS23" s="355">
        <v>1</v>
      </c>
      <c r="AT23" s="355">
        <v>0</v>
      </c>
      <c r="AV23" s="358">
        <f t="shared" si="9"/>
        <v>0</v>
      </c>
      <c r="AW23" s="358">
        <f t="shared" si="1"/>
        <v>56</v>
      </c>
      <c r="AX23" s="358">
        <f t="shared" si="2"/>
        <v>10</v>
      </c>
      <c r="AY23" s="358">
        <f t="shared" si="3"/>
        <v>9</v>
      </c>
      <c r="AZ23" s="358">
        <f t="shared" si="4"/>
        <v>31</v>
      </c>
      <c r="BA23" s="358">
        <f t="shared" si="5"/>
        <v>15</v>
      </c>
      <c r="BB23" s="358">
        <f t="shared" si="6"/>
        <v>8</v>
      </c>
      <c r="BC23" s="358">
        <f t="shared" si="7"/>
        <v>9</v>
      </c>
      <c r="BD23" s="358">
        <f t="shared" si="8"/>
        <v>2</v>
      </c>
      <c r="BE23" s="45">
        <f t="shared" si="10"/>
        <v>140</v>
      </c>
      <c r="BF23" s="380"/>
    </row>
    <row r="24" spans="1:58" x14ac:dyDescent="0.25">
      <c r="A24" s="341">
        <f>METAS!A24</f>
        <v>21</v>
      </c>
      <c r="B24" s="353" t="str">
        <f>METAS!B24</f>
        <v>PORCENTAJE DE NIÑOS 1 AÑO  VACUNADOS CON EL 1ER REFUERZO CON VACUNA ANTIPOLIO (IPV)</v>
      </c>
      <c r="C24" s="354" t="str">
        <f>METAS!D24</f>
        <v>INMUNIZACIONES</v>
      </c>
      <c r="D24" s="355">
        <v>0</v>
      </c>
      <c r="E24" s="355">
        <v>0</v>
      </c>
      <c r="F24" s="355">
        <v>0</v>
      </c>
      <c r="G24" s="355">
        <v>24</v>
      </c>
      <c r="H24" s="355">
        <v>1</v>
      </c>
      <c r="I24" s="355">
        <v>0</v>
      </c>
      <c r="J24" s="355">
        <v>0</v>
      </c>
      <c r="K24" s="355">
        <v>7</v>
      </c>
      <c r="L24" s="355">
        <v>0</v>
      </c>
      <c r="M24" s="355">
        <v>2</v>
      </c>
      <c r="N24" s="355">
        <v>2</v>
      </c>
      <c r="O24" s="355">
        <v>2</v>
      </c>
      <c r="P24" s="355">
        <v>10</v>
      </c>
      <c r="Q24" s="355">
        <v>6</v>
      </c>
      <c r="R24" s="355">
        <v>2</v>
      </c>
      <c r="S24" s="355">
        <v>2</v>
      </c>
      <c r="T24" s="355">
        <v>4</v>
      </c>
      <c r="U24" s="355">
        <v>1</v>
      </c>
      <c r="V24" s="355">
        <v>0</v>
      </c>
      <c r="W24" s="355">
        <v>1</v>
      </c>
      <c r="X24" s="355">
        <v>4</v>
      </c>
      <c r="Y24" s="355">
        <v>18</v>
      </c>
      <c r="Z24" s="355">
        <v>0</v>
      </c>
      <c r="AA24" s="355">
        <v>5</v>
      </c>
      <c r="AB24" s="355">
        <v>0</v>
      </c>
      <c r="AC24" s="355">
        <v>4</v>
      </c>
      <c r="AD24" s="355">
        <v>5</v>
      </c>
      <c r="AE24" s="355">
        <v>3</v>
      </c>
      <c r="AF24" s="355">
        <v>1</v>
      </c>
      <c r="AG24" s="355">
        <v>0</v>
      </c>
      <c r="AH24" s="355">
        <v>1</v>
      </c>
      <c r="AI24" s="355">
        <v>0</v>
      </c>
      <c r="AJ24" s="355">
        <v>5</v>
      </c>
      <c r="AK24" s="355">
        <v>1</v>
      </c>
      <c r="AL24" s="355">
        <v>1</v>
      </c>
      <c r="AM24" s="355">
        <v>6</v>
      </c>
      <c r="AN24" s="355">
        <v>1</v>
      </c>
      <c r="AO24" s="355">
        <v>2</v>
      </c>
      <c r="AP24" s="355">
        <v>0</v>
      </c>
      <c r="AQ24" s="355">
        <v>2</v>
      </c>
      <c r="AR24" s="355">
        <v>0</v>
      </c>
      <c r="AS24" s="355">
        <v>0</v>
      </c>
      <c r="AT24" s="355">
        <v>0</v>
      </c>
      <c r="AV24" s="358">
        <f t="shared" si="9"/>
        <v>0</v>
      </c>
      <c r="AW24" s="358">
        <f t="shared" si="1"/>
        <v>48</v>
      </c>
      <c r="AX24" s="358">
        <f t="shared" si="2"/>
        <v>10</v>
      </c>
      <c r="AY24" s="358">
        <f t="shared" si="3"/>
        <v>6</v>
      </c>
      <c r="AZ24" s="358">
        <f t="shared" si="4"/>
        <v>31</v>
      </c>
      <c r="BA24" s="358">
        <f t="shared" si="5"/>
        <v>10</v>
      </c>
      <c r="BB24" s="358">
        <f t="shared" si="6"/>
        <v>7</v>
      </c>
      <c r="BC24" s="358">
        <f t="shared" si="7"/>
        <v>9</v>
      </c>
      <c r="BD24" s="358">
        <f t="shared" si="8"/>
        <v>2</v>
      </c>
      <c r="BE24" s="45">
        <f t="shared" si="10"/>
        <v>123</v>
      </c>
      <c r="BF24" s="380"/>
    </row>
    <row r="25" spans="1:58" x14ac:dyDescent="0.25">
      <c r="A25" s="341">
        <f>METAS!A25</f>
        <v>22</v>
      </c>
      <c r="B25" s="353" t="str">
        <f>METAS!B25</f>
        <v>PORCENTAJE DE NIÑOS 1 AÑO VACUNADOS CON EL 1ER REFUERZO CON VACUNA DPT</v>
      </c>
      <c r="C25" s="354" t="str">
        <f>METAS!D25</f>
        <v>INMUNIZACIONES</v>
      </c>
      <c r="D25" s="355">
        <v>0</v>
      </c>
      <c r="E25" s="355">
        <v>0</v>
      </c>
      <c r="F25" s="355">
        <v>0</v>
      </c>
      <c r="G25" s="355">
        <v>26</v>
      </c>
      <c r="H25" s="355">
        <v>1</v>
      </c>
      <c r="I25" s="355">
        <v>0</v>
      </c>
      <c r="J25" s="355">
        <v>0</v>
      </c>
      <c r="K25" s="355">
        <v>12</v>
      </c>
      <c r="L25" s="355">
        <v>0</v>
      </c>
      <c r="M25" s="355">
        <v>4</v>
      </c>
      <c r="N25" s="355">
        <v>2</v>
      </c>
      <c r="O25" s="355">
        <v>2</v>
      </c>
      <c r="P25" s="355">
        <v>10</v>
      </c>
      <c r="Q25" s="355">
        <v>6</v>
      </c>
      <c r="R25" s="355">
        <v>2</v>
      </c>
      <c r="S25" s="355">
        <v>2</v>
      </c>
      <c r="T25" s="355">
        <v>4</v>
      </c>
      <c r="U25" s="355">
        <v>1</v>
      </c>
      <c r="V25" s="355">
        <v>1</v>
      </c>
      <c r="W25" s="355">
        <v>1</v>
      </c>
      <c r="X25" s="355">
        <v>4</v>
      </c>
      <c r="Y25" s="355">
        <v>21</v>
      </c>
      <c r="Z25" s="355">
        <v>1</v>
      </c>
      <c r="AA25" s="355">
        <v>3</v>
      </c>
      <c r="AB25" s="355">
        <v>0</v>
      </c>
      <c r="AC25" s="355">
        <v>4</v>
      </c>
      <c r="AD25" s="355">
        <v>5</v>
      </c>
      <c r="AE25" s="355">
        <v>3</v>
      </c>
      <c r="AF25" s="355">
        <v>5</v>
      </c>
      <c r="AG25" s="355">
        <v>0</v>
      </c>
      <c r="AH25" s="355">
        <v>3</v>
      </c>
      <c r="AI25" s="355">
        <v>0</v>
      </c>
      <c r="AJ25" s="355">
        <v>6</v>
      </c>
      <c r="AK25" s="355">
        <v>1</v>
      </c>
      <c r="AL25" s="355">
        <v>2</v>
      </c>
      <c r="AM25" s="355">
        <v>6</v>
      </c>
      <c r="AN25" s="355">
        <v>1</v>
      </c>
      <c r="AO25" s="355">
        <v>2</v>
      </c>
      <c r="AP25" s="355">
        <v>0</v>
      </c>
      <c r="AQ25" s="355">
        <v>2</v>
      </c>
      <c r="AR25" s="355">
        <v>0</v>
      </c>
      <c r="AS25" s="355">
        <v>1</v>
      </c>
      <c r="AT25" s="355">
        <v>0</v>
      </c>
      <c r="AV25" s="358">
        <f t="shared" si="9"/>
        <v>0</v>
      </c>
      <c r="AW25" s="358">
        <f t="shared" si="1"/>
        <v>57</v>
      </c>
      <c r="AX25" s="358">
        <f t="shared" si="2"/>
        <v>10</v>
      </c>
      <c r="AY25" s="358">
        <f t="shared" si="3"/>
        <v>7</v>
      </c>
      <c r="AZ25" s="358">
        <f t="shared" si="4"/>
        <v>33</v>
      </c>
      <c r="BA25" s="358">
        <f t="shared" si="5"/>
        <v>16</v>
      </c>
      <c r="BB25" s="358">
        <f t="shared" si="6"/>
        <v>9</v>
      </c>
      <c r="BC25" s="358">
        <f t="shared" si="7"/>
        <v>9</v>
      </c>
      <c r="BD25" s="358">
        <f t="shared" si="8"/>
        <v>3</v>
      </c>
      <c r="BE25" s="45">
        <f t="shared" si="10"/>
        <v>144</v>
      </c>
      <c r="BF25" s="380"/>
    </row>
    <row r="26" spans="1:58" x14ac:dyDescent="0.25">
      <c r="A26" s="341">
        <f>METAS!A26</f>
        <v>23</v>
      </c>
      <c r="B26" s="353" t="str">
        <f>METAS!B26</f>
        <v>PORCENTAJE DE NIÑOS 4 AÑOS VACUNADOS CON EL 2DO REFUERZO CON VACUNA ANTIPOLIO ORAL (APO)</v>
      </c>
      <c r="C26" s="354" t="str">
        <f>METAS!D26</f>
        <v>INMUNIZACIONES</v>
      </c>
      <c r="D26" s="355">
        <v>0</v>
      </c>
      <c r="E26" s="355">
        <v>0</v>
      </c>
      <c r="F26" s="355">
        <v>0</v>
      </c>
      <c r="G26" s="355">
        <v>37</v>
      </c>
      <c r="H26" s="355">
        <v>1</v>
      </c>
      <c r="I26" s="355">
        <v>0</v>
      </c>
      <c r="J26" s="355">
        <v>0</v>
      </c>
      <c r="K26" s="355">
        <v>0</v>
      </c>
      <c r="L26" s="355">
        <v>0</v>
      </c>
      <c r="M26" s="355">
        <v>1</v>
      </c>
      <c r="N26" s="355">
        <v>0</v>
      </c>
      <c r="O26" s="355">
        <v>1</v>
      </c>
      <c r="P26" s="355">
        <v>13</v>
      </c>
      <c r="Q26" s="355">
        <v>2</v>
      </c>
      <c r="R26" s="355">
        <v>3</v>
      </c>
      <c r="S26" s="355">
        <v>1</v>
      </c>
      <c r="T26" s="355">
        <v>1</v>
      </c>
      <c r="U26" s="355">
        <v>1</v>
      </c>
      <c r="V26" s="355">
        <v>0</v>
      </c>
      <c r="W26" s="355">
        <v>0</v>
      </c>
      <c r="X26" s="355">
        <v>5</v>
      </c>
      <c r="Y26" s="355">
        <v>10</v>
      </c>
      <c r="Z26" s="355">
        <v>0</v>
      </c>
      <c r="AA26" s="355">
        <v>1</v>
      </c>
      <c r="AB26" s="355">
        <v>2</v>
      </c>
      <c r="AC26" s="355">
        <v>2</v>
      </c>
      <c r="AD26" s="355">
        <v>3</v>
      </c>
      <c r="AE26" s="355">
        <v>0</v>
      </c>
      <c r="AF26" s="355">
        <v>3</v>
      </c>
      <c r="AG26" s="355">
        <v>0</v>
      </c>
      <c r="AH26" s="355">
        <v>3</v>
      </c>
      <c r="AI26" s="355">
        <v>0</v>
      </c>
      <c r="AJ26" s="355">
        <v>4</v>
      </c>
      <c r="AK26" s="355">
        <v>2</v>
      </c>
      <c r="AL26" s="355">
        <v>2</v>
      </c>
      <c r="AM26" s="355">
        <v>4</v>
      </c>
      <c r="AN26" s="355">
        <v>1</v>
      </c>
      <c r="AO26" s="355">
        <v>0</v>
      </c>
      <c r="AP26" s="355">
        <v>0</v>
      </c>
      <c r="AQ26" s="355">
        <v>1</v>
      </c>
      <c r="AR26" s="355">
        <v>0</v>
      </c>
      <c r="AS26" s="355">
        <v>0</v>
      </c>
      <c r="AT26" s="355">
        <v>0</v>
      </c>
      <c r="AV26" s="358">
        <f t="shared" si="9"/>
        <v>0</v>
      </c>
      <c r="AW26" s="358">
        <f t="shared" si="1"/>
        <v>53</v>
      </c>
      <c r="AX26" s="358">
        <f t="shared" si="2"/>
        <v>6</v>
      </c>
      <c r="AY26" s="358">
        <f t="shared" si="3"/>
        <v>2</v>
      </c>
      <c r="AZ26" s="358">
        <f t="shared" si="4"/>
        <v>20</v>
      </c>
      <c r="BA26" s="358">
        <f t="shared" si="5"/>
        <v>9</v>
      </c>
      <c r="BB26" s="358">
        <f t="shared" si="6"/>
        <v>8</v>
      </c>
      <c r="BC26" s="358">
        <f t="shared" si="7"/>
        <v>5</v>
      </c>
      <c r="BD26" s="358">
        <f t="shared" si="8"/>
        <v>1</v>
      </c>
      <c r="BE26" s="45">
        <f t="shared" si="10"/>
        <v>104</v>
      </c>
      <c r="BF26" s="380"/>
    </row>
    <row r="27" spans="1:58" x14ac:dyDescent="0.25">
      <c r="A27" s="341">
        <f>METAS!A27</f>
        <v>24</v>
      </c>
      <c r="B27" s="353" t="str">
        <f>METAS!B27</f>
        <v>PORCENTAJE DE NIÑOS 4 AÑOS VACUNADOS CON EL 2DO REFUERZO CON VACUNA DPT</v>
      </c>
      <c r="C27" s="354" t="str">
        <f>METAS!D27</f>
        <v>INMUNIZACIONES</v>
      </c>
      <c r="D27" s="355">
        <v>0</v>
      </c>
      <c r="E27" s="355">
        <v>0</v>
      </c>
      <c r="F27" s="355">
        <v>0</v>
      </c>
      <c r="G27" s="355">
        <v>40</v>
      </c>
      <c r="H27" s="355">
        <v>1</v>
      </c>
      <c r="I27" s="355">
        <v>0</v>
      </c>
      <c r="J27" s="355">
        <v>1</v>
      </c>
      <c r="K27" s="355">
        <v>0</v>
      </c>
      <c r="L27" s="355">
        <v>0</v>
      </c>
      <c r="M27" s="355">
        <v>1</v>
      </c>
      <c r="N27" s="355">
        <v>0</v>
      </c>
      <c r="O27" s="355">
        <v>0</v>
      </c>
      <c r="P27" s="355">
        <v>14</v>
      </c>
      <c r="Q27" s="355">
        <v>3</v>
      </c>
      <c r="R27" s="355">
        <v>3</v>
      </c>
      <c r="S27" s="355">
        <v>1</v>
      </c>
      <c r="T27" s="355">
        <v>2</v>
      </c>
      <c r="U27" s="355">
        <v>1</v>
      </c>
      <c r="V27" s="355">
        <v>0</v>
      </c>
      <c r="W27" s="355">
        <v>1</v>
      </c>
      <c r="X27" s="355">
        <v>5</v>
      </c>
      <c r="Y27" s="355">
        <v>11</v>
      </c>
      <c r="Z27" s="355">
        <v>0</v>
      </c>
      <c r="AA27" s="355">
        <v>1</v>
      </c>
      <c r="AB27" s="355">
        <v>2</v>
      </c>
      <c r="AC27" s="355">
        <v>2</v>
      </c>
      <c r="AD27" s="355">
        <v>3</v>
      </c>
      <c r="AE27" s="355">
        <v>0</v>
      </c>
      <c r="AF27" s="355">
        <v>4</v>
      </c>
      <c r="AG27" s="355">
        <v>0</v>
      </c>
      <c r="AH27" s="355">
        <v>3</v>
      </c>
      <c r="AI27" s="355">
        <v>0</v>
      </c>
      <c r="AJ27" s="355">
        <v>4</v>
      </c>
      <c r="AK27" s="355">
        <v>2</v>
      </c>
      <c r="AL27" s="355">
        <v>2</v>
      </c>
      <c r="AM27" s="355">
        <v>4</v>
      </c>
      <c r="AN27" s="355">
        <v>2</v>
      </c>
      <c r="AO27" s="355">
        <v>0</v>
      </c>
      <c r="AP27" s="355">
        <v>0</v>
      </c>
      <c r="AQ27" s="355">
        <v>1</v>
      </c>
      <c r="AR27" s="355">
        <v>0</v>
      </c>
      <c r="AS27" s="355">
        <v>0</v>
      </c>
      <c r="AT27" s="355">
        <v>0</v>
      </c>
      <c r="AV27" s="358">
        <f t="shared" si="9"/>
        <v>0</v>
      </c>
      <c r="AW27" s="358">
        <f t="shared" si="1"/>
        <v>57</v>
      </c>
      <c r="AX27" s="358">
        <f t="shared" si="2"/>
        <v>7</v>
      </c>
      <c r="AY27" s="358">
        <f t="shared" si="3"/>
        <v>4</v>
      </c>
      <c r="AZ27" s="358">
        <f t="shared" si="4"/>
        <v>21</v>
      </c>
      <c r="BA27" s="358">
        <f t="shared" si="5"/>
        <v>10</v>
      </c>
      <c r="BB27" s="358">
        <f t="shared" si="6"/>
        <v>8</v>
      </c>
      <c r="BC27" s="358">
        <f t="shared" si="7"/>
        <v>6</v>
      </c>
      <c r="BD27" s="358">
        <f t="shared" si="8"/>
        <v>1</v>
      </c>
      <c r="BE27" s="45">
        <f t="shared" si="10"/>
        <v>114</v>
      </c>
      <c r="BF27" s="380"/>
    </row>
    <row r="28" spans="1:58" x14ac:dyDescent="0.25">
      <c r="A28" s="341">
        <f>METAS!A28</f>
        <v>25</v>
      </c>
      <c r="B28" s="353" t="str">
        <f>METAS!B28</f>
        <v>PORCENTAJE DE NIÑOS  VACUNADOS CON DOSIS UNICA DE VACUNA CONTRA VPH EN EL 5TO GRADO DE PRIMARIA</v>
      </c>
      <c r="C28" s="354" t="str">
        <f>METAS!D28</f>
        <v>INMUNIZACIONES</v>
      </c>
      <c r="D28" s="355">
        <v>0</v>
      </c>
      <c r="E28" s="355">
        <v>0</v>
      </c>
      <c r="F28" s="355">
        <v>0</v>
      </c>
      <c r="G28" s="355">
        <v>10</v>
      </c>
      <c r="H28" s="355">
        <v>1</v>
      </c>
      <c r="I28" s="355">
        <v>0</v>
      </c>
      <c r="J28" s="355">
        <v>0</v>
      </c>
      <c r="K28" s="355">
        <v>1</v>
      </c>
      <c r="L28" s="355">
        <v>1</v>
      </c>
      <c r="M28" s="355">
        <v>0</v>
      </c>
      <c r="N28" s="355">
        <v>0</v>
      </c>
      <c r="O28" s="355">
        <v>0</v>
      </c>
      <c r="P28" s="355">
        <v>0</v>
      </c>
      <c r="Q28" s="355">
        <v>0</v>
      </c>
      <c r="R28" s="355">
        <v>0</v>
      </c>
      <c r="S28" s="355">
        <v>0</v>
      </c>
      <c r="T28" s="355">
        <v>4</v>
      </c>
      <c r="U28" s="355">
        <v>0</v>
      </c>
      <c r="V28" s="355">
        <v>0</v>
      </c>
      <c r="W28" s="355">
        <v>4</v>
      </c>
      <c r="X28" s="355">
        <v>6</v>
      </c>
      <c r="Y28" s="355">
        <v>2</v>
      </c>
      <c r="Z28" s="355">
        <v>0</v>
      </c>
      <c r="AA28" s="355">
        <v>1</v>
      </c>
      <c r="AB28" s="355">
        <v>0</v>
      </c>
      <c r="AC28" s="355">
        <v>0</v>
      </c>
      <c r="AD28" s="355">
        <v>0</v>
      </c>
      <c r="AE28" s="355">
        <v>0</v>
      </c>
      <c r="AF28" s="355">
        <v>0</v>
      </c>
      <c r="AG28" s="355">
        <v>1</v>
      </c>
      <c r="AH28" s="355">
        <v>0</v>
      </c>
      <c r="AI28" s="355">
        <v>0</v>
      </c>
      <c r="AJ28" s="355">
        <v>1</v>
      </c>
      <c r="AK28" s="355">
        <v>0</v>
      </c>
      <c r="AL28" s="355">
        <v>3</v>
      </c>
      <c r="AM28" s="355">
        <v>3</v>
      </c>
      <c r="AN28" s="355">
        <v>0</v>
      </c>
      <c r="AO28" s="355">
        <v>0</v>
      </c>
      <c r="AP28" s="355">
        <v>0</v>
      </c>
      <c r="AQ28" s="355">
        <v>0</v>
      </c>
      <c r="AR28" s="355">
        <v>0</v>
      </c>
      <c r="AS28" s="355">
        <v>0</v>
      </c>
      <c r="AT28" s="355">
        <v>0</v>
      </c>
      <c r="AV28" s="358">
        <f t="shared" si="9"/>
        <v>0</v>
      </c>
      <c r="AW28" s="358">
        <f t="shared" si="1"/>
        <v>13</v>
      </c>
      <c r="AX28" s="358">
        <f t="shared" si="2"/>
        <v>0</v>
      </c>
      <c r="AY28" s="358">
        <f t="shared" si="3"/>
        <v>8</v>
      </c>
      <c r="AZ28" s="358">
        <f t="shared" si="4"/>
        <v>9</v>
      </c>
      <c r="BA28" s="358">
        <f t="shared" si="5"/>
        <v>1</v>
      </c>
      <c r="BB28" s="358">
        <f t="shared" si="6"/>
        <v>4</v>
      </c>
      <c r="BC28" s="358">
        <f t="shared" si="7"/>
        <v>3</v>
      </c>
      <c r="BD28" s="358">
        <f t="shared" si="8"/>
        <v>0</v>
      </c>
      <c r="BE28" s="45">
        <f t="shared" si="10"/>
        <v>38</v>
      </c>
      <c r="BF28" s="380"/>
    </row>
    <row r="29" spans="1:58" x14ac:dyDescent="0.25">
      <c r="A29" s="341">
        <f>METAS!A29</f>
        <v>26</v>
      </c>
      <c r="B29" s="353" t="str">
        <f>METAS!B29</f>
        <v>PORCENTAJE  DE GESTANTES VACUNADAS CON 1 DOSIS DE VACUNA dTpa</v>
      </c>
      <c r="C29" s="354" t="str">
        <f>METAS!D29</f>
        <v>INMUNIZACIONES</v>
      </c>
      <c r="D29" s="355">
        <v>0</v>
      </c>
      <c r="E29" s="355">
        <v>0</v>
      </c>
      <c r="F29" s="355">
        <v>0</v>
      </c>
      <c r="G29" s="355">
        <v>0</v>
      </c>
      <c r="H29" s="355">
        <v>1</v>
      </c>
      <c r="I29" s="355">
        <v>0</v>
      </c>
      <c r="J29" s="355">
        <v>0</v>
      </c>
      <c r="K29" s="355">
        <v>0</v>
      </c>
      <c r="L29" s="355">
        <v>0</v>
      </c>
      <c r="M29" s="355">
        <v>0</v>
      </c>
      <c r="N29" s="355">
        <v>2</v>
      </c>
      <c r="O29" s="355">
        <v>1</v>
      </c>
      <c r="P29" s="355">
        <v>1</v>
      </c>
      <c r="Q29" s="355">
        <v>1</v>
      </c>
      <c r="R29" s="355">
        <v>0</v>
      </c>
      <c r="S29" s="355">
        <v>0</v>
      </c>
      <c r="T29" s="355">
        <v>0</v>
      </c>
      <c r="U29" s="355">
        <v>0</v>
      </c>
      <c r="V29" s="355">
        <v>1</v>
      </c>
      <c r="W29" s="355">
        <v>0</v>
      </c>
      <c r="X29" s="355">
        <v>0</v>
      </c>
      <c r="Y29" s="355">
        <v>2</v>
      </c>
      <c r="Z29" s="355">
        <v>0</v>
      </c>
      <c r="AA29" s="355">
        <v>0</v>
      </c>
      <c r="AB29" s="355">
        <v>0</v>
      </c>
      <c r="AC29" s="355">
        <v>1</v>
      </c>
      <c r="AD29" s="355">
        <v>0</v>
      </c>
      <c r="AE29" s="355">
        <v>0</v>
      </c>
      <c r="AF29" s="355">
        <v>0</v>
      </c>
      <c r="AG29" s="355">
        <v>1</v>
      </c>
      <c r="AH29" s="355">
        <v>0</v>
      </c>
      <c r="AI29" s="355">
        <v>0</v>
      </c>
      <c r="AJ29" s="355">
        <v>2</v>
      </c>
      <c r="AK29" s="355">
        <v>0</v>
      </c>
      <c r="AL29" s="355">
        <v>1</v>
      </c>
      <c r="AM29" s="355">
        <v>3</v>
      </c>
      <c r="AN29" s="355">
        <v>0</v>
      </c>
      <c r="AO29" s="355">
        <v>0</v>
      </c>
      <c r="AP29" s="355">
        <v>1</v>
      </c>
      <c r="AQ29" s="355">
        <v>1</v>
      </c>
      <c r="AR29" s="355">
        <v>0</v>
      </c>
      <c r="AS29" s="355">
        <v>1</v>
      </c>
      <c r="AT29" s="355">
        <v>0</v>
      </c>
      <c r="AV29" s="358">
        <f t="shared" si="9"/>
        <v>0</v>
      </c>
      <c r="AW29" s="358">
        <f t="shared" si="1"/>
        <v>5</v>
      </c>
      <c r="AX29" s="358">
        <f t="shared" si="2"/>
        <v>1</v>
      </c>
      <c r="AY29" s="358">
        <f t="shared" si="3"/>
        <v>1</v>
      </c>
      <c r="AZ29" s="358">
        <f t="shared" si="4"/>
        <v>3</v>
      </c>
      <c r="BA29" s="358">
        <f t="shared" si="5"/>
        <v>1</v>
      </c>
      <c r="BB29" s="358">
        <f t="shared" si="6"/>
        <v>3</v>
      </c>
      <c r="BC29" s="358">
        <f t="shared" si="7"/>
        <v>4</v>
      </c>
      <c r="BD29" s="358">
        <f t="shared" si="8"/>
        <v>2</v>
      </c>
      <c r="BE29" s="45">
        <f t="shared" si="10"/>
        <v>20</v>
      </c>
      <c r="BF29" s="380"/>
    </row>
    <row r="30" spans="1:58" x14ac:dyDescent="0.25">
      <c r="A30" s="341">
        <f>METAS!A30</f>
        <v>27</v>
      </c>
      <c r="B30" s="353" t="str">
        <f>METAS!B30</f>
        <v>PORCENTAJE DE VACUNADOS CON 1 DOSIS CON VACUNA CONTRA LA INFLUENZA, EN LA POBLACIÓN &gt;= 60 AÑOS</v>
      </c>
      <c r="C30" s="354" t="str">
        <f>METAS!D30</f>
        <v>INMUNIZACIONES</v>
      </c>
      <c r="D30" s="355">
        <v>10</v>
      </c>
      <c r="E30" s="355">
        <v>0</v>
      </c>
      <c r="F30" s="355">
        <v>0</v>
      </c>
      <c r="G30" s="355">
        <v>354</v>
      </c>
      <c r="H30" s="355">
        <v>8</v>
      </c>
      <c r="I30" s="355">
        <v>11</v>
      </c>
      <c r="J30" s="355">
        <v>0</v>
      </c>
      <c r="K30" s="355">
        <v>74</v>
      </c>
      <c r="L30" s="355">
        <v>0</v>
      </c>
      <c r="M30" s="355">
        <v>0</v>
      </c>
      <c r="N30" s="355">
        <v>0</v>
      </c>
      <c r="O30" s="355">
        <v>0</v>
      </c>
      <c r="P30" s="355">
        <v>14</v>
      </c>
      <c r="Q30" s="355">
        <v>0</v>
      </c>
      <c r="R30" s="355">
        <v>0</v>
      </c>
      <c r="S30" s="355">
        <v>2</v>
      </c>
      <c r="T30" s="355">
        <v>23</v>
      </c>
      <c r="U30" s="355">
        <v>10</v>
      </c>
      <c r="V30" s="355">
        <v>2</v>
      </c>
      <c r="W30" s="355">
        <v>1</v>
      </c>
      <c r="X30" s="355">
        <v>9</v>
      </c>
      <c r="Y30" s="355">
        <v>65</v>
      </c>
      <c r="Z30" s="355">
        <v>3</v>
      </c>
      <c r="AA30" s="355">
        <v>10</v>
      </c>
      <c r="AB30" s="355">
        <v>0</v>
      </c>
      <c r="AC30" s="355">
        <v>43</v>
      </c>
      <c r="AD30" s="355">
        <v>36</v>
      </c>
      <c r="AE30" s="355">
        <v>0</v>
      </c>
      <c r="AF30" s="355">
        <v>0</v>
      </c>
      <c r="AG30" s="355">
        <v>2</v>
      </c>
      <c r="AH30" s="355">
        <v>1</v>
      </c>
      <c r="AI30" s="355">
        <v>0</v>
      </c>
      <c r="AJ30" s="355">
        <v>24</v>
      </c>
      <c r="AK30" s="355">
        <v>11</v>
      </c>
      <c r="AL30" s="355">
        <v>3</v>
      </c>
      <c r="AM30" s="355">
        <v>8</v>
      </c>
      <c r="AN30" s="355">
        <v>0</v>
      </c>
      <c r="AO30" s="355">
        <v>0</v>
      </c>
      <c r="AP30" s="355">
        <v>6</v>
      </c>
      <c r="AQ30" s="355">
        <v>9</v>
      </c>
      <c r="AR30" s="355">
        <v>0</v>
      </c>
      <c r="AS30" s="355">
        <v>0</v>
      </c>
      <c r="AT30" s="355">
        <v>0</v>
      </c>
      <c r="AV30" s="358">
        <f t="shared" si="9"/>
        <v>10</v>
      </c>
      <c r="AW30" s="358">
        <f t="shared" si="1"/>
        <v>461</v>
      </c>
      <c r="AX30" s="358">
        <f t="shared" si="2"/>
        <v>2</v>
      </c>
      <c r="AY30" s="358">
        <f t="shared" si="3"/>
        <v>36</v>
      </c>
      <c r="AZ30" s="358">
        <f t="shared" si="4"/>
        <v>130</v>
      </c>
      <c r="BA30" s="358">
        <f t="shared" si="5"/>
        <v>39</v>
      </c>
      <c r="BB30" s="358">
        <f t="shared" si="6"/>
        <v>38</v>
      </c>
      <c r="BC30" s="358">
        <f t="shared" si="7"/>
        <v>14</v>
      </c>
      <c r="BD30" s="358">
        <f t="shared" si="8"/>
        <v>9</v>
      </c>
      <c r="BE30" s="45">
        <f t="shared" si="10"/>
        <v>739</v>
      </c>
      <c r="BF30" s="380"/>
    </row>
    <row r="31" spans="1:58" x14ac:dyDescent="0.25">
      <c r="A31" s="341">
        <f>METAS!A31</f>
        <v>28</v>
      </c>
      <c r="B31" s="353" t="str">
        <f>METAS!B31</f>
        <v>PORCENTAJE DE VACUNADOS CON 1 DOSIS CON VACUNA CONTRA NEUMOCOCO, EN LA POBLACIÓN &gt;= 60 AÑOS</v>
      </c>
      <c r="C31" s="354" t="str">
        <f>METAS!D31</f>
        <v>INMUNIZACIONES</v>
      </c>
      <c r="D31" s="355">
        <v>6</v>
      </c>
      <c r="E31" s="355">
        <v>0</v>
      </c>
      <c r="F31" s="355">
        <v>0</v>
      </c>
      <c r="G31" s="355">
        <v>11</v>
      </c>
      <c r="H31" s="355">
        <v>2</v>
      </c>
      <c r="I31" s="355">
        <v>0</v>
      </c>
      <c r="J31" s="355">
        <v>0</v>
      </c>
      <c r="K31" s="355">
        <v>1</v>
      </c>
      <c r="L31" s="355">
        <v>0</v>
      </c>
      <c r="M31" s="355">
        <v>0</v>
      </c>
      <c r="N31" s="355">
        <v>0</v>
      </c>
      <c r="O31" s="355">
        <v>0</v>
      </c>
      <c r="P31" s="355">
        <v>0</v>
      </c>
      <c r="Q31" s="355">
        <v>0</v>
      </c>
      <c r="R31" s="355">
        <v>0</v>
      </c>
      <c r="S31" s="355">
        <v>0</v>
      </c>
      <c r="T31" s="355">
        <v>8</v>
      </c>
      <c r="U31" s="355">
        <v>0</v>
      </c>
      <c r="V31" s="355">
        <v>1</v>
      </c>
      <c r="W31" s="355">
        <v>0</v>
      </c>
      <c r="X31" s="355">
        <v>0</v>
      </c>
      <c r="Y31" s="355">
        <v>4</v>
      </c>
      <c r="Z31" s="355">
        <v>0</v>
      </c>
      <c r="AA31" s="355">
        <v>2</v>
      </c>
      <c r="AB31" s="355">
        <v>0</v>
      </c>
      <c r="AC31" s="355">
        <v>0</v>
      </c>
      <c r="AD31" s="355">
        <v>0</v>
      </c>
      <c r="AE31" s="355">
        <v>0</v>
      </c>
      <c r="AF31" s="355">
        <v>0</v>
      </c>
      <c r="AG31" s="355">
        <v>0</v>
      </c>
      <c r="AH31" s="355">
        <v>0</v>
      </c>
      <c r="AI31" s="355">
        <v>0</v>
      </c>
      <c r="AJ31" s="355">
        <v>8</v>
      </c>
      <c r="AK31" s="355">
        <v>1</v>
      </c>
      <c r="AL31" s="355">
        <v>1</v>
      </c>
      <c r="AM31" s="355">
        <v>1</v>
      </c>
      <c r="AN31" s="355">
        <v>0</v>
      </c>
      <c r="AO31" s="355">
        <v>0</v>
      </c>
      <c r="AP31" s="355">
        <v>0</v>
      </c>
      <c r="AQ31" s="355">
        <v>4</v>
      </c>
      <c r="AR31" s="355">
        <v>0</v>
      </c>
      <c r="AS31" s="355">
        <v>0</v>
      </c>
      <c r="AT31" s="355">
        <v>0</v>
      </c>
      <c r="AV31" s="358">
        <f t="shared" si="9"/>
        <v>6</v>
      </c>
      <c r="AW31" s="358">
        <f t="shared" si="1"/>
        <v>14</v>
      </c>
      <c r="AX31" s="358">
        <f t="shared" si="2"/>
        <v>0</v>
      </c>
      <c r="AY31" s="358">
        <f t="shared" si="3"/>
        <v>9</v>
      </c>
      <c r="AZ31" s="358">
        <f t="shared" si="4"/>
        <v>6</v>
      </c>
      <c r="BA31" s="358">
        <f t="shared" si="5"/>
        <v>0</v>
      </c>
      <c r="BB31" s="358">
        <f t="shared" si="6"/>
        <v>10</v>
      </c>
      <c r="BC31" s="358">
        <f t="shared" si="7"/>
        <v>1</v>
      </c>
      <c r="BD31" s="358">
        <f t="shared" si="8"/>
        <v>4</v>
      </c>
      <c r="BE31" s="45">
        <f t="shared" si="10"/>
        <v>50</v>
      </c>
      <c r="BF31" s="380"/>
    </row>
    <row r="32" spans="1:58" x14ac:dyDescent="0.25">
      <c r="A32" s="341"/>
      <c r="B32" s="376" t="str">
        <f>ACUMULADO!B32</f>
        <v>META ATENCIONES NIÑOS  MENORES DE 5 AÑOS  DCI (PATRÓN DE  REFERENCIA  OMS).</v>
      </c>
      <c r="C32" s="377" t="s">
        <v>689</v>
      </c>
      <c r="D32" s="350">
        <v>166</v>
      </c>
      <c r="E32" s="350">
        <v>25</v>
      </c>
      <c r="F32" s="350">
        <v>0</v>
      </c>
      <c r="G32" s="350">
        <v>625</v>
      </c>
      <c r="H32" s="350">
        <v>44</v>
      </c>
      <c r="I32" s="350">
        <v>34</v>
      </c>
      <c r="J32" s="350">
        <v>60</v>
      </c>
      <c r="K32" s="350">
        <v>103</v>
      </c>
      <c r="L32" s="350">
        <v>6</v>
      </c>
      <c r="M32" s="350">
        <v>43</v>
      </c>
      <c r="N32" s="350">
        <v>42</v>
      </c>
      <c r="O32" s="350">
        <v>51</v>
      </c>
      <c r="P32" s="350">
        <v>297</v>
      </c>
      <c r="Q32" s="350">
        <v>99</v>
      </c>
      <c r="R32" s="350">
        <v>29</v>
      </c>
      <c r="S32" s="350">
        <v>66</v>
      </c>
      <c r="T32" s="350">
        <v>105</v>
      </c>
      <c r="U32" s="350">
        <v>30</v>
      </c>
      <c r="V32" s="350">
        <v>29</v>
      </c>
      <c r="W32" s="350">
        <v>57</v>
      </c>
      <c r="X32" s="350">
        <v>86</v>
      </c>
      <c r="Y32" s="350">
        <v>378</v>
      </c>
      <c r="Z32" s="350">
        <v>47</v>
      </c>
      <c r="AA32" s="350">
        <v>109</v>
      </c>
      <c r="AB32" s="350">
        <v>32</v>
      </c>
      <c r="AC32" s="350">
        <v>51</v>
      </c>
      <c r="AD32" s="350">
        <v>152</v>
      </c>
      <c r="AE32" s="350">
        <v>40</v>
      </c>
      <c r="AF32" s="350">
        <v>58</v>
      </c>
      <c r="AG32" s="350">
        <v>42</v>
      </c>
      <c r="AH32" s="350">
        <v>61</v>
      </c>
      <c r="AI32" s="350">
        <v>0</v>
      </c>
      <c r="AJ32" s="350">
        <v>173</v>
      </c>
      <c r="AK32" s="350">
        <v>36</v>
      </c>
      <c r="AL32" s="350">
        <v>36</v>
      </c>
      <c r="AM32" s="350">
        <v>152</v>
      </c>
      <c r="AN32" s="350">
        <v>17</v>
      </c>
      <c r="AO32" s="350">
        <v>30</v>
      </c>
      <c r="AP32" s="350">
        <v>19</v>
      </c>
      <c r="AQ32" s="350">
        <v>121</v>
      </c>
      <c r="AR32" s="350">
        <v>16</v>
      </c>
      <c r="AS32" s="350">
        <v>45</v>
      </c>
      <c r="AT32" s="350">
        <v>33</v>
      </c>
      <c r="AV32" s="352">
        <f t="shared" si="9"/>
        <v>166</v>
      </c>
      <c r="AW32" s="352">
        <f t="shared" si="1"/>
        <v>1305</v>
      </c>
      <c r="AX32" s="352">
        <f t="shared" si="2"/>
        <v>194</v>
      </c>
      <c r="AY32" s="352">
        <f t="shared" si="3"/>
        <v>221</v>
      </c>
      <c r="AZ32" s="352">
        <f t="shared" si="4"/>
        <v>703</v>
      </c>
      <c r="BA32" s="352">
        <f t="shared" si="5"/>
        <v>353</v>
      </c>
      <c r="BB32" s="352">
        <f t="shared" si="6"/>
        <v>245</v>
      </c>
      <c r="BC32" s="352">
        <f t="shared" si="7"/>
        <v>218</v>
      </c>
      <c r="BD32" s="352">
        <f t="shared" si="8"/>
        <v>215</v>
      </c>
      <c r="BE32" s="45">
        <f t="shared" si="10"/>
        <v>3620</v>
      </c>
      <c r="BF32" s="380"/>
    </row>
    <row r="33" spans="1:58" x14ac:dyDescent="0.25">
      <c r="A33" s="341">
        <f>METAS!A32</f>
        <v>29</v>
      </c>
      <c r="B33" s="348" t="str">
        <f>METAS!B32</f>
        <v>PORCENTAJE DE NIÑOS  MENORES DE 5 AÑOS  DE EDAD CON DCI (PATRÓN DE  REFERENCIA  OMS).</v>
      </c>
      <c r="C33" s="349" t="str">
        <f>METAS!D32</f>
        <v>NUTRICIÓN</v>
      </c>
      <c r="D33" s="350">
        <v>0</v>
      </c>
      <c r="E33" s="350">
        <v>0</v>
      </c>
      <c r="F33" s="350">
        <v>0</v>
      </c>
      <c r="G33" s="350">
        <v>2</v>
      </c>
      <c r="H33" s="350">
        <v>0</v>
      </c>
      <c r="I33" s="350">
        <v>0</v>
      </c>
      <c r="J33" s="350">
        <v>0</v>
      </c>
      <c r="K33" s="350">
        <v>0</v>
      </c>
      <c r="L33" s="350">
        <v>0</v>
      </c>
      <c r="M33" s="350">
        <v>0</v>
      </c>
      <c r="N33" s="350">
        <v>0</v>
      </c>
      <c r="O33" s="350">
        <v>0</v>
      </c>
      <c r="P33" s="350">
        <v>0</v>
      </c>
      <c r="Q33" s="350">
        <v>0</v>
      </c>
      <c r="R33" s="350">
        <v>0</v>
      </c>
      <c r="S33" s="350">
        <v>0</v>
      </c>
      <c r="T33" s="350">
        <v>0</v>
      </c>
      <c r="U33" s="350">
        <v>0</v>
      </c>
      <c r="V33" s="350">
        <v>0</v>
      </c>
      <c r="W33" s="350">
        <v>0</v>
      </c>
      <c r="X33" s="350">
        <v>0</v>
      </c>
      <c r="Y33" s="350">
        <v>2</v>
      </c>
      <c r="Z33" s="350">
        <v>0</v>
      </c>
      <c r="AA33" s="350">
        <v>0</v>
      </c>
      <c r="AB33" s="350">
        <v>0</v>
      </c>
      <c r="AC33" s="350">
        <v>0</v>
      </c>
      <c r="AD33" s="350">
        <v>0</v>
      </c>
      <c r="AE33" s="350">
        <v>0</v>
      </c>
      <c r="AF33" s="350">
        <v>0</v>
      </c>
      <c r="AG33" s="350">
        <v>0</v>
      </c>
      <c r="AH33" s="350">
        <v>0</v>
      </c>
      <c r="AI33" s="350">
        <v>0</v>
      </c>
      <c r="AJ33" s="350">
        <v>0</v>
      </c>
      <c r="AK33" s="350">
        <v>0</v>
      </c>
      <c r="AL33" s="350">
        <v>0</v>
      </c>
      <c r="AM33" s="350">
        <v>1</v>
      </c>
      <c r="AN33" s="350">
        <v>0</v>
      </c>
      <c r="AO33" s="350">
        <v>0</v>
      </c>
      <c r="AP33" s="350">
        <v>0</v>
      </c>
      <c r="AQ33" s="350">
        <v>1</v>
      </c>
      <c r="AR33" s="350">
        <v>0</v>
      </c>
      <c r="AS33" s="350">
        <v>1</v>
      </c>
      <c r="AT33" s="350">
        <v>0</v>
      </c>
      <c r="AV33" s="352">
        <f t="shared" si="9"/>
        <v>0</v>
      </c>
      <c r="AW33" s="352">
        <f t="shared" si="1"/>
        <v>2</v>
      </c>
      <c r="AX33" s="352">
        <f t="shared" si="2"/>
        <v>0</v>
      </c>
      <c r="AY33" s="352">
        <f t="shared" si="3"/>
        <v>0</v>
      </c>
      <c r="AZ33" s="352">
        <f t="shared" si="4"/>
        <v>2</v>
      </c>
      <c r="BA33" s="352">
        <f t="shared" si="5"/>
        <v>0</v>
      </c>
      <c r="BB33" s="352">
        <f t="shared" si="6"/>
        <v>0</v>
      </c>
      <c r="BC33" s="352">
        <f t="shared" si="7"/>
        <v>1</v>
      </c>
      <c r="BD33" s="352">
        <f t="shared" si="8"/>
        <v>2</v>
      </c>
      <c r="BE33" s="45">
        <f t="shared" si="10"/>
        <v>7</v>
      </c>
      <c r="BF33" s="380"/>
    </row>
    <row r="34" spans="1:58" x14ac:dyDescent="0.25">
      <c r="A34" s="341"/>
      <c r="B34" s="376" t="str">
        <f>ACUMULADO!B34</f>
        <v>META ATENCIONES NIÑOS DE 6 A 35 MESES  AMENIA (PATRÓN DE  REFERENCIA  OMS)</v>
      </c>
      <c r="C34" s="377" t="s">
        <v>689</v>
      </c>
      <c r="D34" s="350">
        <v>97</v>
      </c>
      <c r="E34" s="350">
        <v>4</v>
      </c>
      <c r="F34" s="350">
        <v>0</v>
      </c>
      <c r="G34" s="350">
        <v>610</v>
      </c>
      <c r="H34" s="350">
        <v>35</v>
      </c>
      <c r="I34" s="350">
        <v>37</v>
      </c>
      <c r="J34" s="350">
        <v>54</v>
      </c>
      <c r="K34" s="350">
        <v>104</v>
      </c>
      <c r="L34" s="350">
        <v>6</v>
      </c>
      <c r="M34" s="350">
        <v>47</v>
      </c>
      <c r="N34" s="350">
        <v>29</v>
      </c>
      <c r="O34" s="350">
        <v>47</v>
      </c>
      <c r="P34" s="350">
        <v>300</v>
      </c>
      <c r="Q34" s="350">
        <v>92</v>
      </c>
      <c r="R34" s="350">
        <v>21</v>
      </c>
      <c r="S34" s="350">
        <v>51</v>
      </c>
      <c r="T34" s="350">
        <v>97</v>
      </c>
      <c r="U34" s="350">
        <v>25</v>
      </c>
      <c r="V34" s="350">
        <v>23</v>
      </c>
      <c r="W34" s="350">
        <v>57</v>
      </c>
      <c r="X34" s="350">
        <v>82</v>
      </c>
      <c r="Y34" s="350">
        <v>389</v>
      </c>
      <c r="Z34" s="350">
        <v>39</v>
      </c>
      <c r="AA34" s="350">
        <v>104</v>
      </c>
      <c r="AB34" s="350">
        <v>33</v>
      </c>
      <c r="AC34" s="350">
        <v>47</v>
      </c>
      <c r="AD34" s="350">
        <v>134</v>
      </c>
      <c r="AE34" s="350">
        <v>37</v>
      </c>
      <c r="AF34" s="350">
        <v>58</v>
      </c>
      <c r="AG34" s="350">
        <v>39</v>
      </c>
      <c r="AH34" s="350">
        <v>54</v>
      </c>
      <c r="AI34" s="350">
        <v>0</v>
      </c>
      <c r="AJ34" s="350">
        <v>186</v>
      </c>
      <c r="AK34" s="350">
        <v>23</v>
      </c>
      <c r="AL34" s="350">
        <v>29</v>
      </c>
      <c r="AM34" s="350">
        <v>132</v>
      </c>
      <c r="AN34" s="350">
        <v>10</v>
      </c>
      <c r="AO34" s="350">
        <v>26</v>
      </c>
      <c r="AP34" s="350">
        <v>13</v>
      </c>
      <c r="AQ34" s="350">
        <v>134</v>
      </c>
      <c r="AR34" s="350">
        <v>15</v>
      </c>
      <c r="AS34" s="350">
        <v>50</v>
      </c>
      <c r="AT34" s="350">
        <v>43</v>
      </c>
      <c r="AV34" s="352">
        <f t="shared" si="9"/>
        <v>97</v>
      </c>
      <c r="AW34" s="352">
        <f t="shared" si="1"/>
        <v>1269</v>
      </c>
      <c r="AX34" s="352">
        <f t="shared" si="2"/>
        <v>164</v>
      </c>
      <c r="AY34" s="352">
        <f t="shared" si="3"/>
        <v>202</v>
      </c>
      <c r="AZ34" s="352">
        <f t="shared" si="4"/>
        <v>694</v>
      </c>
      <c r="BA34" s="352">
        <f t="shared" si="5"/>
        <v>322</v>
      </c>
      <c r="BB34" s="352">
        <f t="shared" si="6"/>
        <v>238</v>
      </c>
      <c r="BC34" s="352">
        <f t="shared" si="7"/>
        <v>181</v>
      </c>
      <c r="BD34" s="352">
        <f t="shared" si="8"/>
        <v>242</v>
      </c>
      <c r="BE34" s="45">
        <f t="shared" si="10"/>
        <v>3409</v>
      </c>
      <c r="BF34" s="380"/>
    </row>
    <row r="35" spans="1:58" x14ac:dyDescent="0.25">
      <c r="A35" s="341">
        <f>METAS!A33</f>
        <v>30</v>
      </c>
      <c r="B35" s="348" t="str">
        <f>METAS!B33</f>
        <v>PORCENTAJE DE NIÑOS DE 6 A 35 MESES  DE EDAD CON AMENIA (PATRÓN DE  REFERENCIA  OMS).</v>
      </c>
      <c r="C35" s="349" t="str">
        <f>METAS!D33</f>
        <v>NUTRICIÓN</v>
      </c>
      <c r="D35" s="350">
        <v>0</v>
      </c>
      <c r="E35" s="350">
        <v>0</v>
      </c>
      <c r="F35" s="350">
        <v>0</v>
      </c>
      <c r="G35" s="350">
        <v>10</v>
      </c>
      <c r="H35" s="350">
        <v>0</v>
      </c>
      <c r="I35" s="350">
        <v>0</v>
      </c>
      <c r="J35" s="350">
        <v>0</v>
      </c>
      <c r="K35" s="350">
        <v>0</v>
      </c>
      <c r="L35" s="350">
        <v>0</v>
      </c>
      <c r="M35" s="350">
        <v>0</v>
      </c>
      <c r="N35" s="350">
        <v>0</v>
      </c>
      <c r="O35" s="350">
        <v>0</v>
      </c>
      <c r="P35" s="350">
        <v>1</v>
      </c>
      <c r="Q35" s="350">
        <v>5</v>
      </c>
      <c r="R35" s="350">
        <v>0</v>
      </c>
      <c r="S35" s="350">
        <v>0</v>
      </c>
      <c r="T35" s="350">
        <v>3</v>
      </c>
      <c r="U35" s="350">
        <v>0</v>
      </c>
      <c r="V35" s="350">
        <v>0</v>
      </c>
      <c r="W35" s="350">
        <v>0</v>
      </c>
      <c r="X35" s="350">
        <v>0</v>
      </c>
      <c r="Y35" s="350">
        <v>1</v>
      </c>
      <c r="Z35" s="350">
        <v>0</v>
      </c>
      <c r="AA35" s="350">
        <v>0</v>
      </c>
      <c r="AB35" s="350">
        <v>0</v>
      </c>
      <c r="AC35" s="350">
        <v>0</v>
      </c>
      <c r="AD35" s="350">
        <v>4</v>
      </c>
      <c r="AE35" s="350">
        <v>0</v>
      </c>
      <c r="AF35" s="350">
        <v>1</v>
      </c>
      <c r="AG35" s="350">
        <v>0</v>
      </c>
      <c r="AH35" s="350">
        <v>0</v>
      </c>
      <c r="AI35" s="350">
        <v>0</v>
      </c>
      <c r="AJ35" s="350">
        <v>0</v>
      </c>
      <c r="AK35" s="350">
        <v>0</v>
      </c>
      <c r="AL35" s="350">
        <v>0</v>
      </c>
      <c r="AM35" s="350">
        <v>5</v>
      </c>
      <c r="AN35" s="350">
        <v>1</v>
      </c>
      <c r="AO35" s="350">
        <v>0</v>
      </c>
      <c r="AP35" s="350">
        <v>1</v>
      </c>
      <c r="AQ35" s="350">
        <v>5</v>
      </c>
      <c r="AR35" s="350">
        <v>0</v>
      </c>
      <c r="AS35" s="350">
        <v>1</v>
      </c>
      <c r="AT35" s="350">
        <v>0</v>
      </c>
      <c r="AV35" s="352">
        <f t="shared" si="9"/>
        <v>0</v>
      </c>
      <c r="AW35" s="352">
        <f t="shared" si="1"/>
        <v>11</v>
      </c>
      <c r="AX35" s="352">
        <f t="shared" si="2"/>
        <v>5</v>
      </c>
      <c r="AY35" s="352">
        <f t="shared" si="3"/>
        <v>3</v>
      </c>
      <c r="AZ35" s="352">
        <f t="shared" si="4"/>
        <v>1</v>
      </c>
      <c r="BA35" s="352">
        <f t="shared" si="5"/>
        <v>5</v>
      </c>
      <c r="BB35" s="352">
        <f t="shared" si="6"/>
        <v>0</v>
      </c>
      <c r="BC35" s="352">
        <f t="shared" si="7"/>
        <v>7</v>
      </c>
      <c r="BD35" s="352">
        <f t="shared" si="8"/>
        <v>6</v>
      </c>
      <c r="BE35" s="45">
        <f t="shared" si="10"/>
        <v>38</v>
      </c>
      <c r="BF35" s="380"/>
    </row>
    <row r="36" spans="1:58" x14ac:dyDescent="0.25">
      <c r="A36" s="341">
        <f>METAS!A34</f>
        <v>31</v>
      </c>
      <c r="B36" s="348" t="str">
        <f>METAS!B34</f>
        <v>PORCENTAJE DE NIÑOS DE 4 MESES QUE  INICIAN SUMPLEMENTACIÓN CON HIERRO EN GOTAS</v>
      </c>
      <c r="C36" s="349" t="str">
        <f>METAS!D34</f>
        <v>NUTRICIÓN</v>
      </c>
      <c r="D36" s="350">
        <v>0</v>
      </c>
      <c r="E36" s="350">
        <v>0</v>
      </c>
      <c r="F36" s="350">
        <v>0</v>
      </c>
      <c r="G36" s="350">
        <v>23</v>
      </c>
      <c r="H36" s="350">
        <v>2</v>
      </c>
      <c r="I36" s="350">
        <v>1</v>
      </c>
      <c r="J36" s="350">
        <v>1</v>
      </c>
      <c r="K36" s="350">
        <v>0</v>
      </c>
      <c r="L36" s="350">
        <v>0</v>
      </c>
      <c r="M36" s="350">
        <v>0</v>
      </c>
      <c r="N36" s="350">
        <v>0</v>
      </c>
      <c r="O36" s="350">
        <v>3</v>
      </c>
      <c r="P36" s="350">
        <v>17</v>
      </c>
      <c r="Q36" s="350">
        <v>3</v>
      </c>
      <c r="R36" s="350">
        <v>1</v>
      </c>
      <c r="S36" s="350">
        <v>0</v>
      </c>
      <c r="T36" s="350">
        <v>3</v>
      </c>
      <c r="U36" s="350">
        <v>0</v>
      </c>
      <c r="V36" s="350">
        <v>0</v>
      </c>
      <c r="W36" s="350">
        <v>3</v>
      </c>
      <c r="X36" s="350">
        <v>3</v>
      </c>
      <c r="Y36" s="350">
        <v>21</v>
      </c>
      <c r="Z36" s="350">
        <v>2</v>
      </c>
      <c r="AA36" s="350">
        <v>4</v>
      </c>
      <c r="AB36" s="350">
        <v>1</v>
      </c>
      <c r="AC36" s="350">
        <v>1</v>
      </c>
      <c r="AD36" s="350">
        <v>5</v>
      </c>
      <c r="AE36" s="350">
        <v>0</v>
      </c>
      <c r="AF36" s="350">
        <v>2</v>
      </c>
      <c r="AG36" s="350">
        <v>1</v>
      </c>
      <c r="AH36" s="350">
        <v>3</v>
      </c>
      <c r="AI36" s="350">
        <v>0</v>
      </c>
      <c r="AJ36" s="350">
        <v>4</v>
      </c>
      <c r="AK36" s="350">
        <v>2</v>
      </c>
      <c r="AL36" s="350">
        <v>0</v>
      </c>
      <c r="AM36" s="350">
        <v>4</v>
      </c>
      <c r="AN36" s="350">
        <v>0</v>
      </c>
      <c r="AO36" s="350">
        <v>3</v>
      </c>
      <c r="AP36" s="350">
        <v>1</v>
      </c>
      <c r="AQ36" s="350">
        <v>5</v>
      </c>
      <c r="AR36" s="350">
        <v>0</v>
      </c>
      <c r="AS36" s="350">
        <v>1</v>
      </c>
      <c r="AT36" s="350">
        <v>1</v>
      </c>
      <c r="AV36" s="352">
        <f t="shared" si="9"/>
        <v>0</v>
      </c>
      <c r="AW36" s="352">
        <f t="shared" ref="AW36:AW64" si="11">+SUM(G36:P36)</f>
        <v>47</v>
      </c>
      <c r="AX36" s="352">
        <f t="shared" ref="AX36:AX64" si="12">+SUM(Q36:S36)</f>
        <v>4</v>
      </c>
      <c r="AY36" s="352">
        <f t="shared" ref="AY36:AY64" si="13">+SUM(T36:W36)</f>
        <v>6</v>
      </c>
      <c r="AZ36" s="352">
        <f t="shared" ref="AZ36:AZ64" si="14">+SUM(X36:AC36)</f>
        <v>32</v>
      </c>
      <c r="BA36" s="352">
        <f t="shared" ref="BA36:BA64" si="15">+SUM(AD36:AI36)</f>
        <v>11</v>
      </c>
      <c r="BB36" s="352">
        <f t="shared" ref="BB36:BB64" si="16">+SUM(AJ36:AL36)</f>
        <v>6</v>
      </c>
      <c r="BC36" s="352">
        <f t="shared" ref="BC36:BC64" si="17">+SUM(AM36:AP36)</f>
        <v>8</v>
      </c>
      <c r="BD36" s="352">
        <f t="shared" ref="BD36:BD64" si="18">SUM(AQ36:AT36)</f>
        <v>7</v>
      </c>
      <c r="BE36" s="45">
        <f t="shared" ref="BE36:BE62" si="19">SUM(AV36:BD36)</f>
        <v>121</v>
      </c>
      <c r="BF36" s="380"/>
    </row>
    <row r="37" spans="1:58" x14ac:dyDescent="0.25">
      <c r="A37" s="341">
        <f>METAS!A35</f>
        <v>32</v>
      </c>
      <c r="B37" s="348" t="str">
        <f>METAS!B35</f>
        <v>PORCENTAJE DE NIÑAS/NIÑOS DE 12 MESES DE EDAD QUE RECIBIERON  SUPLEMENTACIÓN PREVENTIVA  (TA)</v>
      </c>
      <c r="C37" s="349" t="str">
        <f>METAS!D35</f>
        <v>NUTRICIÓN</v>
      </c>
      <c r="D37" s="350">
        <v>0</v>
      </c>
      <c r="E37" s="350">
        <v>0</v>
      </c>
      <c r="F37" s="350">
        <v>0</v>
      </c>
      <c r="G37" s="350">
        <v>22</v>
      </c>
      <c r="H37" s="350">
        <v>1</v>
      </c>
      <c r="I37" s="350">
        <v>0</v>
      </c>
      <c r="J37" s="350">
        <v>0</v>
      </c>
      <c r="K37" s="350">
        <v>0</v>
      </c>
      <c r="L37" s="350">
        <v>0</v>
      </c>
      <c r="M37" s="350">
        <v>3</v>
      </c>
      <c r="N37" s="350">
        <v>1</v>
      </c>
      <c r="O37" s="350">
        <v>0</v>
      </c>
      <c r="P37" s="350">
        <v>0</v>
      </c>
      <c r="Q37" s="350">
        <v>2</v>
      </c>
      <c r="R37" s="350">
        <v>1</v>
      </c>
      <c r="S37" s="350">
        <v>1</v>
      </c>
      <c r="T37" s="350">
        <v>1</v>
      </c>
      <c r="U37" s="350">
        <v>0</v>
      </c>
      <c r="V37" s="350">
        <v>1</v>
      </c>
      <c r="W37" s="350">
        <v>1</v>
      </c>
      <c r="X37" s="350">
        <v>1</v>
      </c>
      <c r="Y37" s="350">
        <v>14</v>
      </c>
      <c r="Z37" s="350">
        <v>1</v>
      </c>
      <c r="AA37" s="350">
        <v>5</v>
      </c>
      <c r="AB37" s="350">
        <v>1</v>
      </c>
      <c r="AC37" s="350">
        <v>0</v>
      </c>
      <c r="AD37" s="350">
        <v>1</v>
      </c>
      <c r="AE37" s="350">
        <v>0</v>
      </c>
      <c r="AF37" s="350">
        <v>0</v>
      </c>
      <c r="AG37" s="350">
        <v>1</v>
      </c>
      <c r="AH37" s="350">
        <v>1</v>
      </c>
      <c r="AI37" s="350">
        <v>0</v>
      </c>
      <c r="AJ37" s="350">
        <v>8</v>
      </c>
      <c r="AK37" s="350">
        <v>1</v>
      </c>
      <c r="AL37" s="350">
        <v>1</v>
      </c>
      <c r="AM37" s="350">
        <v>2</v>
      </c>
      <c r="AN37" s="350">
        <v>1</v>
      </c>
      <c r="AO37" s="350">
        <v>0</v>
      </c>
      <c r="AP37" s="350">
        <v>0</v>
      </c>
      <c r="AQ37" s="350">
        <v>0</v>
      </c>
      <c r="AR37" s="350">
        <v>0</v>
      </c>
      <c r="AS37" s="350">
        <v>0</v>
      </c>
      <c r="AT37" s="350">
        <v>5</v>
      </c>
      <c r="AV37" s="352">
        <f t="shared" si="9"/>
        <v>0</v>
      </c>
      <c r="AW37" s="352">
        <f t="shared" si="11"/>
        <v>27</v>
      </c>
      <c r="AX37" s="352">
        <f t="shared" si="12"/>
        <v>4</v>
      </c>
      <c r="AY37" s="352">
        <f t="shared" si="13"/>
        <v>3</v>
      </c>
      <c r="AZ37" s="352">
        <f t="shared" si="14"/>
        <v>22</v>
      </c>
      <c r="BA37" s="352">
        <f t="shared" si="15"/>
        <v>3</v>
      </c>
      <c r="BB37" s="352">
        <f t="shared" si="16"/>
        <v>10</v>
      </c>
      <c r="BC37" s="352">
        <f t="shared" si="17"/>
        <v>3</v>
      </c>
      <c r="BD37" s="352">
        <f t="shared" si="18"/>
        <v>5</v>
      </c>
      <c r="BE37" s="45">
        <f t="shared" si="19"/>
        <v>77</v>
      </c>
      <c r="BF37" s="380"/>
    </row>
    <row r="38" spans="1:58" x14ac:dyDescent="0.25">
      <c r="A38" s="341">
        <f>METAS!A36</f>
        <v>33</v>
      </c>
      <c r="B38" s="348" t="str">
        <f>METAS!B36</f>
        <v>PORCENTAJE DE NIÑAS/NIÑOS  DE 24 MESES DE EDAD  QUE RECIBIERON SUPLEMENTACION PREVENTIVA (TA)</v>
      </c>
      <c r="C38" s="349" t="str">
        <f>METAS!D36</f>
        <v>NUTRICIÓN</v>
      </c>
      <c r="D38" s="350">
        <v>0</v>
      </c>
      <c r="E38" s="350">
        <v>0</v>
      </c>
      <c r="F38" s="350">
        <v>0</v>
      </c>
      <c r="G38" s="350">
        <v>7</v>
      </c>
      <c r="H38" s="350">
        <v>1</v>
      </c>
      <c r="I38" s="350">
        <v>0</v>
      </c>
      <c r="J38" s="350">
        <v>0</v>
      </c>
      <c r="K38" s="350">
        <v>3</v>
      </c>
      <c r="L38" s="350">
        <v>0</v>
      </c>
      <c r="M38" s="350">
        <v>0</v>
      </c>
      <c r="N38" s="350">
        <v>0</v>
      </c>
      <c r="O38" s="350">
        <v>1</v>
      </c>
      <c r="P38" s="350">
        <v>0</v>
      </c>
      <c r="Q38" s="350">
        <v>0</v>
      </c>
      <c r="R38" s="350">
        <v>1</v>
      </c>
      <c r="S38" s="350">
        <v>2</v>
      </c>
      <c r="T38" s="350">
        <v>0</v>
      </c>
      <c r="U38" s="350">
        <v>1</v>
      </c>
      <c r="V38" s="350">
        <v>0</v>
      </c>
      <c r="W38" s="350">
        <v>0</v>
      </c>
      <c r="X38" s="350">
        <v>1</v>
      </c>
      <c r="Y38" s="350">
        <v>8</v>
      </c>
      <c r="Z38" s="350">
        <v>0</v>
      </c>
      <c r="AA38" s="350">
        <v>1</v>
      </c>
      <c r="AB38" s="350">
        <v>0</v>
      </c>
      <c r="AC38" s="350">
        <v>1</v>
      </c>
      <c r="AD38" s="350">
        <v>0</v>
      </c>
      <c r="AE38" s="350">
        <v>1</v>
      </c>
      <c r="AF38" s="350">
        <v>0</v>
      </c>
      <c r="AG38" s="350">
        <v>1</v>
      </c>
      <c r="AH38" s="350">
        <v>2</v>
      </c>
      <c r="AI38" s="350">
        <v>0</v>
      </c>
      <c r="AJ38" s="350">
        <v>3</v>
      </c>
      <c r="AK38" s="350">
        <v>0</v>
      </c>
      <c r="AL38" s="350">
        <v>1</v>
      </c>
      <c r="AM38" s="350">
        <v>3</v>
      </c>
      <c r="AN38" s="350">
        <v>1</v>
      </c>
      <c r="AO38" s="350">
        <v>1</v>
      </c>
      <c r="AP38" s="350">
        <v>0</v>
      </c>
      <c r="AQ38" s="350">
        <v>0</v>
      </c>
      <c r="AR38" s="350">
        <v>0</v>
      </c>
      <c r="AS38" s="350">
        <v>0</v>
      </c>
      <c r="AT38" s="350">
        <v>0</v>
      </c>
      <c r="AV38" s="352">
        <f t="shared" si="9"/>
        <v>0</v>
      </c>
      <c r="AW38" s="352">
        <f t="shared" si="11"/>
        <v>12</v>
      </c>
      <c r="AX38" s="352">
        <f t="shared" si="12"/>
        <v>3</v>
      </c>
      <c r="AY38" s="352">
        <f t="shared" si="13"/>
        <v>1</v>
      </c>
      <c r="AZ38" s="352">
        <f t="shared" si="14"/>
        <v>11</v>
      </c>
      <c r="BA38" s="352">
        <f t="shared" si="15"/>
        <v>4</v>
      </c>
      <c r="BB38" s="352">
        <f t="shared" si="16"/>
        <v>4</v>
      </c>
      <c r="BC38" s="352">
        <f t="shared" si="17"/>
        <v>5</v>
      </c>
      <c r="BD38" s="352">
        <f t="shared" si="18"/>
        <v>0</v>
      </c>
      <c r="BE38" s="45">
        <f t="shared" si="19"/>
        <v>40</v>
      </c>
      <c r="BF38" s="380"/>
    </row>
    <row r="39" spans="1:58" x14ac:dyDescent="0.25">
      <c r="A39" s="341">
        <f>METAS!A37</f>
        <v>34</v>
      </c>
      <c r="B39" s="348" t="str">
        <f>METAS!B37</f>
        <v>PORCENTAJE DE NIÑOS/NIÑAS MENORES DE 36 MESES CON SUPLEMENTACION PREVENTIVA (TA)</v>
      </c>
      <c r="C39" s="349" t="str">
        <f>METAS!D37</f>
        <v>NUTRICIÓN</v>
      </c>
      <c r="D39" s="350">
        <v>0</v>
      </c>
      <c r="E39" s="350">
        <v>0</v>
      </c>
      <c r="F39" s="350">
        <v>0</v>
      </c>
      <c r="G39" s="350">
        <v>29</v>
      </c>
      <c r="H39" s="350">
        <v>2</v>
      </c>
      <c r="I39" s="350">
        <v>0</v>
      </c>
      <c r="J39" s="350">
        <v>0</v>
      </c>
      <c r="K39" s="350">
        <v>3</v>
      </c>
      <c r="L39" s="350">
        <v>0</v>
      </c>
      <c r="M39" s="350">
        <v>3</v>
      </c>
      <c r="N39" s="350">
        <v>1</v>
      </c>
      <c r="O39" s="350">
        <v>1</v>
      </c>
      <c r="P39" s="350">
        <v>0</v>
      </c>
      <c r="Q39" s="350">
        <v>2</v>
      </c>
      <c r="R39" s="350">
        <v>2</v>
      </c>
      <c r="S39" s="350">
        <v>3</v>
      </c>
      <c r="T39" s="350">
        <v>1</v>
      </c>
      <c r="U39" s="350">
        <v>1</v>
      </c>
      <c r="V39" s="350">
        <v>1</v>
      </c>
      <c r="W39" s="350">
        <v>1</v>
      </c>
      <c r="X39" s="350">
        <v>2</v>
      </c>
      <c r="Y39" s="350">
        <v>22</v>
      </c>
      <c r="Z39" s="350">
        <v>1</v>
      </c>
      <c r="AA39" s="350">
        <v>6</v>
      </c>
      <c r="AB39" s="350">
        <v>1</v>
      </c>
      <c r="AC39" s="350">
        <v>1</v>
      </c>
      <c r="AD39" s="350">
        <v>1</v>
      </c>
      <c r="AE39" s="350">
        <v>1</v>
      </c>
      <c r="AF39" s="350">
        <v>0</v>
      </c>
      <c r="AG39" s="350">
        <v>2</v>
      </c>
      <c r="AH39" s="350">
        <v>3</v>
      </c>
      <c r="AI39" s="350">
        <v>0</v>
      </c>
      <c r="AJ39" s="350">
        <v>11</v>
      </c>
      <c r="AK39" s="350">
        <v>1</v>
      </c>
      <c r="AL39" s="350">
        <v>2</v>
      </c>
      <c r="AM39" s="350">
        <v>5</v>
      </c>
      <c r="AN39" s="350">
        <v>2</v>
      </c>
      <c r="AO39" s="350">
        <v>1</v>
      </c>
      <c r="AP39" s="350">
        <v>0</v>
      </c>
      <c r="AQ39" s="350">
        <v>0</v>
      </c>
      <c r="AR39" s="350">
        <v>0</v>
      </c>
      <c r="AS39" s="350">
        <v>0</v>
      </c>
      <c r="AT39" s="350">
        <v>5</v>
      </c>
      <c r="AV39" s="352">
        <f t="shared" si="9"/>
        <v>0</v>
      </c>
      <c r="AW39" s="352">
        <f t="shared" si="11"/>
        <v>39</v>
      </c>
      <c r="AX39" s="352">
        <f t="shared" si="12"/>
        <v>7</v>
      </c>
      <c r="AY39" s="352">
        <f t="shared" si="13"/>
        <v>4</v>
      </c>
      <c r="AZ39" s="352">
        <f t="shared" si="14"/>
        <v>33</v>
      </c>
      <c r="BA39" s="352">
        <f t="shared" si="15"/>
        <v>7</v>
      </c>
      <c r="BB39" s="352">
        <f t="shared" si="16"/>
        <v>14</v>
      </c>
      <c r="BC39" s="352">
        <f t="shared" si="17"/>
        <v>8</v>
      </c>
      <c r="BD39" s="352">
        <f t="shared" si="18"/>
        <v>5</v>
      </c>
      <c r="BE39" s="45">
        <f t="shared" si="19"/>
        <v>117</v>
      </c>
      <c r="BF39" s="380"/>
    </row>
    <row r="40" spans="1:58" x14ac:dyDescent="0.25">
      <c r="A40" s="341">
        <f>METAS!A38</f>
        <v>35</v>
      </c>
      <c r="B40" s="348" t="str">
        <f>METAS!B38</f>
        <v>PORCENTAJE DE NIÑOS MENORES DE UN AÑO  ( 6 A 11 MESES) CON  SUPLEMENTO DE VITAMINA A</v>
      </c>
      <c r="C40" s="349" t="str">
        <f>METAS!D38</f>
        <v>NUTRICIÓN</v>
      </c>
      <c r="D40" s="350">
        <v>0</v>
      </c>
      <c r="E40" s="350">
        <v>0</v>
      </c>
      <c r="F40" s="350">
        <v>0</v>
      </c>
      <c r="G40" s="350">
        <v>12</v>
      </c>
      <c r="H40" s="350">
        <v>4</v>
      </c>
      <c r="I40" s="350">
        <v>2</v>
      </c>
      <c r="J40" s="350">
        <v>4</v>
      </c>
      <c r="K40" s="350">
        <v>5</v>
      </c>
      <c r="L40" s="350">
        <v>1</v>
      </c>
      <c r="M40" s="350">
        <v>0</v>
      </c>
      <c r="N40" s="350">
        <v>1</v>
      </c>
      <c r="O40" s="350">
        <v>2</v>
      </c>
      <c r="P40" s="350">
        <v>10</v>
      </c>
      <c r="Q40" s="350">
        <v>5</v>
      </c>
      <c r="R40" s="350">
        <v>1</v>
      </c>
      <c r="S40" s="350">
        <v>0</v>
      </c>
      <c r="T40" s="350">
        <v>7</v>
      </c>
      <c r="U40" s="350">
        <v>2</v>
      </c>
      <c r="V40" s="350">
        <v>1</v>
      </c>
      <c r="W40" s="350">
        <v>1</v>
      </c>
      <c r="X40" s="350">
        <v>1</v>
      </c>
      <c r="Y40" s="350">
        <v>10</v>
      </c>
      <c r="Z40" s="350">
        <v>0</v>
      </c>
      <c r="AA40" s="350">
        <v>3</v>
      </c>
      <c r="AB40" s="350">
        <v>0</v>
      </c>
      <c r="AC40" s="350">
        <v>3</v>
      </c>
      <c r="AD40" s="350">
        <v>6</v>
      </c>
      <c r="AE40" s="350">
        <v>0</v>
      </c>
      <c r="AF40" s="350">
        <v>5</v>
      </c>
      <c r="AG40" s="350">
        <v>2</v>
      </c>
      <c r="AH40" s="350">
        <v>1</v>
      </c>
      <c r="AI40" s="350">
        <v>0</v>
      </c>
      <c r="AJ40" s="350">
        <v>0</v>
      </c>
      <c r="AK40" s="350">
        <v>0</v>
      </c>
      <c r="AL40" s="350">
        <v>0</v>
      </c>
      <c r="AM40" s="350">
        <v>5</v>
      </c>
      <c r="AN40" s="350">
        <v>0</v>
      </c>
      <c r="AO40" s="350">
        <v>0</v>
      </c>
      <c r="AP40" s="350">
        <v>0</v>
      </c>
      <c r="AQ40" s="350">
        <v>8</v>
      </c>
      <c r="AR40" s="350">
        <v>0</v>
      </c>
      <c r="AS40" s="350">
        <v>2</v>
      </c>
      <c r="AT40" s="350">
        <v>0</v>
      </c>
      <c r="AV40" s="352">
        <f t="shared" si="9"/>
        <v>0</v>
      </c>
      <c r="AW40" s="352">
        <f t="shared" si="11"/>
        <v>41</v>
      </c>
      <c r="AX40" s="352">
        <f t="shared" si="12"/>
        <v>6</v>
      </c>
      <c r="AY40" s="352">
        <f t="shared" si="13"/>
        <v>11</v>
      </c>
      <c r="AZ40" s="352">
        <f t="shared" si="14"/>
        <v>17</v>
      </c>
      <c r="BA40" s="352">
        <f t="shared" si="15"/>
        <v>14</v>
      </c>
      <c r="BB40" s="352">
        <f t="shared" si="16"/>
        <v>0</v>
      </c>
      <c r="BC40" s="352">
        <f t="shared" si="17"/>
        <v>5</v>
      </c>
      <c r="BD40" s="352">
        <f t="shared" si="18"/>
        <v>10</v>
      </c>
      <c r="BE40" s="45">
        <f t="shared" si="19"/>
        <v>104</v>
      </c>
      <c r="BF40" s="380"/>
    </row>
    <row r="41" spans="1:58" x14ac:dyDescent="0.25">
      <c r="A41" s="341">
        <f>METAS!A39</f>
        <v>36</v>
      </c>
      <c r="B41" s="348" t="str">
        <f>METAS!B39</f>
        <v xml:space="preserve">PORCENTAJE DE NIÑOS  DE 12 A 59 MESES CON  SUPLEMENTO DE VITAMINA A  </v>
      </c>
      <c r="C41" s="349" t="str">
        <f>METAS!D39</f>
        <v>NUTRICIÓN</v>
      </c>
      <c r="D41" s="350">
        <v>0</v>
      </c>
      <c r="E41" s="350">
        <v>0</v>
      </c>
      <c r="F41" s="350">
        <v>0</v>
      </c>
      <c r="G41" s="350">
        <v>56</v>
      </c>
      <c r="H41" s="350">
        <v>2</v>
      </c>
      <c r="I41" s="350">
        <v>7</v>
      </c>
      <c r="J41" s="350">
        <v>2</v>
      </c>
      <c r="K41" s="350">
        <v>1</v>
      </c>
      <c r="L41" s="350">
        <v>1</v>
      </c>
      <c r="M41" s="350">
        <v>3</v>
      </c>
      <c r="N41" s="350">
        <v>5</v>
      </c>
      <c r="O41" s="350">
        <v>8</v>
      </c>
      <c r="P41" s="350">
        <v>26</v>
      </c>
      <c r="Q41" s="350">
        <v>0</v>
      </c>
      <c r="R41" s="350">
        <v>0</v>
      </c>
      <c r="S41" s="350">
        <v>3</v>
      </c>
      <c r="T41" s="350">
        <v>1</v>
      </c>
      <c r="U41" s="350">
        <v>3</v>
      </c>
      <c r="V41" s="350">
        <v>4</v>
      </c>
      <c r="W41" s="350">
        <v>1</v>
      </c>
      <c r="X41" s="350">
        <v>3</v>
      </c>
      <c r="Y41" s="350">
        <v>1</v>
      </c>
      <c r="Z41" s="350">
        <v>0</v>
      </c>
      <c r="AA41" s="350">
        <v>0</v>
      </c>
      <c r="AB41" s="350">
        <v>0</v>
      </c>
      <c r="AC41" s="350">
        <v>6</v>
      </c>
      <c r="AD41" s="350">
        <v>8</v>
      </c>
      <c r="AE41" s="350">
        <v>5</v>
      </c>
      <c r="AF41" s="350">
        <v>10</v>
      </c>
      <c r="AG41" s="350">
        <v>4</v>
      </c>
      <c r="AH41" s="350">
        <v>1</v>
      </c>
      <c r="AI41" s="350">
        <v>0</v>
      </c>
      <c r="AJ41" s="350">
        <v>0</v>
      </c>
      <c r="AK41" s="350">
        <v>1</v>
      </c>
      <c r="AL41" s="350">
        <v>0</v>
      </c>
      <c r="AM41" s="350">
        <v>17</v>
      </c>
      <c r="AN41" s="350">
        <v>0</v>
      </c>
      <c r="AO41" s="350">
        <v>4</v>
      </c>
      <c r="AP41" s="350">
        <v>0</v>
      </c>
      <c r="AQ41" s="350">
        <v>6</v>
      </c>
      <c r="AR41" s="350">
        <v>0</v>
      </c>
      <c r="AS41" s="350">
        <v>0</v>
      </c>
      <c r="AT41" s="350">
        <v>0</v>
      </c>
      <c r="AV41" s="352">
        <f t="shared" si="9"/>
        <v>0</v>
      </c>
      <c r="AW41" s="352">
        <f t="shared" si="11"/>
        <v>111</v>
      </c>
      <c r="AX41" s="352">
        <f t="shared" si="12"/>
        <v>3</v>
      </c>
      <c r="AY41" s="352">
        <f t="shared" si="13"/>
        <v>9</v>
      </c>
      <c r="AZ41" s="352">
        <f t="shared" si="14"/>
        <v>10</v>
      </c>
      <c r="BA41" s="352">
        <f t="shared" si="15"/>
        <v>28</v>
      </c>
      <c r="BB41" s="352">
        <f t="shared" si="16"/>
        <v>1</v>
      </c>
      <c r="BC41" s="352">
        <f t="shared" si="17"/>
        <v>21</v>
      </c>
      <c r="BD41" s="352">
        <f t="shared" si="18"/>
        <v>6</v>
      </c>
      <c r="BE41" s="45">
        <f t="shared" si="19"/>
        <v>189</v>
      </c>
      <c r="BF41" s="380"/>
    </row>
    <row r="42" spans="1:58" x14ac:dyDescent="0.25">
      <c r="A42" s="341">
        <f>METAS!A40</f>
        <v>37</v>
      </c>
      <c r="B42" s="348" t="str">
        <f>METAS!B40</f>
        <v>PORCENTAJE DE NIÑOS &lt; 5 AÑOS CON SUPLEMENTO DE VITAMINA A</v>
      </c>
      <c r="C42" s="349" t="str">
        <f>METAS!D40</f>
        <v>NUTRICIÓN</v>
      </c>
      <c r="D42" s="350">
        <v>0</v>
      </c>
      <c r="E42" s="350">
        <v>0</v>
      </c>
      <c r="F42" s="350">
        <v>0</v>
      </c>
      <c r="G42" s="350">
        <v>68</v>
      </c>
      <c r="H42" s="350">
        <v>6</v>
      </c>
      <c r="I42" s="350">
        <v>9</v>
      </c>
      <c r="J42" s="350">
        <v>6</v>
      </c>
      <c r="K42" s="350">
        <v>6</v>
      </c>
      <c r="L42" s="350">
        <v>2</v>
      </c>
      <c r="M42" s="350">
        <v>3</v>
      </c>
      <c r="N42" s="350">
        <v>6</v>
      </c>
      <c r="O42" s="350">
        <v>10</v>
      </c>
      <c r="P42" s="350">
        <v>36</v>
      </c>
      <c r="Q42" s="350">
        <v>5</v>
      </c>
      <c r="R42" s="350">
        <v>1</v>
      </c>
      <c r="S42" s="350">
        <v>3</v>
      </c>
      <c r="T42" s="350">
        <v>8</v>
      </c>
      <c r="U42" s="350">
        <v>5</v>
      </c>
      <c r="V42" s="350">
        <v>5</v>
      </c>
      <c r="W42" s="350">
        <v>2</v>
      </c>
      <c r="X42" s="350">
        <v>4</v>
      </c>
      <c r="Y42" s="350">
        <v>11</v>
      </c>
      <c r="Z42" s="350">
        <v>0</v>
      </c>
      <c r="AA42" s="350">
        <v>3</v>
      </c>
      <c r="AB42" s="350">
        <v>0</v>
      </c>
      <c r="AC42" s="350">
        <v>9</v>
      </c>
      <c r="AD42" s="350">
        <v>14</v>
      </c>
      <c r="AE42" s="350">
        <v>5</v>
      </c>
      <c r="AF42" s="350">
        <v>15</v>
      </c>
      <c r="AG42" s="350">
        <v>6</v>
      </c>
      <c r="AH42" s="350">
        <v>2</v>
      </c>
      <c r="AI42" s="350">
        <v>0</v>
      </c>
      <c r="AJ42" s="350">
        <v>0</v>
      </c>
      <c r="AK42" s="350">
        <v>1</v>
      </c>
      <c r="AL42" s="350">
        <v>0</v>
      </c>
      <c r="AM42" s="350">
        <v>22</v>
      </c>
      <c r="AN42" s="350">
        <v>0</v>
      </c>
      <c r="AO42" s="350">
        <v>4</v>
      </c>
      <c r="AP42" s="350">
        <v>0</v>
      </c>
      <c r="AQ42" s="350">
        <v>14</v>
      </c>
      <c r="AR42" s="350">
        <v>0</v>
      </c>
      <c r="AS42" s="350">
        <v>2</v>
      </c>
      <c r="AT42" s="350">
        <v>0</v>
      </c>
      <c r="AV42" s="352">
        <f t="shared" si="9"/>
        <v>0</v>
      </c>
      <c r="AW42" s="352">
        <f t="shared" si="11"/>
        <v>152</v>
      </c>
      <c r="AX42" s="352">
        <f t="shared" si="12"/>
        <v>9</v>
      </c>
      <c r="AY42" s="352">
        <f t="shared" si="13"/>
        <v>20</v>
      </c>
      <c r="AZ42" s="352">
        <f t="shared" si="14"/>
        <v>27</v>
      </c>
      <c r="BA42" s="352">
        <f t="shared" si="15"/>
        <v>42</v>
      </c>
      <c r="BB42" s="352">
        <f t="shared" si="16"/>
        <v>1</v>
      </c>
      <c r="BC42" s="352">
        <f t="shared" si="17"/>
        <v>26</v>
      </c>
      <c r="BD42" s="352">
        <f t="shared" si="18"/>
        <v>16</v>
      </c>
      <c r="BE42" s="45">
        <f t="shared" si="19"/>
        <v>293</v>
      </c>
      <c r="BF42" s="380"/>
    </row>
    <row r="43" spans="1:58" x14ac:dyDescent="0.25">
      <c r="A43" s="341">
        <f>METAS!A41</f>
        <v>38</v>
      </c>
      <c r="B43" s="348" t="str">
        <f>METAS!B41</f>
        <v>PORCENTAJE DE NIÑOS MENORES DE 12 MESES DE EDAD CON DOSAJE DE HEMOGLOBINA</v>
      </c>
      <c r="C43" s="349" t="str">
        <f>METAS!D41</f>
        <v>NUTRICIÓN</v>
      </c>
      <c r="D43" s="350">
        <v>0</v>
      </c>
      <c r="E43" s="350">
        <v>0</v>
      </c>
      <c r="F43" s="350">
        <v>0</v>
      </c>
      <c r="G43" s="350">
        <v>23</v>
      </c>
      <c r="H43" s="350">
        <v>4</v>
      </c>
      <c r="I43" s="350">
        <v>2</v>
      </c>
      <c r="J43" s="350">
        <v>4</v>
      </c>
      <c r="K43" s="350">
        <v>5</v>
      </c>
      <c r="L43" s="350">
        <v>1</v>
      </c>
      <c r="M43" s="350">
        <v>0</v>
      </c>
      <c r="N43" s="350">
        <v>1</v>
      </c>
      <c r="O43" s="350">
        <v>2</v>
      </c>
      <c r="P43" s="350">
        <v>10</v>
      </c>
      <c r="Q43" s="350">
        <v>5</v>
      </c>
      <c r="R43" s="350">
        <v>1</v>
      </c>
      <c r="S43" s="350">
        <v>0</v>
      </c>
      <c r="T43" s="350">
        <v>6</v>
      </c>
      <c r="U43" s="350">
        <v>2</v>
      </c>
      <c r="V43" s="350">
        <v>1</v>
      </c>
      <c r="W43" s="350">
        <v>1</v>
      </c>
      <c r="X43" s="350">
        <v>3</v>
      </c>
      <c r="Y43" s="350">
        <v>16</v>
      </c>
      <c r="Z43" s="350">
        <v>0</v>
      </c>
      <c r="AA43" s="350">
        <v>8</v>
      </c>
      <c r="AB43" s="350">
        <v>2</v>
      </c>
      <c r="AC43" s="350">
        <v>3</v>
      </c>
      <c r="AD43" s="350">
        <v>6</v>
      </c>
      <c r="AE43" s="350">
        <v>0</v>
      </c>
      <c r="AF43" s="350">
        <v>5</v>
      </c>
      <c r="AG43" s="350">
        <v>2</v>
      </c>
      <c r="AH43" s="350">
        <v>1</v>
      </c>
      <c r="AI43" s="350">
        <v>0</v>
      </c>
      <c r="AJ43" s="350">
        <v>3</v>
      </c>
      <c r="AK43" s="350">
        <v>1</v>
      </c>
      <c r="AL43" s="350">
        <v>0</v>
      </c>
      <c r="AM43" s="350">
        <v>5</v>
      </c>
      <c r="AN43" s="350">
        <v>0</v>
      </c>
      <c r="AO43" s="350">
        <v>0</v>
      </c>
      <c r="AP43" s="350">
        <v>0</v>
      </c>
      <c r="AQ43" s="350">
        <v>8</v>
      </c>
      <c r="AR43" s="350">
        <v>0</v>
      </c>
      <c r="AS43" s="350">
        <v>7</v>
      </c>
      <c r="AT43" s="350">
        <v>1</v>
      </c>
      <c r="AV43" s="352">
        <f t="shared" si="9"/>
        <v>0</v>
      </c>
      <c r="AW43" s="352">
        <f t="shared" si="11"/>
        <v>52</v>
      </c>
      <c r="AX43" s="352">
        <f t="shared" si="12"/>
        <v>6</v>
      </c>
      <c r="AY43" s="352">
        <f t="shared" si="13"/>
        <v>10</v>
      </c>
      <c r="AZ43" s="352">
        <f t="shared" si="14"/>
        <v>32</v>
      </c>
      <c r="BA43" s="352">
        <f t="shared" si="15"/>
        <v>14</v>
      </c>
      <c r="BB43" s="352">
        <f t="shared" si="16"/>
        <v>4</v>
      </c>
      <c r="BC43" s="352">
        <f t="shared" si="17"/>
        <v>5</v>
      </c>
      <c r="BD43" s="352">
        <f t="shared" si="18"/>
        <v>16</v>
      </c>
      <c r="BE43" s="45">
        <f t="shared" si="19"/>
        <v>139</v>
      </c>
      <c r="BF43" s="380"/>
    </row>
    <row r="44" spans="1:58" x14ac:dyDescent="0.25">
      <c r="A44" s="341">
        <f>METAS!A42</f>
        <v>39</v>
      </c>
      <c r="B44" s="348" t="str">
        <f>METAS!B42</f>
        <v>PORCENTAJE DE NIÑOS DE 12 A 23 MESES DE EDAD CON DOSAJE DE HEMOGLOBINA</v>
      </c>
      <c r="C44" s="349" t="str">
        <f>METAS!D42</f>
        <v>NUTRICIÓN</v>
      </c>
      <c r="D44" s="350">
        <v>0</v>
      </c>
      <c r="E44" s="350">
        <v>0</v>
      </c>
      <c r="F44" s="350">
        <v>0</v>
      </c>
      <c r="G44" s="350">
        <v>36</v>
      </c>
      <c r="H44" s="350">
        <v>2</v>
      </c>
      <c r="I44" s="350">
        <v>0</v>
      </c>
      <c r="J44" s="350">
        <v>2</v>
      </c>
      <c r="K44" s="350">
        <v>4</v>
      </c>
      <c r="L44" s="350">
        <v>0</v>
      </c>
      <c r="M44" s="350">
        <v>2</v>
      </c>
      <c r="N44" s="350">
        <v>2</v>
      </c>
      <c r="O44" s="350">
        <v>3</v>
      </c>
      <c r="P44" s="350">
        <v>11</v>
      </c>
      <c r="Q44" s="350">
        <v>7</v>
      </c>
      <c r="R44" s="350">
        <v>2</v>
      </c>
      <c r="S44" s="350">
        <v>3</v>
      </c>
      <c r="T44" s="350">
        <v>5</v>
      </c>
      <c r="U44" s="350">
        <v>2</v>
      </c>
      <c r="V44" s="350">
        <v>2</v>
      </c>
      <c r="W44" s="350">
        <v>3</v>
      </c>
      <c r="X44" s="350">
        <v>6</v>
      </c>
      <c r="Y44" s="350">
        <v>17</v>
      </c>
      <c r="Z44" s="350">
        <v>0</v>
      </c>
      <c r="AA44" s="350">
        <v>6</v>
      </c>
      <c r="AB44" s="350">
        <v>0</v>
      </c>
      <c r="AC44" s="350">
        <v>3</v>
      </c>
      <c r="AD44" s="350">
        <v>7</v>
      </c>
      <c r="AE44" s="350">
        <v>3</v>
      </c>
      <c r="AF44" s="350">
        <v>4</v>
      </c>
      <c r="AG44" s="350">
        <v>0</v>
      </c>
      <c r="AH44" s="350">
        <v>1</v>
      </c>
      <c r="AI44" s="350">
        <v>0</v>
      </c>
      <c r="AJ44" s="350">
        <v>8</v>
      </c>
      <c r="AK44" s="350">
        <v>1</v>
      </c>
      <c r="AL44" s="350">
        <v>2</v>
      </c>
      <c r="AM44" s="350">
        <v>12</v>
      </c>
      <c r="AN44" s="350">
        <v>1</v>
      </c>
      <c r="AO44" s="350">
        <v>2</v>
      </c>
      <c r="AP44" s="350">
        <v>0</v>
      </c>
      <c r="AQ44" s="350">
        <v>8</v>
      </c>
      <c r="AR44" s="350">
        <v>0</v>
      </c>
      <c r="AS44" s="350">
        <v>3</v>
      </c>
      <c r="AT44" s="350">
        <v>2</v>
      </c>
      <c r="AV44" s="352">
        <f t="shared" si="9"/>
        <v>0</v>
      </c>
      <c r="AW44" s="352">
        <f t="shared" si="11"/>
        <v>62</v>
      </c>
      <c r="AX44" s="352">
        <f t="shared" si="12"/>
        <v>12</v>
      </c>
      <c r="AY44" s="352">
        <f t="shared" si="13"/>
        <v>12</v>
      </c>
      <c r="AZ44" s="352">
        <f t="shared" si="14"/>
        <v>32</v>
      </c>
      <c r="BA44" s="352">
        <f t="shared" si="15"/>
        <v>15</v>
      </c>
      <c r="BB44" s="352">
        <f t="shared" si="16"/>
        <v>11</v>
      </c>
      <c r="BC44" s="352">
        <f t="shared" si="17"/>
        <v>15</v>
      </c>
      <c r="BD44" s="352">
        <f t="shared" si="18"/>
        <v>13</v>
      </c>
      <c r="BE44" s="45">
        <f t="shared" si="19"/>
        <v>172</v>
      </c>
      <c r="BF44" s="380"/>
    </row>
    <row r="45" spans="1:58" x14ac:dyDescent="0.25">
      <c r="A45" s="341">
        <f>METAS!A43</f>
        <v>40</v>
      </c>
      <c r="B45" s="348" t="str">
        <f>METAS!B43</f>
        <v>PORCENTAJE DE NIÑOS DE 24 A 35 MESES DE EDAD CON DOSAJE DE HEMOGLOBINA</v>
      </c>
      <c r="C45" s="349" t="str">
        <f>METAS!D43</f>
        <v>NUTRICIÓN</v>
      </c>
      <c r="D45" s="350">
        <v>0</v>
      </c>
      <c r="E45" s="350">
        <v>0</v>
      </c>
      <c r="F45" s="350">
        <v>0</v>
      </c>
      <c r="G45" s="350">
        <v>30</v>
      </c>
      <c r="H45" s="350">
        <v>2</v>
      </c>
      <c r="I45" s="350">
        <v>0</v>
      </c>
      <c r="J45" s="350">
        <v>2</v>
      </c>
      <c r="K45" s="350">
        <v>4</v>
      </c>
      <c r="L45" s="350">
        <v>0</v>
      </c>
      <c r="M45" s="350">
        <v>3</v>
      </c>
      <c r="N45" s="350">
        <v>3</v>
      </c>
      <c r="O45" s="350">
        <v>3</v>
      </c>
      <c r="P45" s="350">
        <v>24</v>
      </c>
      <c r="Q45" s="350">
        <v>3</v>
      </c>
      <c r="R45" s="350">
        <v>2</v>
      </c>
      <c r="S45" s="350">
        <v>0</v>
      </c>
      <c r="T45" s="350">
        <v>5</v>
      </c>
      <c r="U45" s="350">
        <v>4</v>
      </c>
      <c r="V45" s="350">
        <v>2</v>
      </c>
      <c r="W45" s="350">
        <v>1</v>
      </c>
      <c r="X45" s="350">
        <v>1</v>
      </c>
      <c r="Y45" s="350">
        <v>24</v>
      </c>
      <c r="Z45" s="350">
        <v>4</v>
      </c>
      <c r="AA45" s="350">
        <v>8</v>
      </c>
      <c r="AB45" s="350">
        <v>3</v>
      </c>
      <c r="AC45" s="350">
        <v>1</v>
      </c>
      <c r="AD45" s="350">
        <v>7</v>
      </c>
      <c r="AE45" s="350">
        <v>2</v>
      </c>
      <c r="AF45" s="350">
        <v>4</v>
      </c>
      <c r="AG45" s="350">
        <v>4</v>
      </c>
      <c r="AH45" s="350">
        <v>1</v>
      </c>
      <c r="AI45" s="350">
        <v>0</v>
      </c>
      <c r="AJ45" s="350">
        <v>9</v>
      </c>
      <c r="AK45" s="350">
        <v>0</v>
      </c>
      <c r="AL45" s="350">
        <v>2</v>
      </c>
      <c r="AM45" s="350">
        <v>5</v>
      </c>
      <c r="AN45" s="350">
        <v>0</v>
      </c>
      <c r="AO45" s="350">
        <v>0</v>
      </c>
      <c r="AP45" s="350">
        <v>1</v>
      </c>
      <c r="AQ45" s="350">
        <v>5</v>
      </c>
      <c r="AR45" s="350">
        <v>0</v>
      </c>
      <c r="AS45" s="350">
        <v>2</v>
      </c>
      <c r="AT45" s="350">
        <v>2</v>
      </c>
      <c r="AV45" s="352">
        <f t="shared" si="9"/>
        <v>0</v>
      </c>
      <c r="AW45" s="352">
        <f t="shared" si="11"/>
        <v>71</v>
      </c>
      <c r="AX45" s="352">
        <f t="shared" si="12"/>
        <v>5</v>
      </c>
      <c r="AY45" s="352">
        <f t="shared" si="13"/>
        <v>12</v>
      </c>
      <c r="AZ45" s="352">
        <f t="shared" si="14"/>
        <v>41</v>
      </c>
      <c r="BA45" s="352">
        <f t="shared" si="15"/>
        <v>18</v>
      </c>
      <c r="BB45" s="352">
        <f t="shared" si="16"/>
        <v>11</v>
      </c>
      <c r="BC45" s="352">
        <f t="shared" si="17"/>
        <v>6</v>
      </c>
      <c r="BD45" s="352">
        <f t="shared" si="18"/>
        <v>9</v>
      </c>
      <c r="BE45" s="45">
        <f t="shared" si="19"/>
        <v>173</v>
      </c>
      <c r="BF45" s="380"/>
    </row>
    <row r="46" spans="1:58" x14ac:dyDescent="0.25">
      <c r="A46" s="341">
        <f>METAS!A44</f>
        <v>41</v>
      </c>
      <c r="B46" s="348" t="str">
        <f>METAS!B44</f>
        <v>PORCENTAJE DE NIÑOS DE 6 A 35 MESES DE EDAD CON DOSAJE DE HEMOGLOBINA</v>
      </c>
      <c r="C46" s="349" t="str">
        <f>METAS!D44</f>
        <v>NUTRICIÓN</v>
      </c>
      <c r="D46" s="350">
        <v>0</v>
      </c>
      <c r="E46" s="350">
        <v>0</v>
      </c>
      <c r="F46" s="350">
        <v>0</v>
      </c>
      <c r="G46" s="350">
        <v>89</v>
      </c>
      <c r="H46" s="350">
        <v>8</v>
      </c>
      <c r="I46" s="350">
        <v>2</v>
      </c>
      <c r="J46" s="350">
        <v>8</v>
      </c>
      <c r="K46" s="350">
        <v>13</v>
      </c>
      <c r="L46" s="350">
        <v>1</v>
      </c>
      <c r="M46" s="350">
        <v>5</v>
      </c>
      <c r="N46" s="350">
        <v>6</v>
      </c>
      <c r="O46" s="350">
        <v>8</v>
      </c>
      <c r="P46" s="350">
        <v>45</v>
      </c>
      <c r="Q46" s="350">
        <v>15</v>
      </c>
      <c r="R46" s="350">
        <v>5</v>
      </c>
      <c r="S46" s="350">
        <v>3</v>
      </c>
      <c r="T46" s="350">
        <v>16</v>
      </c>
      <c r="U46" s="350">
        <v>8</v>
      </c>
      <c r="V46" s="350">
        <v>5</v>
      </c>
      <c r="W46" s="350">
        <v>5</v>
      </c>
      <c r="X46" s="350">
        <v>10</v>
      </c>
      <c r="Y46" s="350">
        <v>57</v>
      </c>
      <c r="Z46" s="350">
        <v>4</v>
      </c>
      <c r="AA46" s="350">
        <v>22</v>
      </c>
      <c r="AB46" s="350">
        <v>5</v>
      </c>
      <c r="AC46" s="350">
        <v>7</v>
      </c>
      <c r="AD46" s="350">
        <v>20</v>
      </c>
      <c r="AE46" s="350">
        <v>5</v>
      </c>
      <c r="AF46" s="350">
        <v>13</v>
      </c>
      <c r="AG46" s="350">
        <v>6</v>
      </c>
      <c r="AH46" s="350">
        <v>3</v>
      </c>
      <c r="AI46" s="350">
        <v>0</v>
      </c>
      <c r="AJ46" s="350">
        <v>20</v>
      </c>
      <c r="AK46" s="350">
        <v>2</v>
      </c>
      <c r="AL46" s="350">
        <v>4</v>
      </c>
      <c r="AM46" s="350">
        <v>22</v>
      </c>
      <c r="AN46" s="350">
        <v>1</v>
      </c>
      <c r="AO46" s="350">
        <v>2</v>
      </c>
      <c r="AP46" s="350">
        <v>1</v>
      </c>
      <c r="AQ46" s="350">
        <v>21</v>
      </c>
      <c r="AR46" s="350">
        <v>0</v>
      </c>
      <c r="AS46" s="350">
        <v>12</v>
      </c>
      <c r="AT46" s="350">
        <v>5</v>
      </c>
      <c r="AV46" s="352">
        <f t="shared" si="9"/>
        <v>0</v>
      </c>
      <c r="AW46" s="352">
        <f t="shared" si="11"/>
        <v>185</v>
      </c>
      <c r="AX46" s="352">
        <f t="shared" si="12"/>
        <v>23</v>
      </c>
      <c r="AY46" s="352">
        <f t="shared" si="13"/>
        <v>34</v>
      </c>
      <c r="AZ46" s="352">
        <f t="shared" si="14"/>
        <v>105</v>
      </c>
      <c r="BA46" s="352">
        <f t="shared" si="15"/>
        <v>47</v>
      </c>
      <c r="BB46" s="352">
        <f t="shared" si="16"/>
        <v>26</v>
      </c>
      <c r="BC46" s="352">
        <f t="shared" si="17"/>
        <v>26</v>
      </c>
      <c r="BD46" s="352">
        <f t="shared" si="18"/>
        <v>38</v>
      </c>
      <c r="BE46" s="45">
        <f t="shared" si="19"/>
        <v>484</v>
      </c>
      <c r="BF46" s="380"/>
    </row>
    <row r="47" spans="1:58" x14ac:dyDescent="0.25">
      <c r="A47" s="341">
        <f>METAS!A45</f>
        <v>42</v>
      </c>
      <c r="B47" s="348" t="str">
        <f>METAS!B45</f>
        <v>PORCENTAJE DE NIÑOS MENORES DE 12 MESES DE EDAD CON ANEMIA</v>
      </c>
      <c r="C47" s="349" t="str">
        <f>METAS!D45</f>
        <v>NUTRICIÓN</v>
      </c>
      <c r="D47" s="350">
        <v>0</v>
      </c>
      <c r="E47" s="350">
        <v>0</v>
      </c>
      <c r="F47" s="350">
        <v>0</v>
      </c>
      <c r="G47" s="350">
        <v>2</v>
      </c>
      <c r="H47" s="350">
        <v>0</v>
      </c>
      <c r="I47" s="350">
        <v>0</v>
      </c>
      <c r="J47" s="350">
        <v>1</v>
      </c>
      <c r="K47" s="350">
        <v>0</v>
      </c>
      <c r="L47" s="350">
        <v>0</v>
      </c>
      <c r="M47" s="350">
        <v>0</v>
      </c>
      <c r="N47" s="350">
        <v>0</v>
      </c>
      <c r="O47" s="350">
        <v>0</v>
      </c>
      <c r="P47" s="350">
        <v>0</v>
      </c>
      <c r="Q47" s="350">
        <v>0</v>
      </c>
      <c r="R47" s="350">
        <v>0</v>
      </c>
      <c r="S47" s="350">
        <v>0</v>
      </c>
      <c r="T47" s="350">
        <v>1</v>
      </c>
      <c r="U47" s="350">
        <v>0</v>
      </c>
      <c r="V47" s="350">
        <v>1</v>
      </c>
      <c r="W47" s="350">
        <v>1</v>
      </c>
      <c r="X47" s="350">
        <v>0</v>
      </c>
      <c r="Y47" s="350">
        <v>0</v>
      </c>
      <c r="Z47" s="350">
        <v>0</v>
      </c>
      <c r="AA47" s="350">
        <v>0</v>
      </c>
      <c r="AB47" s="350">
        <v>0</v>
      </c>
      <c r="AC47" s="350">
        <v>0</v>
      </c>
      <c r="AD47" s="350">
        <v>0</v>
      </c>
      <c r="AE47" s="350">
        <v>0</v>
      </c>
      <c r="AF47" s="350">
        <v>0</v>
      </c>
      <c r="AG47" s="350">
        <v>0</v>
      </c>
      <c r="AH47" s="350">
        <v>0</v>
      </c>
      <c r="AI47" s="350">
        <v>0</v>
      </c>
      <c r="AJ47" s="350">
        <v>0</v>
      </c>
      <c r="AK47" s="350">
        <v>0</v>
      </c>
      <c r="AL47" s="350">
        <v>1</v>
      </c>
      <c r="AM47" s="350">
        <v>3</v>
      </c>
      <c r="AN47" s="350">
        <v>0</v>
      </c>
      <c r="AO47" s="350">
        <v>0</v>
      </c>
      <c r="AP47" s="350">
        <v>0</v>
      </c>
      <c r="AQ47" s="350">
        <v>0</v>
      </c>
      <c r="AR47" s="350">
        <v>0</v>
      </c>
      <c r="AS47" s="350">
        <v>0</v>
      </c>
      <c r="AT47" s="350">
        <v>0</v>
      </c>
      <c r="AV47" s="352">
        <f t="shared" si="9"/>
        <v>0</v>
      </c>
      <c r="AW47" s="352">
        <f t="shared" si="11"/>
        <v>3</v>
      </c>
      <c r="AX47" s="352">
        <f t="shared" si="12"/>
        <v>0</v>
      </c>
      <c r="AY47" s="352">
        <f t="shared" si="13"/>
        <v>3</v>
      </c>
      <c r="AZ47" s="352">
        <f t="shared" si="14"/>
        <v>0</v>
      </c>
      <c r="BA47" s="352">
        <f t="shared" si="15"/>
        <v>0</v>
      </c>
      <c r="BB47" s="352">
        <f t="shared" si="16"/>
        <v>1</v>
      </c>
      <c r="BC47" s="352">
        <f t="shared" si="17"/>
        <v>3</v>
      </c>
      <c r="BD47" s="352">
        <f t="shared" si="18"/>
        <v>0</v>
      </c>
      <c r="BE47" s="45">
        <f t="shared" si="19"/>
        <v>10</v>
      </c>
    </row>
    <row r="48" spans="1:58" x14ac:dyDescent="0.25">
      <c r="A48" s="341">
        <f>METAS!A46</f>
        <v>43</v>
      </c>
      <c r="B48" s="348" t="str">
        <f>METAS!B46</f>
        <v>PORCENTAJE DE NIÑOS DE 1 AÑO CON ANEMIA</v>
      </c>
      <c r="C48" s="349" t="str">
        <f>METAS!D46</f>
        <v>NUTRICIÓN</v>
      </c>
      <c r="D48" s="350">
        <v>0</v>
      </c>
      <c r="E48" s="350">
        <v>0</v>
      </c>
      <c r="F48" s="350">
        <v>0</v>
      </c>
      <c r="G48" s="350">
        <v>6</v>
      </c>
      <c r="H48" s="350">
        <v>1</v>
      </c>
      <c r="I48" s="350">
        <v>0</v>
      </c>
      <c r="J48" s="350">
        <v>0</v>
      </c>
      <c r="K48" s="350">
        <v>0</v>
      </c>
      <c r="L48" s="350">
        <v>0</v>
      </c>
      <c r="M48" s="350">
        <v>0</v>
      </c>
      <c r="N48" s="350">
        <v>0</v>
      </c>
      <c r="O48" s="350">
        <v>0</v>
      </c>
      <c r="P48" s="350">
        <v>0</v>
      </c>
      <c r="Q48" s="350">
        <v>1</v>
      </c>
      <c r="R48" s="350">
        <v>0</v>
      </c>
      <c r="S48" s="350">
        <v>0</v>
      </c>
      <c r="T48" s="350">
        <v>2</v>
      </c>
      <c r="U48" s="350">
        <v>0</v>
      </c>
      <c r="V48" s="350">
        <v>0</v>
      </c>
      <c r="W48" s="350">
        <v>0</v>
      </c>
      <c r="X48" s="350">
        <v>0</v>
      </c>
      <c r="Y48" s="350">
        <v>3</v>
      </c>
      <c r="Z48" s="350">
        <v>0</v>
      </c>
      <c r="AA48" s="350">
        <v>0</v>
      </c>
      <c r="AB48" s="350">
        <v>0</v>
      </c>
      <c r="AC48" s="350">
        <v>0</v>
      </c>
      <c r="AD48" s="350">
        <v>0</v>
      </c>
      <c r="AE48" s="350">
        <v>0</v>
      </c>
      <c r="AF48" s="350">
        <v>1</v>
      </c>
      <c r="AG48" s="350">
        <v>0</v>
      </c>
      <c r="AH48" s="350">
        <v>0</v>
      </c>
      <c r="AI48" s="350">
        <v>0</v>
      </c>
      <c r="AJ48" s="350">
        <v>0</v>
      </c>
      <c r="AK48" s="350">
        <v>0</v>
      </c>
      <c r="AL48" s="350">
        <v>0</v>
      </c>
      <c r="AM48" s="350">
        <v>1</v>
      </c>
      <c r="AN48" s="350">
        <v>0</v>
      </c>
      <c r="AO48" s="350">
        <v>0</v>
      </c>
      <c r="AP48" s="350">
        <v>0</v>
      </c>
      <c r="AQ48" s="350">
        <v>2</v>
      </c>
      <c r="AR48" s="350">
        <v>0</v>
      </c>
      <c r="AS48" s="350">
        <v>0</v>
      </c>
      <c r="AT48" s="350">
        <v>0</v>
      </c>
      <c r="AV48" s="352">
        <f t="shared" si="9"/>
        <v>0</v>
      </c>
      <c r="AW48" s="352">
        <f t="shared" si="11"/>
        <v>7</v>
      </c>
      <c r="AX48" s="352">
        <f t="shared" si="12"/>
        <v>1</v>
      </c>
      <c r="AY48" s="352">
        <f t="shared" si="13"/>
        <v>2</v>
      </c>
      <c r="AZ48" s="352">
        <f t="shared" si="14"/>
        <v>3</v>
      </c>
      <c r="BA48" s="352">
        <f t="shared" si="15"/>
        <v>1</v>
      </c>
      <c r="BB48" s="352">
        <f t="shared" si="16"/>
        <v>0</v>
      </c>
      <c r="BC48" s="352">
        <f t="shared" si="17"/>
        <v>1</v>
      </c>
      <c r="BD48" s="352">
        <f t="shared" si="18"/>
        <v>2</v>
      </c>
      <c r="BE48" s="45">
        <f t="shared" si="19"/>
        <v>17</v>
      </c>
    </row>
    <row r="49" spans="1:57" x14ac:dyDescent="0.25">
      <c r="A49" s="341">
        <f>METAS!A47</f>
        <v>44</v>
      </c>
      <c r="B49" s="348" t="str">
        <f>METAS!B47</f>
        <v>PORCENTAJE DE NIÑOS  DE 2 AÑOS CON ANEMIA</v>
      </c>
      <c r="C49" s="349" t="str">
        <f>METAS!D47</f>
        <v>NUTRICIÓN</v>
      </c>
      <c r="D49" s="350">
        <v>0</v>
      </c>
      <c r="E49" s="350">
        <v>0</v>
      </c>
      <c r="F49" s="350">
        <v>0</v>
      </c>
      <c r="G49" s="350">
        <v>1</v>
      </c>
      <c r="H49" s="350">
        <v>0</v>
      </c>
      <c r="I49" s="350">
        <v>0</v>
      </c>
      <c r="J49" s="350">
        <v>2</v>
      </c>
      <c r="K49" s="350">
        <v>0</v>
      </c>
      <c r="L49" s="350">
        <v>0</v>
      </c>
      <c r="M49" s="350">
        <v>0</v>
      </c>
      <c r="N49" s="350">
        <v>0</v>
      </c>
      <c r="O49" s="350">
        <v>0</v>
      </c>
      <c r="P49" s="350">
        <v>0</v>
      </c>
      <c r="Q49" s="350">
        <v>0</v>
      </c>
      <c r="R49" s="350">
        <v>0</v>
      </c>
      <c r="S49" s="350">
        <v>0</v>
      </c>
      <c r="T49" s="350">
        <v>0</v>
      </c>
      <c r="U49" s="350">
        <v>0</v>
      </c>
      <c r="V49" s="350">
        <v>0</v>
      </c>
      <c r="W49" s="350">
        <v>1</v>
      </c>
      <c r="X49" s="350">
        <v>0</v>
      </c>
      <c r="Y49" s="350">
        <v>1</v>
      </c>
      <c r="Z49" s="350">
        <v>0</v>
      </c>
      <c r="AA49" s="350">
        <v>0</v>
      </c>
      <c r="AB49" s="350">
        <v>0</v>
      </c>
      <c r="AC49" s="350">
        <v>0</v>
      </c>
      <c r="AD49" s="350">
        <v>0</v>
      </c>
      <c r="AE49" s="350">
        <v>0</v>
      </c>
      <c r="AF49" s="350">
        <v>0</v>
      </c>
      <c r="AG49" s="350">
        <v>0</v>
      </c>
      <c r="AH49" s="350">
        <v>0</v>
      </c>
      <c r="AI49" s="350">
        <v>0</v>
      </c>
      <c r="AJ49" s="350">
        <v>0</v>
      </c>
      <c r="AK49" s="350">
        <v>0</v>
      </c>
      <c r="AL49" s="350">
        <v>0</v>
      </c>
      <c r="AM49" s="350">
        <v>0</v>
      </c>
      <c r="AN49" s="350">
        <v>0</v>
      </c>
      <c r="AO49" s="350">
        <v>0</v>
      </c>
      <c r="AP49" s="350">
        <v>1</v>
      </c>
      <c r="AQ49" s="350">
        <v>0</v>
      </c>
      <c r="AR49" s="350">
        <v>0</v>
      </c>
      <c r="AS49" s="350">
        <v>0</v>
      </c>
      <c r="AT49" s="350">
        <v>0</v>
      </c>
      <c r="AV49" s="352">
        <f t="shared" si="9"/>
        <v>0</v>
      </c>
      <c r="AW49" s="352">
        <f t="shared" si="11"/>
        <v>3</v>
      </c>
      <c r="AX49" s="352">
        <f t="shared" si="12"/>
        <v>0</v>
      </c>
      <c r="AY49" s="352">
        <f t="shared" si="13"/>
        <v>1</v>
      </c>
      <c r="AZ49" s="352">
        <f t="shared" si="14"/>
        <v>1</v>
      </c>
      <c r="BA49" s="352">
        <f t="shared" si="15"/>
        <v>0</v>
      </c>
      <c r="BB49" s="352">
        <f t="shared" si="16"/>
        <v>0</v>
      </c>
      <c r="BC49" s="352">
        <f t="shared" si="17"/>
        <v>1</v>
      </c>
      <c r="BD49" s="352">
        <f t="shared" si="18"/>
        <v>0</v>
      </c>
      <c r="BE49" s="45">
        <f t="shared" si="19"/>
        <v>6</v>
      </c>
    </row>
    <row r="50" spans="1:57" x14ac:dyDescent="0.25">
      <c r="A50" s="341">
        <f>METAS!A48</f>
        <v>45</v>
      </c>
      <c r="B50" s="348" t="str">
        <f>METAS!B48</f>
        <v>PORCENTAJE DE NIÑOS MENORES DE 36 MESES DE EDAD CON ANEMIA</v>
      </c>
      <c r="C50" s="349" t="str">
        <f>METAS!D48</f>
        <v>NUTRICIÓN</v>
      </c>
      <c r="D50" s="350">
        <v>0</v>
      </c>
      <c r="E50" s="350">
        <v>0</v>
      </c>
      <c r="F50" s="350">
        <v>0</v>
      </c>
      <c r="G50" s="350">
        <v>9</v>
      </c>
      <c r="H50" s="350">
        <v>1</v>
      </c>
      <c r="I50" s="350">
        <v>0</v>
      </c>
      <c r="J50" s="350">
        <v>3</v>
      </c>
      <c r="K50" s="350">
        <v>0</v>
      </c>
      <c r="L50" s="350">
        <v>0</v>
      </c>
      <c r="M50" s="350">
        <v>0</v>
      </c>
      <c r="N50" s="350">
        <v>0</v>
      </c>
      <c r="O50" s="350">
        <v>0</v>
      </c>
      <c r="P50" s="350">
        <v>0</v>
      </c>
      <c r="Q50" s="350">
        <v>1</v>
      </c>
      <c r="R50" s="350">
        <v>0</v>
      </c>
      <c r="S50" s="350">
        <v>0</v>
      </c>
      <c r="T50" s="350">
        <v>3</v>
      </c>
      <c r="U50" s="350">
        <v>0</v>
      </c>
      <c r="V50" s="350">
        <v>1</v>
      </c>
      <c r="W50" s="350">
        <v>2</v>
      </c>
      <c r="X50" s="350">
        <v>0</v>
      </c>
      <c r="Y50" s="350">
        <v>4</v>
      </c>
      <c r="Z50" s="350">
        <v>0</v>
      </c>
      <c r="AA50" s="350">
        <v>0</v>
      </c>
      <c r="AB50" s="350">
        <v>0</v>
      </c>
      <c r="AC50" s="350">
        <v>0</v>
      </c>
      <c r="AD50" s="350">
        <v>0</v>
      </c>
      <c r="AE50" s="350">
        <v>0</v>
      </c>
      <c r="AF50" s="350">
        <v>1</v>
      </c>
      <c r="AG50" s="350">
        <v>0</v>
      </c>
      <c r="AH50" s="350">
        <v>0</v>
      </c>
      <c r="AI50" s="350">
        <v>0</v>
      </c>
      <c r="AJ50" s="350">
        <v>0</v>
      </c>
      <c r="AK50" s="350">
        <v>0</v>
      </c>
      <c r="AL50" s="350">
        <v>1</v>
      </c>
      <c r="AM50" s="350">
        <v>4</v>
      </c>
      <c r="AN50" s="350">
        <v>0</v>
      </c>
      <c r="AO50" s="350">
        <v>0</v>
      </c>
      <c r="AP50" s="350">
        <v>1</v>
      </c>
      <c r="AQ50" s="350">
        <v>2</v>
      </c>
      <c r="AR50" s="350">
        <v>0</v>
      </c>
      <c r="AS50" s="350">
        <v>0</v>
      </c>
      <c r="AT50" s="350">
        <v>0</v>
      </c>
      <c r="AV50" s="352">
        <f t="shared" si="9"/>
        <v>0</v>
      </c>
      <c r="AW50" s="352">
        <f t="shared" si="11"/>
        <v>13</v>
      </c>
      <c r="AX50" s="352">
        <f t="shared" si="12"/>
        <v>1</v>
      </c>
      <c r="AY50" s="352">
        <f t="shared" si="13"/>
        <v>6</v>
      </c>
      <c r="AZ50" s="352">
        <f t="shared" si="14"/>
        <v>4</v>
      </c>
      <c r="BA50" s="352">
        <f t="shared" si="15"/>
        <v>1</v>
      </c>
      <c r="BB50" s="352">
        <f t="shared" si="16"/>
        <v>1</v>
      </c>
      <c r="BC50" s="352">
        <f t="shared" si="17"/>
        <v>5</v>
      </c>
      <c r="BD50" s="352">
        <f t="shared" si="18"/>
        <v>2</v>
      </c>
      <c r="BE50" s="45">
        <f t="shared" si="19"/>
        <v>33</v>
      </c>
    </row>
    <row r="51" spans="1:57" x14ac:dyDescent="0.25">
      <c r="A51" s="341">
        <f>METAS!A49</f>
        <v>46</v>
      </c>
      <c r="B51" s="348" t="str">
        <f>METAS!B49</f>
        <v>PORCENTAJE DE NIÑOS DE 6  A 11 MESES CON ANEMIA QUE HAN CUMPLIDO ESQUEMA COMPLETO TRATAMIENTO (TA)</v>
      </c>
      <c r="C51" s="349" t="str">
        <f>METAS!D49</f>
        <v>NUTRICIÓN</v>
      </c>
      <c r="D51" s="350">
        <v>0</v>
      </c>
      <c r="E51" s="350">
        <v>0</v>
      </c>
      <c r="F51" s="350">
        <v>0</v>
      </c>
      <c r="G51" s="350">
        <v>2</v>
      </c>
      <c r="H51" s="350">
        <v>0</v>
      </c>
      <c r="I51" s="350">
        <v>0</v>
      </c>
      <c r="J51" s="350">
        <v>1</v>
      </c>
      <c r="K51" s="350">
        <v>0</v>
      </c>
      <c r="L51" s="350">
        <v>0</v>
      </c>
      <c r="M51" s="350">
        <v>0</v>
      </c>
      <c r="N51" s="350">
        <v>0</v>
      </c>
      <c r="O51" s="350">
        <v>0</v>
      </c>
      <c r="P51" s="350">
        <v>0</v>
      </c>
      <c r="Q51" s="350">
        <v>0</v>
      </c>
      <c r="R51" s="350">
        <v>0</v>
      </c>
      <c r="S51" s="350">
        <v>0</v>
      </c>
      <c r="T51" s="350">
        <v>1</v>
      </c>
      <c r="U51" s="350">
        <v>0</v>
      </c>
      <c r="V51" s="350">
        <v>1</v>
      </c>
      <c r="W51" s="350">
        <v>1</v>
      </c>
      <c r="X51" s="350">
        <v>0</v>
      </c>
      <c r="Y51" s="350">
        <v>0</v>
      </c>
      <c r="Z51" s="350">
        <v>0</v>
      </c>
      <c r="AA51" s="350">
        <v>0</v>
      </c>
      <c r="AB51" s="350">
        <v>0</v>
      </c>
      <c r="AC51" s="350">
        <v>0</v>
      </c>
      <c r="AD51" s="350">
        <v>0</v>
      </c>
      <c r="AE51" s="350">
        <v>0</v>
      </c>
      <c r="AF51" s="350">
        <v>0</v>
      </c>
      <c r="AG51" s="350">
        <v>0</v>
      </c>
      <c r="AH51" s="350">
        <v>0</v>
      </c>
      <c r="AI51" s="350">
        <v>0</v>
      </c>
      <c r="AJ51" s="350">
        <v>0</v>
      </c>
      <c r="AK51" s="350">
        <v>0</v>
      </c>
      <c r="AL51" s="350">
        <v>1</v>
      </c>
      <c r="AM51" s="350">
        <v>3</v>
      </c>
      <c r="AN51" s="350">
        <v>0</v>
      </c>
      <c r="AO51" s="350">
        <v>0</v>
      </c>
      <c r="AP51" s="350">
        <v>0</v>
      </c>
      <c r="AQ51" s="350">
        <v>0</v>
      </c>
      <c r="AR51" s="350">
        <v>0</v>
      </c>
      <c r="AS51" s="350">
        <v>0</v>
      </c>
      <c r="AT51" s="350">
        <v>0</v>
      </c>
      <c r="AV51" s="352">
        <f t="shared" si="9"/>
        <v>0</v>
      </c>
      <c r="AW51" s="352">
        <f t="shared" si="11"/>
        <v>3</v>
      </c>
      <c r="AX51" s="352">
        <f t="shared" si="12"/>
        <v>0</v>
      </c>
      <c r="AY51" s="352">
        <f t="shared" si="13"/>
        <v>3</v>
      </c>
      <c r="AZ51" s="352">
        <f t="shared" si="14"/>
        <v>0</v>
      </c>
      <c r="BA51" s="352">
        <f t="shared" si="15"/>
        <v>0</v>
      </c>
      <c r="BB51" s="352">
        <f t="shared" si="16"/>
        <v>1</v>
      </c>
      <c r="BC51" s="352">
        <f t="shared" si="17"/>
        <v>3</v>
      </c>
      <c r="BD51" s="352">
        <f t="shared" si="18"/>
        <v>0</v>
      </c>
      <c r="BE51" s="45">
        <f t="shared" si="19"/>
        <v>10</v>
      </c>
    </row>
    <row r="52" spans="1:57" x14ac:dyDescent="0.25">
      <c r="A52" s="341">
        <f>METAS!A50</f>
        <v>47</v>
      </c>
      <c r="B52" s="348" t="str">
        <f>METAS!B50</f>
        <v>PORCENTAJE DE NIÑOS DE 6  A 11 MESES CON ANEMIA, QUE SE HAN RECUPERADOS (PR)</v>
      </c>
      <c r="C52" s="349" t="str">
        <f>METAS!D50</f>
        <v>NUTRICIÓN</v>
      </c>
      <c r="D52" s="350">
        <v>0</v>
      </c>
      <c r="E52" s="350">
        <v>0</v>
      </c>
      <c r="F52" s="350">
        <v>0</v>
      </c>
      <c r="G52" s="350">
        <v>1</v>
      </c>
      <c r="H52" s="350">
        <v>0</v>
      </c>
      <c r="I52" s="350">
        <v>0</v>
      </c>
      <c r="J52" s="350">
        <v>1</v>
      </c>
      <c r="K52" s="350">
        <v>0</v>
      </c>
      <c r="L52" s="350">
        <v>0</v>
      </c>
      <c r="M52" s="350">
        <v>0</v>
      </c>
      <c r="N52" s="350">
        <v>0</v>
      </c>
      <c r="O52" s="350">
        <v>0</v>
      </c>
      <c r="P52" s="350">
        <v>0</v>
      </c>
      <c r="Q52" s="350">
        <v>0</v>
      </c>
      <c r="R52" s="350">
        <v>0</v>
      </c>
      <c r="S52" s="350">
        <v>0</v>
      </c>
      <c r="T52" s="350">
        <v>0</v>
      </c>
      <c r="U52" s="350">
        <v>0</v>
      </c>
      <c r="V52" s="350">
        <v>1</v>
      </c>
      <c r="W52" s="350">
        <v>1</v>
      </c>
      <c r="X52" s="350">
        <v>0</v>
      </c>
      <c r="Y52" s="350">
        <v>0</v>
      </c>
      <c r="Z52" s="350">
        <v>0</v>
      </c>
      <c r="AA52" s="350">
        <v>0</v>
      </c>
      <c r="AB52" s="350">
        <v>0</v>
      </c>
      <c r="AC52" s="350">
        <v>0</v>
      </c>
      <c r="AD52" s="350">
        <v>0</v>
      </c>
      <c r="AE52" s="350">
        <v>0</v>
      </c>
      <c r="AF52" s="350">
        <v>0</v>
      </c>
      <c r="AG52" s="350">
        <v>0</v>
      </c>
      <c r="AH52" s="350">
        <v>0</v>
      </c>
      <c r="AI52" s="350">
        <v>0</v>
      </c>
      <c r="AJ52" s="350">
        <v>0</v>
      </c>
      <c r="AK52" s="350">
        <v>0</v>
      </c>
      <c r="AL52" s="350">
        <v>1</v>
      </c>
      <c r="AM52" s="350">
        <v>2</v>
      </c>
      <c r="AN52" s="350">
        <v>0</v>
      </c>
      <c r="AO52" s="350">
        <v>0</v>
      </c>
      <c r="AP52" s="350">
        <v>0</v>
      </c>
      <c r="AQ52" s="350">
        <v>0</v>
      </c>
      <c r="AR52" s="350">
        <v>0</v>
      </c>
      <c r="AS52" s="350">
        <v>0</v>
      </c>
      <c r="AT52" s="350">
        <v>0</v>
      </c>
      <c r="AV52" s="352">
        <f t="shared" si="9"/>
        <v>0</v>
      </c>
      <c r="AW52" s="352">
        <f t="shared" si="11"/>
        <v>2</v>
      </c>
      <c r="AX52" s="352">
        <f t="shared" si="12"/>
        <v>0</v>
      </c>
      <c r="AY52" s="352">
        <f t="shared" si="13"/>
        <v>2</v>
      </c>
      <c r="AZ52" s="352">
        <f t="shared" si="14"/>
        <v>0</v>
      </c>
      <c r="BA52" s="352">
        <f t="shared" si="15"/>
        <v>0</v>
      </c>
      <c r="BB52" s="352">
        <f t="shared" si="16"/>
        <v>1</v>
      </c>
      <c r="BC52" s="352">
        <f t="shared" si="17"/>
        <v>2</v>
      </c>
      <c r="BD52" s="352">
        <f t="shared" si="18"/>
        <v>0</v>
      </c>
      <c r="BE52" s="45">
        <f t="shared" si="19"/>
        <v>7</v>
      </c>
    </row>
    <row r="53" spans="1:57" x14ac:dyDescent="0.25">
      <c r="A53" s="341">
        <f>METAS!A51</f>
        <v>48</v>
      </c>
      <c r="B53" s="348" t="str">
        <f>METAS!B51</f>
        <v>PORCENTAJE DE NIÑOS DE 1 AÑO CON ANEMIA QUE HAN CUMPLIDO ESQUEMA COMPLETO DE TRATAMIENTO (TA)</v>
      </c>
      <c r="C53" s="349" t="str">
        <f>METAS!D51</f>
        <v>NUTRICIÓN</v>
      </c>
      <c r="D53" s="350">
        <v>0</v>
      </c>
      <c r="E53" s="350">
        <v>0</v>
      </c>
      <c r="F53" s="350">
        <v>0</v>
      </c>
      <c r="G53" s="350">
        <v>6</v>
      </c>
      <c r="H53" s="350">
        <v>1</v>
      </c>
      <c r="I53" s="350">
        <v>0</v>
      </c>
      <c r="J53" s="350">
        <v>0</v>
      </c>
      <c r="K53" s="350">
        <v>0</v>
      </c>
      <c r="L53" s="350">
        <v>0</v>
      </c>
      <c r="M53" s="350">
        <v>0</v>
      </c>
      <c r="N53" s="350">
        <v>0</v>
      </c>
      <c r="O53" s="350">
        <v>0</v>
      </c>
      <c r="P53" s="350">
        <v>0</v>
      </c>
      <c r="Q53" s="350">
        <v>1</v>
      </c>
      <c r="R53" s="350">
        <v>0</v>
      </c>
      <c r="S53" s="350">
        <v>0</v>
      </c>
      <c r="T53" s="350">
        <v>2</v>
      </c>
      <c r="U53" s="350">
        <v>0</v>
      </c>
      <c r="V53" s="350">
        <v>0</v>
      </c>
      <c r="W53" s="350">
        <v>0</v>
      </c>
      <c r="X53" s="350">
        <v>0</v>
      </c>
      <c r="Y53" s="350">
        <v>1</v>
      </c>
      <c r="Z53" s="350">
        <v>0</v>
      </c>
      <c r="AA53" s="350">
        <v>0</v>
      </c>
      <c r="AB53" s="350">
        <v>0</v>
      </c>
      <c r="AC53" s="350">
        <v>0</v>
      </c>
      <c r="AD53" s="350">
        <v>0</v>
      </c>
      <c r="AE53" s="350">
        <v>0</v>
      </c>
      <c r="AF53" s="350">
        <v>1</v>
      </c>
      <c r="AG53" s="350">
        <v>0</v>
      </c>
      <c r="AH53" s="350">
        <v>0</v>
      </c>
      <c r="AI53" s="350">
        <v>0</v>
      </c>
      <c r="AJ53" s="350">
        <v>0</v>
      </c>
      <c r="AK53" s="350">
        <v>0</v>
      </c>
      <c r="AL53" s="350">
        <v>0</v>
      </c>
      <c r="AM53" s="350">
        <v>1</v>
      </c>
      <c r="AN53" s="350">
        <v>0</v>
      </c>
      <c r="AO53" s="350">
        <v>0</v>
      </c>
      <c r="AP53" s="350">
        <v>0</v>
      </c>
      <c r="AQ53" s="350">
        <v>2</v>
      </c>
      <c r="AR53" s="350">
        <v>0</v>
      </c>
      <c r="AS53" s="350">
        <v>0</v>
      </c>
      <c r="AT53" s="350">
        <v>0</v>
      </c>
      <c r="AV53" s="352">
        <f t="shared" si="9"/>
        <v>0</v>
      </c>
      <c r="AW53" s="352">
        <f t="shared" si="11"/>
        <v>7</v>
      </c>
      <c r="AX53" s="352">
        <f t="shared" si="12"/>
        <v>1</v>
      </c>
      <c r="AY53" s="352">
        <f t="shared" si="13"/>
        <v>2</v>
      </c>
      <c r="AZ53" s="352">
        <f t="shared" si="14"/>
        <v>1</v>
      </c>
      <c r="BA53" s="352">
        <f t="shared" si="15"/>
        <v>1</v>
      </c>
      <c r="BB53" s="352">
        <f t="shared" si="16"/>
        <v>0</v>
      </c>
      <c r="BC53" s="352">
        <f t="shared" si="17"/>
        <v>1</v>
      </c>
      <c r="BD53" s="352">
        <f t="shared" si="18"/>
        <v>2</v>
      </c>
      <c r="BE53" s="45">
        <f t="shared" si="19"/>
        <v>15</v>
      </c>
    </row>
    <row r="54" spans="1:57" x14ac:dyDescent="0.25">
      <c r="A54" s="341">
        <f>METAS!A52</f>
        <v>49</v>
      </c>
      <c r="B54" s="348" t="str">
        <f>METAS!B52</f>
        <v>PORCENTAJE DE NIÑOS DE 1 AÑO CON ANEMIA, QUE SE HAN RECUPERADOS (PR)</v>
      </c>
      <c r="C54" s="349" t="str">
        <f>METAS!D52</f>
        <v>NUTRICIÓN</v>
      </c>
      <c r="D54" s="350">
        <v>0</v>
      </c>
      <c r="E54" s="350">
        <v>0</v>
      </c>
      <c r="F54" s="350">
        <v>0</v>
      </c>
      <c r="G54" s="350">
        <v>6</v>
      </c>
      <c r="H54" s="350">
        <v>1</v>
      </c>
      <c r="I54" s="350">
        <v>0</v>
      </c>
      <c r="J54" s="350">
        <v>0</v>
      </c>
      <c r="K54" s="350">
        <v>0</v>
      </c>
      <c r="L54" s="350">
        <v>0</v>
      </c>
      <c r="M54" s="350">
        <v>0</v>
      </c>
      <c r="N54" s="350">
        <v>0</v>
      </c>
      <c r="O54" s="350">
        <v>0</v>
      </c>
      <c r="P54" s="350">
        <v>0</v>
      </c>
      <c r="Q54" s="350">
        <v>1</v>
      </c>
      <c r="R54" s="350">
        <v>0</v>
      </c>
      <c r="S54" s="350">
        <v>0</v>
      </c>
      <c r="T54" s="350">
        <v>2</v>
      </c>
      <c r="U54" s="350">
        <v>0</v>
      </c>
      <c r="V54" s="350">
        <v>0</v>
      </c>
      <c r="W54" s="350">
        <v>0</v>
      </c>
      <c r="X54" s="350">
        <v>0</v>
      </c>
      <c r="Y54" s="350">
        <v>0</v>
      </c>
      <c r="Z54" s="350">
        <v>0</v>
      </c>
      <c r="AA54" s="350">
        <v>0</v>
      </c>
      <c r="AB54" s="350">
        <v>0</v>
      </c>
      <c r="AC54" s="350">
        <v>0</v>
      </c>
      <c r="AD54" s="350">
        <v>0</v>
      </c>
      <c r="AE54" s="350">
        <v>0</v>
      </c>
      <c r="AF54" s="350">
        <v>1</v>
      </c>
      <c r="AG54" s="350">
        <v>0</v>
      </c>
      <c r="AH54" s="350">
        <v>0</v>
      </c>
      <c r="AI54" s="350">
        <v>0</v>
      </c>
      <c r="AJ54" s="350">
        <v>0</v>
      </c>
      <c r="AK54" s="350">
        <v>0</v>
      </c>
      <c r="AL54" s="350">
        <v>0</v>
      </c>
      <c r="AM54" s="350">
        <v>0</v>
      </c>
      <c r="AN54" s="350">
        <v>0</v>
      </c>
      <c r="AO54" s="350">
        <v>0</v>
      </c>
      <c r="AP54" s="350">
        <v>0</v>
      </c>
      <c r="AQ54" s="350">
        <v>0</v>
      </c>
      <c r="AR54" s="350">
        <v>0</v>
      </c>
      <c r="AS54" s="350">
        <v>0</v>
      </c>
      <c r="AT54" s="350">
        <v>0</v>
      </c>
      <c r="AV54" s="352">
        <f t="shared" si="9"/>
        <v>0</v>
      </c>
      <c r="AW54" s="352">
        <f t="shared" si="11"/>
        <v>7</v>
      </c>
      <c r="AX54" s="352">
        <f t="shared" si="12"/>
        <v>1</v>
      </c>
      <c r="AY54" s="352">
        <f t="shared" si="13"/>
        <v>2</v>
      </c>
      <c r="AZ54" s="352">
        <f t="shared" si="14"/>
        <v>0</v>
      </c>
      <c r="BA54" s="352">
        <f t="shared" si="15"/>
        <v>1</v>
      </c>
      <c r="BB54" s="352">
        <f t="shared" si="16"/>
        <v>0</v>
      </c>
      <c r="BC54" s="352">
        <f t="shared" si="17"/>
        <v>0</v>
      </c>
      <c r="BD54" s="352">
        <f t="shared" si="18"/>
        <v>0</v>
      </c>
      <c r="BE54" s="45">
        <f t="shared" si="19"/>
        <v>11</v>
      </c>
    </row>
    <row r="55" spans="1:57" x14ac:dyDescent="0.25">
      <c r="A55" s="341">
        <f>METAS!A53</f>
        <v>50</v>
      </c>
      <c r="B55" s="348" t="str">
        <f>METAS!B53</f>
        <v>PORCENTAJE DE NIÑOS  DE 2 AÑOS CON ANEMIA QUE HAN CUMPLIDO ESQUEMA COMPLETO DE TRATAMIENTO (TA)</v>
      </c>
      <c r="C55" s="349" t="str">
        <f>METAS!D53</f>
        <v>NUTRICIÓN</v>
      </c>
      <c r="D55" s="350">
        <v>0</v>
      </c>
      <c r="E55" s="350">
        <v>0</v>
      </c>
      <c r="F55" s="350">
        <v>0</v>
      </c>
      <c r="G55" s="350">
        <v>1</v>
      </c>
      <c r="H55" s="350">
        <v>0</v>
      </c>
      <c r="I55" s="350">
        <v>0</v>
      </c>
      <c r="J55" s="350">
        <v>2</v>
      </c>
      <c r="K55" s="350">
        <v>0</v>
      </c>
      <c r="L55" s="350">
        <v>0</v>
      </c>
      <c r="M55" s="350">
        <v>0</v>
      </c>
      <c r="N55" s="350">
        <v>0</v>
      </c>
      <c r="O55" s="350">
        <v>0</v>
      </c>
      <c r="P55" s="350">
        <v>0</v>
      </c>
      <c r="Q55" s="350">
        <v>0</v>
      </c>
      <c r="R55" s="350">
        <v>0</v>
      </c>
      <c r="S55" s="350">
        <v>0</v>
      </c>
      <c r="T55" s="350">
        <v>0</v>
      </c>
      <c r="U55" s="350">
        <v>0</v>
      </c>
      <c r="V55" s="350">
        <v>0</v>
      </c>
      <c r="W55" s="350">
        <v>1</v>
      </c>
      <c r="X55" s="350">
        <v>0</v>
      </c>
      <c r="Y55" s="350">
        <v>1</v>
      </c>
      <c r="Z55" s="350">
        <v>0</v>
      </c>
      <c r="AA55" s="350">
        <v>0</v>
      </c>
      <c r="AB55" s="350">
        <v>0</v>
      </c>
      <c r="AC55" s="350">
        <v>0</v>
      </c>
      <c r="AD55" s="350">
        <v>0</v>
      </c>
      <c r="AE55" s="350">
        <v>0</v>
      </c>
      <c r="AF55" s="350">
        <v>0</v>
      </c>
      <c r="AG55" s="350">
        <v>0</v>
      </c>
      <c r="AH55" s="350">
        <v>0</v>
      </c>
      <c r="AI55" s="350">
        <v>0</v>
      </c>
      <c r="AJ55" s="350">
        <v>0</v>
      </c>
      <c r="AK55" s="350">
        <v>0</v>
      </c>
      <c r="AL55" s="350">
        <v>0</v>
      </c>
      <c r="AM55" s="350">
        <v>0</v>
      </c>
      <c r="AN55" s="350">
        <v>0</v>
      </c>
      <c r="AO55" s="350">
        <v>0</v>
      </c>
      <c r="AP55" s="350">
        <v>0</v>
      </c>
      <c r="AQ55" s="350">
        <v>0</v>
      </c>
      <c r="AR55" s="350">
        <v>0</v>
      </c>
      <c r="AS55" s="350">
        <v>0</v>
      </c>
      <c r="AT55" s="350">
        <v>0</v>
      </c>
      <c r="AV55" s="352">
        <f t="shared" si="9"/>
        <v>0</v>
      </c>
      <c r="AW55" s="352">
        <f t="shared" si="11"/>
        <v>3</v>
      </c>
      <c r="AX55" s="352">
        <f t="shared" si="12"/>
        <v>0</v>
      </c>
      <c r="AY55" s="352">
        <f t="shared" si="13"/>
        <v>1</v>
      </c>
      <c r="AZ55" s="352">
        <f t="shared" si="14"/>
        <v>1</v>
      </c>
      <c r="BA55" s="352">
        <f t="shared" si="15"/>
        <v>0</v>
      </c>
      <c r="BB55" s="352">
        <f t="shared" si="16"/>
        <v>0</v>
      </c>
      <c r="BC55" s="352">
        <f t="shared" si="17"/>
        <v>0</v>
      </c>
      <c r="BD55" s="352">
        <f t="shared" si="18"/>
        <v>0</v>
      </c>
      <c r="BE55" s="45">
        <f t="shared" si="19"/>
        <v>5</v>
      </c>
    </row>
    <row r="56" spans="1:57" x14ac:dyDescent="0.25">
      <c r="A56" s="341">
        <f>METAS!A54</f>
        <v>51</v>
      </c>
      <c r="B56" s="348" t="str">
        <f>METAS!B54</f>
        <v>PORCENTAJE DE NIÑOS  DE 2 AÑOS CON ANEMIA QUE SE HAN RECUPERADOS (PR)</v>
      </c>
      <c r="C56" s="349" t="str">
        <f>METAS!D54</f>
        <v>NUTRICIÓN</v>
      </c>
      <c r="D56" s="350">
        <v>0</v>
      </c>
      <c r="E56" s="350">
        <v>0</v>
      </c>
      <c r="F56" s="350">
        <v>0</v>
      </c>
      <c r="G56" s="350">
        <v>1</v>
      </c>
      <c r="H56" s="350">
        <v>0</v>
      </c>
      <c r="I56" s="350">
        <v>0</v>
      </c>
      <c r="J56" s="350">
        <v>2</v>
      </c>
      <c r="K56" s="350">
        <v>0</v>
      </c>
      <c r="L56" s="350">
        <v>0</v>
      </c>
      <c r="M56" s="350">
        <v>0</v>
      </c>
      <c r="N56" s="350">
        <v>0</v>
      </c>
      <c r="O56" s="350">
        <v>0</v>
      </c>
      <c r="P56" s="350">
        <v>0</v>
      </c>
      <c r="Q56" s="350">
        <v>0</v>
      </c>
      <c r="R56" s="350">
        <v>0</v>
      </c>
      <c r="S56" s="350">
        <v>0</v>
      </c>
      <c r="T56" s="350">
        <v>0</v>
      </c>
      <c r="U56" s="350">
        <v>0</v>
      </c>
      <c r="V56" s="350">
        <v>0</v>
      </c>
      <c r="W56" s="350">
        <v>1</v>
      </c>
      <c r="X56" s="350">
        <v>0</v>
      </c>
      <c r="Y56" s="350">
        <v>1</v>
      </c>
      <c r="Z56" s="350">
        <v>0</v>
      </c>
      <c r="AA56" s="350">
        <v>0</v>
      </c>
      <c r="AB56" s="350">
        <v>0</v>
      </c>
      <c r="AC56" s="350">
        <v>0</v>
      </c>
      <c r="AD56" s="350">
        <v>0</v>
      </c>
      <c r="AE56" s="350">
        <v>0</v>
      </c>
      <c r="AF56" s="350">
        <v>0</v>
      </c>
      <c r="AG56" s="350">
        <v>0</v>
      </c>
      <c r="AH56" s="350">
        <v>0</v>
      </c>
      <c r="AI56" s="350">
        <v>0</v>
      </c>
      <c r="AJ56" s="350">
        <v>0</v>
      </c>
      <c r="AK56" s="350">
        <v>0</v>
      </c>
      <c r="AL56" s="350">
        <v>0</v>
      </c>
      <c r="AM56" s="350">
        <v>0</v>
      </c>
      <c r="AN56" s="350">
        <v>0</v>
      </c>
      <c r="AO56" s="350">
        <v>0</v>
      </c>
      <c r="AP56" s="350">
        <v>0</v>
      </c>
      <c r="AQ56" s="350">
        <v>0</v>
      </c>
      <c r="AR56" s="350">
        <v>0</v>
      </c>
      <c r="AS56" s="350">
        <v>0</v>
      </c>
      <c r="AT56" s="350">
        <v>0</v>
      </c>
      <c r="AV56" s="352">
        <f t="shared" si="9"/>
        <v>0</v>
      </c>
      <c r="AW56" s="352">
        <f t="shared" si="11"/>
        <v>3</v>
      </c>
      <c r="AX56" s="352">
        <f t="shared" si="12"/>
        <v>0</v>
      </c>
      <c r="AY56" s="352">
        <f t="shared" si="13"/>
        <v>1</v>
      </c>
      <c r="AZ56" s="352">
        <f t="shared" si="14"/>
        <v>1</v>
      </c>
      <c r="BA56" s="352">
        <f t="shared" si="15"/>
        <v>0</v>
      </c>
      <c r="BB56" s="352">
        <f t="shared" si="16"/>
        <v>0</v>
      </c>
      <c r="BC56" s="352">
        <f t="shared" si="17"/>
        <v>0</v>
      </c>
      <c r="BD56" s="352">
        <f t="shared" si="18"/>
        <v>0</v>
      </c>
      <c r="BE56" s="45">
        <f t="shared" si="19"/>
        <v>5</v>
      </c>
    </row>
    <row r="57" spans="1:57" x14ac:dyDescent="0.25">
      <c r="A57" s="341">
        <f>METAS!A55</f>
        <v>52</v>
      </c>
      <c r="B57" s="348" t="str">
        <f>METAS!B55</f>
        <v>PORCENTAJE DE NIÑOS MENORES DE 36 MESES CON ANEMIA, QUE HAN CUMPLIDO ESQUEMA COMPLETO TRATAMIENTO (TA)</v>
      </c>
      <c r="C57" s="349" t="str">
        <f>METAS!D55</f>
        <v>NUTRICIÓN</v>
      </c>
      <c r="D57" s="350">
        <v>0</v>
      </c>
      <c r="E57" s="350">
        <v>0</v>
      </c>
      <c r="F57" s="350">
        <v>0</v>
      </c>
      <c r="G57" s="350">
        <v>9</v>
      </c>
      <c r="H57" s="350">
        <v>1</v>
      </c>
      <c r="I57" s="350">
        <v>0</v>
      </c>
      <c r="J57" s="350">
        <v>3</v>
      </c>
      <c r="K57" s="350">
        <v>0</v>
      </c>
      <c r="L57" s="350">
        <v>0</v>
      </c>
      <c r="M57" s="350">
        <v>0</v>
      </c>
      <c r="N57" s="350">
        <v>0</v>
      </c>
      <c r="O57" s="350">
        <v>0</v>
      </c>
      <c r="P57" s="350">
        <v>0</v>
      </c>
      <c r="Q57" s="350">
        <v>1</v>
      </c>
      <c r="R57" s="350">
        <v>0</v>
      </c>
      <c r="S57" s="350">
        <v>0</v>
      </c>
      <c r="T57" s="350">
        <v>3</v>
      </c>
      <c r="U57" s="350">
        <v>0</v>
      </c>
      <c r="V57" s="350">
        <v>1</v>
      </c>
      <c r="W57" s="350">
        <v>2</v>
      </c>
      <c r="X57" s="350">
        <v>0</v>
      </c>
      <c r="Y57" s="350">
        <v>2</v>
      </c>
      <c r="Z57" s="350">
        <v>0</v>
      </c>
      <c r="AA57" s="350">
        <v>0</v>
      </c>
      <c r="AB57" s="350">
        <v>0</v>
      </c>
      <c r="AC57" s="350">
        <v>0</v>
      </c>
      <c r="AD57" s="350">
        <v>0</v>
      </c>
      <c r="AE57" s="350">
        <v>0</v>
      </c>
      <c r="AF57" s="350">
        <v>1</v>
      </c>
      <c r="AG57" s="350">
        <v>0</v>
      </c>
      <c r="AH57" s="350">
        <v>0</v>
      </c>
      <c r="AI57" s="350">
        <v>0</v>
      </c>
      <c r="AJ57" s="350">
        <v>0</v>
      </c>
      <c r="AK57" s="350">
        <v>0</v>
      </c>
      <c r="AL57" s="350">
        <v>1</v>
      </c>
      <c r="AM57" s="350">
        <v>4</v>
      </c>
      <c r="AN57" s="350">
        <v>0</v>
      </c>
      <c r="AO57" s="350">
        <v>0</v>
      </c>
      <c r="AP57" s="350">
        <v>0</v>
      </c>
      <c r="AQ57" s="350">
        <v>2</v>
      </c>
      <c r="AR57" s="350">
        <v>0</v>
      </c>
      <c r="AS57" s="350">
        <v>0</v>
      </c>
      <c r="AT57" s="350">
        <v>0</v>
      </c>
      <c r="AV57" s="352">
        <f t="shared" si="9"/>
        <v>0</v>
      </c>
      <c r="AW57" s="352">
        <f t="shared" si="11"/>
        <v>13</v>
      </c>
      <c r="AX57" s="352">
        <f t="shared" si="12"/>
        <v>1</v>
      </c>
      <c r="AY57" s="352">
        <f t="shared" si="13"/>
        <v>6</v>
      </c>
      <c r="AZ57" s="352">
        <f t="shared" si="14"/>
        <v>2</v>
      </c>
      <c r="BA57" s="352">
        <f t="shared" si="15"/>
        <v>1</v>
      </c>
      <c r="BB57" s="352">
        <f t="shared" si="16"/>
        <v>1</v>
      </c>
      <c r="BC57" s="352">
        <f t="shared" si="17"/>
        <v>4</v>
      </c>
      <c r="BD57" s="352">
        <f t="shared" si="18"/>
        <v>2</v>
      </c>
      <c r="BE57" s="45">
        <f t="shared" si="19"/>
        <v>30</v>
      </c>
    </row>
    <row r="58" spans="1:57" x14ac:dyDescent="0.25">
      <c r="A58" s="341">
        <f>METAS!A56</f>
        <v>53</v>
      </c>
      <c r="B58" s="348" t="str">
        <f>METAS!B56</f>
        <v>PORCENTAJE DE NIÑOS MENORES DE 36 MESES CON ANEMIA, QUE SE HAN RECUPERADO (PR)</v>
      </c>
      <c r="C58" s="349" t="str">
        <f>METAS!D56</f>
        <v>NUTRICIÓN</v>
      </c>
      <c r="D58" s="350">
        <v>0</v>
      </c>
      <c r="E58" s="350">
        <v>0</v>
      </c>
      <c r="F58" s="350">
        <v>0</v>
      </c>
      <c r="G58" s="350">
        <v>8</v>
      </c>
      <c r="H58" s="350">
        <v>1</v>
      </c>
      <c r="I58" s="350">
        <v>0</v>
      </c>
      <c r="J58" s="350">
        <v>3</v>
      </c>
      <c r="K58" s="350">
        <v>0</v>
      </c>
      <c r="L58" s="350">
        <v>0</v>
      </c>
      <c r="M58" s="350">
        <v>0</v>
      </c>
      <c r="N58" s="350">
        <v>0</v>
      </c>
      <c r="O58" s="350">
        <v>0</v>
      </c>
      <c r="P58" s="350">
        <v>0</v>
      </c>
      <c r="Q58" s="350">
        <v>1</v>
      </c>
      <c r="R58" s="350">
        <v>0</v>
      </c>
      <c r="S58" s="350">
        <v>0</v>
      </c>
      <c r="T58" s="350">
        <v>2</v>
      </c>
      <c r="U58" s="350">
        <v>0</v>
      </c>
      <c r="V58" s="350">
        <v>1</v>
      </c>
      <c r="W58" s="350">
        <v>2</v>
      </c>
      <c r="X58" s="350">
        <v>0</v>
      </c>
      <c r="Y58" s="350">
        <v>1</v>
      </c>
      <c r="Z58" s="350">
        <v>0</v>
      </c>
      <c r="AA58" s="350">
        <v>0</v>
      </c>
      <c r="AB58" s="350">
        <v>0</v>
      </c>
      <c r="AC58" s="350">
        <v>0</v>
      </c>
      <c r="AD58" s="350">
        <v>0</v>
      </c>
      <c r="AE58" s="350">
        <v>0</v>
      </c>
      <c r="AF58" s="350">
        <v>1</v>
      </c>
      <c r="AG58" s="350">
        <v>0</v>
      </c>
      <c r="AH58" s="350">
        <v>0</v>
      </c>
      <c r="AI58" s="350">
        <v>0</v>
      </c>
      <c r="AJ58" s="350">
        <v>0</v>
      </c>
      <c r="AK58" s="350">
        <v>0</v>
      </c>
      <c r="AL58" s="350">
        <v>1</v>
      </c>
      <c r="AM58" s="350">
        <v>2</v>
      </c>
      <c r="AN58" s="350">
        <v>0</v>
      </c>
      <c r="AO58" s="350">
        <v>0</v>
      </c>
      <c r="AP58" s="350">
        <v>0</v>
      </c>
      <c r="AQ58" s="350">
        <v>0</v>
      </c>
      <c r="AR58" s="350">
        <v>0</v>
      </c>
      <c r="AS58" s="350">
        <v>0</v>
      </c>
      <c r="AT58" s="350">
        <v>0</v>
      </c>
      <c r="AV58" s="352">
        <f t="shared" si="9"/>
        <v>0</v>
      </c>
      <c r="AW58" s="352">
        <f t="shared" si="11"/>
        <v>12</v>
      </c>
      <c r="AX58" s="352">
        <f t="shared" si="12"/>
        <v>1</v>
      </c>
      <c r="AY58" s="352">
        <f t="shared" si="13"/>
        <v>5</v>
      </c>
      <c r="AZ58" s="352">
        <f t="shared" si="14"/>
        <v>1</v>
      </c>
      <c r="BA58" s="352">
        <f t="shared" si="15"/>
        <v>1</v>
      </c>
      <c r="BB58" s="352">
        <f t="shared" si="16"/>
        <v>1</v>
      </c>
      <c r="BC58" s="352">
        <f t="shared" si="17"/>
        <v>2</v>
      </c>
      <c r="BD58" s="352">
        <f t="shared" si="18"/>
        <v>0</v>
      </c>
      <c r="BE58" s="45">
        <f t="shared" si="19"/>
        <v>23</v>
      </c>
    </row>
    <row r="59" spans="1:57" x14ac:dyDescent="0.25">
      <c r="A59" s="341">
        <f>METAS!A57</f>
        <v>54</v>
      </c>
      <c r="B59" s="348" t="str">
        <f>METAS!B57</f>
        <v>PORCENTAJE DE NIÑOS MENORES DE 12 MESES DE EDAD QUE INICIAN SUPLEMENTO DE HIERRO Y OTROS MICRONUTRIENTES OPORTUNAMENTE</v>
      </c>
      <c r="C59" s="349" t="str">
        <f>METAS!D57</f>
        <v>NUTRICIÓN</v>
      </c>
      <c r="D59" s="350">
        <v>0</v>
      </c>
      <c r="E59" s="350">
        <v>0</v>
      </c>
      <c r="F59" s="350">
        <v>0</v>
      </c>
      <c r="G59" s="350">
        <v>30</v>
      </c>
      <c r="H59" s="350">
        <v>2</v>
      </c>
      <c r="I59" s="350">
        <v>2</v>
      </c>
      <c r="J59" s="350">
        <v>1</v>
      </c>
      <c r="K59" s="350">
        <v>4</v>
      </c>
      <c r="L59" s="350">
        <v>0</v>
      </c>
      <c r="M59" s="350">
        <v>2</v>
      </c>
      <c r="N59" s="350">
        <v>2</v>
      </c>
      <c r="O59" s="350">
        <v>2</v>
      </c>
      <c r="P59" s="350">
        <v>17</v>
      </c>
      <c r="Q59" s="350">
        <v>0</v>
      </c>
      <c r="R59" s="350">
        <v>0</v>
      </c>
      <c r="S59" s="350">
        <v>1</v>
      </c>
      <c r="T59" s="350">
        <v>4</v>
      </c>
      <c r="U59" s="350">
        <v>0</v>
      </c>
      <c r="V59" s="350">
        <v>0</v>
      </c>
      <c r="W59" s="350">
        <v>0</v>
      </c>
      <c r="X59" s="350">
        <v>4</v>
      </c>
      <c r="Y59" s="350">
        <v>15</v>
      </c>
      <c r="Z59" s="350">
        <v>1</v>
      </c>
      <c r="AA59" s="350">
        <v>5</v>
      </c>
      <c r="AB59" s="350">
        <v>2</v>
      </c>
      <c r="AC59" s="350">
        <v>1</v>
      </c>
      <c r="AD59" s="350">
        <v>6</v>
      </c>
      <c r="AE59" s="350">
        <v>1</v>
      </c>
      <c r="AF59" s="350">
        <v>2</v>
      </c>
      <c r="AG59" s="350">
        <v>1</v>
      </c>
      <c r="AH59" s="350">
        <v>2</v>
      </c>
      <c r="AI59" s="350">
        <v>0</v>
      </c>
      <c r="AJ59" s="350">
        <v>6</v>
      </c>
      <c r="AK59" s="350">
        <v>1</v>
      </c>
      <c r="AL59" s="350">
        <v>2</v>
      </c>
      <c r="AM59" s="350">
        <v>3</v>
      </c>
      <c r="AN59" s="350">
        <v>0</v>
      </c>
      <c r="AO59" s="350">
        <v>2</v>
      </c>
      <c r="AP59" s="350">
        <v>0</v>
      </c>
      <c r="AQ59" s="350">
        <v>5</v>
      </c>
      <c r="AR59" s="350">
        <v>0</v>
      </c>
      <c r="AS59" s="350">
        <v>2</v>
      </c>
      <c r="AT59" s="350">
        <v>2</v>
      </c>
      <c r="AV59" s="352">
        <f t="shared" si="9"/>
        <v>0</v>
      </c>
      <c r="AW59" s="352">
        <f t="shared" si="11"/>
        <v>62</v>
      </c>
      <c r="AX59" s="352">
        <f t="shared" si="12"/>
        <v>1</v>
      </c>
      <c r="AY59" s="352">
        <f t="shared" si="13"/>
        <v>4</v>
      </c>
      <c r="AZ59" s="352">
        <f t="shared" si="14"/>
        <v>28</v>
      </c>
      <c r="BA59" s="352">
        <f t="shared" si="15"/>
        <v>12</v>
      </c>
      <c r="BB59" s="352">
        <f t="shared" si="16"/>
        <v>9</v>
      </c>
      <c r="BC59" s="352">
        <f t="shared" si="17"/>
        <v>5</v>
      </c>
      <c r="BD59" s="352">
        <f t="shared" si="18"/>
        <v>9</v>
      </c>
      <c r="BE59" s="45">
        <f t="shared" si="19"/>
        <v>130</v>
      </c>
    </row>
    <row r="60" spans="1:57" x14ac:dyDescent="0.25">
      <c r="A60" s="341">
        <f>METAS!A58</f>
        <v>55</v>
      </c>
      <c r="B60" s="348" t="str">
        <f>METAS!B58</f>
        <v xml:space="preserve">PORCENTAJE DE NIÑOS MENORES DE 12 MESES DE EDAD CON DOSAJE DE HEMOGLOBINA E INICIAN SUPLEMENTACION PREVENTIVA </v>
      </c>
      <c r="C60" s="349" t="str">
        <f>METAS!D58</f>
        <v>NUTRICIÓN</v>
      </c>
      <c r="D60" s="350">
        <v>0</v>
      </c>
      <c r="E60" s="350">
        <v>0</v>
      </c>
      <c r="F60" s="350">
        <v>0</v>
      </c>
      <c r="G60" s="350">
        <v>30</v>
      </c>
      <c r="H60" s="350">
        <v>2</v>
      </c>
      <c r="I60" s="350">
        <v>2</v>
      </c>
      <c r="J60" s="350">
        <v>1</v>
      </c>
      <c r="K60" s="350">
        <v>4</v>
      </c>
      <c r="L60" s="350">
        <v>0</v>
      </c>
      <c r="M60" s="350">
        <v>2</v>
      </c>
      <c r="N60" s="350">
        <v>2</v>
      </c>
      <c r="O60" s="350">
        <v>2</v>
      </c>
      <c r="P60" s="350">
        <v>17</v>
      </c>
      <c r="Q60" s="350">
        <v>0</v>
      </c>
      <c r="R60" s="350">
        <v>0</v>
      </c>
      <c r="S60" s="350">
        <v>1</v>
      </c>
      <c r="T60" s="350">
        <v>4</v>
      </c>
      <c r="U60" s="350">
        <v>0</v>
      </c>
      <c r="V60" s="350">
        <v>0</v>
      </c>
      <c r="W60" s="350">
        <v>0</v>
      </c>
      <c r="X60" s="350">
        <v>4</v>
      </c>
      <c r="Y60" s="350">
        <v>15</v>
      </c>
      <c r="Z60" s="350">
        <v>1</v>
      </c>
      <c r="AA60" s="350">
        <v>5</v>
      </c>
      <c r="AB60" s="350">
        <v>2</v>
      </c>
      <c r="AC60" s="350">
        <v>1</v>
      </c>
      <c r="AD60" s="350">
        <v>6</v>
      </c>
      <c r="AE60" s="350">
        <v>1</v>
      </c>
      <c r="AF60" s="350">
        <v>2</v>
      </c>
      <c r="AG60" s="350">
        <v>1</v>
      </c>
      <c r="AH60" s="350">
        <v>2</v>
      </c>
      <c r="AI60" s="350">
        <v>0</v>
      </c>
      <c r="AJ60" s="350">
        <v>6</v>
      </c>
      <c r="AK60" s="350">
        <v>1</v>
      </c>
      <c r="AL60" s="350">
        <v>2</v>
      </c>
      <c r="AM60" s="350">
        <v>3</v>
      </c>
      <c r="AN60" s="350">
        <v>0</v>
      </c>
      <c r="AO60" s="350">
        <v>2</v>
      </c>
      <c r="AP60" s="350">
        <v>0</v>
      </c>
      <c r="AQ60" s="350">
        <v>5</v>
      </c>
      <c r="AR60" s="350">
        <v>0</v>
      </c>
      <c r="AS60" s="350">
        <v>2</v>
      </c>
      <c r="AT60" s="350">
        <v>2</v>
      </c>
      <c r="AV60" s="352">
        <f t="shared" si="9"/>
        <v>0</v>
      </c>
      <c r="AW60" s="352">
        <f t="shared" si="11"/>
        <v>62</v>
      </c>
      <c r="AX60" s="352">
        <f t="shared" si="12"/>
        <v>1</v>
      </c>
      <c r="AY60" s="352">
        <f t="shared" si="13"/>
        <v>4</v>
      </c>
      <c r="AZ60" s="352">
        <f t="shared" si="14"/>
        <v>28</v>
      </c>
      <c r="BA60" s="352">
        <f t="shared" si="15"/>
        <v>12</v>
      </c>
      <c r="BB60" s="352">
        <f t="shared" si="16"/>
        <v>9</v>
      </c>
      <c r="BC60" s="352">
        <f t="shared" si="17"/>
        <v>5</v>
      </c>
      <c r="BD60" s="352">
        <f t="shared" si="18"/>
        <v>9</v>
      </c>
      <c r="BE60" s="45">
        <f t="shared" si="19"/>
        <v>130</v>
      </c>
    </row>
    <row r="61" spans="1:57" x14ac:dyDescent="0.25">
      <c r="A61" s="341">
        <f>METAS!A59</f>
        <v>58</v>
      </c>
      <c r="B61" s="376" t="str">
        <f>METAS!B59</f>
        <v>NIÑOS CON DIAGNOSTICO DE ANEMIA MENORES DE 5 AÑOS</v>
      </c>
      <c r="C61" s="377" t="s">
        <v>689</v>
      </c>
      <c r="D61" s="350">
        <v>0</v>
      </c>
      <c r="E61" s="350">
        <v>0</v>
      </c>
      <c r="F61" s="350">
        <v>0</v>
      </c>
      <c r="G61" s="350">
        <v>11</v>
      </c>
      <c r="H61" s="350">
        <v>0</v>
      </c>
      <c r="I61" s="350">
        <v>0</v>
      </c>
      <c r="J61" s="350">
        <v>0</v>
      </c>
      <c r="K61" s="350">
        <v>0</v>
      </c>
      <c r="L61" s="350">
        <v>0</v>
      </c>
      <c r="M61" s="350">
        <v>0</v>
      </c>
      <c r="N61" s="350">
        <v>0</v>
      </c>
      <c r="O61" s="350">
        <v>0</v>
      </c>
      <c r="P61" s="350">
        <v>1</v>
      </c>
      <c r="Q61" s="350">
        <v>6</v>
      </c>
      <c r="R61" s="350">
        <v>0</v>
      </c>
      <c r="S61" s="350">
        <v>0</v>
      </c>
      <c r="T61" s="350">
        <v>3</v>
      </c>
      <c r="U61" s="350">
        <v>0</v>
      </c>
      <c r="V61" s="350">
        <v>0</v>
      </c>
      <c r="W61" s="350">
        <v>0</v>
      </c>
      <c r="X61" s="350">
        <v>0</v>
      </c>
      <c r="Y61" s="350">
        <v>2</v>
      </c>
      <c r="Z61" s="350">
        <v>0</v>
      </c>
      <c r="AA61" s="350">
        <v>0</v>
      </c>
      <c r="AB61" s="350">
        <v>0</v>
      </c>
      <c r="AC61" s="350">
        <v>0</v>
      </c>
      <c r="AD61" s="350">
        <v>4</v>
      </c>
      <c r="AE61" s="350">
        <v>0</v>
      </c>
      <c r="AF61" s="350">
        <v>1</v>
      </c>
      <c r="AG61" s="350">
        <v>0</v>
      </c>
      <c r="AH61" s="350">
        <v>0</v>
      </c>
      <c r="AI61" s="350">
        <v>0</v>
      </c>
      <c r="AJ61" s="350">
        <v>0</v>
      </c>
      <c r="AK61" s="350">
        <v>0</v>
      </c>
      <c r="AL61" s="350">
        <v>0</v>
      </c>
      <c r="AM61" s="350">
        <v>6</v>
      </c>
      <c r="AN61" s="350">
        <v>1</v>
      </c>
      <c r="AO61" s="350">
        <v>0</v>
      </c>
      <c r="AP61" s="350">
        <v>1</v>
      </c>
      <c r="AQ61" s="350">
        <v>5</v>
      </c>
      <c r="AR61" s="350">
        <v>0</v>
      </c>
      <c r="AS61" s="350">
        <v>1</v>
      </c>
      <c r="AT61" s="350">
        <v>0</v>
      </c>
      <c r="AV61" s="352">
        <f t="shared" si="9"/>
        <v>0</v>
      </c>
      <c r="AW61" s="352">
        <f t="shared" si="11"/>
        <v>12</v>
      </c>
      <c r="AX61" s="352">
        <f t="shared" si="12"/>
        <v>6</v>
      </c>
      <c r="AY61" s="352">
        <f t="shared" si="13"/>
        <v>3</v>
      </c>
      <c r="AZ61" s="352">
        <f t="shared" si="14"/>
        <v>2</v>
      </c>
      <c r="BA61" s="352">
        <f t="shared" si="15"/>
        <v>5</v>
      </c>
      <c r="BB61" s="352">
        <f t="shared" si="16"/>
        <v>0</v>
      </c>
      <c r="BC61" s="352">
        <f t="shared" si="17"/>
        <v>8</v>
      </c>
      <c r="BD61" s="352">
        <f t="shared" si="18"/>
        <v>6</v>
      </c>
      <c r="BE61" s="45">
        <f t="shared" si="19"/>
        <v>42</v>
      </c>
    </row>
    <row r="62" spans="1:57" x14ac:dyDescent="0.25">
      <c r="A62" s="341">
        <f>METAS!A60</f>
        <v>56</v>
      </c>
      <c r="B62" s="372" t="str">
        <f>METAS!B60</f>
        <v>PORCENTAJE DE NIÑOS MENORES DE 5 AÑOS CON DOSAJE DE HEMOGLOBINA E INICIO TRATAMIENTO DE ANEMIA</v>
      </c>
      <c r="C62" s="349" t="str">
        <f>METAS!D60</f>
        <v>NUTRICIÓN</v>
      </c>
      <c r="D62" s="350">
        <v>0</v>
      </c>
      <c r="E62" s="350">
        <v>0</v>
      </c>
      <c r="F62" s="350">
        <v>0</v>
      </c>
      <c r="G62" s="350">
        <v>11</v>
      </c>
      <c r="H62" s="350">
        <v>0</v>
      </c>
      <c r="I62" s="350">
        <v>0</v>
      </c>
      <c r="J62" s="350">
        <v>0</v>
      </c>
      <c r="K62" s="350">
        <v>0</v>
      </c>
      <c r="L62" s="350">
        <v>0</v>
      </c>
      <c r="M62" s="350">
        <v>0</v>
      </c>
      <c r="N62" s="350">
        <v>0</v>
      </c>
      <c r="O62" s="350">
        <v>0</v>
      </c>
      <c r="P62" s="350">
        <v>1</v>
      </c>
      <c r="Q62" s="350">
        <v>6</v>
      </c>
      <c r="R62" s="350">
        <v>0</v>
      </c>
      <c r="S62" s="350">
        <v>0</v>
      </c>
      <c r="T62" s="350">
        <v>3</v>
      </c>
      <c r="U62" s="350">
        <v>0</v>
      </c>
      <c r="V62" s="350">
        <v>0</v>
      </c>
      <c r="W62" s="350">
        <v>0</v>
      </c>
      <c r="X62" s="350">
        <v>0</v>
      </c>
      <c r="Y62" s="350">
        <v>2</v>
      </c>
      <c r="Z62" s="350">
        <v>0</v>
      </c>
      <c r="AA62" s="350">
        <v>0</v>
      </c>
      <c r="AB62" s="350">
        <v>0</v>
      </c>
      <c r="AC62" s="350">
        <v>0</v>
      </c>
      <c r="AD62" s="350">
        <v>4</v>
      </c>
      <c r="AE62" s="350">
        <v>0</v>
      </c>
      <c r="AF62" s="350">
        <v>1</v>
      </c>
      <c r="AG62" s="350">
        <v>0</v>
      </c>
      <c r="AH62" s="350">
        <v>0</v>
      </c>
      <c r="AI62" s="350">
        <v>0</v>
      </c>
      <c r="AJ62" s="350">
        <v>0</v>
      </c>
      <c r="AK62" s="350">
        <v>0</v>
      </c>
      <c r="AL62" s="350">
        <v>0</v>
      </c>
      <c r="AM62" s="350">
        <v>6</v>
      </c>
      <c r="AN62" s="350">
        <v>1</v>
      </c>
      <c r="AO62" s="350">
        <v>0</v>
      </c>
      <c r="AP62" s="350">
        <v>1</v>
      </c>
      <c r="AQ62" s="350">
        <v>5</v>
      </c>
      <c r="AR62" s="350">
        <v>0</v>
      </c>
      <c r="AS62" s="350">
        <v>1</v>
      </c>
      <c r="AT62" s="350">
        <v>0</v>
      </c>
      <c r="AV62" s="352">
        <f t="shared" si="9"/>
        <v>0</v>
      </c>
      <c r="AW62" s="352">
        <f t="shared" si="11"/>
        <v>12</v>
      </c>
      <c r="AX62" s="352">
        <f t="shared" si="12"/>
        <v>6</v>
      </c>
      <c r="AY62" s="352">
        <f t="shared" si="13"/>
        <v>3</v>
      </c>
      <c r="AZ62" s="352">
        <f t="shared" si="14"/>
        <v>2</v>
      </c>
      <c r="BA62" s="352">
        <f t="shared" si="15"/>
        <v>5</v>
      </c>
      <c r="BB62" s="352">
        <f t="shared" si="16"/>
        <v>0</v>
      </c>
      <c r="BC62" s="352">
        <f t="shared" si="17"/>
        <v>8</v>
      </c>
      <c r="BD62" s="352">
        <f t="shared" si="18"/>
        <v>6</v>
      </c>
      <c r="BE62" s="45">
        <f t="shared" si="19"/>
        <v>42</v>
      </c>
    </row>
    <row r="63" spans="1:57" x14ac:dyDescent="0.25">
      <c r="A63" s="341">
        <f>METAS!A61</f>
        <v>57</v>
      </c>
      <c r="B63" s="376" t="str">
        <f>METAS!B61</f>
        <v>NIÑOS DEL PADRON NOMINAL QUE CUMPLEN 209 DIAS</v>
      </c>
      <c r="C63" s="377" t="s">
        <v>689</v>
      </c>
      <c r="D63" s="350">
        <v>0</v>
      </c>
      <c r="E63" s="350">
        <v>0</v>
      </c>
      <c r="F63" s="350">
        <v>0</v>
      </c>
      <c r="G63" s="350">
        <v>52</v>
      </c>
      <c r="H63" s="350">
        <v>2</v>
      </c>
      <c r="I63" s="350">
        <v>2</v>
      </c>
      <c r="J63" s="350">
        <v>1</v>
      </c>
      <c r="K63" s="350">
        <v>4</v>
      </c>
      <c r="L63" s="350">
        <v>0</v>
      </c>
      <c r="M63" s="350">
        <v>2</v>
      </c>
      <c r="N63" s="350">
        <v>2</v>
      </c>
      <c r="O63" s="350">
        <v>3</v>
      </c>
      <c r="P63" s="350">
        <v>0</v>
      </c>
      <c r="Q63" s="350">
        <v>0</v>
      </c>
      <c r="R63" s="350">
        <v>0</v>
      </c>
      <c r="S63" s="350">
        <v>1</v>
      </c>
      <c r="T63" s="350">
        <v>6</v>
      </c>
      <c r="U63" s="350">
        <v>0</v>
      </c>
      <c r="V63" s="350">
        <v>0</v>
      </c>
      <c r="W63" s="350">
        <v>0</v>
      </c>
      <c r="X63" s="350">
        <v>4</v>
      </c>
      <c r="Y63" s="350">
        <v>19</v>
      </c>
      <c r="Z63" s="350">
        <v>1</v>
      </c>
      <c r="AA63" s="350">
        <v>5</v>
      </c>
      <c r="AB63" s="350">
        <v>2</v>
      </c>
      <c r="AC63" s="350">
        <v>1</v>
      </c>
      <c r="AD63" s="350">
        <v>7</v>
      </c>
      <c r="AE63" s="350">
        <v>1</v>
      </c>
      <c r="AF63" s="350">
        <v>2</v>
      </c>
      <c r="AG63" s="350">
        <v>1</v>
      </c>
      <c r="AH63" s="350">
        <v>2</v>
      </c>
      <c r="AI63" s="350">
        <v>0</v>
      </c>
      <c r="AJ63" s="350">
        <v>6</v>
      </c>
      <c r="AK63" s="350">
        <v>1</v>
      </c>
      <c r="AL63" s="350">
        <v>2</v>
      </c>
      <c r="AM63" s="350">
        <v>5</v>
      </c>
      <c r="AN63" s="350">
        <v>0</v>
      </c>
      <c r="AO63" s="350">
        <v>2</v>
      </c>
      <c r="AP63" s="350">
        <v>0</v>
      </c>
      <c r="AQ63" s="350">
        <v>7</v>
      </c>
      <c r="AR63" s="350">
        <v>0</v>
      </c>
      <c r="AS63" s="350">
        <v>3</v>
      </c>
      <c r="AT63" s="350">
        <v>1</v>
      </c>
      <c r="AV63" s="352">
        <f t="shared" si="9"/>
        <v>0</v>
      </c>
      <c r="AW63" s="352">
        <f t="shared" si="11"/>
        <v>68</v>
      </c>
      <c r="AX63" s="352">
        <f t="shared" si="12"/>
        <v>1</v>
      </c>
      <c r="AY63" s="352">
        <f t="shared" si="13"/>
        <v>6</v>
      </c>
      <c r="AZ63" s="352">
        <f t="shared" si="14"/>
        <v>32</v>
      </c>
      <c r="BA63" s="352">
        <f t="shared" si="15"/>
        <v>13</v>
      </c>
      <c r="BB63" s="352">
        <f t="shared" si="16"/>
        <v>9</v>
      </c>
      <c r="BC63" s="352">
        <f t="shared" si="17"/>
        <v>7</v>
      </c>
      <c r="BD63" s="352">
        <f t="shared" si="18"/>
        <v>11</v>
      </c>
      <c r="BE63" s="45">
        <f>SUM(AV63:BD63)</f>
        <v>147</v>
      </c>
    </row>
    <row r="64" spans="1:57" x14ac:dyDescent="0.25">
      <c r="A64" s="341">
        <f>METAS!A62</f>
        <v>59</v>
      </c>
      <c r="B64" s="360">
        <f>METAS!B62</f>
        <v>0</v>
      </c>
      <c r="C64" s="349"/>
      <c r="D64" s="350"/>
      <c r="E64" s="350"/>
      <c r="F64" s="350"/>
      <c r="G64" s="350"/>
      <c r="H64" s="350"/>
      <c r="I64" s="350"/>
      <c r="J64" s="350"/>
      <c r="K64" s="350"/>
      <c r="L64" s="350"/>
      <c r="M64" s="350"/>
      <c r="N64" s="350"/>
      <c r="O64" s="350"/>
      <c r="P64" s="350"/>
      <c r="Q64" s="350"/>
      <c r="R64" s="350"/>
      <c r="S64" s="350"/>
      <c r="T64" s="350"/>
      <c r="U64" s="350"/>
      <c r="V64" s="350"/>
      <c r="W64" s="350"/>
      <c r="X64" s="350"/>
      <c r="Y64" s="350"/>
      <c r="Z64" s="350"/>
      <c r="AA64" s="350"/>
      <c r="AB64" s="350"/>
      <c r="AC64" s="350"/>
      <c r="AD64" s="350"/>
      <c r="AE64" s="350"/>
      <c r="AF64" s="350"/>
      <c r="AG64" s="350"/>
      <c r="AH64" s="350"/>
      <c r="AI64" s="350"/>
      <c r="AJ64" s="350"/>
      <c r="AK64" s="350"/>
      <c r="AL64" s="350"/>
      <c r="AM64" s="350"/>
      <c r="AN64" s="350"/>
      <c r="AO64" s="350"/>
      <c r="AP64" s="350"/>
      <c r="AQ64" s="350"/>
      <c r="AR64" s="350"/>
      <c r="AS64" s="350"/>
      <c r="AT64" s="350"/>
      <c r="AV64" s="352">
        <f t="shared" si="9"/>
        <v>0</v>
      </c>
      <c r="AW64" s="352">
        <f t="shared" si="11"/>
        <v>0</v>
      </c>
      <c r="AX64" s="352">
        <f t="shared" si="12"/>
        <v>0</v>
      </c>
      <c r="AY64" s="352">
        <f t="shared" si="13"/>
        <v>0</v>
      </c>
      <c r="AZ64" s="352">
        <f t="shared" si="14"/>
        <v>0</v>
      </c>
      <c r="BA64" s="352">
        <f t="shared" si="15"/>
        <v>0</v>
      </c>
      <c r="BB64" s="352">
        <f t="shared" si="16"/>
        <v>0</v>
      </c>
      <c r="BC64" s="352">
        <f t="shared" si="17"/>
        <v>0</v>
      </c>
      <c r="BD64" s="352">
        <f t="shared" si="18"/>
        <v>0</v>
      </c>
      <c r="BE64" s="45">
        <f>SUM(AV64:BD64)</f>
        <v>0</v>
      </c>
    </row>
  </sheetData>
  <sheetProtection selectLockedCells="1"/>
  <autoFilter ref="A3:AT63" xr:uid="{00000000-0009-0000-0000-000002000000}"/>
  <conditionalFormatting sqref="A3:AT3">
    <cfRule type="expression" dxfId="41" priority="1">
      <formula>_xludf.MOD(_xludf.ROW(),2)=0</formula>
    </cfRule>
  </conditionalFormatting>
  <pageMargins left="0.7" right="0.7" top="0.75" bottom="0.75" header="0.3" footer="0.3"/>
  <pageSetup paperSize="9" scale="60" orientation="landscape" horizontalDpi="200" verticalDpi="20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BE64"/>
  <sheetViews>
    <sheetView showGridLines="0" zoomScale="80" zoomScaleNormal="80" workbookViewId="0">
      <pane xSplit="3" ySplit="3" topLeftCell="D4" activePane="bottomRight" state="frozen"/>
      <selection activeCell="AW1" sqref="AW1:AW1048576"/>
      <selection pane="topRight" activeCell="AW1" sqref="AW1:AW1048576"/>
      <selection pane="bottomLeft" activeCell="AW1" sqref="AW1:AW1048576"/>
      <selection pane="bottomRight" activeCell="D3" sqref="D3:AT63"/>
    </sheetView>
  </sheetViews>
  <sheetFormatPr baseColWidth="10" defaultColWidth="11.42578125" defaultRowHeight="15" x14ac:dyDescent="0.25"/>
  <cols>
    <col min="1" max="1" width="6.42578125" style="27" customWidth="1"/>
    <col min="2" max="2" width="107.85546875" customWidth="1"/>
    <col min="3" max="3" width="24" style="90" customWidth="1"/>
    <col min="4" max="4" width="15.28515625" bestFit="1" customWidth="1"/>
    <col min="5" max="6" width="15.28515625" customWidth="1"/>
    <col min="7" max="7" width="15.140625" customWidth="1"/>
    <col min="8" max="8" width="10.85546875" customWidth="1"/>
    <col min="9" max="9" width="13.140625" customWidth="1"/>
    <col min="10" max="10" width="15.140625" customWidth="1"/>
    <col min="11" max="11" width="12.42578125" customWidth="1"/>
    <col min="12" max="12" width="11.42578125" bestFit="1" customWidth="1"/>
    <col min="13" max="13" width="11.7109375" customWidth="1"/>
    <col min="14" max="16" width="12.85546875" customWidth="1"/>
    <col min="17" max="21" width="10.7109375" customWidth="1"/>
    <col min="22" max="22" width="12.5703125" customWidth="1"/>
    <col min="23" max="32" width="10.7109375" customWidth="1"/>
    <col min="33" max="33" width="12.7109375" customWidth="1"/>
    <col min="34" max="35" width="10.7109375" customWidth="1"/>
    <col min="36" max="36" width="12.85546875" customWidth="1"/>
    <col min="37" max="37" width="10.7109375" customWidth="1"/>
    <col min="38" max="38" width="12.28515625" customWidth="1"/>
    <col min="39" max="40" width="10.7109375" customWidth="1"/>
    <col min="41" max="41" width="13" customWidth="1"/>
    <col min="42" max="42" width="12.140625" customWidth="1"/>
    <col min="43" max="43" width="10.7109375" customWidth="1"/>
    <col min="44" max="44" width="14.28515625" customWidth="1"/>
    <col min="45" max="45" width="13.42578125" customWidth="1"/>
    <col min="46" max="46" width="12.7109375" customWidth="1"/>
    <col min="47" max="47" width="3.42578125" customWidth="1"/>
    <col min="48" max="48" width="15.5703125" customWidth="1"/>
    <col min="49" max="54" width="10.7109375" customWidth="1"/>
    <col min="55" max="55" width="13" customWidth="1"/>
    <col min="56" max="56" width="15.85546875" customWidth="1"/>
    <col min="57" max="57" width="13.85546875" customWidth="1"/>
    <col min="58" max="63" width="7.42578125" customWidth="1"/>
  </cols>
  <sheetData>
    <row r="1" spans="1:57" ht="1.5" customHeight="1" x14ac:dyDescent="0.25">
      <c r="B1" s="48"/>
      <c r="H1" s="24"/>
      <c r="I1" s="24"/>
      <c r="L1" s="25"/>
      <c r="M1" s="1"/>
      <c r="N1" s="1"/>
      <c r="O1" s="1"/>
      <c r="P1" s="1"/>
    </row>
    <row r="2" spans="1:57" ht="24" thickBot="1" x14ac:dyDescent="0.4">
      <c r="B2" s="26"/>
      <c r="C2" s="401"/>
      <c r="D2" s="402" t="s">
        <v>693</v>
      </c>
      <c r="E2" s="402" t="s">
        <v>694</v>
      </c>
      <c r="F2" s="402" t="s">
        <v>695</v>
      </c>
      <c r="G2" s="402" t="s">
        <v>696</v>
      </c>
      <c r="H2" s="403" t="s">
        <v>697</v>
      </c>
      <c r="I2" s="403" t="s">
        <v>698</v>
      </c>
      <c r="J2" s="402" t="s">
        <v>699</v>
      </c>
      <c r="K2" s="402" t="s">
        <v>700</v>
      </c>
      <c r="L2" s="404" t="s">
        <v>701</v>
      </c>
      <c r="M2" s="405" t="s">
        <v>702</v>
      </c>
      <c r="N2" s="405" t="s">
        <v>703</v>
      </c>
      <c r="O2" s="405" t="s">
        <v>704</v>
      </c>
      <c r="P2" s="405" t="s">
        <v>705</v>
      </c>
      <c r="Q2" s="406" t="s">
        <v>706</v>
      </c>
      <c r="R2" s="406" t="s">
        <v>707</v>
      </c>
      <c r="S2" s="406" t="s">
        <v>708</v>
      </c>
      <c r="T2" s="406" t="s">
        <v>709</v>
      </c>
      <c r="U2" s="406" t="s">
        <v>710</v>
      </c>
      <c r="V2" s="406" t="s">
        <v>711</v>
      </c>
      <c r="W2" s="406" t="s">
        <v>712</v>
      </c>
      <c r="X2" s="406" t="s">
        <v>713</v>
      </c>
      <c r="Y2" s="406" t="s">
        <v>714</v>
      </c>
      <c r="Z2" s="406" t="s">
        <v>715</v>
      </c>
      <c r="AA2" s="406" t="s">
        <v>716</v>
      </c>
      <c r="AB2" s="406" t="s">
        <v>717</v>
      </c>
      <c r="AC2" s="23" t="s">
        <v>718</v>
      </c>
      <c r="AD2" s="23" t="s">
        <v>719</v>
      </c>
      <c r="AE2" s="23" t="s">
        <v>720</v>
      </c>
      <c r="AF2" s="23" t="s">
        <v>721</v>
      </c>
      <c r="AG2" s="23" t="s">
        <v>722</v>
      </c>
      <c r="AH2" s="23" t="s">
        <v>723</v>
      </c>
      <c r="AI2" s="23" t="s">
        <v>724</v>
      </c>
      <c r="AJ2" s="23" t="s">
        <v>725</v>
      </c>
      <c r="AK2" s="23" t="s">
        <v>726</v>
      </c>
      <c r="AL2" s="23" t="s">
        <v>727</v>
      </c>
      <c r="AM2" s="23" t="s">
        <v>728</v>
      </c>
      <c r="AN2" s="23" t="s">
        <v>729</v>
      </c>
      <c r="AO2" s="23" t="s">
        <v>730</v>
      </c>
      <c r="AP2" s="23" t="s">
        <v>731</v>
      </c>
      <c r="AQ2" s="23" t="s">
        <v>732</v>
      </c>
      <c r="AR2" s="23" t="s">
        <v>733</v>
      </c>
      <c r="AS2" s="23" t="s">
        <v>734</v>
      </c>
      <c r="AT2" s="23" t="s">
        <v>735</v>
      </c>
      <c r="AV2" s="3"/>
      <c r="AW2" s="3"/>
      <c r="AX2" s="3"/>
      <c r="AY2" s="3"/>
      <c r="AZ2" s="3"/>
      <c r="BA2" s="3"/>
      <c r="BB2" s="3"/>
      <c r="BC2" s="3"/>
      <c r="BD2" s="3"/>
      <c r="BE2" s="3"/>
    </row>
    <row r="3" spans="1:57" s="1" customFormat="1" ht="51.75" thickBot="1" x14ac:dyDescent="0.3">
      <c r="A3" s="36" t="s">
        <v>6</v>
      </c>
      <c r="B3" s="342" t="s">
        <v>58</v>
      </c>
      <c r="C3" s="34" t="s">
        <v>0</v>
      </c>
      <c r="D3" s="33" t="s">
        <v>90</v>
      </c>
      <c r="E3" s="33" t="s">
        <v>88</v>
      </c>
      <c r="F3" s="33" t="s">
        <v>690</v>
      </c>
      <c r="G3" s="33" t="s">
        <v>91</v>
      </c>
      <c r="H3" s="33" t="s">
        <v>92</v>
      </c>
      <c r="I3" s="33" t="s">
        <v>93</v>
      </c>
      <c r="J3" s="33" t="s">
        <v>94</v>
      </c>
      <c r="K3" s="33" t="s">
        <v>95</v>
      </c>
      <c r="L3" s="33" t="s">
        <v>96</v>
      </c>
      <c r="M3" s="33" t="s">
        <v>97</v>
      </c>
      <c r="N3" s="33" t="s">
        <v>98</v>
      </c>
      <c r="O3" s="33" t="s">
        <v>99</v>
      </c>
      <c r="P3" s="33" t="s">
        <v>89</v>
      </c>
      <c r="Q3" s="33" t="s">
        <v>66</v>
      </c>
      <c r="R3" s="33" t="s">
        <v>100</v>
      </c>
      <c r="S3" s="33" t="s">
        <v>101</v>
      </c>
      <c r="T3" s="33" t="s">
        <v>61</v>
      </c>
      <c r="U3" s="33" t="s">
        <v>102</v>
      </c>
      <c r="V3" s="33" t="s">
        <v>749</v>
      </c>
      <c r="W3" s="33" t="s">
        <v>104</v>
      </c>
      <c r="X3" s="33" t="s">
        <v>63</v>
      </c>
      <c r="Y3" s="33" t="s">
        <v>62</v>
      </c>
      <c r="Z3" s="33" t="s">
        <v>105</v>
      </c>
      <c r="AA3" s="33" t="s">
        <v>106</v>
      </c>
      <c r="AB3" s="33" t="s">
        <v>107</v>
      </c>
      <c r="AC3" s="33" t="s">
        <v>108</v>
      </c>
      <c r="AD3" s="33" t="s">
        <v>60</v>
      </c>
      <c r="AE3" s="33" t="s">
        <v>109</v>
      </c>
      <c r="AF3" s="33" t="s">
        <v>110</v>
      </c>
      <c r="AG3" s="33" t="s">
        <v>111</v>
      </c>
      <c r="AH3" s="33" t="s">
        <v>112</v>
      </c>
      <c r="AI3" s="33" t="s">
        <v>691</v>
      </c>
      <c r="AJ3" s="33" t="s">
        <v>64</v>
      </c>
      <c r="AK3" s="33" t="s">
        <v>113</v>
      </c>
      <c r="AL3" s="33" t="s">
        <v>114</v>
      </c>
      <c r="AM3" s="33" t="s">
        <v>59</v>
      </c>
      <c r="AN3" s="33" t="s">
        <v>115</v>
      </c>
      <c r="AO3" s="33" t="s">
        <v>116</v>
      </c>
      <c r="AP3" s="33" t="s">
        <v>117</v>
      </c>
      <c r="AQ3" s="33" t="s">
        <v>70</v>
      </c>
      <c r="AR3" s="33" t="s">
        <v>118</v>
      </c>
      <c r="AS3" s="33" t="s">
        <v>119</v>
      </c>
      <c r="AT3" s="33" t="s">
        <v>120</v>
      </c>
      <c r="AU3"/>
      <c r="AV3" s="31" t="str">
        <f>Config!D16</f>
        <v>HOSPITAL</v>
      </c>
      <c r="AW3" s="31" t="str">
        <f>Config!D17</f>
        <v>LLUILLUCUCHA</v>
      </c>
      <c r="AX3" s="31" t="str">
        <f>Config!D18</f>
        <v>JERILLO</v>
      </c>
      <c r="AY3" s="31" t="str">
        <f>Config!D19</f>
        <v>YANTALO</v>
      </c>
      <c r="AZ3" s="31" t="str">
        <f>Config!D20</f>
        <v>SORITOR</v>
      </c>
      <c r="BA3" s="31" t="str">
        <f>Config!D21</f>
        <v>JEPELACIO</v>
      </c>
      <c r="BB3" s="31" t="str">
        <f>Config!D22</f>
        <v>ROQUE</v>
      </c>
      <c r="BC3" s="31" t="str">
        <f>Config!D23</f>
        <v>CALZADA</v>
      </c>
      <c r="BD3" s="31" t="str">
        <f>Config!D24</f>
        <v>PUEBLO LIBRE</v>
      </c>
      <c r="BE3" s="32" t="str">
        <f>Config!D15</f>
        <v>RED</v>
      </c>
    </row>
    <row r="4" spans="1:57" x14ac:dyDescent="0.25">
      <c r="A4" s="340">
        <f>METAS!A4</f>
        <v>1</v>
      </c>
      <c r="B4" s="306" t="str">
        <f>METAS!B4</f>
        <v>PORCENTAJE DE RECIEN NACIDOS CON BAJO PESO AL NACER</v>
      </c>
      <c r="C4" s="290" t="str">
        <f>METAS!D4</f>
        <v>DIT</v>
      </c>
      <c r="D4" s="307">
        <v>2</v>
      </c>
      <c r="E4" s="307">
        <v>0</v>
      </c>
      <c r="F4" s="307">
        <v>0</v>
      </c>
      <c r="G4" s="307">
        <v>1</v>
      </c>
      <c r="H4" s="307">
        <v>0</v>
      </c>
      <c r="I4" s="307">
        <v>1</v>
      </c>
      <c r="J4" s="307">
        <v>0</v>
      </c>
      <c r="K4" s="307">
        <v>0</v>
      </c>
      <c r="L4" s="307">
        <v>0</v>
      </c>
      <c r="M4" s="307">
        <v>0</v>
      </c>
      <c r="N4" s="307">
        <v>1</v>
      </c>
      <c r="O4" s="307">
        <v>1</v>
      </c>
      <c r="P4" s="307">
        <v>0</v>
      </c>
      <c r="Q4" s="307">
        <v>0</v>
      </c>
      <c r="R4" s="307">
        <v>0</v>
      </c>
      <c r="S4" s="307">
        <v>0</v>
      </c>
      <c r="T4" s="307">
        <v>0</v>
      </c>
      <c r="U4" s="307">
        <v>0</v>
      </c>
      <c r="V4" s="307">
        <v>0</v>
      </c>
      <c r="W4" s="307">
        <v>0</v>
      </c>
      <c r="X4" s="307">
        <v>0</v>
      </c>
      <c r="Y4" s="307">
        <v>2</v>
      </c>
      <c r="Z4" s="307">
        <v>0</v>
      </c>
      <c r="AA4" s="307">
        <v>0</v>
      </c>
      <c r="AB4" s="307">
        <v>0</v>
      </c>
      <c r="AC4" s="307">
        <v>0</v>
      </c>
      <c r="AD4" s="307">
        <v>0</v>
      </c>
      <c r="AE4" s="307">
        <v>0</v>
      </c>
      <c r="AF4" s="307">
        <v>0</v>
      </c>
      <c r="AG4" s="307">
        <v>0</v>
      </c>
      <c r="AH4" s="307">
        <v>0</v>
      </c>
      <c r="AI4" s="307">
        <v>0</v>
      </c>
      <c r="AJ4" s="307">
        <v>0</v>
      </c>
      <c r="AK4" s="307">
        <v>0</v>
      </c>
      <c r="AL4" s="307">
        <v>0</v>
      </c>
      <c r="AM4" s="307">
        <v>0</v>
      </c>
      <c r="AN4" s="307">
        <v>0</v>
      </c>
      <c r="AO4" s="307">
        <v>0</v>
      </c>
      <c r="AP4" s="307">
        <v>0</v>
      </c>
      <c r="AQ4" s="307">
        <v>1</v>
      </c>
      <c r="AR4" s="307">
        <v>0</v>
      </c>
      <c r="AS4" s="307">
        <v>0</v>
      </c>
      <c r="AT4" s="307">
        <v>2</v>
      </c>
      <c r="AV4" s="30">
        <f>SUM(D4)</f>
        <v>2</v>
      </c>
      <c r="AW4" s="30">
        <f t="shared" ref="AW4:AW35" si="0">+SUM(G4:P4)</f>
        <v>4</v>
      </c>
      <c r="AX4" s="30">
        <f t="shared" ref="AX4:AX35" si="1">+SUM(Q4:S4)</f>
        <v>0</v>
      </c>
      <c r="AY4" s="30">
        <f t="shared" ref="AY4:AY35" si="2">+SUM(T4:W4)</f>
        <v>0</v>
      </c>
      <c r="AZ4" s="30">
        <f t="shared" ref="AZ4:AZ35" si="3">+SUM(X4:AC4)</f>
        <v>2</v>
      </c>
      <c r="BA4" s="30">
        <f t="shared" ref="BA4:BA35" si="4">+SUM(AD4:AI4)</f>
        <v>0</v>
      </c>
      <c r="BB4" s="30">
        <f t="shared" ref="BB4:BB35" si="5">+SUM(AJ4:AL4)</f>
        <v>0</v>
      </c>
      <c r="BC4" s="30">
        <f t="shared" ref="BC4:BC35" si="6">+SUM(AM4:AP4)</f>
        <v>0</v>
      </c>
      <c r="BD4" s="30">
        <f t="shared" ref="BD4:BD35" si="7">SUM(AQ4:AT4)</f>
        <v>3</v>
      </c>
      <c r="BE4" s="45">
        <f t="shared" ref="BE4:BE31" si="8">SUM(AV4:BD4)</f>
        <v>11</v>
      </c>
    </row>
    <row r="5" spans="1:57" x14ac:dyDescent="0.25">
      <c r="A5" s="340">
        <f>METAS!A5</f>
        <v>2</v>
      </c>
      <c r="B5" s="306" t="str">
        <f>METAS!B5</f>
        <v>PORCENTAJE DE RECIEN NACIDOS CON PREMATURIDAD</v>
      </c>
      <c r="C5" s="290" t="str">
        <f>METAS!D5</f>
        <v>DIT</v>
      </c>
      <c r="D5" s="307">
        <v>1</v>
      </c>
      <c r="E5" s="307">
        <v>0</v>
      </c>
      <c r="F5" s="307">
        <v>0</v>
      </c>
      <c r="G5" s="307">
        <v>2</v>
      </c>
      <c r="H5" s="307">
        <v>1</v>
      </c>
      <c r="I5" s="307">
        <v>0</v>
      </c>
      <c r="J5" s="307">
        <v>0</v>
      </c>
      <c r="K5" s="307">
        <v>0</v>
      </c>
      <c r="L5" s="307">
        <v>0</v>
      </c>
      <c r="M5" s="307">
        <v>1</v>
      </c>
      <c r="N5" s="307">
        <v>1</v>
      </c>
      <c r="O5" s="307">
        <v>2</v>
      </c>
      <c r="P5" s="307">
        <v>0</v>
      </c>
      <c r="Q5" s="307">
        <v>0</v>
      </c>
      <c r="R5" s="307">
        <v>0</v>
      </c>
      <c r="S5" s="307">
        <v>0</v>
      </c>
      <c r="T5" s="307">
        <v>0</v>
      </c>
      <c r="U5" s="307">
        <v>0</v>
      </c>
      <c r="V5" s="307">
        <v>0</v>
      </c>
      <c r="W5" s="307">
        <v>0</v>
      </c>
      <c r="X5" s="307">
        <v>0</v>
      </c>
      <c r="Y5" s="307">
        <v>2</v>
      </c>
      <c r="Z5" s="307">
        <v>0</v>
      </c>
      <c r="AA5" s="307">
        <v>0</v>
      </c>
      <c r="AB5" s="307">
        <v>0</v>
      </c>
      <c r="AC5" s="307">
        <v>0</v>
      </c>
      <c r="AD5" s="307">
        <v>0</v>
      </c>
      <c r="AE5" s="307">
        <v>0</v>
      </c>
      <c r="AF5" s="307">
        <v>0</v>
      </c>
      <c r="AG5" s="307">
        <v>0</v>
      </c>
      <c r="AH5" s="307">
        <v>1</v>
      </c>
      <c r="AI5" s="307">
        <v>0</v>
      </c>
      <c r="AJ5" s="307">
        <v>0</v>
      </c>
      <c r="AK5" s="307">
        <v>0</v>
      </c>
      <c r="AL5" s="307">
        <v>0</v>
      </c>
      <c r="AM5" s="307">
        <v>0</v>
      </c>
      <c r="AN5" s="307">
        <v>0</v>
      </c>
      <c r="AO5" s="307">
        <v>0</v>
      </c>
      <c r="AP5" s="307">
        <v>0</v>
      </c>
      <c r="AQ5" s="307">
        <v>0</v>
      </c>
      <c r="AR5" s="307">
        <v>0</v>
      </c>
      <c r="AS5" s="307">
        <v>0</v>
      </c>
      <c r="AT5" s="307">
        <v>2</v>
      </c>
      <c r="AV5" s="30">
        <f t="shared" ref="AV5:AV64" si="9">SUM(D5)</f>
        <v>1</v>
      </c>
      <c r="AW5" s="30">
        <f t="shared" si="0"/>
        <v>7</v>
      </c>
      <c r="AX5" s="30">
        <f t="shared" si="1"/>
        <v>0</v>
      </c>
      <c r="AY5" s="30">
        <f t="shared" si="2"/>
        <v>0</v>
      </c>
      <c r="AZ5" s="30">
        <f t="shared" si="3"/>
        <v>2</v>
      </c>
      <c r="BA5" s="30">
        <f t="shared" si="4"/>
        <v>1</v>
      </c>
      <c r="BB5" s="30">
        <f t="shared" si="5"/>
        <v>0</v>
      </c>
      <c r="BC5" s="30">
        <f t="shared" si="6"/>
        <v>0</v>
      </c>
      <c r="BD5" s="30">
        <f t="shared" si="7"/>
        <v>2</v>
      </c>
      <c r="BE5" s="45">
        <f t="shared" si="8"/>
        <v>13</v>
      </c>
    </row>
    <row r="6" spans="1:57" x14ac:dyDescent="0.25">
      <c r="A6" s="340">
        <f>METAS!A6</f>
        <v>3</v>
      </c>
      <c r="B6" s="306" t="str">
        <f>METAS!B6</f>
        <v>PORCENTAJE RECIÉN NACIDO CON CONTROLES CRED COMPLETO</v>
      </c>
      <c r="C6" s="290" t="str">
        <f>METAS!D6</f>
        <v>DIT</v>
      </c>
      <c r="D6" s="307">
        <v>0</v>
      </c>
      <c r="E6" s="307">
        <v>0</v>
      </c>
      <c r="F6" s="307">
        <v>0</v>
      </c>
      <c r="G6" s="307">
        <v>36</v>
      </c>
      <c r="H6" s="307">
        <v>1</v>
      </c>
      <c r="I6" s="307">
        <v>1</v>
      </c>
      <c r="J6" s="307">
        <v>2</v>
      </c>
      <c r="K6" s="307">
        <v>1</v>
      </c>
      <c r="L6" s="307">
        <v>0</v>
      </c>
      <c r="M6" s="307">
        <v>0</v>
      </c>
      <c r="N6" s="307">
        <v>2</v>
      </c>
      <c r="O6" s="307">
        <v>3</v>
      </c>
      <c r="P6" s="307">
        <v>0</v>
      </c>
      <c r="Q6" s="307">
        <v>4</v>
      </c>
      <c r="R6" s="307">
        <v>1</v>
      </c>
      <c r="S6" s="307">
        <v>1</v>
      </c>
      <c r="T6" s="307">
        <v>4</v>
      </c>
      <c r="U6" s="307">
        <v>0</v>
      </c>
      <c r="V6" s="307">
        <v>2</v>
      </c>
      <c r="W6" s="307">
        <v>2</v>
      </c>
      <c r="X6" s="307">
        <v>3</v>
      </c>
      <c r="Y6" s="307">
        <v>11</v>
      </c>
      <c r="Z6" s="307">
        <v>0</v>
      </c>
      <c r="AA6" s="307">
        <v>4</v>
      </c>
      <c r="AB6" s="307">
        <v>2</v>
      </c>
      <c r="AC6" s="307">
        <v>4</v>
      </c>
      <c r="AD6" s="307">
        <v>2</v>
      </c>
      <c r="AE6" s="307">
        <v>1</v>
      </c>
      <c r="AF6" s="307">
        <v>1</v>
      </c>
      <c r="AG6" s="307">
        <v>1</v>
      </c>
      <c r="AH6" s="307">
        <v>0</v>
      </c>
      <c r="AI6" s="307">
        <v>0</v>
      </c>
      <c r="AJ6" s="307">
        <v>2</v>
      </c>
      <c r="AK6" s="307">
        <v>0</v>
      </c>
      <c r="AL6" s="307">
        <v>0</v>
      </c>
      <c r="AM6" s="307">
        <v>4</v>
      </c>
      <c r="AN6" s="307">
        <v>0</v>
      </c>
      <c r="AO6" s="307">
        <v>2</v>
      </c>
      <c r="AP6" s="307">
        <v>1</v>
      </c>
      <c r="AQ6" s="307">
        <v>8</v>
      </c>
      <c r="AR6" s="307">
        <v>0</v>
      </c>
      <c r="AS6" s="307">
        <v>1</v>
      </c>
      <c r="AT6" s="307">
        <v>1</v>
      </c>
      <c r="AV6" s="30">
        <f t="shared" si="9"/>
        <v>0</v>
      </c>
      <c r="AW6" s="30">
        <f t="shared" si="0"/>
        <v>46</v>
      </c>
      <c r="AX6" s="30">
        <f t="shared" si="1"/>
        <v>6</v>
      </c>
      <c r="AY6" s="30">
        <f t="shared" si="2"/>
        <v>8</v>
      </c>
      <c r="AZ6" s="30">
        <f t="shared" si="3"/>
        <v>24</v>
      </c>
      <c r="BA6" s="30">
        <f t="shared" si="4"/>
        <v>5</v>
      </c>
      <c r="BB6" s="30">
        <f t="shared" si="5"/>
        <v>2</v>
      </c>
      <c r="BC6" s="30">
        <f t="shared" si="6"/>
        <v>7</v>
      </c>
      <c r="BD6" s="30">
        <f t="shared" si="7"/>
        <v>10</v>
      </c>
      <c r="BE6" s="45">
        <f t="shared" si="8"/>
        <v>108</v>
      </c>
    </row>
    <row r="7" spans="1:57" x14ac:dyDescent="0.25">
      <c r="A7" s="340">
        <f>METAS!A7</f>
        <v>4</v>
      </c>
      <c r="B7" s="306" t="str">
        <f>METAS!B7</f>
        <v>PORCENTAJE NIÑO  &lt; 1 AÑO CON CRED COMPLETO</v>
      </c>
      <c r="C7" s="290" t="str">
        <f>METAS!D7</f>
        <v>DIT</v>
      </c>
      <c r="D7" s="307">
        <v>0</v>
      </c>
      <c r="E7" s="307">
        <v>0</v>
      </c>
      <c r="F7" s="307">
        <v>0</v>
      </c>
      <c r="G7" s="307">
        <v>33</v>
      </c>
      <c r="H7" s="307">
        <v>1</v>
      </c>
      <c r="I7" s="307">
        <v>2</v>
      </c>
      <c r="J7" s="307">
        <v>1</v>
      </c>
      <c r="K7" s="307">
        <v>4</v>
      </c>
      <c r="L7" s="307">
        <v>0</v>
      </c>
      <c r="M7" s="307">
        <v>5</v>
      </c>
      <c r="N7" s="307">
        <v>0</v>
      </c>
      <c r="O7" s="307">
        <v>0</v>
      </c>
      <c r="P7" s="307">
        <v>0</v>
      </c>
      <c r="Q7" s="307">
        <v>2</v>
      </c>
      <c r="R7" s="307">
        <v>2</v>
      </c>
      <c r="S7" s="307">
        <v>0</v>
      </c>
      <c r="T7" s="307">
        <v>3</v>
      </c>
      <c r="U7" s="307">
        <v>1</v>
      </c>
      <c r="V7" s="307">
        <v>3</v>
      </c>
      <c r="W7" s="307">
        <v>1</v>
      </c>
      <c r="X7" s="307">
        <v>3</v>
      </c>
      <c r="Y7" s="307">
        <v>8</v>
      </c>
      <c r="Z7" s="307">
        <v>1</v>
      </c>
      <c r="AA7" s="307">
        <v>2</v>
      </c>
      <c r="AB7" s="307">
        <v>1</v>
      </c>
      <c r="AC7" s="307">
        <v>3</v>
      </c>
      <c r="AD7" s="307">
        <v>1</v>
      </c>
      <c r="AE7" s="307">
        <v>1</v>
      </c>
      <c r="AF7" s="307">
        <v>0</v>
      </c>
      <c r="AG7" s="307">
        <v>2</v>
      </c>
      <c r="AH7" s="307">
        <v>0</v>
      </c>
      <c r="AI7" s="307">
        <v>0</v>
      </c>
      <c r="AJ7" s="307">
        <v>3</v>
      </c>
      <c r="AK7" s="307">
        <v>1</v>
      </c>
      <c r="AL7" s="307">
        <v>1</v>
      </c>
      <c r="AM7" s="307">
        <v>0</v>
      </c>
      <c r="AN7" s="307">
        <v>0</v>
      </c>
      <c r="AO7" s="307">
        <v>1</v>
      </c>
      <c r="AP7" s="307">
        <v>0</v>
      </c>
      <c r="AQ7" s="307">
        <v>4</v>
      </c>
      <c r="AR7" s="307">
        <v>0</v>
      </c>
      <c r="AS7" s="307">
        <v>0</v>
      </c>
      <c r="AT7" s="307">
        <v>4</v>
      </c>
      <c r="AV7" s="30">
        <f t="shared" si="9"/>
        <v>0</v>
      </c>
      <c r="AW7" s="30">
        <f t="shared" si="0"/>
        <v>46</v>
      </c>
      <c r="AX7" s="30">
        <f t="shared" si="1"/>
        <v>4</v>
      </c>
      <c r="AY7" s="30">
        <f t="shared" si="2"/>
        <v>8</v>
      </c>
      <c r="AZ7" s="30">
        <f t="shared" si="3"/>
        <v>18</v>
      </c>
      <c r="BA7" s="30">
        <f t="shared" si="4"/>
        <v>4</v>
      </c>
      <c r="BB7" s="30">
        <f t="shared" si="5"/>
        <v>5</v>
      </c>
      <c r="BC7" s="30">
        <f t="shared" si="6"/>
        <v>1</v>
      </c>
      <c r="BD7" s="30">
        <f t="shared" si="7"/>
        <v>8</v>
      </c>
      <c r="BE7" s="45">
        <f t="shared" si="8"/>
        <v>94</v>
      </c>
    </row>
    <row r="8" spans="1:57" x14ac:dyDescent="0.25">
      <c r="A8" s="340">
        <f>METAS!A8</f>
        <v>5</v>
      </c>
      <c r="B8" s="306" t="str">
        <f>METAS!B8</f>
        <v>PORCENTAJE NIÑOS DE 12 MESES CON CONTROLES CRED COMPLETO</v>
      </c>
      <c r="C8" s="290" t="str">
        <f>METAS!D8</f>
        <v>DIT</v>
      </c>
      <c r="D8" s="307">
        <v>0</v>
      </c>
      <c r="E8" s="307">
        <v>0</v>
      </c>
      <c r="F8" s="307">
        <v>0</v>
      </c>
      <c r="G8" s="307">
        <v>14</v>
      </c>
      <c r="H8" s="307">
        <v>1</v>
      </c>
      <c r="I8" s="307">
        <v>3</v>
      </c>
      <c r="J8" s="307">
        <v>2</v>
      </c>
      <c r="K8" s="307">
        <v>1</v>
      </c>
      <c r="L8" s="307">
        <v>0</v>
      </c>
      <c r="M8" s="307">
        <v>1</v>
      </c>
      <c r="N8" s="307">
        <v>1</v>
      </c>
      <c r="O8" s="307">
        <v>1</v>
      </c>
      <c r="P8" s="307">
        <v>0</v>
      </c>
      <c r="Q8" s="307">
        <v>2</v>
      </c>
      <c r="R8" s="307">
        <v>1</v>
      </c>
      <c r="S8" s="307">
        <v>4</v>
      </c>
      <c r="T8" s="307">
        <v>1</v>
      </c>
      <c r="U8" s="307">
        <v>0</v>
      </c>
      <c r="V8" s="307">
        <v>1</v>
      </c>
      <c r="W8" s="307">
        <v>1</v>
      </c>
      <c r="X8" s="307">
        <v>2</v>
      </c>
      <c r="Y8" s="307">
        <v>8</v>
      </c>
      <c r="Z8" s="307">
        <v>1</v>
      </c>
      <c r="AA8" s="307">
        <v>4</v>
      </c>
      <c r="AB8" s="307">
        <v>1</v>
      </c>
      <c r="AC8" s="307">
        <v>2</v>
      </c>
      <c r="AD8" s="307">
        <v>1</v>
      </c>
      <c r="AE8" s="307">
        <v>0</v>
      </c>
      <c r="AF8" s="307">
        <v>1</v>
      </c>
      <c r="AG8" s="307">
        <v>0</v>
      </c>
      <c r="AH8" s="307">
        <v>0</v>
      </c>
      <c r="AI8" s="307">
        <v>0</v>
      </c>
      <c r="AJ8" s="307">
        <v>1</v>
      </c>
      <c r="AK8" s="307">
        <v>1</v>
      </c>
      <c r="AL8" s="307">
        <v>1</v>
      </c>
      <c r="AM8" s="307">
        <v>6</v>
      </c>
      <c r="AN8" s="307">
        <v>1</v>
      </c>
      <c r="AO8" s="307">
        <v>0</v>
      </c>
      <c r="AP8" s="307">
        <v>0</v>
      </c>
      <c r="AQ8" s="307">
        <v>0</v>
      </c>
      <c r="AR8" s="307">
        <v>0</v>
      </c>
      <c r="AS8" s="307">
        <v>0</v>
      </c>
      <c r="AT8" s="307">
        <v>2</v>
      </c>
      <c r="AV8" s="30">
        <f t="shared" si="9"/>
        <v>0</v>
      </c>
      <c r="AW8" s="30">
        <f t="shared" si="0"/>
        <v>24</v>
      </c>
      <c r="AX8" s="30">
        <f t="shared" si="1"/>
        <v>7</v>
      </c>
      <c r="AY8" s="30">
        <f t="shared" si="2"/>
        <v>3</v>
      </c>
      <c r="AZ8" s="30">
        <f t="shared" si="3"/>
        <v>18</v>
      </c>
      <c r="BA8" s="30">
        <f t="shared" si="4"/>
        <v>2</v>
      </c>
      <c r="BB8" s="30">
        <f t="shared" si="5"/>
        <v>3</v>
      </c>
      <c r="BC8" s="30">
        <f t="shared" si="6"/>
        <v>7</v>
      </c>
      <c r="BD8" s="30">
        <f t="shared" si="7"/>
        <v>2</v>
      </c>
      <c r="BE8" s="45">
        <f t="shared" si="8"/>
        <v>66</v>
      </c>
    </row>
    <row r="9" spans="1:57" x14ac:dyDescent="0.25">
      <c r="A9" s="340">
        <f>METAS!A9</f>
        <v>6</v>
      </c>
      <c r="B9" s="306" t="str">
        <f>METAS!B9</f>
        <v>PORCENTAJE NIÑOS DE 24 MESES CON CONTROLES CRED COMPLETO</v>
      </c>
      <c r="C9" s="290" t="str">
        <f>METAS!D9</f>
        <v>DIT</v>
      </c>
      <c r="D9" s="307">
        <v>0</v>
      </c>
      <c r="E9" s="307">
        <v>0</v>
      </c>
      <c r="F9" s="307">
        <v>0</v>
      </c>
      <c r="G9" s="307">
        <v>3</v>
      </c>
      <c r="H9" s="307">
        <v>0</v>
      </c>
      <c r="I9" s="307">
        <v>1</v>
      </c>
      <c r="J9" s="307">
        <v>2</v>
      </c>
      <c r="K9" s="307">
        <v>2</v>
      </c>
      <c r="L9" s="307">
        <v>0</v>
      </c>
      <c r="M9" s="307">
        <v>0</v>
      </c>
      <c r="N9" s="307">
        <v>0</v>
      </c>
      <c r="O9" s="307">
        <v>1</v>
      </c>
      <c r="P9" s="307">
        <v>0</v>
      </c>
      <c r="Q9" s="307">
        <v>1</v>
      </c>
      <c r="R9" s="307">
        <v>0</v>
      </c>
      <c r="S9" s="307">
        <v>2</v>
      </c>
      <c r="T9" s="307">
        <v>3</v>
      </c>
      <c r="U9" s="307">
        <v>0</v>
      </c>
      <c r="V9" s="307">
        <v>0</v>
      </c>
      <c r="W9" s="307">
        <v>0</v>
      </c>
      <c r="X9" s="307">
        <v>0</v>
      </c>
      <c r="Y9" s="307">
        <v>4</v>
      </c>
      <c r="Z9" s="307">
        <v>1</v>
      </c>
      <c r="AA9" s="307">
        <v>3</v>
      </c>
      <c r="AB9" s="307">
        <v>1</v>
      </c>
      <c r="AC9" s="307">
        <v>0</v>
      </c>
      <c r="AD9" s="307">
        <v>0</v>
      </c>
      <c r="AE9" s="307">
        <v>0</v>
      </c>
      <c r="AF9" s="307">
        <v>0</v>
      </c>
      <c r="AG9" s="307">
        <v>0</v>
      </c>
      <c r="AH9" s="307">
        <v>0</v>
      </c>
      <c r="AI9" s="307">
        <v>0</v>
      </c>
      <c r="AJ9" s="307">
        <v>2</v>
      </c>
      <c r="AK9" s="307">
        <v>0</v>
      </c>
      <c r="AL9" s="307">
        <v>2</v>
      </c>
      <c r="AM9" s="307">
        <v>1</v>
      </c>
      <c r="AN9" s="307">
        <v>0</v>
      </c>
      <c r="AO9" s="307">
        <v>0</v>
      </c>
      <c r="AP9" s="307">
        <v>0</v>
      </c>
      <c r="AQ9" s="307">
        <v>1</v>
      </c>
      <c r="AR9" s="307">
        <v>0</v>
      </c>
      <c r="AS9" s="307">
        <v>0</v>
      </c>
      <c r="AT9" s="307">
        <v>0</v>
      </c>
      <c r="AV9" s="30">
        <f t="shared" si="9"/>
        <v>0</v>
      </c>
      <c r="AW9" s="30">
        <f t="shared" si="0"/>
        <v>9</v>
      </c>
      <c r="AX9" s="30">
        <f t="shared" si="1"/>
        <v>3</v>
      </c>
      <c r="AY9" s="30">
        <f t="shared" si="2"/>
        <v>3</v>
      </c>
      <c r="AZ9" s="30">
        <f t="shared" si="3"/>
        <v>9</v>
      </c>
      <c r="BA9" s="30">
        <f t="shared" si="4"/>
        <v>0</v>
      </c>
      <c r="BB9" s="30">
        <f t="shared" si="5"/>
        <v>4</v>
      </c>
      <c r="BC9" s="30">
        <f t="shared" si="6"/>
        <v>1</v>
      </c>
      <c r="BD9" s="30">
        <f t="shared" si="7"/>
        <v>1</v>
      </c>
      <c r="BE9" s="45">
        <f t="shared" si="8"/>
        <v>30</v>
      </c>
    </row>
    <row r="10" spans="1:57" x14ac:dyDescent="0.25">
      <c r="A10" s="340">
        <f>METAS!A10</f>
        <v>7</v>
      </c>
      <c r="B10" s="306" t="str">
        <f>METAS!B10</f>
        <v>PORCENTAJE NIÑOS MENORES DE 36 MESES CON CONTROLES CRED COMPLETO</v>
      </c>
      <c r="C10" s="290" t="str">
        <f>METAS!D10</f>
        <v>DIT</v>
      </c>
      <c r="D10" s="307">
        <v>0</v>
      </c>
      <c r="E10" s="307">
        <v>0</v>
      </c>
      <c r="F10" s="307">
        <v>0</v>
      </c>
      <c r="G10" s="307">
        <v>50</v>
      </c>
      <c r="H10" s="307">
        <v>2</v>
      </c>
      <c r="I10" s="307">
        <v>6</v>
      </c>
      <c r="J10" s="307">
        <v>5</v>
      </c>
      <c r="K10" s="307">
        <v>7</v>
      </c>
      <c r="L10" s="307">
        <v>0</v>
      </c>
      <c r="M10" s="307">
        <v>6</v>
      </c>
      <c r="N10" s="307">
        <v>1</v>
      </c>
      <c r="O10" s="307">
        <v>2</v>
      </c>
      <c r="P10" s="307">
        <v>0</v>
      </c>
      <c r="Q10" s="307">
        <v>5</v>
      </c>
      <c r="R10" s="307">
        <v>3</v>
      </c>
      <c r="S10" s="307">
        <v>6</v>
      </c>
      <c r="T10" s="307">
        <v>7</v>
      </c>
      <c r="U10" s="307">
        <v>1</v>
      </c>
      <c r="V10" s="307">
        <v>4</v>
      </c>
      <c r="W10" s="307">
        <v>2</v>
      </c>
      <c r="X10" s="307">
        <v>5</v>
      </c>
      <c r="Y10" s="307">
        <v>20</v>
      </c>
      <c r="Z10" s="307">
        <v>3</v>
      </c>
      <c r="AA10" s="307">
        <v>9</v>
      </c>
      <c r="AB10" s="307">
        <v>3</v>
      </c>
      <c r="AC10" s="307">
        <v>5</v>
      </c>
      <c r="AD10" s="307">
        <v>2</v>
      </c>
      <c r="AE10" s="307">
        <v>1</v>
      </c>
      <c r="AF10" s="307">
        <v>1</v>
      </c>
      <c r="AG10" s="307">
        <v>2</v>
      </c>
      <c r="AH10" s="307">
        <v>0</v>
      </c>
      <c r="AI10" s="307">
        <v>0</v>
      </c>
      <c r="AJ10" s="307">
        <v>6</v>
      </c>
      <c r="AK10" s="307">
        <v>2</v>
      </c>
      <c r="AL10" s="307">
        <v>4</v>
      </c>
      <c r="AM10" s="307">
        <v>7</v>
      </c>
      <c r="AN10" s="307">
        <v>1</v>
      </c>
      <c r="AO10" s="307">
        <v>1</v>
      </c>
      <c r="AP10" s="307">
        <v>0</v>
      </c>
      <c r="AQ10" s="307">
        <v>5</v>
      </c>
      <c r="AR10" s="307">
        <v>0</v>
      </c>
      <c r="AS10" s="307">
        <v>0</v>
      </c>
      <c r="AT10" s="307">
        <v>6</v>
      </c>
      <c r="AV10" s="30">
        <f t="shared" si="9"/>
        <v>0</v>
      </c>
      <c r="AW10" s="30">
        <f t="shared" si="0"/>
        <v>79</v>
      </c>
      <c r="AX10" s="30">
        <f t="shared" si="1"/>
        <v>14</v>
      </c>
      <c r="AY10" s="30">
        <f t="shared" si="2"/>
        <v>14</v>
      </c>
      <c r="AZ10" s="30">
        <f t="shared" si="3"/>
        <v>45</v>
      </c>
      <c r="BA10" s="30">
        <f t="shared" si="4"/>
        <v>6</v>
      </c>
      <c r="BB10" s="30">
        <f t="shared" si="5"/>
        <v>12</v>
      </c>
      <c r="BC10" s="30">
        <f t="shared" si="6"/>
        <v>9</v>
      </c>
      <c r="BD10" s="30">
        <f t="shared" si="7"/>
        <v>11</v>
      </c>
      <c r="BE10" s="45">
        <f t="shared" si="8"/>
        <v>190</v>
      </c>
    </row>
    <row r="11" spans="1:57" x14ac:dyDescent="0.25">
      <c r="A11" s="340">
        <f>METAS!A11</f>
        <v>8</v>
      </c>
      <c r="B11" s="306" t="str">
        <f>METAS!B11</f>
        <v>PORCENTAJE NIÑOS DE 1 AÑO CON TEST DE GRAHAM Y EXAMEN SERIADO</v>
      </c>
      <c r="C11" s="290" t="str">
        <f>METAS!D11</f>
        <v>DIT</v>
      </c>
      <c r="D11" s="307">
        <v>0</v>
      </c>
      <c r="E11" s="307">
        <v>0</v>
      </c>
      <c r="F11" s="307">
        <v>0</v>
      </c>
      <c r="G11" s="307">
        <v>27</v>
      </c>
      <c r="H11" s="307">
        <v>0</v>
      </c>
      <c r="I11" s="307">
        <v>0</v>
      </c>
      <c r="J11" s="307">
        <v>0</v>
      </c>
      <c r="K11" s="307">
        <v>1</v>
      </c>
      <c r="L11" s="307">
        <v>0</v>
      </c>
      <c r="M11" s="307">
        <v>0</v>
      </c>
      <c r="N11" s="307">
        <v>0</v>
      </c>
      <c r="O11" s="307">
        <v>0</v>
      </c>
      <c r="P11" s="307">
        <v>13</v>
      </c>
      <c r="Q11" s="307">
        <v>2</v>
      </c>
      <c r="R11" s="307">
        <v>2</v>
      </c>
      <c r="S11" s="307">
        <v>0</v>
      </c>
      <c r="T11" s="307">
        <v>0</v>
      </c>
      <c r="U11" s="307">
        <v>0</v>
      </c>
      <c r="V11" s="307">
        <v>0</v>
      </c>
      <c r="W11" s="307">
        <v>0</v>
      </c>
      <c r="X11" s="307">
        <v>0</v>
      </c>
      <c r="Y11" s="307">
        <v>0</v>
      </c>
      <c r="Z11" s="307">
        <v>0</v>
      </c>
      <c r="AA11" s="307">
        <v>0</v>
      </c>
      <c r="AB11" s="307">
        <v>0</v>
      </c>
      <c r="AC11" s="307">
        <v>0</v>
      </c>
      <c r="AD11" s="307">
        <v>2</v>
      </c>
      <c r="AE11" s="307">
        <v>0</v>
      </c>
      <c r="AF11" s="307">
        <v>0</v>
      </c>
      <c r="AG11" s="307">
        <v>0</v>
      </c>
      <c r="AH11" s="307">
        <v>0</v>
      </c>
      <c r="AI11" s="307">
        <v>0</v>
      </c>
      <c r="AJ11" s="307">
        <v>8</v>
      </c>
      <c r="AK11" s="307">
        <v>1</v>
      </c>
      <c r="AL11" s="307">
        <v>0</v>
      </c>
      <c r="AM11" s="307">
        <v>1</v>
      </c>
      <c r="AN11" s="307">
        <v>0</v>
      </c>
      <c r="AO11" s="307">
        <v>1</v>
      </c>
      <c r="AP11" s="307">
        <v>0</v>
      </c>
      <c r="AQ11" s="307">
        <v>0</v>
      </c>
      <c r="AR11" s="307">
        <v>0</v>
      </c>
      <c r="AS11" s="307">
        <v>0</v>
      </c>
      <c r="AT11" s="307">
        <v>0</v>
      </c>
      <c r="AV11" s="30">
        <f t="shared" si="9"/>
        <v>0</v>
      </c>
      <c r="AW11" s="30">
        <f t="shared" si="0"/>
        <v>41</v>
      </c>
      <c r="AX11" s="30">
        <f t="shared" si="1"/>
        <v>4</v>
      </c>
      <c r="AY11" s="30">
        <f t="shared" si="2"/>
        <v>0</v>
      </c>
      <c r="AZ11" s="30">
        <f t="shared" si="3"/>
        <v>0</v>
      </c>
      <c r="BA11" s="30">
        <f t="shared" si="4"/>
        <v>2</v>
      </c>
      <c r="BB11" s="30">
        <f t="shared" si="5"/>
        <v>9</v>
      </c>
      <c r="BC11" s="30">
        <f t="shared" si="6"/>
        <v>2</v>
      </c>
      <c r="BD11" s="30">
        <f t="shared" si="7"/>
        <v>0</v>
      </c>
      <c r="BE11" s="45">
        <f t="shared" si="8"/>
        <v>58</v>
      </c>
    </row>
    <row r="12" spans="1:57" x14ac:dyDescent="0.25">
      <c r="A12" s="340">
        <f>METAS!A12</f>
        <v>9</v>
      </c>
      <c r="B12" s="306" t="str">
        <f>METAS!B12</f>
        <v>PORCENTAJE NIÑOS DE 2 AÑOS CON TEST DE GRAHAM Y EXAMEN SERIADO</v>
      </c>
      <c r="C12" s="290" t="str">
        <f>METAS!D12</f>
        <v>DIT</v>
      </c>
      <c r="D12" s="307">
        <v>0</v>
      </c>
      <c r="E12" s="307">
        <v>0</v>
      </c>
      <c r="F12" s="307">
        <v>0</v>
      </c>
      <c r="G12" s="307">
        <v>27</v>
      </c>
      <c r="H12" s="307">
        <v>0</v>
      </c>
      <c r="I12" s="307">
        <v>0</v>
      </c>
      <c r="J12" s="307">
        <v>0</v>
      </c>
      <c r="K12" s="307">
        <v>1</v>
      </c>
      <c r="L12" s="307">
        <v>0</v>
      </c>
      <c r="M12" s="307">
        <v>0</v>
      </c>
      <c r="N12" s="307">
        <v>0</v>
      </c>
      <c r="O12" s="307">
        <v>0</v>
      </c>
      <c r="P12" s="307">
        <v>13</v>
      </c>
      <c r="Q12" s="307">
        <v>4</v>
      </c>
      <c r="R12" s="307">
        <v>0</v>
      </c>
      <c r="S12" s="307">
        <v>3</v>
      </c>
      <c r="T12" s="307">
        <v>2</v>
      </c>
      <c r="U12" s="307">
        <v>0</v>
      </c>
      <c r="V12" s="307">
        <v>1</v>
      </c>
      <c r="W12" s="307">
        <v>0</v>
      </c>
      <c r="X12" s="307">
        <v>2</v>
      </c>
      <c r="Y12" s="307">
        <v>10</v>
      </c>
      <c r="Z12" s="307">
        <v>0</v>
      </c>
      <c r="AA12" s="307">
        <v>0</v>
      </c>
      <c r="AB12" s="307">
        <v>0</v>
      </c>
      <c r="AC12" s="307">
        <v>0</v>
      </c>
      <c r="AD12" s="307">
        <v>1</v>
      </c>
      <c r="AE12" s="307">
        <v>0</v>
      </c>
      <c r="AF12" s="307">
        <v>0</v>
      </c>
      <c r="AG12" s="307">
        <v>0</v>
      </c>
      <c r="AH12" s="307">
        <v>0</v>
      </c>
      <c r="AI12" s="307">
        <v>0</v>
      </c>
      <c r="AJ12" s="307">
        <v>6</v>
      </c>
      <c r="AK12" s="307">
        <v>5</v>
      </c>
      <c r="AL12" s="307">
        <v>0</v>
      </c>
      <c r="AM12" s="307">
        <v>6</v>
      </c>
      <c r="AN12" s="307">
        <v>1</v>
      </c>
      <c r="AO12" s="307">
        <v>0</v>
      </c>
      <c r="AP12" s="307">
        <v>0</v>
      </c>
      <c r="AQ12" s="307">
        <v>2</v>
      </c>
      <c r="AR12" s="307">
        <v>0</v>
      </c>
      <c r="AS12" s="307">
        <v>0</v>
      </c>
      <c r="AT12" s="307">
        <v>0</v>
      </c>
      <c r="AV12" s="30">
        <f t="shared" si="9"/>
        <v>0</v>
      </c>
      <c r="AW12" s="30">
        <f t="shared" si="0"/>
        <v>41</v>
      </c>
      <c r="AX12" s="30">
        <f t="shared" si="1"/>
        <v>7</v>
      </c>
      <c r="AY12" s="30">
        <f t="shared" si="2"/>
        <v>3</v>
      </c>
      <c r="AZ12" s="30">
        <f t="shared" si="3"/>
        <v>12</v>
      </c>
      <c r="BA12" s="30">
        <f t="shared" si="4"/>
        <v>1</v>
      </c>
      <c r="BB12" s="30">
        <f t="shared" si="5"/>
        <v>11</v>
      </c>
      <c r="BC12" s="30">
        <f t="shared" si="6"/>
        <v>7</v>
      </c>
      <c r="BD12" s="30">
        <f t="shared" si="7"/>
        <v>2</v>
      </c>
      <c r="BE12" s="45">
        <f t="shared" si="8"/>
        <v>84</v>
      </c>
    </row>
    <row r="13" spans="1:57" x14ac:dyDescent="0.25">
      <c r="A13" s="340">
        <f>METAS!A13</f>
        <v>10</v>
      </c>
      <c r="B13" s="306" t="str">
        <f>METAS!B13</f>
        <v>PORCENTAJE NIÑOS MENORES DE 36 MESES CON TEST DE GRAHAM Y EXAMEN SERIADO</v>
      </c>
      <c r="C13" s="290" t="str">
        <f>METAS!D13</f>
        <v>DIT</v>
      </c>
      <c r="D13" s="307">
        <v>0</v>
      </c>
      <c r="E13" s="307">
        <v>0</v>
      </c>
      <c r="F13" s="307">
        <v>0</v>
      </c>
      <c r="G13" s="307">
        <v>54</v>
      </c>
      <c r="H13" s="307">
        <v>0</v>
      </c>
      <c r="I13" s="307">
        <v>0</v>
      </c>
      <c r="J13" s="307">
        <v>0</v>
      </c>
      <c r="K13" s="307">
        <v>2</v>
      </c>
      <c r="L13" s="307">
        <v>0</v>
      </c>
      <c r="M13" s="307">
        <v>0</v>
      </c>
      <c r="N13" s="307">
        <v>0</v>
      </c>
      <c r="O13" s="307">
        <v>0</v>
      </c>
      <c r="P13" s="307">
        <v>26</v>
      </c>
      <c r="Q13" s="307">
        <v>6</v>
      </c>
      <c r="R13" s="307">
        <v>2</v>
      </c>
      <c r="S13" s="307">
        <v>3</v>
      </c>
      <c r="T13" s="307">
        <v>2</v>
      </c>
      <c r="U13" s="307">
        <v>0</v>
      </c>
      <c r="V13" s="307">
        <v>1</v>
      </c>
      <c r="W13" s="307">
        <v>0</v>
      </c>
      <c r="X13" s="307">
        <v>2</v>
      </c>
      <c r="Y13" s="307">
        <v>10</v>
      </c>
      <c r="Z13" s="307">
        <v>0</v>
      </c>
      <c r="AA13" s="307">
        <v>0</v>
      </c>
      <c r="AB13" s="307">
        <v>0</v>
      </c>
      <c r="AC13" s="307">
        <v>0</v>
      </c>
      <c r="AD13" s="307">
        <v>3</v>
      </c>
      <c r="AE13" s="307">
        <v>0</v>
      </c>
      <c r="AF13" s="307">
        <v>0</v>
      </c>
      <c r="AG13" s="307">
        <v>0</v>
      </c>
      <c r="AH13" s="307">
        <v>0</v>
      </c>
      <c r="AI13" s="307">
        <v>0</v>
      </c>
      <c r="AJ13" s="307">
        <v>14</v>
      </c>
      <c r="AK13" s="307">
        <v>6</v>
      </c>
      <c r="AL13" s="307">
        <v>0</v>
      </c>
      <c r="AM13" s="307">
        <v>7</v>
      </c>
      <c r="AN13" s="307">
        <v>1</v>
      </c>
      <c r="AO13" s="307">
        <v>1</v>
      </c>
      <c r="AP13" s="307">
        <v>0</v>
      </c>
      <c r="AQ13" s="307">
        <v>2</v>
      </c>
      <c r="AR13" s="307">
        <v>0</v>
      </c>
      <c r="AS13" s="307">
        <v>0</v>
      </c>
      <c r="AT13" s="307">
        <v>0</v>
      </c>
      <c r="AV13" s="30">
        <f t="shared" si="9"/>
        <v>0</v>
      </c>
      <c r="AW13" s="30">
        <f t="shared" si="0"/>
        <v>82</v>
      </c>
      <c r="AX13" s="30">
        <f t="shared" si="1"/>
        <v>11</v>
      </c>
      <c r="AY13" s="30">
        <f t="shared" si="2"/>
        <v>3</v>
      </c>
      <c r="AZ13" s="30">
        <f t="shared" si="3"/>
        <v>12</v>
      </c>
      <c r="BA13" s="30">
        <f t="shared" si="4"/>
        <v>3</v>
      </c>
      <c r="BB13" s="30">
        <f t="shared" si="5"/>
        <v>20</v>
      </c>
      <c r="BC13" s="30">
        <f t="shared" si="6"/>
        <v>9</v>
      </c>
      <c r="BD13" s="30">
        <f t="shared" si="7"/>
        <v>2</v>
      </c>
      <c r="BE13" s="45">
        <f t="shared" si="8"/>
        <v>142</v>
      </c>
    </row>
    <row r="14" spans="1:57" x14ac:dyDescent="0.25">
      <c r="A14" s="340">
        <f>METAS!A14</f>
        <v>11</v>
      </c>
      <c r="B14" s="353" t="str">
        <f>METAS!B14</f>
        <v>PORCENTAJE DE NIÑAS Y NIÑOS RN DE PARTO INSTITUCIONAL VACUNADOS CON ANTI HEPATITIS B (HVB) ANTES DEL ALTA</v>
      </c>
      <c r="C14" s="354" t="str">
        <f>METAS!D14</f>
        <v>INMUNIZACIONES</v>
      </c>
      <c r="D14" s="355">
        <v>133</v>
      </c>
      <c r="E14" s="355">
        <v>0</v>
      </c>
      <c r="F14" s="355">
        <v>0</v>
      </c>
      <c r="G14" s="355">
        <v>0</v>
      </c>
      <c r="H14" s="355">
        <v>0</v>
      </c>
      <c r="I14" s="355">
        <v>1</v>
      </c>
      <c r="J14" s="355">
        <v>0</v>
      </c>
      <c r="K14" s="355">
        <v>0</v>
      </c>
      <c r="L14" s="355">
        <v>0</v>
      </c>
      <c r="M14" s="355">
        <v>1</v>
      </c>
      <c r="N14" s="355">
        <v>0</v>
      </c>
      <c r="O14" s="355">
        <v>0</v>
      </c>
      <c r="P14" s="355">
        <v>0</v>
      </c>
      <c r="Q14" s="355">
        <v>4</v>
      </c>
      <c r="R14" s="355">
        <v>0</v>
      </c>
      <c r="S14" s="355">
        <v>0</v>
      </c>
      <c r="T14" s="355">
        <v>0</v>
      </c>
      <c r="U14" s="355">
        <v>0</v>
      </c>
      <c r="V14" s="355">
        <v>0</v>
      </c>
      <c r="W14" s="355">
        <v>0</v>
      </c>
      <c r="X14" s="355">
        <v>0</v>
      </c>
      <c r="Y14" s="355">
        <v>18</v>
      </c>
      <c r="Z14" s="355">
        <v>0</v>
      </c>
      <c r="AA14" s="355">
        <v>0</v>
      </c>
      <c r="AB14" s="355">
        <v>0</v>
      </c>
      <c r="AC14" s="355">
        <v>0</v>
      </c>
      <c r="AD14" s="355">
        <v>3</v>
      </c>
      <c r="AE14" s="355">
        <v>0</v>
      </c>
      <c r="AF14" s="355">
        <v>0</v>
      </c>
      <c r="AG14" s="355">
        <v>0</v>
      </c>
      <c r="AH14" s="355">
        <v>0</v>
      </c>
      <c r="AI14" s="355">
        <v>0</v>
      </c>
      <c r="AJ14" s="355">
        <v>3</v>
      </c>
      <c r="AK14" s="355">
        <v>0</v>
      </c>
      <c r="AL14" s="355">
        <v>0</v>
      </c>
      <c r="AM14" s="355">
        <v>0</v>
      </c>
      <c r="AN14" s="355">
        <v>0</v>
      </c>
      <c r="AO14" s="355">
        <v>0</v>
      </c>
      <c r="AP14" s="355">
        <v>0</v>
      </c>
      <c r="AQ14" s="355">
        <v>2</v>
      </c>
      <c r="AR14" s="355">
        <v>1</v>
      </c>
      <c r="AS14" s="355">
        <v>0</v>
      </c>
      <c r="AT14" s="355">
        <v>0</v>
      </c>
      <c r="AV14" s="358">
        <f t="shared" si="9"/>
        <v>133</v>
      </c>
      <c r="AW14" s="358">
        <f t="shared" si="0"/>
        <v>2</v>
      </c>
      <c r="AX14" s="358">
        <f t="shared" si="1"/>
        <v>4</v>
      </c>
      <c r="AY14" s="358">
        <f t="shared" si="2"/>
        <v>0</v>
      </c>
      <c r="AZ14" s="358">
        <f t="shared" si="3"/>
        <v>18</v>
      </c>
      <c r="BA14" s="358">
        <f t="shared" si="4"/>
        <v>3</v>
      </c>
      <c r="BB14" s="358">
        <f t="shared" si="5"/>
        <v>3</v>
      </c>
      <c r="BC14" s="358">
        <f t="shared" si="6"/>
        <v>0</v>
      </c>
      <c r="BD14" s="358">
        <f t="shared" si="7"/>
        <v>3</v>
      </c>
      <c r="BE14" s="45">
        <f t="shared" si="8"/>
        <v>166</v>
      </c>
    </row>
    <row r="15" spans="1:57" x14ac:dyDescent="0.25">
      <c r="A15" s="340">
        <f>METAS!A15</f>
        <v>12</v>
      </c>
      <c r="B15" s="353" t="str">
        <f>METAS!B15</f>
        <v>PORCENTAJE DE NIÑAS Y NIÑOS RN DE PARTO INSTITUCIONAL VACUNADOS CON BCG ANTES DEL ALTA</v>
      </c>
      <c r="C15" s="354" t="str">
        <f>METAS!D15</f>
        <v>INMUNIZACIONES</v>
      </c>
      <c r="D15" s="355">
        <v>133</v>
      </c>
      <c r="E15" s="355">
        <v>0</v>
      </c>
      <c r="F15" s="355">
        <v>0</v>
      </c>
      <c r="G15" s="355">
        <v>0</v>
      </c>
      <c r="H15" s="355">
        <v>0</v>
      </c>
      <c r="I15" s="355">
        <v>1</v>
      </c>
      <c r="J15" s="355">
        <v>0</v>
      </c>
      <c r="K15" s="355">
        <v>0</v>
      </c>
      <c r="L15" s="355">
        <v>0</v>
      </c>
      <c r="M15" s="355">
        <v>1</v>
      </c>
      <c r="N15" s="355">
        <v>0</v>
      </c>
      <c r="O15" s="355">
        <v>0</v>
      </c>
      <c r="P15" s="355">
        <v>0</v>
      </c>
      <c r="Q15" s="355">
        <v>4</v>
      </c>
      <c r="R15" s="355">
        <v>0</v>
      </c>
      <c r="S15" s="355">
        <v>0</v>
      </c>
      <c r="T15" s="355">
        <v>0</v>
      </c>
      <c r="U15" s="355">
        <v>0</v>
      </c>
      <c r="V15" s="355">
        <v>0</v>
      </c>
      <c r="W15" s="355">
        <v>0</v>
      </c>
      <c r="X15" s="355">
        <v>0</v>
      </c>
      <c r="Y15" s="355">
        <v>18</v>
      </c>
      <c r="Z15" s="355">
        <v>0</v>
      </c>
      <c r="AA15" s="355">
        <v>0</v>
      </c>
      <c r="AB15" s="355">
        <v>0</v>
      </c>
      <c r="AC15" s="355">
        <v>0</v>
      </c>
      <c r="AD15" s="355">
        <v>3</v>
      </c>
      <c r="AE15" s="355">
        <v>0</v>
      </c>
      <c r="AF15" s="355">
        <v>0</v>
      </c>
      <c r="AG15" s="355">
        <v>0</v>
      </c>
      <c r="AH15" s="355">
        <v>0</v>
      </c>
      <c r="AI15" s="355">
        <v>0</v>
      </c>
      <c r="AJ15" s="355">
        <v>3</v>
      </c>
      <c r="AK15" s="355">
        <v>0</v>
      </c>
      <c r="AL15" s="355">
        <v>0</v>
      </c>
      <c r="AM15" s="355">
        <v>0</v>
      </c>
      <c r="AN15" s="355">
        <v>0</v>
      </c>
      <c r="AO15" s="355">
        <v>0</v>
      </c>
      <c r="AP15" s="355">
        <v>0</v>
      </c>
      <c r="AQ15" s="355">
        <v>2</v>
      </c>
      <c r="AR15" s="355">
        <v>1</v>
      </c>
      <c r="AS15" s="355">
        <v>0</v>
      </c>
      <c r="AT15" s="355">
        <v>0</v>
      </c>
      <c r="AV15" s="358">
        <f t="shared" si="9"/>
        <v>133</v>
      </c>
      <c r="AW15" s="358">
        <f t="shared" si="0"/>
        <v>2</v>
      </c>
      <c r="AX15" s="358">
        <f t="shared" si="1"/>
        <v>4</v>
      </c>
      <c r="AY15" s="358">
        <f t="shared" si="2"/>
        <v>0</v>
      </c>
      <c r="AZ15" s="358">
        <f t="shared" si="3"/>
        <v>18</v>
      </c>
      <c r="BA15" s="358">
        <f t="shared" si="4"/>
        <v>3</v>
      </c>
      <c r="BB15" s="358">
        <f t="shared" si="5"/>
        <v>3</v>
      </c>
      <c r="BC15" s="358">
        <f t="shared" si="6"/>
        <v>0</v>
      </c>
      <c r="BD15" s="358">
        <f t="shared" si="7"/>
        <v>3</v>
      </c>
      <c r="BE15" s="45">
        <f t="shared" si="8"/>
        <v>166</v>
      </c>
    </row>
    <row r="16" spans="1:57" x14ac:dyDescent="0.25">
      <c r="A16" s="340">
        <f>METAS!A16</f>
        <v>13</v>
      </c>
      <c r="B16" s="353" t="str">
        <f>METAS!B16</f>
        <v>PORCENTAJE NIÑO &lt; 1 AÑO PROTEGIDOS CON VACUNA PENTAVALENTE</v>
      </c>
      <c r="C16" s="354" t="str">
        <f>METAS!D16</f>
        <v>INMUNIZACIONES</v>
      </c>
      <c r="D16" s="355">
        <v>0</v>
      </c>
      <c r="E16" s="355">
        <v>0</v>
      </c>
      <c r="F16" s="355">
        <v>0</v>
      </c>
      <c r="G16" s="355">
        <v>28</v>
      </c>
      <c r="H16" s="355">
        <v>2</v>
      </c>
      <c r="I16" s="355">
        <v>0</v>
      </c>
      <c r="J16" s="355">
        <v>4</v>
      </c>
      <c r="K16" s="355">
        <v>5</v>
      </c>
      <c r="L16" s="355">
        <v>0</v>
      </c>
      <c r="M16" s="355">
        <v>1</v>
      </c>
      <c r="N16" s="355">
        <v>0</v>
      </c>
      <c r="O16" s="355">
        <v>1</v>
      </c>
      <c r="P16" s="355">
        <v>13</v>
      </c>
      <c r="Q16" s="355">
        <v>3</v>
      </c>
      <c r="R16" s="355">
        <v>1</v>
      </c>
      <c r="S16" s="355">
        <v>1</v>
      </c>
      <c r="T16" s="355">
        <v>3</v>
      </c>
      <c r="U16" s="355">
        <v>0</v>
      </c>
      <c r="V16" s="355">
        <v>0</v>
      </c>
      <c r="W16" s="355">
        <v>4</v>
      </c>
      <c r="X16" s="355">
        <v>1</v>
      </c>
      <c r="Y16" s="355">
        <v>17</v>
      </c>
      <c r="Z16" s="355">
        <v>1</v>
      </c>
      <c r="AA16" s="355">
        <v>4</v>
      </c>
      <c r="AB16" s="355">
        <v>0</v>
      </c>
      <c r="AC16" s="355">
        <v>0</v>
      </c>
      <c r="AD16" s="355">
        <v>2</v>
      </c>
      <c r="AE16" s="355">
        <v>1</v>
      </c>
      <c r="AF16" s="355">
        <v>1</v>
      </c>
      <c r="AG16" s="355">
        <v>5</v>
      </c>
      <c r="AH16" s="355">
        <v>2</v>
      </c>
      <c r="AI16" s="355">
        <v>0</v>
      </c>
      <c r="AJ16" s="355">
        <v>6</v>
      </c>
      <c r="AK16" s="355">
        <v>1</v>
      </c>
      <c r="AL16" s="355">
        <v>1</v>
      </c>
      <c r="AM16" s="355">
        <v>6</v>
      </c>
      <c r="AN16" s="355">
        <v>0</v>
      </c>
      <c r="AO16" s="355">
        <v>1</v>
      </c>
      <c r="AP16" s="355">
        <v>1</v>
      </c>
      <c r="AQ16" s="355">
        <v>3</v>
      </c>
      <c r="AR16" s="355">
        <v>0</v>
      </c>
      <c r="AS16" s="355">
        <v>1</v>
      </c>
      <c r="AT16" s="355">
        <v>2</v>
      </c>
      <c r="AV16" s="358">
        <f t="shared" si="9"/>
        <v>0</v>
      </c>
      <c r="AW16" s="358">
        <f t="shared" si="0"/>
        <v>54</v>
      </c>
      <c r="AX16" s="358">
        <f t="shared" si="1"/>
        <v>5</v>
      </c>
      <c r="AY16" s="358">
        <f t="shared" si="2"/>
        <v>7</v>
      </c>
      <c r="AZ16" s="358">
        <f t="shared" si="3"/>
        <v>23</v>
      </c>
      <c r="BA16" s="358">
        <f t="shared" si="4"/>
        <v>11</v>
      </c>
      <c r="BB16" s="358">
        <f t="shared" si="5"/>
        <v>8</v>
      </c>
      <c r="BC16" s="358">
        <f t="shared" si="6"/>
        <v>8</v>
      </c>
      <c r="BD16" s="358">
        <f t="shared" si="7"/>
        <v>6</v>
      </c>
      <c r="BE16" s="45">
        <f t="shared" si="8"/>
        <v>122</v>
      </c>
    </row>
    <row r="17" spans="1:57" x14ac:dyDescent="0.25">
      <c r="A17" s="340">
        <f>METAS!A17</f>
        <v>14</v>
      </c>
      <c r="B17" s="353" t="str">
        <f>METAS!B17</f>
        <v>PORCENTAJE DE NIÑOS &lt; 1 AÑOS  PROTEGIDOS CON VACUNA ANTIPOLIO INYECTABLE (IPV)</v>
      </c>
      <c r="C17" s="354" t="str">
        <f>METAS!D17</f>
        <v>INMUNIZACIONES</v>
      </c>
      <c r="D17" s="355">
        <v>0</v>
      </c>
      <c r="E17" s="355">
        <v>0</v>
      </c>
      <c r="F17" s="355">
        <v>0</v>
      </c>
      <c r="G17" s="355">
        <v>29</v>
      </c>
      <c r="H17" s="355">
        <v>2</v>
      </c>
      <c r="I17" s="355">
        <v>0</v>
      </c>
      <c r="J17" s="355">
        <v>4</v>
      </c>
      <c r="K17" s="355">
        <v>5</v>
      </c>
      <c r="L17" s="355">
        <v>0</v>
      </c>
      <c r="M17" s="355">
        <v>1</v>
      </c>
      <c r="N17" s="355">
        <v>0</v>
      </c>
      <c r="O17" s="355">
        <v>1</v>
      </c>
      <c r="P17" s="355">
        <v>13</v>
      </c>
      <c r="Q17" s="355">
        <v>3</v>
      </c>
      <c r="R17" s="355">
        <v>1</v>
      </c>
      <c r="S17" s="355">
        <v>1</v>
      </c>
      <c r="T17" s="355">
        <v>3</v>
      </c>
      <c r="U17" s="355">
        <v>0</v>
      </c>
      <c r="V17" s="355">
        <v>0</v>
      </c>
      <c r="W17" s="355">
        <v>4</v>
      </c>
      <c r="X17" s="355">
        <v>1</v>
      </c>
      <c r="Y17" s="355">
        <v>15</v>
      </c>
      <c r="Z17" s="355">
        <v>1</v>
      </c>
      <c r="AA17" s="355">
        <v>3</v>
      </c>
      <c r="AB17" s="355">
        <v>0</v>
      </c>
      <c r="AC17" s="355">
        <v>0</v>
      </c>
      <c r="AD17" s="355">
        <v>2</v>
      </c>
      <c r="AE17" s="355">
        <v>1</v>
      </c>
      <c r="AF17" s="355">
        <v>1</v>
      </c>
      <c r="AG17" s="355">
        <v>5</v>
      </c>
      <c r="AH17" s="355">
        <v>2</v>
      </c>
      <c r="AI17" s="355">
        <v>0</v>
      </c>
      <c r="AJ17" s="355">
        <v>6</v>
      </c>
      <c r="AK17" s="355">
        <v>1</v>
      </c>
      <c r="AL17" s="355">
        <v>1</v>
      </c>
      <c r="AM17" s="355">
        <v>6</v>
      </c>
      <c r="AN17" s="355">
        <v>0</v>
      </c>
      <c r="AO17" s="355">
        <v>1</v>
      </c>
      <c r="AP17" s="355">
        <v>1</v>
      </c>
      <c r="AQ17" s="355">
        <v>4</v>
      </c>
      <c r="AR17" s="355">
        <v>0</v>
      </c>
      <c r="AS17" s="355">
        <v>0</v>
      </c>
      <c r="AT17" s="355">
        <v>2</v>
      </c>
      <c r="AV17" s="358">
        <f t="shared" si="9"/>
        <v>0</v>
      </c>
      <c r="AW17" s="358">
        <f t="shared" si="0"/>
        <v>55</v>
      </c>
      <c r="AX17" s="358">
        <f t="shared" si="1"/>
        <v>5</v>
      </c>
      <c r="AY17" s="358">
        <f t="shared" si="2"/>
        <v>7</v>
      </c>
      <c r="AZ17" s="358">
        <f t="shared" si="3"/>
        <v>20</v>
      </c>
      <c r="BA17" s="358">
        <f t="shared" si="4"/>
        <v>11</v>
      </c>
      <c r="BB17" s="358">
        <f t="shared" si="5"/>
        <v>8</v>
      </c>
      <c r="BC17" s="358">
        <f t="shared" si="6"/>
        <v>8</v>
      </c>
      <c r="BD17" s="358">
        <f t="shared" si="7"/>
        <v>6</v>
      </c>
      <c r="BE17" s="45">
        <f t="shared" si="8"/>
        <v>120</v>
      </c>
    </row>
    <row r="18" spans="1:57" x14ac:dyDescent="0.25">
      <c r="A18" s="340">
        <f>METAS!A18</f>
        <v>15</v>
      </c>
      <c r="B18" s="353" t="str">
        <f>METAS!B18</f>
        <v>PORCENTAJE DE NIÑOS &lt; 1 AÑO  PROTEGIDOS CON VACUNA CONTRA EL ROTAVIRUS</v>
      </c>
      <c r="C18" s="354" t="str">
        <f>METAS!D18</f>
        <v>INMUNIZACIONES</v>
      </c>
      <c r="D18" s="355">
        <v>0</v>
      </c>
      <c r="E18" s="355">
        <v>0</v>
      </c>
      <c r="F18" s="355">
        <v>0</v>
      </c>
      <c r="G18" s="355">
        <v>23</v>
      </c>
      <c r="H18" s="355">
        <v>2</v>
      </c>
      <c r="I18" s="355">
        <v>3</v>
      </c>
      <c r="J18" s="355">
        <v>2</v>
      </c>
      <c r="K18" s="355">
        <v>7</v>
      </c>
      <c r="L18" s="355">
        <v>1</v>
      </c>
      <c r="M18" s="355">
        <v>1</v>
      </c>
      <c r="N18" s="355">
        <v>0</v>
      </c>
      <c r="O18" s="355">
        <v>1</v>
      </c>
      <c r="P18" s="355">
        <v>22</v>
      </c>
      <c r="Q18" s="355">
        <v>1</v>
      </c>
      <c r="R18" s="355">
        <v>3</v>
      </c>
      <c r="S18" s="355">
        <v>1</v>
      </c>
      <c r="T18" s="355">
        <v>5</v>
      </c>
      <c r="U18" s="355">
        <v>1</v>
      </c>
      <c r="V18" s="355">
        <v>0</v>
      </c>
      <c r="W18" s="355">
        <v>1</v>
      </c>
      <c r="X18" s="355">
        <v>3</v>
      </c>
      <c r="Y18" s="355">
        <v>21</v>
      </c>
      <c r="Z18" s="355">
        <v>0</v>
      </c>
      <c r="AA18" s="355">
        <v>3</v>
      </c>
      <c r="AB18" s="355">
        <v>2</v>
      </c>
      <c r="AC18" s="355">
        <v>1</v>
      </c>
      <c r="AD18" s="355">
        <v>7</v>
      </c>
      <c r="AE18" s="355">
        <v>3</v>
      </c>
      <c r="AF18" s="355">
        <v>1</v>
      </c>
      <c r="AG18" s="355">
        <v>0</v>
      </c>
      <c r="AH18" s="355">
        <v>1</v>
      </c>
      <c r="AI18" s="355">
        <v>0</v>
      </c>
      <c r="AJ18" s="355">
        <v>5</v>
      </c>
      <c r="AK18" s="355">
        <v>2</v>
      </c>
      <c r="AL18" s="355">
        <v>1</v>
      </c>
      <c r="AM18" s="355">
        <v>5</v>
      </c>
      <c r="AN18" s="355">
        <v>0</v>
      </c>
      <c r="AO18" s="355">
        <v>3</v>
      </c>
      <c r="AP18" s="355">
        <v>0</v>
      </c>
      <c r="AQ18" s="355">
        <v>8</v>
      </c>
      <c r="AR18" s="355">
        <v>0</v>
      </c>
      <c r="AS18" s="355">
        <v>1</v>
      </c>
      <c r="AT18" s="355">
        <v>1</v>
      </c>
      <c r="AV18" s="358">
        <f t="shared" si="9"/>
        <v>0</v>
      </c>
      <c r="AW18" s="358">
        <f t="shared" si="0"/>
        <v>62</v>
      </c>
      <c r="AX18" s="358">
        <f t="shared" si="1"/>
        <v>5</v>
      </c>
      <c r="AY18" s="358">
        <f t="shared" si="2"/>
        <v>7</v>
      </c>
      <c r="AZ18" s="358">
        <f t="shared" si="3"/>
        <v>30</v>
      </c>
      <c r="BA18" s="358">
        <f t="shared" si="4"/>
        <v>12</v>
      </c>
      <c r="BB18" s="358">
        <f t="shared" si="5"/>
        <v>8</v>
      </c>
      <c r="BC18" s="358">
        <f t="shared" si="6"/>
        <v>8</v>
      </c>
      <c r="BD18" s="358">
        <f t="shared" si="7"/>
        <v>10</v>
      </c>
      <c r="BE18" s="45">
        <f t="shared" si="8"/>
        <v>142</v>
      </c>
    </row>
    <row r="19" spans="1:57" x14ac:dyDescent="0.25">
      <c r="A19" s="340">
        <f>METAS!A19</f>
        <v>16</v>
      </c>
      <c r="B19" s="353" t="str">
        <f>METAS!B19</f>
        <v>PORCENTAJE DE  NIÑOS &lt; 1 AÑO VACUNADOS CON VACUNA ANTINEUMOCÓCICA</v>
      </c>
      <c r="C19" s="354" t="str">
        <f>METAS!D19</f>
        <v>INMUNIZACIONES</v>
      </c>
      <c r="D19" s="355">
        <v>0</v>
      </c>
      <c r="E19" s="355">
        <v>0</v>
      </c>
      <c r="F19" s="355">
        <v>0</v>
      </c>
      <c r="G19" s="355">
        <v>22</v>
      </c>
      <c r="H19" s="355">
        <v>2</v>
      </c>
      <c r="I19" s="355">
        <v>3</v>
      </c>
      <c r="J19" s="355">
        <v>2</v>
      </c>
      <c r="K19" s="355">
        <v>4</v>
      </c>
      <c r="L19" s="355">
        <v>1</v>
      </c>
      <c r="M19" s="355">
        <v>1</v>
      </c>
      <c r="N19" s="355">
        <v>0</v>
      </c>
      <c r="O19" s="355">
        <v>4</v>
      </c>
      <c r="P19" s="355">
        <v>22</v>
      </c>
      <c r="Q19" s="355">
        <v>1</v>
      </c>
      <c r="R19" s="355">
        <v>3</v>
      </c>
      <c r="S19" s="355">
        <v>1</v>
      </c>
      <c r="T19" s="355">
        <v>5</v>
      </c>
      <c r="U19" s="355">
        <v>1</v>
      </c>
      <c r="V19" s="355">
        <v>0</v>
      </c>
      <c r="W19" s="355">
        <v>1</v>
      </c>
      <c r="X19" s="355">
        <v>3</v>
      </c>
      <c r="Y19" s="355">
        <v>20</v>
      </c>
      <c r="Z19" s="355">
        <v>0</v>
      </c>
      <c r="AA19" s="355">
        <v>2</v>
      </c>
      <c r="AB19" s="355">
        <v>2</v>
      </c>
      <c r="AC19" s="355">
        <v>1</v>
      </c>
      <c r="AD19" s="355">
        <v>7</v>
      </c>
      <c r="AE19" s="355">
        <v>3</v>
      </c>
      <c r="AF19" s="355">
        <v>1</v>
      </c>
      <c r="AG19" s="355">
        <v>0</v>
      </c>
      <c r="AH19" s="355">
        <v>1</v>
      </c>
      <c r="AI19" s="355">
        <v>0</v>
      </c>
      <c r="AJ19" s="355">
        <v>5</v>
      </c>
      <c r="AK19" s="355">
        <v>2</v>
      </c>
      <c r="AL19" s="355">
        <v>1</v>
      </c>
      <c r="AM19" s="355">
        <v>5</v>
      </c>
      <c r="AN19" s="355">
        <v>0</v>
      </c>
      <c r="AO19" s="355">
        <v>3</v>
      </c>
      <c r="AP19" s="355">
        <v>0</v>
      </c>
      <c r="AQ19" s="355">
        <v>4</v>
      </c>
      <c r="AR19" s="355">
        <v>0</v>
      </c>
      <c r="AS19" s="355">
        <v>0</v>
      </c>
      <c r="AT19" s="355">
        <v>1</v>
      </c>
      <c r="AV19" s="358">
        <f t="shared" si="9"/>
        <v>0</v>
      </c>
      <c r="AW19" s="358">
        <f t="shared" si="0"/>
        <v>61</v>
      </c>
      <c r="AX19" s="358">
        <f t="shared" si="1"/>
        <v>5</v>
      </c>
      <c r="AY19" s="358">
        <f t="shared" si="2"/>
        <v>7</v>
      </c>
      <c r="AZ19" s="358">
        <f t="shared" si="3"/>
        <v>28</v>
      </c>
      <c r="BA19" s="358">
        <f t="shared" si="4"/>
        <v>12</v>
      </c>
      <c r="BB19" s="358">
        <f t="shared" si="5"/>
        <v>8</v>
      </c>
      <c r="BC19" s="358">
        <f t="shared" si="6"/>
        <v>8</v>
      </c>
      <c r="BD19" s="358">
        <f t="shared" si="7"/>
        <v>5</v>
      </c>
      <c r="BE19" s="45">
        <f t="shared" si="8"/>
        <v>134</v>
      </c>
    </row>
    <row r="20" spans="1:57" x14ac:dyDescent="0.25">
      <c r="A20" s="340">
        <f>METAS!A20</f>
        <v>17</v>
      </c>
      <c r="B20" s="353" t="str">
        <f>METAS!B20</f>
        <v>PORCENTAJE DE  NIÑOS &lt; 1 AÑO VACUNADOS CON VACUNA INFLUENZA (2º DOSIS)</v>
      </c>
      <c r="C20" s="354" t="str">
        <f>METAS!D20</f>
        <v>INMUNIZACIONES</v>
      </c>
      <c r="D20" s="355">
        <v>0</v>
      </c>
      <c r="E20" s="355">
        <v>0</v>
      </c>
      <c r="F20" s="355">
        <v>0</v>
      </c>
      <c r="G20" s="355">
        <v>0</v>
      </c>
      <c r="H20" s="355">
        <v>0</v>
      </c>
      <c r="I20" s="355">
        <v>0</v>
      </c>
      <c r="J20" s="355">
        <v>0</v>
      </c>
      <c r="K20" s="355">
        <v>0</v>
      </c>
      <c r="L20" s="355">
        <v>0</v>
      </c>
      <c r="M20" s="355">
        <v>0</v>
      </c>
      <c r="N20" s="355">
        <v>0</v>
      </c>
      <c r="O20" s="355">
        <v>0</v>
      </c>
      <c r="P20" s="355">
        <v>2</v>
      </c>
      <c r="Q20" s="355">
        <v>0</v>
      </c>
      <c r="R20" s="355">
        <v>0</v>
      </c>
      <c r="S20" s="355">
        <v>0</v>
      </c>
      <c r="T20" s="355">
        <v>3</v>
      </c>
      <c r="U20" s="355">
        <v>0</v>
      </c>
      <c r="V20" s="355">
        <v>0</v>
      </c>
      <c r="W20" s="355">
        <v>0</v>
      </c>
      <c r="X20" s="355">
        <v>0</v>
      </c>
      <c r="Y20" s="355">
        <v>0</v>
      </c>
      <c r="Z20" s="355">
        <v>0</v>
      </c>
      <c r="AA20" s="355">
        <v>0</v>
      </c>
      <c r="AB20" s="355">
        <v>0</v>
      </c>
      <c r="AC20" s="355">
        <v>0</v>
      </c>
      <c r="AD20" s="355">
        <v>0</v>
      </c>
      <c r="AE20" s="355">
        <v>0</v>
      </c>
      <c r="AF20" s="355">
        <v>0</v>
      </c>
      <c r="AG20" s="355">
        <v>0</v>
      </c>
      <c r="AH20" s="355">
        <v>0</v>
      </c>
      <c r="AI20" s="355">
        <v>0</v>
      </c>
      <c r="AJ20" s="355">
        <v>1</v>
      </c>
      <c r="AK20" s="355">
        <v>1</v>
      </c>
      <c r="AL20" s="355">
        <v>0</v>
      </c>
      <c r="AM20" s="355">
        <v>0</v>
      </c>
      <c r="AN20" s="355">
        <v>0</v>
      </c>
      <c r="AO20" s="355">
        <v>0</v>
      </c>
      <c r="AP20" s="355">
        <v>0</v>
      </c>
      <c r="AQ20" s="355">
        <v>0</v>
      </c>
      <c r="AR20" s="355">
        <v>0</v>
      </c>
      <c r="AS20" s="355">
        <v>0</v>
      </c>
      <c r="AT20" s="355">
        <v>0</v>
      </c>
      <c r="AV20" s="358">
        <f t="shared" si="9"/>
        <v>0</v>
      </c>
      <c r="AW20" s="358">
        <f t="shared" si="0"/>
        <v>2</v>
      </c>
      <c r="AX20" s="358">
        <f t="shared" si="1"/>
        <v>0</v>
      </c>
      <c r="AY20" s="358">
        <f t="shared" si="2"/>
        <v>3</v>
      </c>
      <c r="AZ20" s="358">
        <f t="shared" si="3"/>
        <v>0</v>
      </c>
      <c r="BA20" s="358">
        <f t="shared" si="4"/>
        <v>0</v>
      </c>
      <c r="BB20" s="358">
        <f t="shared" si="5"/>
        <v>2</v>
      </c>
      <c r="BC20" s="358">
        <f t="shared" si="6"/>
        <v>0</v>
      </c>
      <c r="BD20" s="358">
        <f t="shared" si="7"/>
        <v>0</v>
      </c>
      <c r="BE20" s="45">
        <f t="shared" si="8"/>
        <v>7</v>
      </c>
    </row>
    <row r="21" spans="1:57" x14ac:dyDescent="0.25">
      <c r="A21" s="340">
        <f>METAS!A21</f>
        <v>18</v>
      </c>
      <c r="B21" s="353" t="str">
        <f>METAS!B21</f>
        <v>PORCENTAJE NIÑOS 1 AÑO  PROTEGIDOS CON 3 DOSIS DE VACUNA ANTINEUMOCÓCICA</v>
      </c>
      <c r="C21" s="354" t="str">
        <f>METAS!D21</f>
        <v>INMUNIZACIONES</v>
      </c>
      <c r="D21" s="355">
        <v>0</v>
      </c>
      <c r="E21" s="355">
        <v>0</v>
      </c>
      <c r="F21" s="355">
        <v>0</v>
      </c>
      <c r="G21" s="355">
        <v>28</v>
      </c>
      <c r="H21" s="355">
        <v>1</v>
      </c>
      <c r="I21" s="355">
        <v>3</v>
      </c>
      <c r="J21" s="355">
        <v>2</v>
      </c>
      <c r="K21" s="355">
        <v>3</v>
      </c>
      <c r="L21" s="355">
        <v>0</v>
      </c>
      <c r="M21" s="355">
        <v>6</v>
      </c>
      <c r="N21" s="355">
        <v>0</v>
      </c>
      <c r="O21" s="355">
        <v>0</v>
      </c>
      <c r="P21" s="355">
        <v>16</v>
      </c>
      <c r="Q21" s="355">
        <v>3</v>
      </c>
      <c r="R21" s="355">
        <v>1</v>
      </c>
      <c r="S21" s="355">
        <v>0</v>
      </c>
      <c r="T21" s="355">
        <v>2</v>
      </c>
      <c r="U21" s="355">
        <v>1</v>
      </c>
      <c r="V21" s="355">
        <v>3</v>
      </c>
      <c r="W21" s="355">
        <v>4</v>
      </c>
      <c r="X21" s="355">
        <v>5</v>
      </c>
      <c r="Y21" s="355">
        <v>23</v>
      </c>
      <c r="Z21" s="355">
        <v>1</v>
      </c>
      <c r="AA21" s="355">
        <v>1</v>
      </c>
      <c r="AB21" s="355">
        <v>0</v>
      </c>
      <c r="AC21" s="355">
        <v>2</v>
      </c>
      <c r="AD21" s="355">
        <v>4</v>
      </c>
      <c r="AE21" s="355">
        <v>0</v>
      </c>
      <c r="AF21" s="355">
        <v>0</v>
      </c>
      <c r="AG21" s="355">
        <v>2</v>
      </c>
      <c r="AH21" s="355">
        <v>0</v>
      </c>
      <c r="AI21" s="355">
        <v>0</v>
      </c>
      <c r="AJ21" s="355">
        <v>9</v>
      </c>
      <c r="AK21" s="355">
        <v>3</v>
      </c>
      <c r="AL21" s="355">
        <v>0</v>
      </c>
      <c r="AM21" s="355">
        <v>3</v>
      </c>
      <c r="AN21" s="355">
        <v>0</v>
      </c>
      <c r="AO21" s="355">
        <v>1</v>
      </c>
      <c r="AP21" s="355">
        <v>0</v>
      </c>
      <c r="AQ21" s="355">
        <v>9</v>
      </c>
      <c r="AR21" s="355">
        <v>0</v>
      </c>
      <c r="AS21" s="355">
        <v>2</v>
      </c>
      <c r="AT21" s="355">
        <v>3</v>
      </c>
      <c r="AV21" s="358">
        <f t="shared" si="9"/>
        <v>0</v>
      </c>
      <c r="AW21" s="358">
        <f t="shared" si="0"/>
        <v>59</v>
      </c>
      <c r="AX21" s="358">
        <f t="shared" si="1"/>
        <v>4</v>
      </c>
      <c r="AY21" s="358">
        <f t="shared" si="2"/>
        <v>10</v>
      </c>
      <c r="AZ21" s="358">
        <f t="shared" si="3"/>
        <v>32</v>
      </c>
      <c r="BA21" s="358">
        <f t="shared" si="4"/>
        <v>6</v>
      </c>
      <c r="BB21" s="358">
        <f t="shared" si="5"/>
        <v>12</v>
      </c>
      <c r="BC21" s="358">
        <f t="shared" si="6"/>
        <v>4</v>
      </c>
      <c r="BD21" s="358">
        <f t="shared" si="7"/>
        <v>14</v>
      </c>
      <c r="BE21" s="45">
        <f t="shared" si="8"/>
        <v>141</v>
      </c>
    </row>
    <row r="22" spans="1:57" x14ac:dyDescent="0.25">
      <c r="A22" s="340">
        <f>METAS!A22</f>
        <v>19</v>
      </c>
      <c r="B22" s="353" t="str">
        <f>METAS!B22</f>
        <v>PORCENTAJE DE NIÑOS 1 AÑO VACUNADOS CON 1 DOSIS DE VACUNA SPR</v>
      </c>
      <c r="C22" s="354" t="str">
        <f>METAS!D22</f>
        <v>INMUNIZACIONES</v>
      </c>
      <c r="D22" s="355">
        <v>0</v>
      </c>
      <c r="E22" s="355">
        <v>0</v>
      </c>
      <c r="F22" s="355">
        <v>0</v>
      </c>
      <c r="G22" s="355">
        <v>23</v>
      </c>
      <c r="H22" s="355">
        <v>1</v>
      </c>
      <c r="I22" s="355">
        <v>3</v>
      </c>
      <c r="J22" s="355">
        <v>2</v>
      </c>
      <c r="K22" s="355">
        <v>4</v>
      </c>
      <c r="L22" s="355">
        <v>0</v>
      </c>
      <c r="M22" s="355">
        <v>6</v>
      </c>
      <c r="N22" s="355">
        <v>0</v>
      </c>
      <c r="O22" s="355">
        <v>0</v>
      </c>
      <c r="P22" s="355">
        <v>16</v>
      </c>
      <c r="Q22" s="355">
        <v>2</v>
      </c>
      <c r="R22" s="355">
        <v>1</v>
      </c>
      <c r="S22" s="355">
        <v>0</v>
      </c>
      <c r="T22" s="355">
        <v>2</v>
      </c>
      <c r="U22" s="355">
        <v>1</v>
      </c>
      <c r="V22" s="355">
        <v>3</v>
      </c>
      <c r="W22" s="355">
        <v>3</v>
      </c>
      <c r="X22" s="355">
        <v>4</v>
      </c>
      <c r="Y22" s="355">
        <v>17</v>
      </c>
      <c r="Z22" s="355">
        <v>1</v>
      </c>
      <c r="AA22" s="355">
        <v>1</v>
      </c>
      <c r="AB22" s="355">
        <v>0</v>
      </c>
      <c r="AC22" s="355">
        <v>2</v>
      </c>
      <c r="AD22" s="355">
        <v>4</v>
      </c>
      <c r="AE22" s="355">
        <v>0</v>
      </c>
      <c r="AF22" s="355">
        <v>0</v>
      </c>
      <c r="AG22" s="355">
        <v>2</v>
      </c>
      <c r="AH22" s="355">
        <v>0</v>
      </c>
      <c r="AI22" s="355">
        <v>0</v>
      </c>
      <c r="AJ22" s="355">
        <v>9</v>
      </c>
      <c r="AK22" s="355">
        <v>2</v>
      </c>
      <c r="AL22" s="355">
        <v>1</v>
      </c>
      <c r="AM22" s="355">
        <v>3</v>
      </c>
      <c r="AN22" s="355">
        <v>0</v>
      </c>
      <c r="AO22" s="355">
        <v>1</v>
      </c>
      <c r="AP22" s="355">
        <v>0</v>
      </c>
      <c r="AQ22" s="355">
        <v>7</v>
      </c>
      <c r="AR22" s="355">
        <v>0</v>
      </c>
      <c r="AS22" s="355">
        <v>3</v>
      </c>
      <c r="AT22" s="355">
        <v>4</v>
      </c>
      <c r="AV22" s="358">
        <f t="shared" si="9"/>
        <v>0</v>
      </c>
      <c r="AW22" s="358">
        <f t="shared" si="0"/>
        <v>55</v>
      </c>
      <c r="AX22" s="358">
        <f t="shared" si="1"/>
        <v>3</v>
      </c>
      <c r="AY22" s="358">
        <f t="shared" si="2"/>
        <v>9</v>
      </c>
      <c r="AZ22" s="358">
        <f t="shared" si="3"/>
        <v>25</v>
      </c>
      <c r="BA22" s="358">
        <f t="shared" si="4"/>
        <v>6</v>
      </c>
      <c r="BB22" s="358">
        <f t="shared" si="5"/>
        <v>12</v>
      </c>
      <c r="BC22" s="358">
        <f t="shared" si="6"/>
        <v>4</v>
      </c>
      <c r="BD22" s="358">
        <f t="shared" si="7"/>
        <v>14</v>
      </c>
      <c r="BE22" s="45">
        <f t="shared" si="8"/>
        <v>128</v>
      </c>
    </row>
    <row r="23" spans="1:57" x14ac:dyDescent="0.25">
      <c r="A23" s="340">
        <f>METAS!A23</f>
        <v>20</v>
      </c>
      <c r="B23" s="353" t="str">
        <f>METAS!B23</f>
        <v xml:space="preserve">PORCENTAJE DE NIÑOS 1 AÑO VACUNADOS CON 2 DOSIS DE VACUNA SPR </v>
      </c>
      <c r="C23" s="354" t="str">
        <f>METAS!D23</f>
        <v>INMUNIZACIONES</v>
      </c>
      <c r="D23" s="355">
        <v>0</v>
      </c>
      <c r="E23" s="355">
        <v>0</v>
      </c>
      <c r="F23" s="355">
        <v>0</v>
      </c>
      <c r="G23" s="355">
        <v>27</v>
      </c>
      <c r="H23" s="355">
        <v>1</v>
      </c>
      <c r="I23" s="355">
        <v>0</v>
      </c>
      <c r="J23" s="355">
        <v>3</v>
      </c>
      <c r="K23" s="355">
        <v>4</v>
      </c>
      <c r="L23" s="355">
        <v>1</v>
      </c>
      <c r="M23" s="355">
        <v>2</v>
      </c>
      <c r="N23" s="355">
        <v>2</v>
      </c>
      <c r="O23" s="355">
        <v>1</v>
      </c>
      <c r="P23" s="355">
        <v>14</v>
      </c>
      <c r="Q23" s="355">
        <v>1</v>
      </c>
      <c r="R23" s="355">
        <v>3</v>
      </c>
      <c r="S23" s="355">
        <v>2</v>
      </c>
      <c r="T23" s="355">
        <v>2</v>
      </c>
      <c r="U23" s="355">
        <v>1</v>
      </c>
      <c r="V23" s="355">
        <v>0</v>
      </c>
      <c r="W23" s="355">
        <v>4</v>
      </c>
      <c r="X23" s="355">
        <v>8</v>
      </c>
      <c r="Y23" s="355">
        <v>27</v>
      </c>
      <c r="Z23" s="355">
        <v>2</v>
      </c>
      <c r="AA23" s="355">
        <v>3</v>
      </c>
      <c r="AB23" s="355">
        <v>2</v>
      </c>
      <c r="AC23" s="355">
        <v>2</v>
      </c>
      <c r="AD23" s="355">
        <v>5</v>
      </c>
      <c r="AE23" s="355">
        <v>3</v>
      </c>
      <c r="AF23" s="355">
        <v>4</v>
      </c>
      <c r="AG23" s="355">
        <v>6</v>
      </c>
      <c r="AH23" s="355">
        <v>1</v>
      </c>
      <c r="AI23" s="355">
        <v>0</v>
      </c>
      <c r="AJ23" s="355">
        <v>17</v>
      </c>
      <c r="AK23" s="355">
        <v>1</v>
      </c>
      <c r="AL23" s="355">
        <v>0</v>
      </c>
      <c r="AM23" s="355">
        <v>4</v>
      </c>
      <c r="AN23" s="355">
        <v>1</v>
      </c>
      <c r="AO23" s="355">
        <v>0</v>
      </c>
      <c r="AP23" s="355">
        <v>0</v>
      </c>
      <c r="AQ23" s="355">
        <v>7</v>
      </c>
      <c r="AR23" s="355">
        <v>0</v>
      </c>
      <c r="AS23" s="355">
        <v>1</v>
      </c>
      <c r="AT23" s="355">
        <v>2</v>
      </c>
      <c r="AV23" s="358">
        <f t="shared" si="9"/>
        <v>0</v>
      </c>
      <c r="AW23" s="358">
        <f t="shared" si="0"/>
        <v>55</v>
      </c>
      <c r="AX23" s="358">
        <f t="shared" si="1"/>
        <v>6</v>
      </c>
      <c r="AY23" s="358">
        <f t="shared" si="2"/>
        <v>7</v>
      </c>
      <c r="AZ23" s="358">
        <f t="shared" si="3"/>
        <v>44</v>
      </c>
      <c r="BA23" s="358">
        <f t="shared" si="4"/>
        <v>19</v>
      </c>
      <c r="BB23" s="358">
        <f t="shared" si="5"/>
        <v>18</v>
      </c>
      <c r="BC23" s="358">
        <f t="shared" si="6"/>
        <v>5</v>
      </c>
      <c r="BD23" s="358">
        <f t="shared" si="7"/>
        <v>10</v>
      </c>
      <c r="BE23" s="45">
        <f t="shared" si="8"/>
        <v>164</v>
      </c>
    </row>
    <row r="24" spans="1:57" x14ac:dyDescent="0.25">
      <c r="A24" s="340">
        <f>METAS!A24</f>
        <v>21</v>
      </c>
      <c r="B24" s="353" t="str">
        <f>METAS!B24</f>
        <v>PORCENTAJE DE NIÑOS 1 AÑO  VACUNADOS CON EL 1ER REFUERZO CON VACUNA ANTIPOLIO (IPV)</v>
      </c>
      <c r="C24" s="354" t="str">
        <f>METAS!D24</f>
        <v>INMUNIZACIONES</v>
      </c>
      <c r="D24" s="355">
        <v>0</v>
      </c>
      <c r="E24" s="355">
        <v>0</v>
      </c>
      <c r="F24" s="355">
        <v>0</v>
      </c>
      <c r="G24" s="355">
        <v>8</v>
      </c>
      <c r="H24" s="355">
        <v>1</v>
      </c>
      <c r="I24" s="355">
        <v>0</v>
      </c>
      <c r="J24" s="355">
        <v>3</v>
      </c>
      <c r="K24" s="355">
        <v>4</v>
      </c>
      <c r="L24" s="355">
        <v>1</v>
      </c>
      <c r="M24" s="355">
        <v>2</v>
      </c>
      <c r="N24" s="355">
        <v>2</v>
      </c>
      <c r="O24" s="355">
        <v>1</v>
      </c>
      <c r="P24" s="355">
        <v>15</v>
      </c>
      <c r="Q24" s="355">
        <v>1</v>
      </c>
      <c r="R24" s="355">
        <v>3</v>
      </c>
      <c r="S24" s="355">
        <v>2</v>
      </c>
      <c r="T24" s="355">
        <v>7</v>
      </c>
      <c r="U24" s="355">
        <v>1</v>
      </c>
      <c r="V24" s="355">
        <v>0</v>
      </c>
      <c r="W24" s="355">
        <v>4</v>
      </c>
      <c r="X24" s="355">
        <v>5</v>
      </c>
      <c r="Y24" s="355">
        <v>25</v>
      </c>
      <c r="Z24" s="355">
        <v>2</v>
      </c>
      <c r="AA24" s="355">
        <v>3</v>
      </c>
      <c r="AB24" s="355">
        <v>2</v>
      </c>
      <c r="AC24" s="355">
        <v>2</v>
      </c>
      <c r="AD24" s="355">
        <v>6</v>
      </c>
      <c r="AE24" s="355">
        <v>3</v>
      </c>
      <c r="AF24" s="355">
        <v>1</v>
      </c>
      <c r="AG24" s="355">
        <v>5</v>
      </c>
      <c r="AH24" s="355">
        <v>1</v>
      </c>
      <c r="AI24" s="355">
        <v>0</v>
      </c>
      <c r="AJ24" s="355">
        <v>18</v>
      </c>
      <c r="AK24" s="355">
        <v>2</v>
      </c>
      <c r="AL24" s="355">
        <v>0</v>
      </c>
      <c r="AM24" s="355">
        <v>5</v>
      </c>
      <c r="AN24" s="355">
        <v>1</v>
      </c>
      <c r="AO24" s="355">
        <v>0</v>
      </c>
      <c r="AP24" s="355">
        <v>0</v>
      </c>
      <c r="AQ24" s="355">
        <v>4</v>
      </c>
      <c r="AR24" s="355">
        <v>0</v>
      </c>
      <c r="AS24" s="355">
        <v>1</v>
      </c>
      <c r="AT24" s="355">
        <v>0</v>
      </c>
      <c r="AV24" s="358">
        <f t="shared" si="9"/>
        <v>0</v>
      </c>
      <c r="AW24" s="358">
        <f t="shared" si="0"/>
        <v>37</v>
      </c>
      <c r="AX24" s="358">
        <f t="shared" si="1"/>
        <v>6</v>
      </c>
      <c r="AY24" s="358">
        <f t="shared" si="2"/>
        <v>12</v>
      </c>
      <c r="AZ24" s="358">
        <f t="shared" si="3"/>
        <v>39</v>
      </c>
      <c r="BA24" s="358">
        <f t="shared" si="4"/>
        <v>16</v>
      </c>
      <c r="BB24" s="358">
        <f t="shared" si="5"/>
        <v>20</v>
      </c>
      <c r="BC24" s="358">
        <f t="shared" si="6"/>
        <v>6</v>
      </c>
      <c r="BD24" s="358">
        <f t="shared" si="7"/>
        <v>5</v>
      </c>
      <c r="BE24" s="45">
        <f t="shared" si="8"/>
        <v>141</v>
      </c>
    </row>
    <row r="25" spans="1:57" x14ac:dyDescent="0.25">
      <c r="A25" s="340">
        <f>METAS!A25</f>
        <v>22</v>
      </c>
      <c r="B25" s="353" t="str">
        <f>METAS!B25</f>
        <v>PORCENTAJE DE NIÑOS 1 AÑO VACUNADOS CON EL 1ER REFUERZO CON VACUNA DPT</v>
      </c>
      <c r="C25" s="354" t="str">
        <f>METAS!D25</f>
        <v>INMUNIZACIONES</v>
      </c>
      <c r="D25" s="355">
        <v>0</v>
      </c>
      <c r="E25" s="355">
        <v>0</v>
      </c>
      <c r="F25" s="355">
        <v>0</v>
      </c>
      <c r="G25" s="355">
        <v>20</v>
      </c>
      <c r="H25" s="355">
        <v>1</v>
      </c>
      <c r="I25" s="355">
        <v>0</v>
      </c>
      <c r="J25" s="355">
        <v>3</v>
      </c>
      <c r="K25" s="355">
        <v>7</v>
      </c>
      <c r="L25" s="355">
        <v>1</v>
      </c>
      <c r="M25" s="355">
        <v>2</v>
      </c>
      <c r="N25" s="355">
        <v>2</v>
      </c>
      <c r="O25" s="355">
        <v>1</v>
      </c>
      <c r="P25" s="355">
        <v>18</v>
      </c>
      <c r="Q25" s="355">
        <v>1</v>
      </c>
      <c r="R25" s="355">
        <v>3</v>
      </c>
      <c r="S25" s="355">
        <v>2</v>
      </c>
      <c r="T25" s="355">
        <v>6</v>
      </c>
      <c r="U25" s="355">
        <v>1</v>
      </c>
      <c r="V25" s="355">
        <v>0</v>
      </c>
      <c r="W25" s="355">
        <v>4</v>
      </c>
      <c r="X25" s="355">
        <v>7</v>
      </c>
      <c r="Y25" s="355">
        <v>25</v>
      </c>
      <c r="Z25" s="355">
        <v>2</v>
      </c>
      <c r="AA25" s="355">
        <v>3</v>
      </c>
      <c r="AB25" s="355">
        <v>2</v>
      </c>
      <c r="AC25" s="355">
        <v>2</v>
      </c>
      <c r="AD25" s="355">
        <v>4</v>
      </c>
      <c r="AE25" s="355">
        <v>3</v>
      </c>
      <c r="AF25" s="355">
        <v>3</v>
      </c>
      <c r="AG25" s="355">
        <v>6</v>
      </c>
      <c r="AH25" s="355">
        <v>1</v>
      </c>
      <c r="AI25" s="355">
        <v>0</v>
      </c>
      <c r="AJ25" s="355">
        <v>15</v>
      </c>
      <c r="AK25" s="355">
        <v>2</v>
      </c>
      <c r="AL25" s="355">
        <v>0</v>
      </c>
      <c r="AM25" s="355">
        <v>2</v>
      </c>
      <c r="AN25" s="355">
        <v>1</v>
      </c>
      <c r="AO25" s="355">
        <v>0</v>
      </c>
      <c r="AP25" s="355">
        <v>0</v>
      </c>
      <c r="AQ25" s="355">
        <v>6</v>
      </c>
      <c r="AR25" s="355">
        <v>0</v>
      </c>
      <c r="AS25" s="355">
        <v>1</v>
      </c>
      <c r="AT25" s="355">
        <v>2</v>
      </c>
      <c r="AV25" s="358">
        <f t="shared" si="9"/>
        <v>0</v>
      </c>
      <c r="AW25" s="358">
        <f t="shared" si="0"/>
        <v>55</v>
      </c>
      <c r="AX25" s="358">
        <f t="shared" si="1"/>
        <v>6</v>
      </c>
      <c r="AY25" s="358">
        <f t="shared" si="2"/>
        <v>11</v>
      </c>
      <c r="AZ25" s="358">
        <f t="shared" si="3"/>
        <v>41</v>
      </c>
      <c r="BA25" s="358">
        <f t="shared" si="4"/>
        <v>17</v>
      </c>
      <c r="BB25" s="358">
        <f t="shared" si="5"/>
        <v>17</v>
      </c>
      <c r="BC25" s="358">
        <f t="shared" si="6"/>
        <v>3</v>
      </c>
      <c r="BD25" s="358">
        <f t="shared" si="7"/>
        <v>9</v>
      </c>
      <c r="BE25" s="45">
        <f t="shared" si="8"/>
        <v>159</v>
      </c>
    </row>
    <row r="26" spans="1:57" x14ac:dyDescent="0.25">
      <c r="A26" s="340">
        <f>METAS!A26</f>
        <v>23</v>
      </c>
      <c r="B26" s="353" t="str">
        <f>METAS!B26</f>
        <v>PORCENTAJE DE NIÑOS 4 AÑOS VACUNADOS CON EL 2DO REFUERZO CON VACUNA ANTIPOLIO ORAL (APO)</v>
      </c>
      <c r="C26" s="354" t="str">
        <f>METAS!D26</f>
        <v>INMUNIZACIONES</v>
      </c>
      <c r="D26" s="355">
        <v>0</v>
      </c>
      <c r="E26" s="355">
        <v>0</v>
      </c>
      <c r="F26" s="355">
        <v>0</v>
      </c>
      <c r="G26" s="355">
        <v>15</v>
      </c>
      <c r="H26" s="355">
        <v>1</v>
      </c>
      <c r="I26" s="355">
        <v>2</v>
      </c>
      <c r="J26" s="355">
        <v>3</v>
      </c>
      <c r="K26" s="355">
        <v>7</v>
      </c>
      <c r="L26" s="355">
        <v>0</v>
      </c>
      <c r="M26" s="355">
        <v>0</v>
      </c>
      <c r="N26" s="355">
        <v>1</v>
      </c>
      <c r="O26" s="355">
        <v>1</v>
      </c>
      <c r="P26" s="355">
        <v>10</v>
      </c>
      <c r="Q26" s="355">
        <v>3</v>
      </c>
      <c r="R26" s="355">
        <v>1</v>
      </c>
      <c r="S26" s="355">
        <v>3</v>
      </c>
      <c r="T26" s="355">
        <v>0</v>
      </c>
      <c r="U26" s="355">
        <v>1</v>
      </c>
      <c r="V26" s="355">
        <v>0</v>
      </c>
      <c r="W26" s="355">
        <v>0</v>
      </c>
      <c r="X26" s="355">
        <v>3</v>
      </c>
      <c r="Y26" s="355">
        <v>20</v>
      </c>
      <c r="Z26" s="355">
        <v>0</v>
      </c>
      <c r="AA26" s="355">
        <v>3</v>
      </c>
      <c r="AB26" s="355">
        <v>3</v>
      </c>
      <c r="AC26" s="355">
        <v>1</v>
      </c>
      <c r="AD26" s="355">
        <v>5</v>
      </c>
      <c r="AE26" s="355">
        <v>0</v>
      </c>
      <c r="AF26" s="355">
        <v>1</v>
      </c>
      <c r="AG26" s="355">
        <v>1</v>
      </c>
      <c r="AH26" s="355">
        <v>0</v>
      </c>
      <c r="AI26" s="355">
        <v>0</v>
      </c>
      <c r="AJ26" s="355">
        <v>6</v>
      </c>
      <c r="AK26" s="355">
        <v>2</v>
      </c>
      <c r="AL26" s="355">
        <v>3</v>
      </c>
      <c r="AM26" s="355">
        <v>6</v>
      </c>
      <c r="AN26" s="355">
        <v>0</v>
      </c>
      <c r="AO26" s="355">
        <v>0</v>
      </c>
      <c r="AP26" s="355">
        <v>1</v>
      </c>
      <c r="AQ26" s="355">
        <v>5</v>
      </c>
      <c r="AR26" s="355">
        <v>0</v>
      </c>
      <c r="AS26" s="355">
        <v>0</v>
      </c>
      <c r="AT26" s="355">
        <v>0</v>
      </c>
      <c r="AV26" s="358">
        <f t="shared" si="9"/>
        <v>0</v>
      </c>
      <c r="AW26" s="358">
        <f t="shared" si="0"/>
        <v>40</v>
      </c>
      <c r="AX26" s="358">
        <f t="shared" si="1"/>
        <v>7</v>
      </c>
      <c r="AY26" s="358">
        <f t="shared" si="2"/>
        <v>1</v>
      </c>
      <c r="AZ26" s="358">
        <f t="shared" si="3"/>
        <v>30</v>
      </c>
      <c r="BA26" s="358">
        <f t="shared" si="4"/>
        <v>7</v>
      </c>
      <c r="BB26" s="358">
        <f t="shared" si="5"/>
        <v>11</v>
      </c>
      <c r="BC26" s="358">
        <f t="shared" si="6"/>
        <v>7</v>
      </c>
      <c r="BD26" s="358">
        <f t="shared" si="7"/>
        <v>5</v>
      </c>
      <c r="BE26" s="45">
        <f t="shared" si="8"/>
        <v>108</v>
      </c>
    </row>
    <row r="27" spans="1:57" x14ac:dyDescent="0.25">
      <c r="A27" s="340">
        <f>METAS!A27</f>
        <v>24</v>
      </c>
      <c r="B27" s="353" t="str">
        <f>METAS!B27</f>
        <v>PORCENTAJE DE NIÑOS 4 AÑOS VACUNADOS CON EL 2DO REFUERZO CON VACUNA DPT</v>
      </c>
      <c r="C27" s="354" t="str">
        <f>METAS!D27</f>
        <v>INMUNIZACIONES</v>
      </c>
      <c r="D27" s="355">
        <v>0</v>
      </c>
      <c r="E27" s="355">
        <v>0</v>
      </c>
      <c r="F27" s="355">
        <v>0</v>
      </c>
      <c r="G27" s="355">
        <v>15</v>
      </c>
      <c r="H27" s="355">
        <v>1</v>
      </c>
      <c r="I27" s="355">
        <v>2</v>
      </c>
      <c r="J27" s="355">
        <v>3</v>
      </c>
      <c r="K27" s="355">
        <v>7</v>
      </c>
      <c r="L27" s="355">
        <v>0</v>
      </c>
      <c r="M27" s="355">
        <v>0</v>
      </c>
      <c r="N27" s="355">
        <v>1</v>
      </c>
      <c r="O27" s="355">
        <v>1</v>
      </c>
      <c r="P27" s="355">
        <v>12</v>
      </c>
      <c r="Q27" s="355">
        <v>3</v>
      </c>
      <c r="R27" s="355">
        <v>1</v>
      </c>
      <c r="S27" s="355">
        <v>3</v>
      </c>
      <c r="T27" s="355">
        <v>2</v>
      </c>
      <c r="U27" s="355">
        <v>1</v>
      </c>
      <c r="V27" s="355">
        <v>0</v>
      </c>
      <c r="W27" s="355">
        <v>0</v>
      </c>
      <c r="X27" s="355">
        <v>4</v>
      </c>
      <c r="Y27" s="355">
        <v>21</v>
      </c>
      <c r="Z27" s="355">
        <v>0</v>
      </c>
      <c r="AA27" s="355">
        <v>3</v>
      </c>
      <c r="AB27" s="355">
        <v>2</v>
      </c>
      <c r="AC27" s="355">
        <v>1</v>
      </c>
      <c r="AD27" s="355">
        <v>6</v>
      </c>
      <c r="AE27" s="355">
        <v>0</v>
      </c>
      <c r="AF27" s="355">
        <v>2</v>
      </c>
      <c r="AG27" s="355">
        <v>1</v>
      </c>
      <c r="AH27" s="355">
        <v>0</v>
      </c>
      <c r="AI27" s="355">
        <v>0</v>
      </c>
      <c r="AJ27" s="355">
        <v>10</v>
      </c>
      <c r="AK27" s="355">
        <v>6</v>
      </c>
      <c r="AL27" s="355">
        <v>5</v>
      </c>
      <c r="AM27" s="355">
        <v>6</v>
      </c>
      <c r="AN27" s="355">
        <v>0</v>
      </c>
      <c r="AO27" s="355">
        <v>0</v>
      </c>
      <c r="AP27" s="355">
        <v>1</v>
      </c>
      <c r="AQ27" s="355">
        <v>5</v>
      </c>
      <c r="AR27" s="355">
        <v>0</v>
      </c>
      <c r="AS27" s="355">
        <v>3</v>
      </c>
      <c r="AT27" s="355">
        <v>1</v>
      </c>
      <c r="AV27" s="358">
        <f t="shared" si="9"/>
        <v>0</v>
      </c>
      <c r="AW27" s="358">
        <f t="shared" si="0"/>
        <v>42</v>
      </c>
      <c r="AX27" s="358">
        <f t="shared" si="1"/>
        <v>7</v>
      </c>
      <c r="AY27" s="358">
        <f t="shared" si="2"/>
        <v>3</v>
      </c>
      <c r="AZ27" s="358">
        <f t="shared" si="3"/>
        <v>31</v>
      </c>
      <c r="BA27" s="358">
        <f t="shared" si="4"/>
        <v>9</v>
      </c>
      <c r="BB27" s="358">
        <f t="shared" si="5"/>
        <v>21</v>
      </c>
      <c r="BC27" s="358">
        <f t="shared" si="6"/>
        <v>7</v>
      </c>
      <c r="BD27" s="358">
        <f t="shared" si="7"/>
        <v>9</v>
      </c>
      <c r="BE27" s="45">
        <f t="shared" si="8"/>
        <v>129</v>
      </c>
    </row>
    <row r="28" spans="1:57" x14ac:dyDescent="0.25">
      <c r="A28" s="340">
        <f>METAS!A28</f>
        <v>25</v>
      </c>
      <c r="B28" s="353" t="str">
        <f>METAS!B28</f>
        <v>PORCENTAJE DE NIÑOS  VACUNADOS CON DOSIS UNICA DE VACUNA CONTRA VPH EN EL 5TO GRADO DE PRIMARIA</v>
      </c>
      <c r="C28" s="354" t="str">
        <f>METAS!D28</f>
        <v>INMUNIZACIONES</v>
      </c>
      <c r="D28" s="355">
        <v>0</v>
      </c>
      <c r="E28" s="355">
        <v>0</v>
      </c>
      <c r="F28" s="355">
        <v>0</v>
      </c>
      <c r="G28" s="355">
        <v>5</v>
      </c>
      <c r="H28" s="355">
        <v>2</v>
      </c>
      <c r="I28" s="355">
        <v>0</v>
      </c>
      <c r="J28" s="355">
        <v>0</v>
      </c>
      <c r="K28" s="355">
        <v>0</v>
      </c>
      <c r="L28" s="355">
        <v>0</v>
      </c>
      <c r="M28" s="355">
        <v>0</v>
      </c>
      <c r="N28" s="355">
        <v>0</v>
      </c>
      <c r="O28" s="355">
        <v>0</v>
      </c>
      <c r="P28" s="355">
        <v>0</v>
      </c>
      <c r="Q28" s="355">
        <v>0</v>
      </c>
      <c r="R28" s="355">
        <v>0</v>
      </c>
      <c r="S28" s="355">
        <v>0</v>
      </c>
      <c r="T28" s="355">
        <v>2</v>
      </c>
      <c r="U28" s="355">
        <v>0</v>
      </c>
      <c r="V28" s="355">
        <v>0</v>
      </c>
      <c r="W28" s="355">
        <v>1</v>
      </c>
      <c r="X28" s="355">
        <v>4</v>
      </c>
      <c r="Y28" s="355">
        <v>0</v>
      </c>
      <c r="Z28" s="355">
        <v>0</v>
      </c>
      <c r="AA28" s="355">
        <v>0</v>
      </c>
      <c r="AB28" s="355">
        <v>0</v>
      </c>
      <c r="AC28" s="355">
        <v>0</v>
      </c>
      <c r="AD28" s="355">
        <v>2</v>
      </c>
      <c r="AE28" s="355">
        <v>0</v>
      </c>
      <c r="AF28" s="355">
        <v>0</v>
      </c>
      <c r="AG28" s="355">
        <v>2</v>
      </c>
      <c r="AH28" s="355">
        <v>0</v>
      </c>
      <c r="AI28" s="355">
        <v>0</v>
      </c>
      <c r="AJ28" s="355">
        <v>16</v>
      </c>
      <c r="AK28" s="355">
        <v>0</v>
      </c>
      <c r="AL28" s="355">
        <v>12</v>
      </c>
      <c r="AM28" s="355">
        <v>6</v>
      </c>
      <c r="AN28" s="355">
        <v>0</v>
      </c>
      <c r="AO28" s="355">
        <v>2</v>
      </c>
      <c r="AP28" s="355">
        <v>0</v>
      </c>
      <c r="AQ28" s="355">
        <v>0</v>
      </c>
      <c r="AR28" s="355">
        <v>0</v>
      </c>
      <c r="AS28" s="355">
        <v>1</v>
      </c>
      <c r="AT28" s="355">
        <v>0</v>
      </c>
      <c r="AV28" s="358">
        <f t="shared" si="9"/>
        <v>0</v>
      </c>
      <c r="AW28" s="358">
        <f t="shared" si="0"/>
        <v>7</v>
      </c>
      <c r="AX28" s="358">
        <f t="shared" si="1"/>
        <v>0</v>
      </c>
      <c r="AY28" s="358">
        <f t="shared" si="2"/>
        <v>3</v>
      </c>
      <c r="AZ28" s="358">
        <f t="shared" si="3"/>
        <v>4</v>
      </c>
      <c r="BA28" s="358">
        <f t="shared" si="4"/>
        <v>4</v>
      </c>
      <c r="BB28" s="358">
        <f t="shared" si="5"/>
        <v>28</v>
      </c>
      <c r="BC28" s="358">
        <f t="shared" si="6"/>
        <v>8</v>
      </c>
      <c r="BD28" s="358">
        <f t="shared" si="7"/>
        <v>1</v>
      </c>
      <c r="BE28" s="45">
        <f t="shared" si="8"/>
        <v>55</v>
      </c>
    </row>
    <row r="29" spans="1:57" x14ac:dyDescent="0.25">
      <c r="A29" s="340">
        <f>METAS!A29</f>
        <v>26</v>
      </c>
      <c r="B29" s="353" t="str">
        <f>METAS!B29</f>
        <v>PORCENTAJE  DE GESTANTES VACUNADAS CON 1 DOSIS DE VACUNA dTpa</v>
      </c>
      <c r="C29" s="354" t="str">
        <f>METAS!D29</f>
        <v>INMUNIZACIONES</v>
      </c>
      <c r="D29" s="355">
        <v>0</v>
      </c>
      <c r="E29" s="355">
        <v>0</v>
      </c>
      <c r="F29" s="355">
        <v>0</v>
      </c>
      <c r="G29" s="355">
        <v>0</v>
      </c>
      <c r="H29" s="355">
        <v>1</v>
      </c>
      <c r="I29" s="355">
        <v>1</v>
      </c>
      <c r="J29" s="355">
        <v>0</v>
      </c>
      <c r="K29" s="355">
        <v>0</v>
      </c>
      <c r="L29" s="355">
        <v>0</v>
      </c>
      <c r="M29" s="355">
        <v>0</v>
      </c>
      <c r="N29" s="355">
        <v>0</v>
      </c>
      <c r="O29" s="355">
        <v>0</v>
      </c>
      <c r="P29" s="355">
        <v>0</v>
      </c>
      <c r="Q29" s="355">
        <v>0</v>
      </c>
      <c r="R29" s="355">
        <v>0</v>
      </c>
      <c r="S29" s="355">
        <v>0</v>
      </c>
      <c r="T29" s="355">
        <v>4</v>
      </c>
      <c r="U29" s="355">
        <v>1</v>
      </c>
      <c r="V29" s="355">
        <v>0</v>
      </c>
      <c r="W29" s="355">
        <v>1</v>
      </c>
      <c r="X29" s="355">
        <v>0</v>
      </c>
      <c r="Y29" s="355">
        <v>2</v>
      </c>
      <c r="Z29" s="355">
        <v>0</v>
      </c>
      <c r="AA29" s="355">
        <v>0</v>
      </c>
      <c r="AB29" s="355">
        <v>0</v>
      </c>
      <c r="AC29" s="355">
        <v>0</v>
      </c>
      <c r="AD29" s="355">
        <v>0</v>
      </c>
      <c r="AE29" s="355">
        <v>0</v>
      </c>
      <c r="AF29" s="355">
        <v>0</v>
      </c>
      <c r="AG29" s="355">
        <v>0</v>
      </c>
      <c r="AH29" s="355">
        <v>0</v>
      </c>
      <c r="AI29" s="355">
        <v>0</v>
      </c>
      <c r="AJ29" s="355">
        <v>5</v>
      </c>
      <c r="AK29" s="355">
        <v>0</v>
      </c>
      <c r="AL29" s="355">
        <v>0</v>
      </c>
      <c r="AM29" s="355">
        <v>1</v>
      </c>
      <c r="AN29" s="355">
        <v>1</v>
      </c>
      <c r="AO29" s="355">
        <v>1</v>
      </c>
      <c r="AP29" s="355">
        <v>0</v>
      </c>
      <c r="AQ29" s="355">
        <v>0</v>
      </c>
      <c r="AR29" s="355">
        <v>0</v>
      </c>
      <c r="AS29" s="355">
        <v>0</v>
      </c>
      <c r="AT29" s="355">
        <v>0</v>
      </c>
      <c r="AV29" s="358">
        <f t="shared" si="9"/>
        <v>0</v>
      </c>
      <c r="AW29" s="358">
        <f t="shared" si="0"/>
        <v>2</v>
      </c>
      <c r="AX29" s="358">
        <f t="shared" si="1"/>
        <v>0</v>
      </c>
      <c r="AY29" s="358">
        <f t="shared" si="2"/>
        <v>6</v>
      </c>
      <c r="AZ29" s="358">
        <f t="shared" si="3"/>
        <v>2</v>
      </c>
      <c r="BA29" s="358">
        <f t="shared" si="4"/>
        <v>0</v>
      </c>
      <c r="BB29" s="358">
        <f t="shared" si="5"/>
        <v>5</v>
      </c>
      <c r="BC29" s="358">
        <f t="shared" si="6"/>
        <v>3</v>
      </c>
      <c r="BD29" s="358">
        <f t="shared" si="7"/>
        <v>0</v>
      </c>
      <c r="BE29" s="45">
        <f t="shared" si="8"/>
        <v>18</v>
      </c>
    </row>
    <row r="30" spans="1:57" x14ac:dyDescent="0.25">
      <c r="A30" s="340">
        <f>METAS!A30</f>
        <v>27</v>
      </c>
      <c r="B30" s="353" t="str">
        <f>METAS!B30</f>
        <v>PORCENTAJE DE VACUNADOS CON 1 DOSIS CON VACUNA CONTRA LA INFLUENZA, EN LA POBLACIÓN &gt;= 60 AÑOS</v>
      </c>
      <c r="C30" s="354" t="str">
        <f>METAS!D30</f>
        <v>INMUNIZACIONES</v>
      </c>
      <c r="D30" s="355">
        <v>0</v>
      </c>
      <c r="E30" s="355">
        <v>0</v>
      </c>
      <c r="F30" s="355">
        <v>0</v>
      </c>
      <c r="G30" s="355">
        <v>0</v>
      </c>
      <c r="H30" s="355">
        <v>0</v>
      </c>
      <c r="I30" s="355">
        <v>0</v>
      </c>
      <c r="J30" s="355">
        <v>0</v>
      </c>
      <c r="K30" s="355">
        <v>0</v>
      </c>
      <c r="L30" s="355">
        <v>0</v>
      </c>
      <c r="M30" s="355">
        <v>0</v>
      </c>
      <c r="N30" s="355">
        <v>0</v>
      </c>
      <c r="O30" s="355">
        <v>0</v>
      </c>
      <c r="P30" s="355">
        <v>0</v>
      </c>
      <c r="Q30" s="355">
        <v>0</v>
      </c>
      <c r="R30" s="355">
        <v>0</v>
      </c>
      <c r="S30" s="355">
        <v>0</v>
      </c>
      <c r="T30" s="355">
        <v>0</v>
      </c>
      <c r="U30" s="355">
        <v>0</v>
      </c>
      <c r="V30" s="355">
        <v>0</v>
      </c>
      <c r="W30" s="355">
        <v>0</v>
      </c>
      <c r="X30" s="355">
        <v>0</v>
      </c>
      <c r="Y30" s="355">
        <v>0</v>
      </c>
      <c r="Z30" s="355">
        <v>0</v>
      </c>
      <c r="AA30" s="355">
        <v>0</v>
      </c>
      <c r="AB30" s="355">
        <v>0</v>
      </c>
      <c r="AC30" s="355">
        <v>0</v>
      </c>
      <c r="AD30" s="355">
        <v>0</v>
      </c>
      <c r="AE30" s="355">
        <v>0</v>
      </c>
      <c r="AF30" s="355">
        <v>0</v>
      </c>
      <c r="AG30" s="355">
        <v>0</v>
      </c>
      <c r="AH30" s="355">
        <v>0</v>
      </c>
      <c r="AI30" s="355">
        <v>0</v>
      </c>
      <c r="AJ30" s="355">
        <v>0</v>
      </c>
      <c r="AK30" s="355">
        <v>0</v>
      </c>
      <c r="AL30" s="355">
        <v>0</v>
      </c>
      <c r="AM30" s="355">
        <v>0</v>
      </c>
      <c r="AN30" s="355">
        <v>0</v>
      </c>
      <c r="AO30" s="355">
        <v>0</v>
      </c>
      <c r="AP30" s="355">
        <v>0</v>
      </c>
      <c r="AQ30" s="355">
        <v>0</v>
      </c>
      <c r="AR30" s="355">
        <v>0</v>
      </c>
      <c r="AS30" s="355">
        <v>0</v>
      </c>
      <c r="AT30" s="355">
        <v>0</v>
      </c>
      <c r="AV30" s="358">
        <f t="shared" si="9"/>
        <v>0</v>
      </c>
      <c r="AW30" s="358">
        <f t="shared" si="0"/>
        <v>0</v>
      </c>
      <c r="AX30" s="358">
        <f t="shared" si="1"/>
        <v>0</v>
      </c>
      <c r="AY30" s="358">
        <f t="shared" si="2"/>
        <v>0</v>
      </c>
      <c r="AZ30" s="358">
        <f t="shared" si="3"/>
        <v>0</v>
      </c>
      <c r="BA30" s="358">
        <f t="shared" si="4"/>
        <v>0</v>
      </c>
      <c r="BB30" s="358">
        <f t="shared" si="5"/>
        <v>0</v>
      </c>
      <c r="BC30" s="358">
        <f t="shared" si="6"/>
        <v>0</v>
      </c>
      <c r="BD30" s="358">
        <f t="shared" si="7"/>
        <v>0</v>
      </c>
      <c r="BE30" s="45">
        <f t="shared" si="8"/>
        <v>0</v>
      </c>
    </row>
    <row r="31" spans="1:57" x14ac:dyDescent="0.25">
      <c r="A31" s="340">
        <f>METAS!A31</f>
        <v>28</v>
      </c>
      <c r="B31" s="353" t="str">
        <f>METAS!B31</f>
        <v>PORCENTAJE DE VACUNADOS CON 1 DOSIS CON VACUNA CONTRA NEUMOCOCO, EN LA POBLACIÓN &gt;= 60 AÑOS</v>
      </c>
      <c r="C31" s="354" t="str">
        <f>METAS!D31</f>
        <v>INMUNIZACIONES</v>
      </c>
      <c r="D31" s="355">
        <v>0</v>
      </c>
      <c r="E31" s="355">
        <v>0</v>
      </c>
      <c r="F31" s="355">
        <v>0</v>
      </c>
      <c r="G31" s="355">
        <v>39</v>
      </c>
      <c r="H31" s="355">
        <v>0</v>
      </c>
      <c r="I31" s="355">
        <v>0</v>
      </c>
      <c r="J31" s="355">
        <v>4</v>
      </c>
      <c r="K31" s="355">
        <v>0</v>
      </c>
      <c r="L31" s="355">
        <v>0</v>
      </c>
      <c r="M31" s="355">
        <v>0</v>
      </c>
      <c r="N31" s="355">
        <v>0</v>
      </c>
      <c r="O31" s="355">
        <v>0</v>
      </c>
      <c r="P31" s="355">
        <v>0</v>
      </c>
      <c r="Q31" s="355">
        <v>19</v>
      </c>
      <c r="R31" s="355">
        <v>0</v>
      </c>
      <c r="S31" s="355">
        <v>0</v>
      </c>
      <c r="T31" s="355">
        <v>3</v>
      </c>
      <c r="U31" s="355">
        <v>2</v>
      </c>
      <c r="V31" s="355">
        <v>0</v>
      </c>
      <c r="W31" s="355">
        <v>0</v>
      </c>
      <c r="X31" s="355">
        <v>0</v>
      </c>
      <c r="Y31" s="355">
        <v>1</v>
      </c>
      <c r="Z31" s="355">
        <v>0</v>
      </c>
      <c r="AA31" s="355">
        <v>0</v>
      </c>
      <c r="AB31" s="355">
        <v>0</v>
      </c>
      <c r="AC31" s="355">
        <v>10</v>
      </c>
      <c r="AD31" s="355">
        <v>1</v>
      </c>
      <c r="AE31" s="355">
        <v>0</v>
      </c>
      <c r="AF31" s="355">
        <v>0</v>
      </c>
      <c r="AG31" s="355">
        <v>0</v>
      </c>
      <c r="AH31" s="355">
        <v>0</v>
      </c>
      <c r="AI31" s="355">
        <v>0</v>
      </c>
      <c r="AJ31" s="355">
        <v>15</v>
      </c>
      <c r="AK31" s="355">
        <v>4</v>
      </c>
      <c r="AL31" s="355">
        <v>6</v>
      </c>
      <c r="AM31" s="355">
        <v>2</v>
      </c>
      <c r="AN31" s="355">
        <v>0</v>
      </c>
      <c r="AO31" s="355">
        <v>2</v>
      </c>
      <c r="AP31" s="355">
        <v>0</v>
      </c>
      <c r="AQ31" s="355">
        <v>3</v>
      </c>
      <c r="AR31" s="355">
        <v>0</v>
      </c>
      <c r="AS31" s="355">
        <v>3</v>
      </c>
      <c r="AT31" s="355">
        <v>0</v>
      </c>
      <c r="AV31" s="358">
        <f t="shared" si="9"/>
        <v>0</v>
      </c>
      <c r="AW31" s="358">
        <f t="shared" si="0"/>
        <v>43</v>
      </c>
      <c r="AX31" s="358">
        <f t="shared" si="1"/>
        <v>19</v>
      </c>
      <c r="AY31" s="358">
        <f t="shared" si="2"/>
        <v>5</v>
      </c>
      <c r="AZ31" s="358">
        <f t="shared" si="3"/>
        <v>11</v>
      </c>
      <c r="BA31" s="358">
        <f t="shared" si="4"/>
        <v>1</v>
      </c>
      <c r="BB31" s="358">
        <f t="shared" si="5"/>
        <v>25</v>
      </c>
      <c r="BC31" s="358">
        <f t="shared" si="6"/>
        <v>4</v>
      </c>
      <c r="BD31" s="358">
        <f t="shared" si="7"/>
        <v>6</v>
      </c>
      <c r="BE31" s="45">
        <f t="shared" si="8"/>
        <v>114</v>
      </c>
    </row>
    <row r="32" spans="1:57" x14ac:dyDescent="0.25">
      <c r="A32" s="340"/>
      <c r="B32" s="376" t="str">
        <f>ACUMULADO!B32</f>
        <v>META ATENCIONES NIÑOS  MENORES DE 5 AÑOS  DCI (PATRÓN DE  REFERENCIA  OMS).</v>
      </c>
      <c r="C32" s="377" t="s">
        <v>689</v>
      </c>
      <c r="D32" s="350">
        <v>162</v>
      </c>
      <c r="E32" s="350">
        <v>27</v>
      </c>
      <c r="F32" s="350">
        <v>0</v>
      </c>
      <c r="G32" s="350">
        <v>508</v>
      </c>
      <c r="H32" s="350">
        <v>38</v>
      </c>
      <c r="I32" s="350">
        <v>30</v>
      </c>
      <c r="J32" s="350">
        <v>53</v>
      </c>
      <c r="K32" s="350">
        <v>99</v>
      </c>
      <c r="L32" s="350">
        <v>4</v>
      </c>
      <c r="M32" s="350">
        <v>42</v>
      </c>
      <c r="N32" s="350">
        <v>29</v>
      </c>
      <c r="O32" s="350">
        <v>29</v>
      </c>
      <c r="P32" s="350">
        <v>301</v>
      </c>
      <c r="Q32" s="350">
        <v>83</v>
      </c>
      <c r="R32" s="350">
        <v>32</v>
      </c>
      <c r="S32" s="350">
        <v>55</v>
      </c>
      <c r="T32" s="350">
        <v>110</v>
      </c>
      <c r="U32" s="350">
        <v>32</v>
      </c>
      <c r="V32" s="350">
        <v>38</v>
      </c>
      <c r="W32" s="350">
        <v>68</v>
      </c>
      <c r="X32" s="350">
        <v>75</v>
      </c>
      <c r="Y32" s="350">
        <v>425</v>
      </c>
      <c r="Z32" s="350">
        <v>32</v>
      </c>
      <c r="AA32" s="350">
        <v>101</v>
      </c>
      <c r="AB32" s="350">
        <v>35</v>
      </c>
      <c r="AC32" s="350">
        <v>46</v>
      </c>
      <c r="AD32" s="350">
        <v>186</v>
      </c>
      <c r="AE32" s="350">
        <v>32</v>
      </c>
      <c r="AF32" s="350">
        <v>51</v>
      </c>
      <c r="AG32" s="350">
        <v>49</v>
      </c>
      <c r="AH32" s="350">
        <v>68</v>
      </c>
      <c r="AI32" s="350">
        <v>0</v>
      </c>
      <c r="AJ32" s="350">
        <v>231</v>
      </c>
      <c r="AK32" s="350">
        <v>39</v>
      </c>
      <c r="AL32" s="350">
        <v>40</v>
      </c>
      <c r="AM32" s="350">
        <v>150</v>
      </c>
      <c r="AN32" s="350">
        <v>14</v>
      </c>
      <c r="AO32" s="350">
        <v>32</v>
      </c>
      <c r="AP32" s="350">
        <v>8</v>
      </c>
      <c r="AQ32" s="350">
        <v>124</v>
      </c>
      <c r="AR32" s="350">
        <v>21</v>
      </c>
      <c r="AS32" s="350">
        <v>41</v>
      </c>
      <c r="AT32" s="350">
        <v>37</v>
      </c>
      <c r="AV32" s="352">
        <f t="shared" si="9"/>
        <v>162</v>
      </c>
      <c r="AW32" s="352">
        <f t="shared" si="0"/>
        <v>1133</v>
      </c>
      <c r="AX32" s="352">
        <f t="shared" si="1"/>
        <v>170</v>
      </c>
      <c r="AY32" s="352">
        <f t="shared" si="2"/>
        <v>248</v>
      </c>
      <c r="AZ32" s="352">
        <f t="shared" si="3"/>
        <v>714</v>
      </c>
      <c r="BA32" s="352">
        <f t="shared" si="4"/>
        <v>386</v>
      </c>
      <c r="BB32" s="352">
        <f t="shared" si="5"/>
        <v>310</v>
      </c>
      <c r="BC32" s="352">
        <f t="shared" si="6"/>
        <v>204</v>
      </c>
      <c r="BD32" s="352">
        <f t="shared" si="7"/>
        <v>223</v>
      </c>
      <c r="BE32" s="45"/>
    </row>
    <row r="33" spans="1:57" x14ac:dyDescent="0.25">
      <c r="A33" s="340">
        <f>METAS!A32</f>
        <v>29</v>
      </c>
      <c r="B33" s="348" t="str">
        <f>METAS!B32</f>
        <v>PORCENTAJE DE NIÑOS  MENORES DE 5 AÑOS  DE EDAD CON DCI (PATRÓN DE  REFERENCIA  OMS).</v>
      </c>
      <c r="C33" s="349" t="str">
        <f>METAS!D32</f>
        <v>NUTRICIÓN</v>
      </c>
      <c r="D33" s="350">
        <v>0</v>
      </c>
      <c r="E33" s="350">
        <v>0</v>
      </c>
      <c r="F33" s="350">
        <v>0</v>
      </c>
      <c r="G33" s="350">
        <v>3</v>
      </c>
      <c r="H33" s="350">
        <v>0</v>
      </c>
      <c r="I33" s="350">
        <v>0</v>
      </c>
      <c r="J33" s="350">
        <v>0</v>
      </c>
      <c r="K33" s="350">
        <v>0</v>
      </c>
      <c r="L33" s="350">
        <v>0</v>
      </c>
      <c r="M33" s="350">
        <v>0</v>
      </c>
      <c r="N33" s="350">
        <v>0</v>
      </c>
      <c r="O33" s="350">
        <v>0</v>
      </c>
      <c r="P33" s="350">
        <v>0</v>
      </c>
      <c r="Q33" s="350">
        <v>0</v>
      </c>
      <c r="R33" s="350">
        <v>0</v>
      </c>
      <c r="S33" s="350">
        <v>0</v>
      </c>
      <c r="T33" s="350">
        <v>2</v>
      </c>
      <c r="U33" s="350">
        <v>0</v>
      </c>
      <c r="V33" s="350">
        <v>0</v>
      </c>
      <c r="W33" s="350">
        <v>0</v>
      </c>
      <c r="X33" s="350">
        <v>0</v>
      </c>
      <c r="Y33" s="350">
        <v>1</v>
      </c>
      <c r="Z33" s="350">
        <v>0</v>
      </c>
      <c r="AA33" s="350">
        <v>0</v>
      </c>
      <c r="AB33" s="350">
        <v>0</v>
      </c>
      <c r="AC33" s="350">
        <v>0</v>
      </c>
      <c r="AD33" s="350">
        <v>0</v>
      </c>
      <c r="AE33" s="350">
        <v>0</v>
      </c>
      <c r="AF33" s="350">
        <v>0</v>
      </c>
      <c r="AG33" s="350">
        <v>0</v>
      </c>
      <c r="AH33" s="350">
        <v>0</v>
      </c>
      <c r="AI33" s="350">
        <v>0</v>
      </c>
      <c r="AJ33" s="350">
        <v>0</v>
      </c>
      <c r="AK33" s="350">
        <v>0</v>
      </c>
      <c r="AL33" s="350">
        <v>0</v>
      </c>
      <c r="AM33" s="350">
        <v>1</v>
      </c>
      <c r="AN33" s="350">
        <v>0</v>
      </c>
      <c r="AO33" s="350">
        <v>0</v>
      </c>
      <c r="AP33" s="350">
        <v>0</v>
      </c>
      <c r="AQ33" s="350">
        <v>1</v>
      </c>
      <c r="AR33" s="350">
        <v>0</v>
      </c>
      <c r="AS33" s="350">
        <v>0</v>
      </c>
      <c r="AT33" s="350">
        <v>0</v>
      </c>
      <c r="AV33" s="352">
        <f t="shared" si="9"/>
        <v>0</v>
      </c>
      <c r="AW33" s="352">
        <f t="shared" si="0"/>
        <v>3</v>
      </c>
      <c r="AX33" s="352">
        <f t="shared" si="1"/>
        <v>0</v>
      </c>
      <c r="AY33" s="352">
        <f t="shared" si="2"/>
        <v>2</v>
      </c>
      <c r="AZ33" s="352">
        <f t="shared" si="3"/>
        <v>1</v>
      </c>
      <c r="BA33" s="352">
        <f t="shared" si="4"/>
        <v>0</v>
      </c>
      <c r="BB33" s="352">
        <f t="shared" si="5"/>
        <v>0</v>
      </c>
      <c r="BC33" s="352">
        <f t="shared" si="6"/>
        <v>1</v>
      </c>
      <c r="BD33" s="352">
        <f t="shared" si="7"/>
        <v>1</v>
      </c>
      <c r="BE33" s="45">
        <f>SUM(AV33:BD33)</f>
        <v>8</v>
      </c>
    </row>
    <row r="34" spans="1:57" x14ac:dyDescent="0.25">
      <c r="A34" s="340"/>
      <c r="B34" s="376" t="str">
        <f>ACUMULADO!B34</f>
        <v>META ATENCIONES NIÑOS DE 6 A 35 MESES  AMENIA (PATRÓN DE  REFERENCIA  OMS)</v>
      </c>
      <c r="C34" s="377" t="s">
        <v>689</v>
      </c>
      <c r="D34" s="350">
        <v>98</v>
      </c>
      <c r="E34" s="350">
        <v>5</v>
      </c>
      <c r="F34" s="350">
        <v>0</v>
      </c>
      <c r="G34" s="350">
        <v>560</v>
      </c>
      <c r="H34" s="350">
        <v>36</v>
      </c>
      <c r="I34" s="350">
        <v>27</v>
      </c>
      <c r="J34" s="350">
        <v>44</v>
      </c>
      <c r="K34" s="350">
        <v>97</v>
      </c>
      <c r="L34" s="350">
        <v>6</v>
      </c>
      <c r="M34" s="350">
        <v>43</v>
      </c>
      <c r="N34" s="350">
        <v>25</v>
      </c>
      <c r="O34" s="350">
        <v>33</v>
      </c>
      <c r="P34" s="350">
        <v>292</v>
      </c>
      <c r="Q34" s="350">
        <v>70</v>
      </c>
      <c r="R34" s="350">
        <v>28</v>
      </c>
      <c r="S34" s="350">
        <v>49</v>
      </c>
      <c r="T34" s="350">
        <v>93</v>
      </c>
      <c r="U34" s="350">
        <v>27</v>
      </c>
      <c r="V34" s="350">
        <v>26</v>
      </c>
      <c r="W34" s="350">
        <v>61</v>
      </c>
      <c r="X34" s="350">
        <v>72</v>
      </c>
      <c r="Y34" s="350">
        <v>427</v>
      </c>
      <c r="Z34" s="350">
        <v>31</v>
      </c>
      <c r="AA34" s="350">
        <v>100</v>
      </c>
      <c r="AB34" s="350">
        <v>33</v>
      </c>
      <c r="AC34" s="350">
        <v>49</v>
      </c>
      <c r="AD34" s="350">
        <v>143</v>
      </c>
      <c r="AE34" s="350">
        <v>28</v>
      </c>
      <c r="AF34" s="350">
        <v>51</v>
      </c>
      <c r="AG34" s="350">
        <v>51</v>
      </c>
      <c r="AH34" s="350">
        <v>61</v>
      </c>
      <c r="AI34" s="350">
        <v>0</v>
      </c>
      <c r="AJ34" s="350">
        <v>204</v>
      </c>
      <c r="AK34" s="350">
        <v>27</v>
      </c>
      <c r="AL34" s="350">
        <v>27</v>
      </c>
      <c r="AM34" s="350">
        <v>134</v>
      </c>
      <c r="AN34" s="350">
        <v>9</v>
      </c>
      <c r="AO34" s="350">
        <v>26</v>
      </c>
      <c r="AP34" s="350">
        <v>6</v>
      </c>
      <c r="AQ34" s="350">
        <v>135</v>
      </c>
      <c r="AR34" s="350">
        <v>19</v>
      </c>
      <c r="AS34" s="350">
        <v>50</v>
      </c>
      <c r="AT34" s="350">
        <v>44</v>
      </c>
      <c r="AV34" s="352">
        <f t="shared" si="9"/>
        <v>98</v>
      </c>
      <c r="AW34" s="352">
        <f t="shared" si="0"/>
        <v>1163</v>
      </c>
      <c r="AX34" s="352">
        <f t="shared" si="1"/>
        <v>147</v>
      </c>
      <c r="AY34" s="352">
        <f t="shared" si="2"/>
        <v>207</v>
      </c>
      <c r="AZ34" s="352">
        <f t="shared" si="3"/>
        <v>712</v>
      </c>
      <c r="BA34" s="352">
        <f t="shared" si="4"/>
        <v>334</v>
      </c>
      <c r="BB34" s="352">
        <f t="shared" si="5"/>
        <v>258</v>
      </c>
      <c r="BC34" s="352">
        <f t="shared" si="6"/>
        <v>175</v>
      </c>
      <c r="BD34" s="352">
        <f t="shared" si="7"/>
        <v>248</v>
      </c>
      <c r="BE34" s="45"/>
    </row>
    <row r="35" spans="1:57" x14ac:dyDescent="0.25">
      <c r="A35" s="340">
        <f>METAS!A33</f>
        <v>30</v>
      </c>
      <c r="B35" s="348" t="str">
        <f>METAS!B33</f>
        <v>PORCENTAJE DE NIÑOS DE 6 A 35 MESES  DE EDAD CON AMENIA (PATRÓN DE  REFERENCIA  OMS).</v>
      </c>
      <c r="C35" s="349" t="str">
        <f>METAS!D33</f>
        <v>NUTRICIÓN</v>
      </c>
      <c r="D35" s="350">
        <v>0</v>
      </c>
      <c r="E35" s="350">
        <v>0</v>
      </c>
      <c r="F35" s="350">
        <v>0</v>
      </c>
      <c r="G35" s="350">
        <v>10</v>
      </c>
      <c r="H35" s="350">
        <v>0</v>
      </c>
      <c r="I35" s="350">
        <v>0</v>
      </c>
      <c r="J35" s="350">
        <v>0</v>
      </c>
      <c r="K35" s="350">
        <v>0</v>
      </c>
      <c r="L35" s="350">
        <v>0</v>
      </c>
      <c r="M35" s="350">
        <v>0</v>
      </c>
      <c r="N35" s="350">
        <v>0</v>
      </c>
      <c r="O35" s="350">
        <v>0</v>
      </c>
      <c r="P35" s="350">
        <v>0</v>
      </c>
      <c r="Q35" s="350">
        <v>2</v>
      </c>
      <c r="R35" s="350">
        <v>1</v>
      </c>
      <c r="S35" s="350">
        <v>0</v>
      </c>
      <c r="T35" s="350">
        <v>1</v>
      </c>
      <c r="U35" s="350">
        <v>0</v>
      </c>
      <c r="V35" s="350">
        <v>1</v>
      </c>
      <c r="W35" s="350">
        <v>1</v>
      </c>
      <c r="X35" s="350">
        <v>0</v>
      </c>
      <c r="Y35" s="350">
        <v>1</v>
      </c>
      <c r="Z35" s="350">
        <v>0</v>
      </c>
      <c r="AA35" s="350">
        <v>0</v>
      </c>
      <c r="AB35" s="350">
        <v>0</v>
      </c>
      <c r="AC35" s="350">
        <v>1</v>
      </c>
      <c r="AD35" s="350">
        <v>0</v>
      </c>
      <c r="AE35" s="350">
        <v>1</v>
      </c>
      <c r="AF35" s="350">
        <v>0</v>
      </c>
      <c r="AG35" s="350">
        <v>0</v>
      </c>
      <c r="AH35" s="350">
        <v>0</v>
      </c>
      <c r="AI35" s="350">
        <v>0</v>
      </c>
      <c r="AJ35" s="350">
        <v>0</v>
      </c>
      <c r="AK35" s="350">
        <v>0</v>
      </c>
      <c r="AL35" s="350">
        <v>0</v>
      </c>
      <c r="AM35" s="350">
        <v>2</v>
      </c>
      <c r="AN35" s="350">
        <v>0</v>
      </c>
      <c r="AO35" s="350">
        <v>0</v>
      </c>
      <c r="AP35" s="350">
        <v>0</v>
      </c>
      <c r="AQ35" s="350">
        <v>4</v>
      </c>
      <c r="AR35" s="350">
        <v>0</v>
      </c>
      <c r="AS35" s="350">
        <v>1</v>
      </c>
      <c r="AT35" s="350">
        <v>0</v>
      </c>
      <c r="AV35" s="352">
        <f t="shared" si="9"/>
        <v>0</v>
      </c>
      <c r="AW35" s="352">
        <f t="shared" si="0"/>
        <v>10</v>
      </c>
      <c r="AX35" s="352">
        <f t="shared" si="1"/>
        <v>3</v>
      </c>
      <c r="AY35" s="352">
        <f t="shared" si="2"/>
        <v>3</v>
      </c>
      <c r="AZ35" s="352">
        <f t="shared" si="3"/>
        <v>2</v>
      </c>
      <c r="BA35" s="352">
        <f t="shared" si="4"/>
        <v>1</v>
      </c>
      <c r="BB35" s="352">
        <f t="shared" si="5"/>
        <v>0</v>
      </c>
      <c r="BC35" s="352">
        <f t="shared" si="6"/>
        <v>2</v>
      </c>
      <c r="BD35" s="352">
        <f t="shared" si="7"/>
        <v>5</v>
      </c>
      <c r="BE35" s="45">
        <f t="shared" ref="BE35:BE61" si="10">SUM(AV35:BD35)</f>
        <v>26</v>
      </c>
    </row>
    <row r="36" spans="1:57" x14ac:dyDescent="0.25">
      <c r="A36" s="340">
        <f>METAS!A34</f>
        <v>31</v>
      </c>
      <c r="B36" s="348" t="str">
        <f>METAS!B34</f>
        <v>PORCENTAJE DE NIÑOS DE 4 MESES QUE  INICIAN SUMPLEMENTACIÓN CON HIERRO EN GOTAS</v>
      </c>
      <c r="C36" s="349" t="str">
        <f>METAS!D34</f>
        <v>NUTRICIÓN</v>
      </c>
      <c r="D36" s="350">
        <v>0</v>
      </c>
      <c r="E36" s="350">
        <v>0</v>
      </c>
      <c r="F36" s="350">
        <v>0</v>
      </c>
      <c r="G36" s="350">
        <v>25</v>
      </c>
      <c r="H36" s="350">
        <v>2</v>
      </c>
      <c r="I36" s="350">
        <v>3</v>
      </c>
      <c r="J36" s="350">
        <v>1</v>
      </c>
      <c r="K36" s="350">
        <v>5</v>
      </c>
      <c r="L36" s="350">
        <v>1</v>
      </c>
      <c r="M36" s="350">
        <v>1</v>
      </c>
      <c r="N36" s="350">
        <v>0</v>
      </c>
      <c r="O36" s="350">
        <v>3</v>
      </c>
      <c r="P36" s="350">
        <v>19</v>
      </c>
      <c r="Q36" s="350">
        <v>2</v>
      </c>
      <c r="R36" s="350">
        <v>3</v>
      </c>
      <c r="S36" s="350">
        <v>1</v>
      </c>
      <c r="T36" s="350">
        <v>3</v>
      </c>
      <c r="U36" s="350">
        <v>1</v>
      </c>
      <c r="V36" s="350">
        <v>0</v>
      </c>
      <c r="W36" s="350">
        <v>1</v>
      </c>
      <c r="X36" s="350">
        <v>3</v>
      </c>
      <c r="Y36" s="350">
        <v>20</v>
      </c>
      <c r="Z36" s="350">
        <v>0</v>
      </c>
      <c r="AA36" s="350">
        <v>2</v>
      </c>
      <c r="AB36" s="350">
        <v>2</v>
      </c>
      <c r="AC36" s="350">
        <v>1</v>
      </c>
      <c r="AD36" s="350">
        <v>8</v>
      </c>
      <c r="AE36" s="350">
        <v>3</v>
      </c>
      <c r="AF36" s="350">
        <v>1</v>
      </c>
      <c r="AG36" s="350">
        <v>0</v>
      </c>
      <c r="AH36" s="350">
        <v>1</v>
      </c>
      <c r="AI36" s="350">
        <v>0</v>
      </c>
      <c r="AJ36" s="350">
        <v>6</v>
      </c>
      <c r="AK36" s="350">
        <v>1</v>
      </c>
      <c r="AL36" s="350">
        <v>1</v>
      </c>
      <c r="AM36" s="350">
        <v>6</v>
      </c>
      <c r="AN36" s="350">
        <v>0</v>
      </c>
      <c r="AO36" s="350">
        <v>3</v>
      </c>
      <c r="AP36" s="350">
        <v>0</v>
      </c>
      <c r="AQ36" s="350">
        <v>9</v>
      </c>
      <c r="AR36" s="350">
        <v>0</v>
      </c>
      <c r="AS36" s="350">
        <v>3</v>
      </c>
      <c r="AT36" s="350">
        <v>3</v>
      </c>
      <c r="AV36" s="352">
        <f t="shared" si="9"/>
        <v>0</v>
      </c>
      <c r="AW36" s="352">
        <f t="shared" ref="AW36:AW64" si="11">+SUM(G36:P36)</f>
        <v>60</v>
      </c>
      <c r="AX36" s="352">
        <f t="shared" ref="AX36:AX64" si="12">+SUM(Q36:S36)</f>
        <v>6</v>
      </c>
      <c r="AY36" s="352">
        <f t="shared" ref="AY36:AY64" si="13">+SUM(T36:W36)</f>
        <v>5</v>
      </c>
      <c r="AZ36" s="352">
        <f t="shared" ref="AZ36:AZ64" si="14">+SUM(X36:AC36)</f>
        <v>28</v>
      </c>
      <c r="BA36" s="352">
        <f t="shared" ref="BA36:BA64" si="15">+SUM(AD36:AI36)</f>
        <v>13</v>
      </c>
      <c r="BB36" s="352">
        <f t="shared" ref="BB36:BB64" si="16">+SUM(AJ36:AL36)</f>
        <v>8</v>
      </c>
      <c r="BC36" s="352">
        <f t="shared" ref="BC36:BC64" si="17">+SUM(AM36:AP36)</f>
        <v>9</v>
      </c>
      <c r="BD36" s="352">
        <f t="shared" ref="BD36:BD64" si="18">SUM(AQ36:AT36)</f>
        <v>15</v>
      </c>
      <c r="BE36" s="45">
        <f t="shared" si="10"/>
        <v>144</v>
      </c>
    </row>
    <row r="37" spans="1:57" x14ac:dyDescent="0.25">
      <c r="A37" s="340">
        <f>METAS!A35</f>
        <v>32</v>
      </c>
      <c r="B37" s="348" t="str">
        <f>METAS!B35</f>
        <v>PORCENTAJE DE NIÑAS/NIÑOS DE 12 MESES DE EDAD QUE RECIBIERON  SUPLEMENTACIÓN PREVENTIVA  (TA)</v>
      </c>
      <c r="C37" s="349" t="str">
        <f>METAS!D35</f>
        <v>NUTRICIÓN</v>
      </c>
      <c r="D37" s="350">
        <v>0</v>
      </c>
      <c r="E37" s="350">
        <v>0</v>
      </c>
      <c r="F37" s="350">
        <v>0</v>
      </c>
      <c r="G37" s="350">
        <v>12</v>
      </c>
      <c r="H37" s="350">
        <v>4</v>
      </c>
      <c r="I37" s="350">
        <v>3</v>
      </c>
      <c r="J37" s="350">
        <v>2</v>
      </c>
      <c r="K37" s="350">
        <v>4</v>
      </c>
      <c r="L37" s="350">
        <v>0</v>
      </c>
      <c r="M37" s="350">
        <v>5</v>
      </c>
      <c r="N37" s="350">
        <v>1</v>
      </c>
      <c r="O37" s="350">
        <v>2</v>
      </c>
      <c r="P37" s="350">
        <v>0</v>
      </c>
      <c r="Q37" s="350">
        <v>0</v>
      </c>
      <c r="R37" s="350">
        <v>1</v>
      </c>
      <c r="S37" s="350">
        <v>1</v>
      </c>
      <c r="T37" s="350">
        <v>4</v>
      </c>
      <c r="U37" s="350">
        <v>3</v>
      </c>
      <c r="V37" s="350">
        <v>0</v>
      </c>
      <c r="W37" s="350">
        <v>2</v>
      </c>
      <c r="X37" s="350">
        <v>3</v>
      </c>
      <c r="Y37" s="350">
        <v>13</v>
      </c>
      <c r="Z37" s="350">
        <v>2</v>
      </c>
      <c r="AA37" s="350">
        <v>4</v>
      </c>
      <c r="AB37" s="350">
        <v>5</v>
      </c>
      <c r="AC37" s="350">
        <v>2</v>
      </c>
      <c r="AD37" s="350">
        <v>2</v>
      </c>
      <c r="AE37" s="350">
        <v>1</v>
      </c>
      <c r="AF37" s="350">
        <v>0</v>
      </c>
      <c r="AG37" s="350">
        <v>2</v>
      </c>
      <c r="AH37" s="350">
        <v>0</v>
      </c>
      <c r="AI37" s="350">
        <v>0</v>
      </c>
      <c r="AJ37" s="350">
        <v>1</v>
      </c>
      <c r="AK37" s="350">
        <v>1</v>
      </c>
      <c r="AL37" s="350">
        <v>3</v>
      </c>
      <c r="AM37" s="350">
        <v>1</v>
      </c>
      <c r="AN37" s="350">
        <v>0</v>
      </c>
      <c r="AO37" s="350">
        <v>2</v>
      </c>
      <c r="AP37" s="350">
        <v>1</v>
      </c>
      <c r="AQ37" s="350">
        <v>5</v>
      </c>
      <c r="AR37" s="350">
        <v>0</v>
      </c>
      <c r="AS37" s="350">
        <v>0</v>
      </c>
      <c r="AT37" s="350">
        <v>3</v>
      </c>
      <c r="AV37" s="352">
        <f t="shared" si="9"/>
        <v>0</v>
      </c>
      <c r="AW37" s="352">
        <f t="shared" si="11"/>
        <v>33</v>
      </c>
      <c r="AX37" s="352">
        <f t="shared" si="12"/>
        <v>2</v>
      </c>
      <c r="AY37" s="352">
        <f t="shared" si="13"/>
        <v>9</v>
      </c>
      <c r="AZ37" s="352">
        <f t="shared" si="14"/>
        <v>29</v>
      </c>
      <c r="BA37" s="352">
        <f t="shared" si="15"/>
        <v>5</v>
      </c>
      <c r="BB37" s="352">
        <f t="shared" si="16"/>
        <v>5</v>
      </c>
      <c r="BC37" s="352">
        <f t="shared" si="17"/>
        <v>4</v>
      </c>
      <c r="BD37" s="352">
        <f t="shared" si="18"/>
        <v>8</v>
      </c>
      <c r="BE37" s="45">
        <f t="shared" si="10"/>
        <v>95</v>
      </c>
    </row>
    <row r="38" spans="1:57" x14ac:dyDescent="0.25">
      <c r="A38" s="340">
        <f>METAS!A36</f>
        <v>33</v>
      </c>
      <c r="B38" s="348" t="str">
        <f>METAS!B36</f>
        <v>PORCENTAJE DE NIÑAS/NIÑOS  DE 24 MESES DE EDAD  QUE RECIBIERON SUPLEMENTACION PREVENTIVA (TA)</v>
      </c>
      <c r="C38" s="349" t="str">
        <f>METAS!D36</f>
        <v>NUTRICIÓN</v>
      </c>
      <c r="D38" s="350">
        <v>0</v>
      </c>
      <c r="E38" s="350">
        <v>0</v>
      </c>
      <c r="F38" s="350">
        <v>0</v>
      </c>
      <c r="G38" s="350">
        <v>6</v>
      </c>
      <c r="H38" s="350">
        <v>0</v>
      </c>
      <c r="I38" s="350">
        <v>2</v>
      </c>
      <c r="J38" s="350">
        <v>1</v>
      </c>
      <c r="K38" s="350">
        <v>2</v>
      </c>
      <c r="L38" s="350">
        <v>0</v>
      </c>
      <c r="M38" s="350">
        <v>1</v>
      </c>
      <c r="N38" s="350">
        <v>0</v>
      </c>
      <c r="O38" s="350">
        <v>0</v>
      </c>
      <c r="P38" s="350">
        <v>0</v>
      </c>
      <c r="Q38" s="350">
        <v>1</v>
      </c>
      <c r="R38" s="350">
        <v>0</v>
      </c>
      <c r="S38" s="350">
        <v>1</v>
      </c>
      <c r="T38" s="350">
        <v>1</v>
      </c>
      <c r="U38" s="350">
        <v>0</v>
      </c>
      <c r="V38" s="350">
        <v>0</v>
      </c>
      <c r="W38" s="350">
        <v>1</v>
      </c>
      <c r="X38" s="350">
        <v>0</v>
      </c>
      <c r="Y38" s="350">
        <v>2</v>
      </c>
      <c r="Z38" s="350">
        <v>1</v>
      </c>
      <c r="AA38" s="350">
        <v>0</v>
      </c>
      <c r="AB38" s="350">
        <v>1</v>
      </c>
      <c r="AC38" s="350">
        <v>0</v>
      </c>
      <c r="AD38" s="350">
        <v>0</v>
      </c>
      <c r="AE38" s="350">
        <v>1</v>
      </c>
      <c r="AF38" s="350">
        <v>0</v>
      </c>
      <c r="AG38" s="350">
        <v>0</v>
      </c>
      <c r="AH38" s="350">
        <v>2</v>
      </c>
      <c r="AI38" s="350">
        <v>0</v>
      </c>
      <c r="AJ38" s="350">
        <v>0</v>
      </c>
      <c r="AK38" s="350">
        <v>0</v>
      </c>
      <c r="AL38" s="350">
        <v>1</v>
      </c>
      <c r="AM38" s="350">
        <v>0</v>
      </c>
      <c r="AN38" s="350">
        <v>1</v>
      </c>
      <c r="AO38" s="350">
        <v>0</v>
      </c>
      <c r="AP38" s="350">
        <v>0</v>
      </c>
      <c r="AQ38" s="350">
        <v>0</v>
      </c>
      <c r="AR38" s="350">
        <v>0</v>
      </c>
      <c r="AS38" s="350">
        <v>0</v>
      </c>
      <c r="AT38" s="350">
        <v>0</v>
      </c>
      <c r="AV38" s="352">
        <f t="shared" si="9"/>
        <v>0</v>
      </c>
      <c r="AW38" s="352">
        <f t="shared" si="11"/>
        <v>12</v>
      </c>
      <c r="AX38" s="352">
        <f t="shared" si="12"/>
        <v>2</v>
      </c>
      <c r="AY38" s="352">
        <f t="shared" si="13"/>
        <v>2</v>
      </c>
      <c r="AZ38" s="352">
        <f t="shared" si="14"/>
        <v>4</v>
      </c>
      <c r="BA38" s="352">
        <f t="shared" si="15"/>
        <v>3</v>
      </c>
      <c r="BB38" s="352">
        <f t="shared" si="16"/>
        <v>1</v>
      </c>
      <c r="BC38" s="352">
        <f t="shared" si="17"/>
        <v>1</v>
      </c>
      <c r="BD38" s="352">
        <f t="shared" si="18"/>
        <v>0</v>
      </c>
      <c r="BE38" s="45">
        <f t="shared" si="10"/>
        <v>25</v>
      </c>
    </row>
    <row r="39" spans="1:57" x14ac:dyDescent="0.25">
      <c r="A39" s="340">
        <f>METAS!A37</f>
        <v>34</v>
      </c>
      <c r="B39" s="348" t="str">
        <f>METAS!B37</f>
        <v>PORCENTAJE DE NIÑOS/NIÑAS MENORES DE 36 MESES CON SUPLEMENTACION PREVENTIVA (TA)</v>
      </c>
      <c r="C39" s="349" t="str">
        <f>METAS!D37</f>
        <v>NUTRICIÓN</v>
      </c>
      <c r="D39" s="350">
        <v>0</v>
      </c>
      <c r="E39" s="350">
        <v>0</v>
      </c>
      <c r="F39" s="350">
        <v>0</v>
      </c>
      <c r="G39" s="350">
        <v>18</v>
      </c>
      <c r="H39" s="350">
        <v>4</v>
      </c>
      <c r="I39" s="350">
        <v>5</v>
      </c>
      <c r="J39" s="350">
        <v>3</v>
      </c>
      <c r="K39" s="350">
        <v>6</v>
      </c>
      <c r="L39" s="350">
        <v>0</v>
      </c>
      <c r="M39" s="350">
        <v>6</v>
      </c>
      <c r="N39" s="350">
        <v>1</v>
      </c>
      <c r="O39" s="350">
        <v>2</v>
      </c>
      <c r="P39" s="350">
        <v>0</v>
      </c>
      <c r="Q39" s="350">
        <v>1</v>
      </c>
      <c r="R39" s="350">
        <v>1</v>
      </c>
      <c r="S39" s="350">
        <v>2</v>
      </c>
      <c r="T39" s="350">
        <v>5</v>
      </c>
      <c r="U39" s="350">
        <v>3</v>
      </c>
      <c r="V39" s="350">
        <v>0</v>
      </c>
      <c r="W39" s="350">
        <v>3</v>
      </c>
      <c r="X39" s="350">
        <v>3</v>
      </c>
      <c r="Y39" s="350">
        <v>15</v>
      </c>
      <c r="Z39" s="350">
        <v>3</v>
      </c>
      <c r="AA39" s="350">
        <v>4</v>
      </c>
      <c r="AB39" s="350">
        <v>6</v>
      </c>
      <c r="AC39" s="350">
        <v>2</v>
      </c>
      <c r="AD39" s="350">
        <v>2</v>
      </c>
      <c r="AE39" s="350">
        <v>2</v>
      </c>
      <c r="AF39" s="350">
        <v>0</v>
      </c>
      <c r="AG39" s="350">
        <v>2</v>
      </c>
      <c r="AH39" s="350">
        <v>2</v>
      </c>
      <c r="AI39" s="350">
        <v>0</v>
      </c>
      <c r="AJ39" s="350">
        <v>1</v>
      </c>
      <c r="AK39" s="350">
        <v>1</v>
      </c>
      <c r="AL39" s="350">
        <v>4</v>
      </c>
      <c r="AM39" s="350">
        <v>1</v>
      </c>
      <c r="AN39" s="350">
        <v>1</v>
      </c>
      <c r="AO39" s="350">
        <v>2</v>
      </c>
      <c r="AP39" s="350">
        <v>1</v>
      </c>
      <c r="AQ39" s="350">
        <v>5</v>
      </c>
      <c r="AR39" s="350">
        <v>0</v>
      </c>
      <c r="AS39" s="350">
        <v>0</v>
      </c>
      <c r="AT39" s="350">
        <v>3</v>
      </c>
      <c r="AV39" s="352">
        <f t="shared" si="9"/>
        <v>0</v>
      </c>
      <c r="AW39" s="352">
        <f t="shared" si="11"/>
        <v>45</v>
      </c>
      <c r="AX39" s="352">
        <f t="shared" si="12"/>
        <v>4</v>
      </c>
      <c r="AY39" s="352">
        <f t="shared" si="13"/>
        <v>11</v>
      </c>
      <c r="AZ39" s="352">
        <f t="shared" si="14"/>
        <v>33</v>
      </c>
      <c r="BA39" s="352">
        <f t="shared" si="15"/>
        <v>8</v>
      </c>
      <c r="BB39" s="352">
        <f t="shared" si="16"/>
        <v>6</v>
      </c>
      <c r="BC39" s="352">
        <f t="shared" si="17"/>
        <v>5</v>
      </c>
      <c r="BD39" s="352">
        <f t="shared" si="18"/>
        <v>8</v>
      </c>
      <c r="BE39" s="45">
        <f t="shared" si="10"/>
        <v>120</v>
      </c>
    </row>
    <row r="40" spans="1:57" x14ac:dyDescent="0.25">
      <c r="A40" s="340">
        <f>METAS!A38</f>
        <v>35</v>
      </c>
      <c r="B40" s="348" t="str">
        <f>METAS!B38</f>
        <v>PORCENTAJE DE NIÑOS MENORES DE UN AÑO  ( 6 A 11 MESES) CON  SUPLEMENTO DE VITAMINA A</v>
      </c>
      <c r="C40" s="349" t="str">
        <f>METAS!D38</f>
        <v>NUTRICIÓN</v>
      </c>
      <c r="D40" s="350">
        <v>0</v>
      </c>
      <c r="E40" s="350">
        <v>0</v>
      </c>
      <c r="F40" s="350">
        <v>0</v>
      </c>
      <c r="G40" s="350">
        <v>3</v>
      </c>
      <c r="H40" s="350">
        <v>2</v>
      </c>
      <c r="I40" s="350">
        <v>0</v>
      </c>
      <c r="J40" s="350">
        <v>3</v>
      </c>
      <c r="K40" s="350">
        <v>4</v>
      </c>
      <c r="L40" s="350">
        <v>0</v>
      </c>
      <c r="M40" s="350">
        <v>1</v>
      </c>
      <c r="N40" s="350">
        <v>0</v>
      </c>
      <c r="O40" s="350">
        <v>1</v>
      </c>
      <c r="P40" s="350">
        <v>10</v>
      </c>
      <c r="Q40" s="350">
        <v>2</v>
      </c>
      <c r="R40" s="350">
        <v>1</v>
      </c>
      <c r="S40" s="350">
        <v>2</v>
      </c>
      <c r="T40" s="350">
        <v>2</v>
      </c>
      <c r="U40" s="350">
        <v>0</v>
      </c>
      <c r="V40" s="350">
        <v>0</v>
      </c>
      <c r="W40" s="350">
        <v>4</v>
      </c>
      <c r="X40" s="350">
        <v>3</v>
      </c>
      <c r="Y40" s="350">
        <v>5</v>
      </c>
      <c r="Z40" s="350">
        <v>1</v>
      </c>
      <c r="AA40" s="350">
        <v>2</v>
      </c>
      <c r="AB40" s="350">
        <v>0</v>
      </c>
      <c r="AC40" s="350">
        <v>0</v>
      </c>
      <c r="AD40" s="350">
        <v>2</v>
      </c>
      <c r="AE40" s="350">
        <v>1</v>
      </c>
      <c r="AF40" s="350">
        <v>1</v>
      </c>
      <c r="AG40" s="350">
        <v>5</v>
      </c>
      <c r="AH40" s="350">
        <v>2</v>
      </c>
      <c r="AI40" s="350">
        <v>0</v>
      </c>
      <c r="AJ40" s="350">
        <v>0</v>
      </c>
      <c r="AK40" s="350">
        <v>0</v>
      </c>
      <c r="AL40" s="350">
        <v>1</v>
      </c>
      <c r="AM40" s="350">
        <v>5</v>
      </c>
      <c r="AN40" s="350">
        <v>0</v>
      </c>
      <c r="AO40" s="350">
        <v>1</v>
      </c>
      <c r="AP40" s="350">
        <v>1</v>
      </c>
      <c r="AQ40" s="350">
        <v>8</v>
      </c>
      <c r="AR40" s="350">
        <v>0</v>
      </c>
      <c r="AS40" s="350">
        <v>0</v>
      </c>
      <c r="AT40" s="350">
        <v>0</v>
      </c>
      <c r="AV40" s="352">
        <f t="shared" si="9"/>
        <v>0</v>
      </c>
      <c r="AW40" s="352">
        <f t="shared" si="11"/>
        <v>24</v>
      </c>
      <c r="AX40" s="352">
        <f t="shared" si="12"/>
        <v>5</v>
      </c>
      <c r="AY40" s="352">
        <f t="shared" si="13"/>
        <v>6</v>
      </c>
      <c r="AZ40" s="352">
        <f t="shared" si="14"/>
        <v>11</v>
      </c>
      <c r="BA40" s="352">
        <f t="shared" si="15"/>
        <v>11</v>
      </c>
      <c r="BB40" s="352">
        <f t="shared" si="16"/>
        <v>1</v>
      </c>
      <c r="BC40" s="352">
        <f t="shared" si="17"/>
        <v>7</v>
      </c>
      <c r="BD40" s="352">
        <f t="shared" si="18"/>
        <v>8</v>
      </c>
      <c r="BE40" s="45">
        <f t="shared" si="10"/>
        <v>73</v>
      </c>
    </row>
    <row r="41" spans="1:57" x14ac:dyDescent="0.25">
      <c r="A41" s="340">
        <f>METAS!A39</f>
        <v>36</v>
      </c>
      <c r="B41" s="348" t="str">
        <f>METAS!B39</f>
        <v xml:space="preserve">PORCENTAJE DE NIÑOS  DE 12 A 59 MESES CON  SUPLEMENTO DE VITAMINA A  </v>
      </c>
      <c r="C41" s="349" t="str">
        <f>METAS!D39</f>
        <v>NUTRICIÓN</v>
      </c>
      <c r="D41" s="350">
        <v>0</v>
      </c>
      <c r="E41" s="350">
        <v>0</v>
      </c>
      <c r="F41" s="350">
        <v>0</v>
      </c>
      <c r="G41" s="350">
        <v>43</v>
      </c>
      <c r="H41" s="350">
        <v>3</v>
      </c>
      <c r="I41" s="350">
        <v>2</v>
      </c>
      <c r="J41" s="350">
        <v>0</v>
      </c>
      <c r="K41" s="350">
        <v>1</v>
      </c>
      <c r="L41" s="350">
        <v>1</v>
      </c>
      <c r="M41" s="350">
        <v>4</v>
      </c>
      <c r="N41" s="350">
        <v>3</v>
      </c>
      <c r="O41" s="350">
        <v>0</v>
      </c>
      <c r="P41" s="350">
        <v>41</v>
      </c>
      <c r="Q41" s="350">
        <v>2</v>
      </c>
      <c r="R41" s="350">
        <v>2</v>
      </c>
      <c r="S41" s="350">
        <v>2</v>
      </c>
      <c r="T41" s="350">
        <v>2</v>
      </c>
      <c r="U41" s="350">
        <v>3</v>
      </c>
      <c r="V41" s="350">
        <v>8</v>
      </c>
      <c r="W41" s="350">
        <v>0</v>
      </c>
      <c r="X41" s="350">
        <v>1</v>
      </c>
      <c r="Y41" s="350">
        <v>1</v>
      </c>
      <c r="Z41" s="350">
        <v>0</v>
      </c>
      <c r="AA41" s="350">
        <v>0</v>
      </c>
      <c r="AB41" s="350">
        <v>0</v>
      </c>
      <c r="AC41" s="350">
        <v>0</v>
      </c>
      <c r="AD41" s="350">
        <v>12</v>
      </c>
      <c r="AE41" s="350">
        <v>4</v>
      </c>
      <c r="AF41" s="350">
        <v>6</v>
      </c>
      <c r="AG41" s="350">
        <v>5</v>
      </c>
      <c r="AH41" s="350">
        <v>0</v>
      </c>
      <c r="AI41" s="350">
        <v>0</v>
      </c>
      <c r="AJ41" s="350">
        <v>0</v>
      </c>
      <c r="AK41" s="350">
        <v>0</v>
      </c>
      <c r="AL41" s="350">
        <v>0</v>
      </c>
      <c r="AM41" s="350">
        <v>8</v>
      </c>
      <c r="AN41" s="350">
        <v>4</v>
      </c>
      <c r="AO41" s="350">
        <v>3</v>
      </c>
      <c r="AP41" s="350">
        <v>2</v>
      </c>
      <c r="AQ41" s="350">
        <v>5</v>
      </c>
      <c r="AR41" s="350">
        <v>2</v>
      </c>
      <c r="AS41" s="350">
        <v>1</v>
      </c>
      <c r="AT41" s="350">
        <v>0</v>
      </c>
      <c r="AV41" s="352">
        <f t="shared" si="9"/>
        <v>0</v>
      </c>
      <c r="AW41" s="352">
        <f t="shared" si="11"/>
        <v>98</v>
      </c>
      <c r="AX41" s="352">
        <f t="shared" si="12"/>
        <v>6</v>
      </c>
      <c r="AY41" s="352">
        <f t="shared" si="13"/>
        <v>13</v>
      </c>
      <c r="AZ41" s="352">
        <f t="shared" si="14"/>
        <v>2</v>
      </c>
      <c r="BA41" s="352">
        <f t="shared" si="15"/>
        <v>27</v>
      </c>
      <c r="BB41" s="352">
        <f t="shared" si="16"/>
        <v>0</v>
      </c>
      <c r="BC41" s="352">
        <f t="shared" si="17"/>
        <v>17</v>
      </c>
      <c r="BD41" s="352">
        <f t="shared" si="18"/>
        <v>8</v>
      </c>
      <c r="BE41" s="45">
        <f t="shared" si="10"/>
        <v>171</v>
      </c>
    </row>
    <row r="42" spans="1:57" x14ac:dyDescent="0.25">
      <c r="A42" s="340">
        <f>METAS!A40</f>
        <v>37</v>
      </c>
      <c r="B42" s="348" t="str">
        <f>METAS!B40</f>
        <v>PORCENTAJE DE NIÑOS &lt; 5 AÑOS CON SUPLEMENTO DE VITAMINA A</v>
      </c>
      <c r="C42" s="349" t="str">
        <f>METAS!D40</f>
        <v>NUTRICIÓN</v>
      </c>
      <c r="D42" s="350">
        <v>0</v>
      </c>
      <c r="E42" s="350">
        <v>0</v>
      </c>
      <c r="F42" s="350">
        <v>0</v>
      </c>
      <c r="G42" s="350">
        <v>46</v>
      </c>
      <c r="H42" s="350">
        <v>5</v>
      </c>
      <c r="I42" s="350">
        <v>2</v>
      </c>
      <c r="J42" s="350">
        <v>3</v>
      </c>
      <c r="K42" s="350">
        <v>5</v>
      </c>
      <c r="L42" s="350">
        <v>1</v>
      </c>
      <c r="M42" s="350">
        <v>5</v>
      </c>
      <c r="N42" s="350">
        <v>3</v>
      </c>
      <c r="O42" s="350">
        <v>1</v>
      </c>
      <c r="P42" s="350">
        <v>51</v>
      </c>
      <c r="Q42" s="350">
        <v>4</v>
      </c>
      <c r="R42" s="350">
        <v>3</v>
      </c>
      <c r="S42" s="350">
        <v>4</v>
      </c>
      <c r="T42" s="350">
        <v>4</v>
      </c>
      <c r="U42" s="350">
        <v>3</v>
      </c>
      <c r="V42" s="350">
        <v>8</v>
      </c>
      <c r="W42" s="350">
        <v>4</v>
      </c>
      <c r="X42" s="350">
        <v>4</v>
      </c>
      <c r="Y42" s="350">
        <v>6</v>
      </c>
      <c r="Z42" s="350">
        <v>1</v>
      </c>
      <c r="AA42" s="350">
        <v>2</v>
      </c>
      <c r="AB42" s="350">
        <v>0</v>
      </c>
      <c r="AC42" s="350">
        <v>0</v>
      </c>
      <c r="AD42" s="350">
        <v>14</v>
      </c>
      <c r="AE42" s="350">
        <v>5</v>
      </c>
      <c r="AF42" s="350">
        <v>7</v>
      </c>
      <c r="AG42" s="350">
        <v>10</v>
      </c>
      <c r="AH42" s="350">
        <v>2</v>
      </c>
      <c r="AI42" s="350">
        <v>0</v>
      </c>
      <c r="AJ42" s="350">
        <v>0</v>
      </c>
      <c r="AK42" s="350">
        <v>0</v>
      </c>
      <c r="AL42" s="350">
        <v>1</v>
      </c>
      <c r="AM42" s="350">
        <v>13</v>
      </c>
      <c r="AN42" s="350">
        <v>4</v>
      </c>
      <c r="AO42" s="350">
        <v>4</v>
      </c>
      <c r="AP42" s="350">
        <v>3</v>
      </c>
      <c r="AQ42" s="350">
        <v>13</v>
      </c>
      <c r="AR42" s="350">
        <v>2</v>
      </c>
      <c r="AS42" s="350">
        <v>1</v>
      </c>
      <c r="AT42" s="350">
        <v>0</v>
      </c>
      <c r="AV42" s="352">
        <f t="shared" si="9"/>
        <v>0</v>
      </c>
      <c r="AW42" s="352">
        <f t="shared" si="11"/>
        <v>122</v>
      </c>
      <c r="AX42" s="352">
        <f t="shared" si="12"/>
        <v>11</v>
      </c>
      <c r="AY42" s="352">
        <f t="shared" si="13"/>
        <v>19</v>
      </c>
      <c r="AZ42" s="352">
        <f t="shared" si="14"/>
        <v>13</v>
      </c>
      <c r="BA42" s="352">
        <f t="shared" si="15"/>
        <v>38</v>
      </c>
      <c r="BB42" s="352">
        <f t="shared" si="16"/>
        <v>1</v>
      </c>
      <c r="BC42" s="352">
        <f t="shared" si="17"/>
        <v>24</v>
      </c>
      <c r="BD42" s="352">
        <f t="shared" si="18"/>
        <v>16</v>
      </c>
      <c r="BE42" s="45">
        <f t="shared" si="10"/>
        <v>244</v>
      </c>
    </row>
    <row r="43" spans="1:57" x14ac:dyDescent="0.25">
      <c r="A43" s="340">
        <f>METAS!A41</f>
        <v>38</v>
      </c>
      <c r="B43" s="348" t="str">
        <f>METAS!B41</f>
        <v>PORCENTAJE DE NIÑOS MENORES DE 12 MESES DE EDAD CON DOSAJE DE HEMOGLOBINA</v>
      </c>
      <c r="C43" s="349" t="str">
        <f>METAS!D41</f>
        <v>NUTRICIÓN</v>
      </c>
      <c r="D43" s="350">
        <v>0</v>
      </c>
      <c r="E43" s="350">
        <v>0</v>
      </c>
      <c r="F43" s="350">
        <v>0</v>
      </c>
      <c r="G43" s="350">
        <v>31</v>
      </c>
      <c r="H43" s="350">
        <v>2</v>
      </c>
      <c r="I43" s="350">
        <v>0</v>
      </c>
      <c r="J43" s="350">
        <v>3</v>
      </c>
      <c r="K43" s="350">
        <v>4</v>
      </c>
      <c r="L43" s="350">
        <v>0</v>
      </c>
      <c r="M43" s="350">
        <v>1</v>
      </c>
      <c r="N43" s="350">
        <v>0</v>
      </c>
      <c r="O43" s="350">
        <v>1</v>
      </c>
      <c r="P43" s="350">
        <v>10</v>
      </c>
      <c r="Q43" s="350">
        <v>2</v>
      </c>
      <c r="R43" s="350">
        <v>1</v>
      </c>
      <c r="S43" s="350">
        <v>2</v>
      </c>
      <c r="T43" s="350">
        <v>2</v>
      </c>
      <c r="U43" s="350">
        <v>0</v>
      </c>
      <c r="V43" s="350">
        <v>0</v>
      </c>
      <c r="W43" s="350">
        <v>4</v>
      </c>
      <c r="X43" s="350">
        <v>4</v>
      </c>
      <c r="Y43" s="350">
        <v>13</v>
      </c>
      <c r="Z43" s="350">
        <v>1</v>
      </c>
      <c r="AA43" s="350">
        <v>4</v>
      </c>
      <c r="AB43" s="350">
        <v>0</v>
      </c>
      <c r="AC43" s="350">
        <v>0</v>
      </c>
      <c r="AD43" s="350">
        <v>3</v>
      </c>
      <c r="AE43" s="350">
        <v>1</v>
      </c>
      <c r="AF43" s="350">
        <v>1</v>
      </c>
      <c r="AG43" s="350">
        <v>5</v>
      </c>
      <c r="AH43" s="350">
        <v>2</v>
      </c>
      <c r="AI43" s="350">
        <v>0</v>
      </c>
      <c r="AJ43" s="350">
        <v>9</v>
      </c>
      <c r="AK43" s="350">
        <v>0</v>
      </c>
      <c r="AL43" s="350">
        <v>1</v>
      </c>
      <c r="AM43" s="350">
        <v>5</v>
      </c>
      <c r="AN43" s="350">
        <v>0</v>
      </c>
      <c r="AO43" s="350">
        <v>1</v>
      </c>
      <c r="AP43" s="350">
        <v>1</v>
      </c>
      <c r="AQ43" s="350">
        <v>11</v>
      </c>
      <c r="AR43" s="350">
        <v>0</v>
      </c>
      <c r="AS43" s="350">
        <v>3</v>
      </c>
      <c r="AT43" s="350">
        <v>3</v>
      </c>
      <c r="AV43" s="352">
        <f t="shared" si="9"/>
        <v>0</v>
      </c>
      <c r="AW43" s="352">
        <f t="shared" si="11"/>
        <v>52</v>
      </c>
      <c r="AX43" s="352">
        <f t="shared" si="12"/>
        <v>5</v>
      </c>
      <c r="AY43" s="352">
        <f t="shared" si="13"/>
        <v>6</v>
      </c>
      <c r="AZ43" s="352">
        <f t="shared" si="14"/>
        <v>22</v>
      </c>
      <c r="BA43" s="352">
        <f t="shared" si="15"/>
        <v>12</v>
      </c>
      <c r="BB43" s="352">
        <f t="shared" si="16"/>
        <v>10</v>
      </c>
      <c r="BC43" s="352">
        <f t="shared" si="17"/>
        <v>7</v>
      </c>
      <c r="BD43" s="352">
        <f t="shared" si="18"/>
        <v>17</v>
      </c>
      <c r="BE43" s="45">
        <f t="shared" si="10"/>
        <v>131</v>
      </c>
    </row>
    <row r="44" spans="1:57" x14ac:dyDescent="0.25">
      <c r="A44" s="340">
        <f>METAS!A42</f>
        <v>39</v>
      </c>
      <c r="B44" s="348" t="str">
        <f>METAS!B42</f>
        <v>PORCENTAJE DE NIÑOS DE 12 A 23 MESES DE EDAD CON DOSAJE DE HEMOGLOBINA</v>
      </c>
      <c r="C44" s="349" t="str">
        <f>METAS!D42</f>
        <v>NUTRICIÓN</v>
      </c>
      <c r="D44" s="350">
        <v>0</v>
      </c>
      <c r="E44" s="350">
        <v>0</v>
      </c>
      <c r="F44" s="350">
        <v>0</v>
      </c>
      <c r="G44" s="350">
        <v>30</v>
      </c>
      <c r="H44" s="350">
        <v>0</v>
      </c>
      <c r="I44" s="350">
        <v>0</v>
      </c>
      <c r="J44" s="350">
        <v>4</v>
      </c>
      <c r="K44" s="350">
        <v>1</v>
      </c>
      <c r="L44" s="350">
        <v>1</v>
      </c>
      <c r="M44" s="350">
        <v>2</v>
      </c>
      <c r="N44" s="350">
        <v>2</v>
      </c>
      <c r="O44" s="350">
        <v>0</v>
      </c>
      <c r="P44" s="350">
        <v>17</v>
      </c>
      <c r="Q44" s="350">
        <v>3</v>
      </c>
      <c r="R44" s="350">
        <v>3</v>
      </c>
      <c r="S44" s="350">
        <v>2</v>
      </c>
      <c r="T44" s="350">
        <v>6</v>
      </c>
      <c r="U44" s="350">
        <v>0</v>
      </c>
      <c r="V44" s="350">
        <v>0</v>
      </c>
      <c r="W44" s="350">
        <v>3</v>
      </c>
      <c r="X44" s="350">
        <v>2</v>
      </c>
      <c r="Y44" s="350">
        <v>23</v>
      </c>
      <c r="Z44" s="350">
        <v>1</v>
      </c>
      <c r="AA44" s="350">
        <v>8</v>
      </c>
      <c r="AB44" s="350">
        <v>1</v>
      </c>
      <c r="AC44" s="350">
        <v>2</v>
      </c>
      <c r="AD44" s="350">
        <v>7</v>
      </c>
      <c r="AE44" s="350">
        <v>4</v>
      </c>
      <c r="AF44" s="350">
        <v>4</v>
      </c>
      <c r="AG44" s="350">
        <v>8</v>
      </c>
      <c r="AH44" s="350">
        <v>2</v>
      </c>
      <c r="AI44" s="350">
        <v>0</v>
      </c>
      <c r="AJ44" s="350">
        <v>18</v>
      </c>
      <c r="AK44" s="350">
        <v>1</v>
      </c>
      <c r="AL44" s="350">
        <v>0</v>
      </c>
      <c r="AM44" s="350">
        <v>7</v>
      </c>
      <c r="AN44" s="350">
        <v>2</v>
      </c>
      <c r="AO44" s="350">
        <v>0</v>
      </c>
      <c r="AP44" s="350">
        <v>0</v>
      </c>
      <c r="AQ44" s="350">
        <v>4</v>
      </c>
      <c r="AR44" s="350">
        <v>0</v>
      </c>
      <c r="AS44" s="350">
        <v>3</v>
      </c>
      <c r="AT44" s="350">
        <v>5</v>
      </c>
      <c r="AV44" s="352">
        <f t="shared" si="9"/>
        <v>0</v>
      </c>
      <c r="AW44" s="352">
        <f t="shared" si="11"/>
        <v>57</v>
      </c>
      <c r="AX44" s="352">
        <f t="shared" si="12"/>
        <v>8</v>
      </c>
      <c r="AY44" s="352">
        <f t="shared" si="13"/>
        <v>9</v>
      </c>
      <c r="AZ44" s="352">
        <f t="shared" si="14"/>
        <v>37</v>
      </c>
      <c r="BA44" s="352">
        <f t="shared" si="15"/>
        <v>25</v>
      </c>
      <c r="BB44" s="352">
        <f t="shared" si="16"/>
        <v>19</v>
      </c>
      <c r="BC44" s="352">
        <f t="shared" si="17"/>
        <v>9</v>
      </c>
      <c r="BD44" s="352">
        <f t="shared" si="18"/>
        <v>12</v>
      </c>
      <c r="BE44" s="45">
        <f t="shared" si="10"/>
        <v>176</v>
      </c>
    </row>
    <row r="45" spans="1:57" x14ac:dyDescent="0.25">
      <c r="A45" s="340">
        <f>METAS!A43</f>
        <v>40</v>
      </c>
      <c r="B45" s="348" t="str">
        <f>METAS!B43</f>
        <v>PORCENTAJE DE NIÑOS DE 24 A 35 MESES DE EDAD CON DOSAJE DE HEMOGLOBINA</v>
      </c>
      <c r="C45" s="349" t="str">
        <f>METAS!D43</f>
        <v>NUTRICIÓN</v>
      </c>
      <c r="D45" s="350">
        <v>0</v>
      </c>
      <c r="E45" s="350">
        <v>0</v>
      </c>
      <c r="F45" s="350">
        <v>0</v>
      </c>
      <c r="G45" s="350">
        <v>27</v>
      </c>
      <c r="H45" s="350">
        <v>1</v>
      </c>
      <c r="I45" s="350">
        <v>4</v>
      </c>
      <c r="J45" s="350">
        <v>3</v>
      </c>
      <c r="K45" s="350">
        <v>2</v>
      </c>
      <c r="L45" s="350">
        <v>0</v>
      </c>
      <c r="M45" s="350">
        <v>1</v>
      </c>
      <c r="N45" s="350">
        <v>1</v>
      </c>
      <c r="O45" s="350">
        <v>0</v>
      </c>
      <c r="P45" s="350">
        <v>14</v>
      </c>
      <c r="Q45" s="350">
        <v>3</v>
      </c>
      <c r="R45" s="350">
        <v>2</v>
      </c>
      <c r="S45" s="350">
        <v>3</v>
      </c>
      <c r="T45" s="350">
        <v>1</v>
      </c>
      <c r="U45" s="350">
        <v>0</v>
      </c>
      <c r="V45" s="350">
        <v>4</v>
      </c>
      <c r="W45" s="350">
        <v>2</v>
      </c>
      <c r="X45" s="350">
        <v>3</v>
      </c>
      <c r="Y45" s="350">
        <v>23</v>
      </c>
      <c r="Z45" s="350">
        <v>3</v>
      </c>
      <c r="AA45" s="350">
        <v>5</v>
      </c>
      <c r="AB45" s="350">
        <v>4</v>
      </c>
      <c r="AC45" s="350">
        <v>4</v>
      </c>
      <c r="AD45" s="350">
        <v>1</v>
      </c>
      <c r="AE45" s="350">
        <v>1</v>
      </c>
      <c r="AF45" s="350">
        <v>1</v>
      </c>
      <c r="AG45" s="350">
        <v>3</v>
      </c>
      <c r="AH45" s="350">
        <v>3</v>
      </c>
      <c r="AI45" s="350">
        <v>0</v>
      </c>
      <c r="AJ45" s="350">
        <v>6</v>
      </c>
      <c r="AK45" s="350">
        <v>5</v>
      </c>
      <c r="AL45" s="350">
        <v>1</v>
      </c>
      <c r="AM45" s="350">
        <v>5</v>
      </c>
      <c r="AN45" s="350">
        <v>1</v>
      </c>
      <c r="AO45" s="350">
        <v>0</v>
      </c>
      <c r="AP45" s="350">
        <v>0</v>
      </c>
      <c r="AQ45" s="350">
        <v>3</v>
      </c>
      <c r="AR45" s="350">
        <v>2</v>
      </c>
      <c r="AS45" s="350">
        <v>0</v>
      </c>
      <c r="AT45" s="350">
        <v>2</v>
      </c>
      <c r="AV45" s="352">
        <f t="shared" si="9"/>
        <v>0</v>
      </c>
      <c r="AW45" s="352">
        <f t="shared" si="11"/>
        <v>53</v>
      </c>
      <c r="AX45" s="352">
        <f t="shared" si="12"/>
        <v>8</v>
      </c>
      <c r="AY45" s="352">
        <f t="shared" si="13"/>
        <v>7</v>
      </c>
      <c r="AZ45" s="352">
        <f t="shared" si="14"/>
        <v>42</v>
      </c>
      <c r="BA45" s="352">
        <f t="shared" si="15"/>
        <v>9</v>
      </c>
      <c r="BB45" s="352">
        <f t="shared" si="16"/>
        <v>12</v>
      </c>
      <c r="BC45" s="352">
        <f t="shared" si="17"/>
        <v>6</v>
      </c>
      <c r="BD45" s="352">
        <f t="shared" si="18"/>
        <v>7</v>
      </c>
      <c r="BE45" s="45">
        <f t="shared" si="10"/>
        <v>144</v>
      </c>
    </row>
    <row r="46" spans="1:57" x14ac:dyDescent="0.25">
      <c r="A46" s="340">
        <f>METAS!A44</f>
        <v>41</v>
      </c>
      <c r="B46" s="348" t="str">
        <f>METAS!B44</f>
        <v>PORCENTAJE DE NIÑOS DE 6 A 35 MESES DE EDAD CON DOSAJE DE HEMOGLOBINA</v>
      </c>
      <c r="C46" s="349" t="str">
        <f>METAS!D44</f>
        <v>NUTRICIÓN</v>
      </c>
      <c r="D46" s="350">
        <v>0</v>
      </c>
      <c r="E46" s="350">
        <v>0</v>
      </c>
      <c r="F46" s="350">
        <v>0</v>
      </c>
      <c r="G46" s="350">
        <v>88</v>
      </c>
      <c r="H46" s="350">
        <v>3</v>
      </c>
      <c r="I46" s="350">
        <v>4</v>
      </c>
      <c r="J46" s="350">
        <v>10</v>
      </c>
      <c r="K46" s="350">
        <v>7</v>
      </c>
      <c r="L46" s="350">
        <v>1</v>
      </c>
      <c r="M46" s="350">
        <v>4</v>
      </c>
      <c r="N46" s="350">
        <v>3</v>
      </c>
      <c r="O46" s="350">
        <v>1</v>
      </c>
      <c r="P46" s="350">
        <v>41</v>
      </c>
      <c r="Q46" s="350">
        <v>8</v>
      </c>
      <c r="R46" s="350">
        <v>6</v>
      </c>
      <c r="S46" s="350">
        <v>7</v>
      </c>
      <c r="T46" s="350">
        <v>9</v>
      </c>
      <c r="U46" s="350">
        <v>0</v>
      </c>
      <c r="V46" s="350">
        <v>4</v>
      </c>
      <c r="W46" s="350">
        <v>9</v>
      </c>
      <c r="X46" s="350">
        <v>9</v>
      </c>
      <c r="Y46" s="350">
        <v>59</v>
      </c>
      <c r="Z46" s="350">
        <v>5</v>
      </c>
      <c r="AA46" s="350">
        <v>17</v>
      </c>
      <c r="AB46" s="350">
        <v>5</v>
      </c>
      <c r="AC46" s="350">
        <v>6</v>
      </c>
      <c r="AD46" s="350">
        <v>11</v>
      </c>
      <c r="AE46" s="350">
        <v>6</v>
      </c>
      <c r="AF46" s="350">
        <v>6</v>
      </c>
      <c r="AG46" s="350">
        <v>16</v>
      </c>
      <c r="AH46" s="350">
        <v>7</v>
      </c>
      <c r="AI46" s="350">
        <v>0</v>
      </c>
      <c r="AJ46" s="350">
        <v>33</v>
      </c>
      <c r="AK46" s="350">
        <v>6</v>
      </c>
      <c r="AL46" s="350">
        <v>2</v>
      </c>
      <c r="AM46" s="350">
        <v>17</v>
      </c>
      <c r="AN46" s="350">
        <v>3</v>
      </c>
      <c r="AO46" s="350">
        <v>1</v>
      </c>
      <c r="AP46" s="350">
        <v>1</v>
      </c>
      <c r="AQ46" s="350">
        <v>18</v>
      </c>
      <c r="AR46" s="350">
        <v>2</v>
      </c>
      <c r="AS46" s="350">
        <v>6</v>
      </c>
      <c r="AT46" s="350">
        <v>10</v>
      </c>
      <c r="AV46" s="352">
        <f t="shared" si="9"/>
        <v>0</v>
      </c>
      <c r="AW46" s="352">
        <f t="shared" si="11"/>
        <v>162</v>
      </c>
      <c r="AX46" s="352">
        <f t="shared" si="12"/>
        <v>21</v>
      </c>
      <c r="AY46" s="352">
        <f t="shared" si="13"/>
        <v>22</v>
      </c>
      <c r="AZ46" s="352">
        <f t="shared" si="14"/>
        <v>101</v>
      </c>
      <c r="BA46" s="352">
        <f t="shared" si="15"/>
        <v>46</v>
      </c>
      <c r="BB46" s="352">
        <f t="shared" si="16"/>
        <v>41</v>
      </c>
      <c r="BC46" s="352">
        <f t="shared" si="17"/>
        <v>22</v>
      </c>
      <c r="BD46" s="352">
        <f t="shared" si="18"/>
        <v>36</v>
      </c>
      <c r="BE46" s="45">
        <f t="shared" si="10"/>
        <v>451</v>
      </c>
    </row>
    <row r="47" spans="1:57" x14ac:dyDescent="0.25">
      <c r="A47" s="340">
        <f>METAS!A45</f>
        <v>42</v>
      </c>
      <c r="B47" s="348" t="str">
        <f>METAS!B45</f>
        <v>PORCENTAJE DE NIÑOS MENORES DE 12 MESES DE EDAD CON ANEMIA</v>
      </c>
      <c r="C47" s="349" t="str">
        <f>METAS!D45</f>
        <v>NUTRICIÓN</v>
      </c>
      <c r="D47" s="350">
        <v>0</v>
      </c>
      <c r="E47" s="350">
        <v>0</v>
      </c>
      <c r="F47" s="350">
        <v>0</v>
      </c>
      <c r="G47" s="350">
        <v>6</v>
      </c>
      <c r="H47" s="350">
        <v>0</v>
      </c>
      <c r="I47" s="350">
        <v>0</v>
      </c>
      <c r="J47" s="350">
        <v>1</v>
      </c>
      <c r="K47" s="350">
        <v>0</v>
      </c>
      <c r="L47" s="350">
        <v>0</v>
      </c>
      <c r="M47" s="350">
        <v>0</v>
      </c>
      <c r="N47" s="350">
        <v>0</v>
      </c>
      <c r="O47" s="350">
        <v>0</v>
      </c>
      <c r="P47" s="350">
        <v>0</v>
      </c>
      <c r="Q47" s="350">
        <v>0</v>
      </c>
      <c r="R47" s="350">
        <v>0</v>
      </c>
      <c r="S47" s="350">
        <v>0</v>
      </c>
      <c r="T47" s="350">
        <v>0</v>
      </c>
      <c r="U47" s="350">
        <v>0</v>
      </c>
      <c r="V47" s="350">
        <v>1</v>
      </c>
      <c r="W47" s="350">
        <v>0</v>
      </c>
      <c r="X47" s="350">
        <v>0</v>
      </c>
      <c r="Y47" s="350">
        <v>0</v>
      </c>
      <c r="Z47" s="350">
        <v>0</v>
      </c>
      <c r="AA47" s="350">
        <v>0</v>
      </c>
      <c r="AB47" s="350">
        <v>0</v>
      </c>
      <c r="AC47" s="350">
        <v>0</v>
      </c>
      <c r="AD47" s="350">
        <v>0</v>
      </c>
      <c r="AE47" s="350">
        <v>0</v>
      </c>
      <c r="AF47" s="350">
        <v>0</v>
      </c>
      <c r="AG47" s="350">
        <v>1</v>
      </c>
      <c r="AH47" s="350">
        <v>0</v>
      </c>
      <c r="AI47" s="350">
        <v>0</v>
      </c>
      <c r="AJ47" s="350">
        <v>0</v>
      </c>
      <c r="AK47" s="350">
        <v>0</v>
      </c>
      <c r="AL47" s="350">
        <v>0</v>
      </c>
      <c r="AM47" s="350">
        <v>2</v>
      </c>
      <c r="AN47" s="350">
        <v>0</v>
      </c>
      <c r="AO47" s="350">
        <v>0</v>
      </c>
      <c r="AP47" s="350">
        <v>0</v>
      </c>
      <c r="AQ47" s="350">
        <v>1</v>
      </c>
      <c r="AR47" s="350">
        <v>0</v>
      </c>
      <c r="AS47" s="350">
        <v>0</v>
      </c>
      <c r="AT47" s="350">
        <v>0</v>
      </c>
      <c r="AV47" s="352">
        <f t="shared" si="9"/>
        <v>0</v>
      </c>
      <c r="AW47" s="352">
        <f t="shared" si="11"/>
        <v>7</v>
      </c>
      <c r="AX47" s="352">
        <f t="shared" si="12"/>
        <v>0</v>
      </c>
      <c r="AY47" s="352">
        <f t="shared" si="13"/>
        <v>1</v>
      </c>
      <c r="AZ47" s="352">
        <f t="shared" si="14"/>
        <v>0</v>
      </c>
      <c r="BA47" s="352">
        <f t="shared" si="15"/>
        <v>1</v>
      </c>
      <c r="BB47" s="352">
        <f t="shared" si="16"/>
        <v>0</v>
      </c>
      <c r="BC47" s="352">
        <f t="shared" si="17"/>
        <v>2</v>
      </c>
      <c r="BD47" s="352">
        <f t="shared" si="18"/>
        <v>1</v>
      </c>
      <c r="BE47" s="45">
        <f t="shared" si="10"/>
        <v>12</v>
      </c>
    </row>
    <row r="48" spans="1:57" x14ac:dyDescent="0.25">
      <c r="A48" s="340">
        <f>METAS!A46</f>
        <v>43</v>
      </c>
      <c r="B48" s="348" t="str">
        <f>METAS!B46</f>
        <v>PORCENTAJE DE NIÑOS DE 1 AÑO CON ANEMIA</v>
      </c>
      <c r="C48" s="349" t="str">
        <f>METAS!D46</f>
        <v>NUTRICIÓN</v>
      </c>
      <c r="D48" s="350">
        <v>0</v>
      </c>
      <c r="E48" s="350">
        <v>0</v>
      </c>
      <c r="F48" s="350">
        <v>0</v>
      </c>
      <c r="G48" s="350">
        <v>9</v>
      </c>
      <c r="H48" s="350">
        <v>1</v>
      </c>
      <c r="I48" s="350">
        <v>0</v>
      </c>
      <c r="J48" s="350">
        <v>1</v>
      </c>
      <c r="K48" s="350">
        <v>0</v>
      </c>
      <c r="L48" s="350">
        <v>0</v>
      </c>
      <c r="M48" s="350">
        <v>0</v>
      </c>
      <c r="N48" s="350">
        <v>0</v>
      </c>
      <c r="O48" s="350">
        <v>0</v>
      </c>
      <c r="P48" s="350">
        <v>0</v>
      </c>
      <c r="Q48" s="350">
        <v>0</v>
      </c>
      <c r="R48" s="350">
        <v>1</v>
      </c>
      <c r="S48" s="350">
        <v>0</v>
      </c>
      <c r="T48" s="350">
        <v>1</v>
      </c>
      <c r="U48" s="350">
        <v>0</v>
      </c>
      <c r="V48" s="350">
        <v>0</v>
      </c>
      <c r="W48" s="350">
        <v>0</v>
      </c>
      <c r="X48" s="350">
        <v>0</v>
      </c>
      <c r="Y48" s="350">
        <v>0</v>
      </c>
      <c r="Z48" s="350">
        <v>0</v>
      </c>
      <c r="AA48" s="350">
        <v>0</v>
      </c>
      <c r="AB48" s="350">
        <v>0</v>
      </c>
      <c r="AC48" s="350">
        <v>0</v>
      </c>
      <c r="AD48" s="350">
        <v>4</v>
      </c>
      <c r="AE48" s="350">
        <v>0</v>
      </c>
      <c r="AF48" s="350">
        <v>0</v>
      </c>
      <c r="AG48" s="350">
        <v>1</v>
      </c>
      <c r="AH48" s="350">
        <v>0</v>
      </c>
      <c r="AI48" s="350">
        <v>0</v>
      </c>
      <c r="AJ48" s="350">
        <v>2</v>
      </c>
      <c r="AK48" s="350">
        <v>0</v>
      </c>
      <c r="AL48" s="350">
        <v>0</v>
      </c>
      <c r="AM48" s="350">
        <v>2</v>
      </c>
      <c r="AN48" s="350">
        <v>0</v>
      </c>
      <c r="AO48" s="350">
        <v>0</v>
      </c>
      <c r="AP48" s="350">
        <v>0</v>
      </c>
      <c r="AQ48" s="350">
        <v>2</v>
      </c>
      <c r="AR48" s="350">
        <v>0</v>
      </c>
      <c r="AS48" s="350">
        <v>0</v>
      </c>
      <c r="AT48" s="350">
        <v>0</v>
      </c>
      <c r="AV48" s="352">
        <f t="shared" si="9"/>
        <v>0</v>
      </c>
      <c r="AW48" s="352">
        <f t="shared" si="11"/>
        <v>11</v>
      </c>
      <c r="AX48" s="352">
        <f t="shared" si="12"/>
        <v>1</v>
      </c>
      <c r="AY48" s="352">
        <f t="shared" si="13"/>
        <v>1</v>
      </c>
      <c r="AZ48" s="352">
        <f t="shared" si="14"/>
        <v>0</v>
      </c>
      <c r="BA48" s="352">
        <f t="shared" si="15"/>
        <v>5</v>
      </c>
      <c r="BB48" s="352">
        <f t="shared" si="16"/>
        <v>2</v>
      </c>
      <c r="BC48" s="352">
        <f t="shared" si="17"/>
        <v>2</v>
      </c>
      <c r="BD48" s="352">
        <f t="shared" si="18"/>
        <v>2</v>
      </c>
      <c r="BE48" s="45">
        <f t="shared" si="10"/>
        <v>24</v>
      </c>
    </row>
    <row r="49" spans="1:57" x14ac:dyDescent="0.25">
      <c r="A49" s="340">
        <f>METAS!A47</f>
        <v>44</v>
      </c>
      <c r="B49" s="348" t="str">
        <f>METAS!B47</f>
        <v>PORCENTAJE DE NIÑOS  DE 2 AÑOS CON ANEMIA</v>
      </c>
      <c r="C49" s="349" t="str">
        <f>METAS!D47</f>
        <v>NUTRICIÓN</v>
      </c>
      <c r="D49" s="350">
        <v>0</v>
      </c>
      <c r="E49" s="350">
        <v>0</v>
      </c>
      <c r="F49" s="350">
        <v>0</v>
      </c>
      <c r="G49" s="350">
        <v>0</v>
      </c>
      <c r="H49" s="350">
        <v>0</v>
      </c>
      <c r="I49" s="350">
        <v>0</v>
      </c>
      <c r="J49" s="350">
        <v>1</v>
      </c>
      <c r="K49" s="350">
        <v>0</v>
      </c>
      <c r="L49" s="350">
        <v>0</v>
      </c>
      <c r="M49" s="350">
        <v>0</v>
      </c>
      <c r="N49" s="350">
        <v>0</v>
      </c>
      <c r="O49" s="350">
        <v>0</v>
      </c>
      <c r="P49" s="350">
        <v>0</v>
      </c>
      <c r="Q49" s="350">
        <v>0</v>
      </c>
      <c r="R49" s="350">
        <v>1</v>
      </c>
      <c r="S49" s="350">
        <v>0</v>
      </c>
      <c r="T49" s="350">
        <v>0</v>
      </c>
      <c r="U49" s="350">
        <v>0</v>
      </c>
      <c r="V49" s="350">
        <v>0</v>
      </c>
      <c r="W49" s="350">
        <v>0</v>
      </c>
      <c r="X49" s="350">
        <v>0</v>
      </c>
      <c r="Y49" s="350">
        <v>0</v>
      </c>
      <c r="Z49" s="350">
        <v>0</v>
      </c>
      <c r="AA49" s="350">
        <v>0</v>
      </c>
      <c r="AB49" s="350">
        <v>0</v>
      </c>
      <c r="AC49" s="350">
        <v>0</v>
      </c>
      <c r="AD49" s="350">
        <v>0</v>
      </c>
      <c r="AE49" s="350">
        <v>0</v>
      </c>
      <c r="AF49" s="350">
        <v>0</v>
      </c>
      <c r="AG49" s="350">
        <v>0</v>
      </c>
      <c r="AH49" s="350">
        <v>0</v>
      </c>
      <c r="AI49" s="350">
        <v>0</v>
      </c>
      <c r="AJ49" s="350">
        <v>2</v>
      </c>
      <c r="AK49" s="350">
        <v>0</v>
      </c>
      <c r="AL49" s="350">
        <v>0</v>
      </c>
      <c r="AM49" s="350">
        <v>0</v>
      </c>
      <c r="AN49" s="350">
        <v>1</v>
      </c>
      <c r="AO49" s="350">
        <v>0</v>
      </c>
      <c r="AP49" s="350">
        <v>0</v>
      </c>
      <c r="AQ49" s="350">
        <v>0</v>
      </c>
      <c r="AR49" s="350">
        <v>0</v>
      </c>
      <c r="AS49" s="350">
        <v>0</v>
      </c>
      <c r="AT49" s="350">
        <v>0</v>
      </c>
      <c r="AV49" s="352">
        <f t="shared" si="9"/>
        <v>0</v>
      </c>
      <c r="AW49" s="352">
        <f t="shared" si="11"/>
        <v>1</v>
      </c>
      <c r="AX49" s="352">
        <f t="shared" si="12"/>
        <v>1</v>
      </c>
      <c r="AY49" s="352">
        <f t="shared" si="13"/>
        <v>0</v>
      </c>
      <c r="AZ49" s="352">
        <f t="shared" si="14"/>
        <v>0</v>
      </c>
      <c r="BA49" s="352">
        <f t="shared" si="15"/>
        <v>0</v>
      </c>
      <c r="BB49" s="352">
        <f t="shared" si="16"/>
        <v>2</v>
      </c>
      <c r="BC49" s="352">
        <f t="shared" si="17"/>
        <v>1</v>
      </c>
      <c r="BD49" s="352">
        <f t="shared" si="18"/>
        <v>0</v>
      </c>
      <c r="BE49" s="45">
        <f t="shared" si="10"/>
        <v>5</v>
      </c>
    </row>
    <row r="50" spans="1:57" x14ac:dyDescent="0.25">
      <c r="A50" s="340">
        <f>METAS!A48</f>
        <v>45</v>
      </c>
      <c r="B50" s="348" t="str">
        <f>METAS!B48</f>
        <v>PORCENTAJE DE NIÑOS MENORES DE 36 MESES DE EDAD CON ANEMIA</v>
      </c>
      <c r="C50" s="349" t="str">
        <f>METAS!D48</f>
        <v>NUTRICIÓN</v>
      </c>
      <c r="D50" s="350">
        <v>0</v>
      </c>
      <c r="E50" s="350">
        <v>0</v>
      </c>
      <c r="F50" s="350">
        <v>0</v>
      </c>
      <c r="G50" s="350">
        <v>15</v>
      </c>
      <c r="H50" s="350">
        <v>1</v>
      </c>
      <c r="I50" s="350">
        <v>0</v>
      </c>
      <c r="J50" s="350">
        <v>3</v>
      </c>
      <c r="K50" s="350">
        <v>0</v>
      </c>
      <c r="L50" s="350">
        <v>0</v>
      </c>
      <c r="M50" s="350">
        <v>0</v>
      </c>
      <c r="N50" s="350">
        <v>0</v>
      </c>
      <c r="O50" s="350">
        <v>0</v>
      </c>
      <c r="P50" s="350">
        <v>0</v>
      </c>
      <c r="Q50" s="350">
        <v>0</v>
      </c>
      <c r="R50" s="350">
        <v>2</v>
      </c>
      <c r="S50" s="350">
        <v>0</v>
      </c>
      <c r="T50" s="350">
        <v>1</v>
      </c>
      <c r="U50" s="350">
        <v>0</v>
      </c>
      <c r="V50" s="350">
        <v>1</v>
      </c>
      <c r="W50" s="350">
        <v>0</v>
      </c>
      <c r="X50" s="350">
        <v>0</v>
      </c>
      <c r="Y50" s="350">
        <v>0</v>
      </c>
      <c r="Z50" s="350">
        <v>0</v>
      </c>
      <c r="AA50" s="350">
        <v>0</v>
      </c>
      <c r="AB50" s="350">
        <v>0</v>
      </c>
      <c r="AC50" s="350">
        <v>0</v>
      </c>
      <c r="AD50" s="350">
        <v>4</v>
      </c>
      <c r="AE50" s="350">
        <v>0</v>
      </c>
      <c r="AF50" s="350">
        <v>0</v>
      </c>
      <c r="AG50" s="350">
        <v>2</v>
      </c>
      <c r="AH50" s="350">
        <v>0</v>
      </c>
      <c r="AI50" s="350">
        <v>0</v>
      </c>
      <c r="AJ50" s="350">
        <v>4</v>
      </c>
      <c r="AK50" s="350">
        <v>0</v>
      </c>
      <c r="AL50" s="350">
        <v>0</v>
      </c>
      <c r="AM50" s="350">
        <v>4</v>
      </c>
      <c r="AN50" s="350">
        <v>1</v>
      </c>
      <c r="AO50" s="350">
        <v>0</v>
      </c>
      <c r="AP50" s="350">
        <v>0</v>
      </c>
      <c r="AQ50" s="350">
        <v>3</v>
      </c>
      <c r="AR50" s="350">
        <v>0</v>
      </c>
      <c r="AS50" s="350">
        <v>0</v>
      </c>
      <c r="AT50" s="350">
        <v>0</v>
      </c>
      <c r="AV50" s="352">
        <f t="shared" si="9"/>
        <v>0</v>
      </c>
      <c r="AW50" s="352">
        <f t="shared" si="11"/>
        <v>19</v>
      </c>
      <c r="AX50" s="352">
        <f t="shared" si="12"/>
        <v>2</v>
      </c>
      <c r="AY50" s="352">
        <f t="shared" si="13"/>
        <v>2</v>
      </c>
      <c r="AZ50" s="352">
        <f t="shared" si="14"/>
        <v>0</v>
      </c>
      <c r="BA50" s="352">
        <f t="shared" si="15"/>
        <v>6</v>
      </c>
      <c r="BB50" s="352">
        <f t="shared" si="16"/>
        <v>4</v>
      </c>
      <c r="BC50" s="352">
        <f t="shared" si="17"/>
        <v>5</v>
      </c>
      <c r="BD50" s="352">
        <f t="shared" si="18"/>
        <v>3</v>
      </c>
      <c r="BE50" s="45">
        <f t="shared" si="10"/>
        <v>41</v>
      </c>
    </row>
    <row r="51" spans="1:57" x14ac:dyDescent="0.25">
      <c r="A51" s="340">
        <f>METAS!A49</f>
        <v>46</v>
      </c>
      <c r="B51" s="348" t="str">
        <f>METAS!B49</f>
        <v>PORCENTAJE DE NIÑOS DE 6  A 11 MESES CON ANEMIA QUE HAN CUMPLIDO ESQUEMA COMPLETO TRATAMIENTO (TA)</v>
      </c>
      <c r="C51" s="349" t="str">
        <f>METAS!D49</f>
        <v>NUTRICIÓN</v>
      </c>
      <c r="D51" s="350">
        <v>0</v>
      </c>
      <c r="E51" s="350">
        <v>0</v>
      </c>
      <c r="F51" s="350">
        <v>0</v>
      </c>
      <c r="G51" s="350">
        <v>6</v>
      </c>
      <c r="H51" s="350">
        <v>0</v>
      </c>
      <c r="I51" s="350">
        <v>0</v>
      </c>
      <c r="J51" s="350">
        <v>1</v>
      </c>
      <c r="K51" s="350">
        <v>0</v>
      </c>
      <c r="L51" s="350">
        <v>0</v>
      </c>
      <c r="M51" s="350">
        <v>0</v>
      </c>
      <c r="N51" s="350">
        <v>0</v>
      </c>
      <c r="O51" s="350">
        <v>0</v>
      </c>
      <c r="P51" s="350">
        <v>0</v>
      </c>
      <c r="Q51" s="350">
        <v>0</v>
      </c>
      <c r="R51" s="350">
        <v>0</v>
      </c>
      <c r="S51" s="350">
        <v>0</v>
      </c>
      <c r="T51" s="350">
        <v>0</v>
      </c>
      <c r="U51" s="350">
        <v>0</v>
      </c>
      <c r="V51" s="350">
        <v>1</v>
      </c>
      <c r="W51" s="350">
        <v>0</v>
      </c>
      <c r="X51" s="350">
        <v>0</v>
      </c>
      <c r="Y51" s="350">
        <v>0</v>
      </c>
      <c r="Z51" s="350">
        <v>0</v>
      </c>
      <c r="AA51" s="350">
        <v>0</v>
      </c>
      <c r="AB51" s="350">
        <v>0</v>
      </c>
      <c r="AC51" s="350">
        <v>0</v>
      </c>
      <c r="AD51" s="350">
        <v>0</v>
      </c>
      <c r="AE51" s="350">
        <v>0</v>
      </c>
      <c r="AF51" s="350">
        <v>0</v>
      </c>
      <c r="AG51" s="350">
        <v>1</v>
      </c>
      <c r="AH51" s="350">
        <v>0</v>
      </c>
      <c r="AI51" s="350">
        <v>0</v>
      </c>
      <c r="AJ51" s="350">
        <v>0</v>
      </c>
      <c r="AK51" s="350">
        <v>0</v>
      </c>
      <c r="AL51" s="350">
        <v>0</v>
      </c>
      <c r="AM51" s="350">
        <v>2</v>
      </c>
      <c r="AN51" s="350">
        <v>0</v>
      </c>
      <c r="AO51" s="350">
        <v>0</v>
      </c>
      <c r="AP51" s="350">
        <v>0</v>
      </c>
      <c r="AQ51" s="350">
        <v>1</v>
      </c>
      <c r="AR51" s="350">
        <v>0</v>
      </c>
      <c r="AS51" s="350">
        <v>0</v>
      </c>
      <c r="AT51" s="350">
        <v>0</v>
      </c>
      <c r="AV51" s="352">
        <f t="shared" si="9"/>
        <v>0</v>
      </c>
      <c r="AW51" s="352">
        <f t="shared" si="11"/>
        <v>7</v>
      </c>
      <c r="AX51" s="352">
        <f t="shared" si="12"/>
        <v>0</v>
      </c>
      <c r="AY51" s="352">
        <f t="shared" si="13"/>
        <v>1</v>
      </c>
      <c r="AZ51" s="352">
        <f t="shared" si="14"/>
        <v>0</v>
      </c>
      <c r="BA51" s="352">
        <f t="shared" si="15"/>
        <v>1</v>
      </c>
      <c r="BB51" s="352">
        <f t="shared" si="16"/>
        <v>0</v>
      </c>
      <c r="BC51" s="352">
        <f t="shared" si="17"/>
        <v>2</v>
      </c>
      <c r="BD51" s="352">
        <f t="shared" si="18"/>
        <v>1</v>
      </c>
      <c r="BE51" s="45">
        <f t="shared" si="10"/>
        <v>12</v>
      </c>
    </row>
    <row r="52" spans="1:57" x14ac:dyDescent="0.25">
      <c r="A52" s="340">
        <f>METAS!A50</f>
        <v>47</v>
      </c>
      <c r="B52" s="348" t="str">
        <f>METAS!B50</f>
        <v>PORCENTAJE DE NIÑOS DE 6  A 11 MESES CON ANEMIA, QUE SE HAN RECUPERADOS (PR)</v>
      </c>
      <c r="C52" s="349" t="str">
        <f>METAS!D50</f>
        <v>NUTRICIÓN</v>
      </c>
      <c r="D52" s="350">
        <v>0</v>
      </c>
      <c r="E52" s="350">
        <v>0</v>
      </c>
      <c r="F52" s="350">
        <v>0</v>
      </c>
      <c r="G52" s="350">
        <v>6</v>
      </c>
      <c r="H52" s="350">
        <v>0</v>
      </c>
      <c r="I52" s="350">
        <v>0</v>
      </c>
      <c r="J52" s="350">
        <v>1</v>
      </c>
      <c r="K52" s="350">
        <v>0</v>
      </c>
      <c r="L52" s="350">
        <v>0</v>
      </c>
      <c r="M52" s="350">
        <v>0</v>
      </c>
      <c r="N52" s="350">
        <v>0</v>
      </c>
      <c r="O52" s="350">
        <v>0</v>
      </c>
      <c r="P52" s="350">
        <v>0</v>
      </c>
      <c r="Q52" s="350">
        <v>0</v>
      </c>
      <c r="R52" s="350">
        <v>0</v>
      </c>
      <c r="S52" s="350">
        <v>0</v>
      </c>
      <c r="T52" s="350">
        <v>0</v>
      </c>
      <c r="U52" s="350">
        <v>0</v>
      </c>
      <c r="V52" s="350">
        <v>1</v>
      </c>
      <c r="W52" s="350">
        <v>0</v>
      </c>
      <c r="X52" s="350">
        <v>0</v>
      </c>
      <c r="Y52" s="350">
        <v>0</v>
      </c>
      <c r="Z52" s="350">
        <v>0</v>
      </c>
      <c r="AA52" s="350">
        <v>0</v>
      </c>
      <c r="AB52" s="350">
        <v>0</v>
      </c>
      <c r="AC52" s="350">
        <v>0</v>
      </c>
      <c r="AD52" s="350">
        <v>0</v>
      </c>
      <c r="AE52" s="350">
        <v>0</v>
      </c>
      <c r="AF52" s="350">
        <v>0</v>
      </c>
      <c r="AG52" s="350">
        <v>1</v>
      </c>
      <c r="AH52" s="350">
        <v>0</v>
      </c>
      <c r="AI52" s="350">
        <v>0</v>
      </c>
      <c r="AJ52" s="350">
        <v>0</v>
      </c>
      <c r="AK52" s="350">
        <v>0</v>
      </c>
      <c r="AL52" s="350">
        <v>0</v>
      </c>
      <c r="AM52" s="350">
        <v>2</v>
      </c>
      <c r="AN52" s="350">
        <v>0</v>
      </c>
      <c r="AO52" s="350">
        <v>0</v>
      </c>
      <c r="AP52" s="350">
        <v>0</v>
      </c>
      <c r="AQ52" s="350">
        <v>0</v>
      </c>
      <c r="AR52" s="350">
        <v>0</v>
      </c>
      <c r="AS52" s="350">
        <v>0</v>
      </c>
      <c r="AT52" s="350">
        <v>0</v>
      </c>
      <c r="AV52" s="352">
        <f t="shared" si="9"/>
        <v>0</v>
      </c>
      <c r="AW52" s="352">
        <f t="shared" si="11"/>
        <v>7</v>
      </c>
      <c r="AX52" s="352">
        <f t="shared" si="12"/>
        <v>0</v>
      </c>
      <c r="AY52" s="352">
        <f t="shared" si="13"/>
        <v>1</v>
      </c>
      <c r="AZ52" s="352">
        <f t="shared" si="14"/>
        <v>0</v>
      </c>
      <c r="BA52" s="352">
        <f t="shared" si="15"/>
        <v>1</v>
      </c>
      <c r="BB52" s="352">
        <f t="shared" si="16"/>
        <v>0</v>
      </c>
      <c r="BC52" s="352">
        <f t="shared" si="17"/>
        <v>2</v>
      </c>
      <c r="BD52" s="352">
        <f t="shared" si="18"/>
        <v>0</v>
      </c>
      <c r="BE52" s="45">
        <f t="shared" si="10"/>
        <v>11</v>
      </c>
    </row>
    <row r="53" spans="1:57" x14ac:dyDescent="0.25">
      <c r="A53" s="340">
        <f>METAS!A51</f>
        <v>48</v>
      </c>
      <c r="B53" s="348" t="str">
        <f>METAS!B51</f>
        <v>PORCENTAJE DE NIÑOS DE 1 AÑO CON ANEMIA QUE HAN CUMPLIDO ESQUEMA COMPLETO DE TRATAMIENTO (TA)</v>
      </c>
      <c r="C53" s="349" t="str">
        <f>METAS!D51</f>
        <v>NUTRICIÓN</v>
      </c>
      <c r="D53" s="350">
        <v>0</v>
      </c>
      <c r="E53" s="350">
        <v>0</v>
      </c>
      <c r="F53" s="350">
        <v>0</v>
      </c>
      <c r="G53" s="350">
        <v>7</v>
      </c>
      <c r="H53" s="350">
        <v>1</v>
      </c>
      <c r="I53" s="350">
        <v>0</v>
      </c>
      <c r="J53" s="350">
        <v>1</v>
      </c>
      <c r="K53" s="350">
        <v>0</v>
      </c>
      <c r="L53" s="350">
        <v>0</v>
      </c>
      <c r="M53" s="350">
        <v>0</v>
      </c>
      <c r="N53" s="350">
        <v>0</v>
      </c>
      <c r="O53" s="350">
        <v>0</v>
      </c>
      <c r="P53" s="350">
        <v>0</v>
      </c>
      <c r="Q53" s="350">
        <v>0</v>
      </c>
      <c r="R53" s="350">
        <v>1</v>
      </c>
      <c r="S53" s="350">
        <v>0</v>
      </c>
      <c r="T53" s="350">
        <v>1</v>
      </c>
      <c r="U53" s="350">
        <v>0</v>
      </c>
      <c r="V53" s="350">
        <v>0</v>
      </c>
      <c r="W53" s="350">
        <v>0</v>
      </c>
      <c r="X53" s="350">
        <v>0</v>
      </c>
      <c r="Y53" s="350">
        <v>0</v>
      </c>
      <c r="Z53" s="350">
        <v>0</v>
      </c>
      <c r="AA53" s="350">
        <v>0</v>
      </c>
      <c r="AB53" s="350">
        <v>0</v>
      </c>
      <c r="AC53" s="350">
        <v>0</v>
      </c>
      <c r="AD53" s="350">
        <v>4</v>
      </c>
      <c r="AE53" s="350">
        <v>0</v>
      </c>
      <c r="AF53" s="350">
        <v>0</v>
      </c>
      <c r="AG53" s="350">
        <v>1</v>
      </c>
      <c r="AH53" s="350">
        <v>0</v>
      </c>
      <c r="AI53" s="350">
        <v>0</v>
      </c>
      <c r="AJ53" s="350">
        <v>2</v>
      </c>
      <c r="AK53" s="350">
        <v>0</v>
      </c>
      <c r="AL53" s="350">
        <v>0</v>
      </c>
      <c r="AM53" s="350">
        <v>1</v>
      </c>
      <c r="AN53" s="350">
        <v>0</v>
      </c>
      <c r="AO53" s="350">
        <v>0</v>
      </c>
      <c r="AP53" s="350">
        <v>0</v>
      </c>
      <c r="AQ53" s="350">
        <v>0</v>
      </c>
      <c r="AR53" s="350">
        <v>0</v>
      </c>
      <c r="AS53" s="350">
        <v>0</v>
      </c>
      <c r="AT53" s="350">
        <v>0</v>
      </c>
      <c r="AV53" s="352">
        <f t="shared" si="9"/>
        <v>0</v>
      </c>
      <c r="AW53" s="352">
        <f t="shared" si="11"/>
        <v>9</v>
      </c>
      <c r="AX53" s="352">
        <f t="shared" si="12"/>
        <v>1</v>
      </c>
      <c r="AY53" s="352">
        <f t="shared" si="13"/>
        <v>1</v>
      </c>
      <c r="AZ53" s="352">
        <f t="shared" si="14"/>
        <v>0</v>
      </c>
      <c r="BA53" s="352">
        <f t="shared" si="15"/>
        <v>5</v>
      </c>
      <c r="BB53" s="352">
        <f t="shared" si="16"/>
        <v>2</v>
      </c>
      <c r="BC53" s="352">
        <f t="shared" si="17"/>
        <v>1</v>
      </c>
      <c r="BD53" s="352">
        <f t="shared" si="18"/>
        <v>0</v>
      </c>
      <c r="BE53" s="45">
        <f t="shared" si="10"/>
        <v>19</v>
      </c>
    </row>
    <row r="54" spans="1:57" x14ac:dyDescent="0.25">
      <c r="A54" s="340">
        <f>METAS!A52</f>
        <v>49</v>
      </c>
      <c r="B54" s="348" t="str">
        <f>METAS!B52</f>
        <v>PORCENTAJE DE NIÑOS DE 1 AÑO CON ANEMIA, QUE SE HAN RECUPERADOS (PR)</v>
      </c>
      <c r="C54" s="349" t="str">
        <f>METAS!D52</f>
        <v>NUTRICIÓN</v>
      </c>
      <c r="D54" s="350">
        <v>0</v>
      </c>
      <c r="E54" s="350">
        <v>0</v>
      </c>
      <c r="F54" s="350">
        <v>0</v>
      </c>
      <c r="G54" s="350">
        <v>6</v>
      </c>
      <c r="H54" s="350">
        <v>1</v>
      </c>
      <c r="I54" s="350">
        <v>0</v>
      </c>
      <c r="J54" s="350">
        <v>1</v>
      </c>
      <c r="K54" s="350">
        <v>0</v>
      </c>
      <c r="L54" s="350">
        <v>0</v>
      </c>
      <c r="M54" s="350">
        <v>0</v>
      </c>
      <c r="N54" s="350">
        <v>0</v>
      </c>
      <c r="O54" s="350">
        <v>0</v>
      </c>
      <c r="P54" s="350">
        <v>0</v>
      </c>
      <c r="Q54" s="350">
        <v>0</v>
      </c>
      <c r="R54" s="350">
        <v>1</v>
      </c>
      <c r="S54" s="350">
        <v>0</v>
      </c>
      <c r="T54" s="350">
        <v>1</v>
      </c>
      <c r="U54" s="350">
        <v>0</v>
      </c>
      <c r="V54" s="350">
        <v>0</v>
      </c>
      <c r="W54" s="350">
        <v>0</v>
      </c>
      <c r="X54" s="350">
        <v>0</v>
      </c>
      <c r="Y54" s="350">
        <v>0</v>
      </c>
      <c r="Z54" s="350">
        <v>0</v>
      </c>
      <c r="AA54" s="350">
        <v>0</v>
      </c>
      <c r="AB54" s="350">
        <v>0</v>
      </c>
      <c r="AC54" s="350">
        <v>0</v>
      </c>
      <c r="AD54" s="350">
        <v>3</v>
      </c>
      <c r="AE54" s="350">
        <v>0</v>
      </c>
      <c r="AF54" s="350">
        <v>0</v>
      </c>
      <c r="AG54" s="350">
        <v>1</v>
      </c>
      <c r="AH54" s="350">
        <v>0</v>
      </c>
      <c r="AI54" s="350">
        <v>0</v>
      </c>
      <c r="AJ54" s="350">
        <v>2</v>
      </c>
      <c r="AK54" s="350">
        <v>0</v>
      </c>
      <c r="AL54" s="350">
        <v>0</v>
      </c>
      <c r="AM54" s="350">
        <v>1</v>
      </c>
      <c r="AN54" s="350">
        <v>0</v>
      </c>
      <c r="AO54" s="350">
        <v>0</v>
      </c>
      <c r="AP54" s="350">
        <v>0</v>
      </c>
      <c r="AQ54" s="350">
        <v>0</v>
      </c>
      <c r="AR54" s="350">
        <v>0</v>
      </c>
      <c r="AS54" s="350">
        <v>0</v>
      </c>
      <c r="AT54" s="350">
        <v>0</v>
      </c>
      <c r="AV54" s="352">
        <f t="shared" si="9"/>
        <v>0</v>
      </c>
      <c r="AW54" s="352">
        <f t="shared" si="11"/>
        <v>8</v>
      </c>
      <c r="AX54" s="352">
        <f t="shared" si="12"/>
        <v>1</v>
      </c>
      <c r="AY54" s="352">
        <f t="shared" si="13"/>
        <v>1</v>
      </c>
      <c r="AZ54" s="352">
        <f t="shared" si="14"/>
        <v>0</v>
      </c>
      <c r="BA54" s="352">
        <f t="shared" si="15"/>
        <v>4</v>
      </c>
      <c r="BB54" s="352">
        <f t="shared" si="16"/>
        <v>2</v>
      </c>
      <c r="BC54" s="352">
        <f t="shared" si="17"/>
        <v>1</v>
      </c>
      <c r="BD54" s="352">
        <f t="shared" si="18"/>
        <v>0</v>
      </c>
      <c r="BE54" s="45">
        <f t="shared" si="10"/>
        <v>17</v>
      </c>
    </row>
    <row r="55" spans="1:57" x14ac:dyDescent="0.25">
      <c r="A55" s="340">
        <f>METAS!A53</f>
        <v>50</v>
      </c>
      <c r="B55" s="348" t="str">
        <f>METAS!B53</f>
        <v>PORCENTAJE DE NIÑOS  DE 2 AÑOS CON ANEMIA QUE HAN CUMPLIDO ESQUEMA COMPLETO DE TRATAMIENTO (TA)</v>
      </c>
      <c r="C55" s="349" t="str">
        <f>METAS!D53</f>
        <v>NUTRICIÓN</v>
      </c>
      <c r="D55" s="350">
        <v>0</v>
      </c>
      <c r="E55" s="350">
        <v>0</v>
      </c>
      <c r="F55" s="350">
        <v>0</v>
      </c>
      <c r="G55" s="350">
        <v>0</v>
      </c>
      <c r="H55" s="350">
        <v>0</v>
      </c>
      <c r="I55" s="350">
        <v>0</v>
      </c>
      <c r="J55" s="350">
        <v>1</v>
      </c>
      <c r="K55" s="350">
        <v>0</v>
      </c>
      <c r="L55" s="350">
        <v>0</v>
      </c>
      <c r="M55" s="350">
        <v>0</v>
      </c>
      <c r="N55" s="350">
        <v>0</v>
      </c>
      <c r="O55" s="350">
        <v>0</v>
      </c>
      <c r="P55" s="350">
        <v>0</v>
      </c>
      <c r="Q55" s="350">
        <v>0</v>
      </c>
      <c r="R55" s="350">
        <v>1</v>
      </c>
      <c r="S55" s="350">
        <v>0</v>
      </c>
      <c r="T55" s="350">
        <v>0</v>
      </c>
      <c r="U55" s="350">
        <v>0</v>
      </c>
      <c r="V55" s="350">
        <v>0</v>
      </c>
      <c r="W55" s="350">
        <v>0</v>
      </c>
      <c r="X55" s="350">
        <v>0</v>
      </c>
      <c r="Y55" s="350">
        <v>0</v>
      </c>
      <c r="Z55" s="350">
        <v>0</v>
      </c>
      <c r="AA55" s="350">
        <v>0</v>
      </c>
      <c r="AB55" s="350">
        <v>0</v>
      </c>
      <c r="AC55" s="350">
        <v>0</v>
      </c>
      <c r="AD55" s="350">
        <v>0</v>
      </c>
      <c r="AE55" s="350">
        <v>0</v>
      </c>
      <c r="AF55" s="350">
        <v>0</v>
      </c>
      <c r="AG55" s="350">
        <v>0</v>
      </c>
      <c r="AH55" s="350">
        <v>0</v>
      </c>
      <c r="AI55" s="350">
        <v>0</v>
      </c>
      <c r="AJ55" s="350">
        <v>2</v>
      </c>
      <c r="AK55" s="350">
        <v>0</v>
      </c>
      <c r="AL55" s="350">
        <v>0</v>
      </c>
      <c r="AM55" s="350">
        <v>0</v>
      </c>
      <c r="AN55" s="350">
        <v>1</v>
      </c>
      <c r="AO55" s="350">
        <v>0</v>
      </c>
      <c r="AP55" s="350">
        <v>0</v>
      </c>
      <c r="AQ55" s="350">
        <v>0</v>
      </c>
      <c r="AR55" s="350">
        <v>0</v>
      </c>
      <c r="AS55" s="350">
        <v>0</v>
      </c>
      <c r="AT55" s="350">
        <v>0</v>
      </c>
      <c r="AV55" s="352">
        <f t="shared" si="9"/>
        <v>0</v>
      </c>
      <c r="AW55" s="352">
        <f t="shared" si="11"/>
        <v>1</v>
      </c>
      <c r="AX55" s="352">
        <f t="shared" si="12"/>
        <v>1</v>
      </c>
      <c r="AY55" s="352">
        <f t="shared" si="13"/>
        <v>0</v>
      </c>
      <c r="AZ55" s="352">
        <f t="shared" si="14"/>
        <v>0</v>
      </c>
      <c r="BA55" s="352">
        <f t="shared" si="15"/>
        <v>0</v>
      </c>
      <c r="BB55" s="352">
        <f t="shared" si="16"/>
        <v>2</v>
      </c>
      <c r="BC55" s="352">
        <f t="shared" si="17"/>
        <v>1</v>
      </c>
      <c r="BD55" s="352">
        <f t="shared" si="18"/>
        <v>0</v>
      </c>
      <c r="BE55" s="45">
        <f t="shared" si="10"/>
        <v>5</v>
      </c>
    </row>
    <row r="56" spans="1:57" x14ac:dyDescent="0.25">
      <c r="A56" s="340">
        <f>METAS!A54</f>
        <v>51</v>
      </c>
      <c r="B56" s="348" t="str">
        <f>METAS!B54</f>
        <v>PORCENTAJE DE NIÑOS  DE 2 AÑOS CON ANEMIA QUE SE HAN RECUPERADOS (PR)</v>
      </c>
      <c r="C56" s="349" t="str">
        <f>METAS!D54</f>
        <v>NUTRICIÓN</v>
      </c>
      <c r="D56" s="350">
        <v>0</v>
      </c>
      <c r="E56" s="350">
        <v>0</v>
      </c>
      <c r="F56" s="350">
        <v>0</v>
      </c>
      <c r="G56" s="350">
        <v>0</v>
      </c>
      <c r="H56" s="350">
        <v>0</v>
      </c>
      <c r="I56" s="350">
        <v>0</v>
      </c>
      <c r="J56" s="350">
        <v>1</v>
      </c>
      <c r="K56" s="350">
        <v>0</v>
      </c>
      <c r="L56" s="350">
        <v>0</v>
      </c>
      <c r="M56" s="350">
        <v>0</v>
      </c>
      <c r="N56" s="350">
        <v>0</v>
      </c>
      <c r="O56" s="350">
        <v>0</v>
      </c>
      <c r="P56" s="350">
        <v>0</v>
      </c>
      <c r="Q56" s="350">
        <v>0</v>
      </c>
      <c r="R56" s="350">
        <v>1</v>
      </c>
      <c r="S56" s="350">
        <v>0</v>
      </c>
      <c r="T56" s="350">
        <v>0</v>
      </c>
      <c r="U56" s="350">
        <v>0</v>
      </c>
      <c r="V56" s="350">
        <v>0</v>
      </c>
      <c r="W56" s="350">
        <v>0</v>
      </c>
      <c r="X56" s="350">
        <v>0</v>
      </c>
      <c r="Y56" s="350">
        <v>0</v>
      </c>
      <c r="Z56" s="350">
        <v>0</v>
      </c>
      <c r="AA56" s="350">
        <v>0</v>
      </c>
      <c r="AB56" s="350">
        <v>0</v>
      </c>
      <c r="AC56" s="350">
        <v>0</v>
      </c>
      <c r="AD56" s="350">
        <v>0</v>
      </c>
      <c r="AE56" s="350">
        <v>0</v>
      </c>
      <c r="AF56" s="350">
        <v>0</v>
      </c>
      <c r="AG56" s="350">
        <v>0</v>
      </c>
      <c r="AH56" s="350">
        <v>0</v>
      </c>
      <c r="AI56" s="350">
        <v>0</v>
      </c>
      <c r="AJ56" s="350">
        <v>2</v>
      </c>
      <c r="AK56" s="350">
        <v>0</v>
      </c>
      <c r="AL56" s="350">
        <v>0</v>
      </c>
      <c r="AM56" s="350">
        <v>0</v>
      </c>
      <c r="AN56" s="350">
        <v>1</v>
      </c>
      <c r="AO56" s="350">
        <v>0</v>
      </c>
      <c r="AP56" s="350">
        <v>0</v>
      </c>
      <c r="AQ56" s="350">
        <v>0</v>
      </c>
      <c r="AR56" s="350">
        <v>0</v>
      </c>
      <c r="AS56" s="350">
        <v>0</v>
      </c>
      <c r="AT56" s="350">
        <v>0</v>
      </c>
      <c r="AV56" s="352">
        <f t="shared" si="9"/>
        <v>0</v>
      </c>
      <c r="AW56" s="352">
        <f t="shared" si="11"/>
        <v>1</v>
      </c>
      <c r="AX56" s="352">
        <f t="shared" si="12"/>
        <v>1</v>
      </c>
      <c r="AY56" s="352">
        <f t="shared" si="13"/>
        <v>0</v>
      </c>
      <c r="AZ56" s="352">
        <f t="shared" si="14"/>
        <v>0</v>
      </c>
      <c r="BA56" s="352">
        <f t="shared" si="15"/>
        <v>0</v>
      </c>
      <c r="BB56" s="352">
        <f t="shared" si="16"/>
        <v>2</v>
      </c>
      <c r="BC56" s="352">
        <f t="shared" si="17"/>
        <v>1</v>
      </c>
      <c r="BD56" s="352">
        <f t="shared" si="18"/>
        <v>0</v>
      </c>
      <c r="BE56" s="45">
        <f t="shared" si="10"/>
        <v>5</v>
      </c>
    </row>
    <row r="57" spans="1:57" x14ac:dyDescent="0.25">
      <c r="A57" s="340">
        <f>METAS!A55</f>
        <v>52</v>
      </c>
      <c r="B57" s="348" t="str">
        <f>METAS!B55</f>
        <v>PORCENTAJE DE NIÑOS MENORES DE 36 MESES CON ANEMIA, QUE HAN CUMPLIDO ESQUEMA COMPLETO TRATAMIENTO (TA)</v>
      </c>
      <c r="C57" s="349" t="str">
        <f>METAS!D55</f>
        <v>NUTRICIÓN</v>
      </c>
      <c r="D57" s="350">
        <v>0</v>
      </c>
      <c r="E57" s="350">
        <v>0</v>
      </c>
      <c r="F57" s="350">
        <v>0</v>
      </c>
      <c r="G57" s="350">
        <v>13</v>
      </c>
      <c r="H57" s="350">
        <v>1</v>
      </c>
      <c r="I57" s="350">
        <v>0</v>
      </c>
      <c r="J57" s="350">
        <v>3</v>
      </c>
      <c r="K57" s="350">
        <v>0</v>
      </c>
      <c r="L57" s="350">
        <v>0</v>
      </c>
      <c r="M57" s="350">
        <v>0</v>
      </c>
      <c r="N57" s="350">
        <v>0</v>
      </c>
      <c r="O57" s="350">
        <v>0</v>
      </c>
      <c r="P57" s="350">
        <v>0</v>
      </c>
      <c r="Q57" s="350">
        <v>0</v>
      </c>
      <c r="R57" s="350">
        <v>2</v>
      </c>
      <c r="S57" s="350">
        <v>0</v>
      </c>
      <c r="T57" s="350">
        <v>1</v>
      </c>
      <c r="U57" s="350">
        <v>0</v>
      </c>
      <c r="V57" s="350">
        <v>1</v>
      </c>
      <c r="W57" s="350">
        <v>0</v>
      </c>
      <c r="X57" s="350">
        <v>0</v>
      </c>
      <c r="Y57" s="350">
        <v>0</v>
      </c>
      <c r="Z57" s="350">
        <v>0</v>
      </c>
      <c r="AA57" s="350">
        <v>0</v>
      </c>
      <c r="AB57" s="350">
        <v>0</v>
      </c>
      <c r="AC57" s="350">
        <v>0</v>
      </c>
      <c r="AD57" s="350">
        <v>4</v>
      </c>
      <c r="AE57" s="350">
        <v>0</v>
      </c>
      <c r="AF57" s="350">
        <v>0</v>
      </c>
      <c r="AG57" s="350">
        <v>2</v>
      </c>
      <c r="AH57" s="350">
        <v>0</v>
      </c>
      <c r="AI57" s="350">
        <v>0</v>
      </c>
      <c r="AJ57" s="350">
        <v>4</v>
      </c>
      <c r="AK57" s="350">
        <v>0</v>
      </c>
      <c r="AL57" s="350">
        <v>0</v>
      </c>
      <c r="AM57" s="350">
        <v>3</v>
      </c>
      <c r="AN57" s="350">
        <v>1</v>
      </c>
      <c r="AO57" s="350">
        <v>0</v>
      </c>
      <c r="AP57" s="350">
        <v>0</v>
      </c>
      <c r="AQ57" s="350">
        <v>1</v>
      </c>
      <c r="AR57" s="350">
        <v>0</v>
      </c>
      <c r="AS57" s="350">
        <v>0</v>
      </c>
      <c r="AT57" s="350">
        <v>0</v>
      </c>
      <c r="AV57" s="352">
        <f t="shared" si="9"/>
        <v>0</v>
      </c>
      <c r="AW57" s="352">
        <f t="shared" si="11"/>
        <v>17</v>
      </c>
      <c r="AX57" s="352">
        <f t="shared" si="12"/>
        <v>2</v>
      </c>
      <c r="AY57" s="352">
        <f t="shared" si="13"/>
        <v>2</v>
      </c>
      <c r="AZ57" s="352">
        <f t="shared" si="14"/>
        <v>0</v>
      </c>
      <c r="BA57" s="352">
        <f t="shared" si="15"/>
        <v>6</v>
      </c>
      <c r="BB57" s="352">
        <f t="shared" si="16"/>
        <v>4</v>
      </c>
      <c r="BC57" s="352">
        <f t="shared" si="17"/>
        <v>4</v>
      </c>
      <c r="BD57" s="352">
        <f t="shared" si="18"/>
        <v>1</v>
      </c>
      <c r="BE57" s="45">
        <f t="shared" si="10"/>
        <v>36</v>
      </c>
    </row>
    <row r="58" spans="1:57" x14ac:dyDescent="0.25">
      <c r="A58" s="340">
        <f>METAS!A56</f>
        <v>53</v>
      </c>
      <c r="B58" s="348" t="str">
        <f>METAS!B56</f>
        <v>PORCENTAJE DE NIÑOS MENORES DE 36 MESES CON ANEMIA, QUE SE HAN RECUPERADO (PR)</v>
      </c>
      <c r="C58" s="349" t="str">
        <f>METAS!D56</f>
        <v>NUTRICIÓN</v>
      </c>
      <c r="D58" s="350">
        <v>0</v>
      </c>
      <c r="E58" s="350">
        <v>0</v>
      </c>
      <c r="F58" s="350">
        <v>0</v>
      </c>
      <c r="G58" s="350">
        <v>12</v>
      </c>
      <c r="H58" s="350">
        <v>1</v>
      </c>
      <c r="I58" s="350">
        <v>0</v>
      </c>
      <c r="J58" s="350">
        <v>3</v>
      </c>
      <c r="K58" s="350">
        <v>0</v>
      </c>
      <c r="L58" s="350">
        <v>0</v>
      </c>
      <c r="M58" s="350">
        <v>0</v>
      </c>
      <c r="N58" s="350">
        <v>0</v>
      </c>
      <c r="O58" s="350">
        <v>0</v>
      </c>
      <c r="P58" s="350">
        <v>0</v>
      </c>
      <c r="Q58" s="350">
        <v>0</v>
      </c>
      <c r="R58" s="350">
        <v>2</v>
      </c>
      <c r="S58" s="350">
        <v>0</v>
      </c>
      <c r="T58" s="350">
        <v>1</v>
      </c>
      <c r="U58" s="350">
        <v>0</v>
      </c>
      <c r="V58" s="350">
        <v>1</v>
      </c>
      <c r="W58" s="350">
        <v>0</v>
      </c>
      <c r="X58" s="350">
        <v>0</v>
      </c>
      <c r="Y58" s="350">
        <v>0</v>
      </c>
      <c r="Z58" s="350">
        <v>0</v>
      </c>
      <c r="AA58" s="350">
        <v>0</v>
      </c>
      <c r="AB58" s="350">
        <v>0</v>
      </c>
      <c r="AC58" s="350">
        <v>0</v>
      </c>
      <c r="AD58" s="350">
        <v>3</v>
      </c>
      <c r="AE58" s="350">
        <v>0</v>
      </c>
      <c r="AF58" s="350">
        <v>0</v>
      </c>
      <c r="AG58" s="350">
        <v>2</v>
      </c>
      <c r="AH58" s="350">
        <v>0</v>
      </c>
      <c r="AI58" s="350">
        <v>0</v>
      </c>
      <c r="AJ58" s="350">
        <v>4</v>
      </c>
      <c r="AK58" s="350">
        <v>0</v>
      </c>
      <c r="AL58" s="350">
        <v>0</v>
      </c>
      <c r="AM58" s="350">
        <v>3</v>
      </c>
      <c r="AN58" s="350">
        <v>1</v>
      </c>
      <c r="AO58" s="350">
        <v>0</v>
      </c>
      <c r="AP58" s="350">
        <v>0</v>
      </c>
      <c r="AQ58" s="350">
        <v>0</v>
      </c>
      <c r="AR58" s="350">
        <v>0</v>
      </c>
      <c r="AS58" s="350">
        <v>0</v>
      </c>
      <c r="AT58" s="350">
        <v>0</v>
      </c>
      <c r="AV58" s="352">
        <f t="shared" si="9"/>
        <v>0</v>
      </c>
      <c r="AW58" s="352">
        <f t="shared" si="11"/>
        <v>16</v>
      </c>
      <c r="AX58" s="352">
        <f t="shared" si="12"/>
        <v>2</v>
      </c>
      <c r="AY58" s="352">
        <f t="shared" si="13"/>
        <v>2</v>
      </c>
      <c r="AZ58" s="352">
        <f t="shared" si="14"/>
        <v>0</v>
      </c>
      <c r="BA58" s="352">
        <f t="shared" si="15"/>
        <v>5</v>
      </c>
      <c r="BB58" s="352">
        <f t="shared" si="16"/>
        <v>4</v>
      </c>
      <c r="BC58" s="352">
        <f t="shared" si="17"/>
        <v>4</v>
      </c>
      <c r="BD58" s="352">
        <f t="shared" si="18"/>
        <v>0</v>
      </c>
      <c r="BE58" s="45">
        <f t="shared" si="10"/>
        <v>33</v>
      </c>
    </row>
    <row r="59" spans="1:57" x14ac:dyDescent="0.25">
      <c r="A59" s="340">
        <f>METAS!A57</f>
        <v>54</v>
      </c>
      <c r="B59" s="348" t="str">
        <f>METAS!B57</f>
        <v>PORCENTAJE DE NIÑOS MENORES DE 12 MESES DE EDAD QUE INICIAN SUPLEMENTO DE HIERRO Y OTROS MICRONUTRIENTES OPORTUNAMENTE</v>
      </c>
      <c r="C59" s="349" t="str">
        <f>METAS!D57</f>
        <v>NUTRICIÓN</v>
      </c>
      <c r="D59" s="350">
        <v>0</v>
      </c>
      <c r="E59" s="350">
        <v>0</v>
      </c>
      <c r="F59" s="350">
        <v>0</v>
      </c>
      <c r="G59" s="350">
        <v>17</v>
      </c>
      <c r="H59" s="350">
        <v>4</v>
      </c>
      <c r="I59" s="350">
        <v>1</v>
      </c>
      <c r="J59" s="350">
        <v>4</v>
      </c>
      <c r="K59" s="350">
        <v>5</v>
      </c>
      <c r="L59" s="350">
        <v>1</v>
      </c>
      <c r="M59" s="350">
        <v>0</v>
      </c>
      <c r="N59" s="350">
        <v>0</v>
      </c>
      <c r="O59" s="350">
        <v>2</v>
      </c>
      <c r="P59" s="350">
        <v>6</v>
      </c>
      <c r="Q59" s="350">
        <v>4</v>
      </c>
      <c r="R59" s="350">
        <v>2</v>
      </c>
      <c r="S59" s="350">
        <v>0</v>
      </c>
      <c r="T59" s="350">
        <v>4</v>
      </c>
      <c r="U59" s="350">
        <v>2</v>
      </c>
      <c r="V59" s="350">
        <v>1</v>
      </c>
      <c r="W59" s="350">
        <v>1</v>
      </c>
      <c r="X59" s="350">
        <v>2</v>
      </c>
      <c r="Y59" s="350">
        <v>12</v>
      </c>
      <c r="Z59" s="350">
        <v>0</v>
      </c>
      <c r="AA59" s="350">
        <v>8</v>
      </c>
      <c r="AB59" s="350">
        <v>1</v>
      </c>
      <c r="AC59" s="350">
        <v>3</v>
      </c>
      <c r="AD59" s="350">
        <v>6</v>
      </c>
      <c r="AE59" s="350">
        <v>1</v>
      </c>
      <c r="AF59" s="350">
        <v>4</v>
      </c>
      <c r="AG59" s="350">
        <v>1</v>
      </c>
      <c r="AH59" s="350">
        <v>2</v>
      </c>
      <c r="AI59" s="350">
        <v>0</v>
      </c>
      <c r="AJ59" s="350">
        <v>2</v>
      </c>
      <c r="AK59" s="350">
        <v>1</v>
      </c>
      <c r="AL59" s="350">
        <v>1</v>
      </c>
      <c r="AM59" s="350">
        <v>3</v>
      </c>
      <c r="AN59" s="350">
        <v>0</v>
      </c>
      <c r="AO59" s="350">
        <v>0</v>
      </c>
      <c r="AP59" s="350">
        <v>0</v>
      </c>
      <c r="AQ59" s="350">
        <v>6</v>
      </c>
      <c r="AR59" s="350">
        <v>0</v>
      </c>
      <c r="AS59" s="350">
        <v>4</v>
      </c>
      <c r="AT59" s="350">
        <v>1</v>
      </c>
      <c r="AV59" s="352">
        <f t="shared" si="9"/>
        <v>0</v>
      </c>
      <c r="AW59" s="352">
        <f t="shared" si="11"/>
        <v>40</v>
      </c>
      <c r="AX59" s="352">
        <f t="shared" si="12"/>
        <v>6</v>
      </c>
      <c r="AY59" s="352">
        <f t="shared" si="13"/>
        <v>8</v>
      </c>
      <c r="AZ59" s="352">
        <f t="shared" si="14"/>
        <v>26</v>
      </c>
      <c r="BA59" s="352">
        <f t="shared" si="15"/>
        <v>14</v>
      </c>
      <c r="BB59" s="352">
        <f t="shared" si="16"/>
        <v>4</v>
      </c>
      <c r="BC59" s="352">
        <f t="shared" si="17"/>
        <v>3</v>
      </c>
      <c r="BD59" s="352">
        <f t="shared" si="18"/>
        <v>11</v>
      </c>
      <c r="BE59" s="45">
        <f t="shared" si="10"/>
        <v>112</v>
      </c>
    </row>
    <row r="60" spans="1:57" x14ac:dyDescent="0.25">
      <c r="A60" s="340">
        <f>METAS!A58</f>
        <v>55</v>
      </c>
      <c r="B60" s="348" t="str">
        <f>METAS!B58</f>
        <v xml:space="preserve">PORCENTAJE DE NIÑOS MENORES DE 12 MESES DE EDAD CON DOSAJE DE HEMOGLOBINA E INICIAN SUPLEMENTACION PREVENTIVA </v>
      </c>
      <c r="C60" s="349" t="str">
        <f>METAS!D58</f>
        <v>NUTRICIÓN</v>
      </c>
      <c r="D60" s="350">
        <v>0</v>
      </c>
      <c r="E60" s="350">
        <v>0</v>
      </c>
      <c r="F60" s="350">
        <v>0</v>
      </c>
      <c r="G60" s="350">
        <v>17</v>
      </c>
      <c r="H60" s="350">
        <v>4</v>
      </c>
      <c r="I60" s="350">
        <v>1</v>
      </c>
      <c r="J60" s="350">
        <v>4</v>
      </c>
      <c r="K60" s="350">
        <v>5</v>
      </c>
      <c r="L60" s="350">
        <v>1</v>
      </c>
      <c r="M60" s="350">
        <v>0</v>
      </c>
      <c r="N60" s="350">
        <v>0</v>
      </c>
      <c r="O60" s="350">
        <v>2</v>
      </c>
      <c r="P60" s="350">
        <v>6</v>
      </c>
      <c r="Q60" s="350">
        <v>4</v>
      </c>
      <c r="R60" s="350">
        <v>2</v>
      </c>
      <c r="S60" s="350">
        <v>0</v>
      </c>
      <c r="T60" s="350">
        <v>4</v>
      </c>
      <c r="U60" s="350">
        <v>2</v>
      </c>
      <c r="V60" s="350">
        <v>1</v>
      </c>
      <c r="W60" s="350">
        <v>1</v>
      </c>
      <c r="X60" s="350">
        <v>2</v>
      </c>
      <c r="Y60" s="350">
        <v>12</v>
      </c>
      <c r="Z60" s="350">
        <v>0</v>
      </c>
      <c r="AA60" s="350">
        <v>8</v>
      </c>
      <c r="AB60" s="350">
        <v>1</v>
      </c>
      <c r="AC60" s="350">
        <v>3</v>
      </c>
      <c r="AD60" s="350">
        <v>6</v>
      </c>
      <c r="AE60" s="350">
        <v>1</v>
      </c>
      <c r="AF60" s="350">
        <v>4</v>
      </c>
      <c r="AG60" s="350">
        <v>1</v>
      </c>
      <c r="AH60" s="350">
        <v>2</v>
      </c>
      <c r="AI60" s="350">
        <v>0</v>
      </c>
      <c r="AJ60" s="350">
        <v>2</v>
      </c>
      <c r="AK60" s="350">
        <v>1</v>
      </c>
      <c r="AL60" s="350">
        <v>1</v>
      </c>
      <c r="AM60" s="350">
        <v>3</v>
      </c>
      <c r="AN60" s="350">
        <v>0</v>
      </c>
      <c r="AO60" s="350">
        <v>0</v>
      </c>
      <c r="AP60" s="350">
        <v>0</v>
      </c>
      <c r="AQ60" s="350">
        <v>6</v>
      </c>
      <c r="AR60" s="350">
        <v>0</v>
      </c>
      <c r="AS60" s="350">
        <v>4</v>
      </c>
      <c r="AT60" s="350">
        <v>1</v>
      </c>
      <c r="AV60" s="352">
        <f t="shared" si="9"/>
        <v>0</v>
      </c>
      <c r="AW60" s="352">
        <f t="shared" si="11"/>
        <v>40</v>
      </c>
      <c r="AX60" s="352">
        <f t="shared" si="12"/>
        <v>6</v>
      </c>
      <c r="AY60" s="352">
        <f t="shared" si="13"/>
        <v>8</v>
      </c>
      <c r="AZ60" s="352">
        <f t="shared" si="14"/>
        <v>26</v>
      </c>
      <c r="BA60" s="352">
        <f t="shared" si="15"/>
        <v>14</v>
      </c>
      <c r="BB60" s="352">
        <f t="shared" si="16"/>
        <v>4</v>
      </c>
      <c r="BC60" s="352">
        <f t="shared" si="17"/>
        <v>3</v>
      </c>
      <c r="BD60" s="352">
        <f t="shared" si="18"/>
        <v>11</v>
      </c>
      <c r="BE60" s="45">
        <f t="shared" si="10"/>
        <v>112</v>
      </c>
    </row>
    <row r="61" spans="1:57" x14ac:dyDescent="0.25">
      <c r="A61" s="340">
        <f>METAS!A59</f>
        <v>58</v>
      </c>
      <c r="B61" s="376" t="str">
        <f>METAS!B59</f>
        <v>NIÑOS CON DIAGNOSTICO DE ANEMIA MENORES DE 5 AÑOS</v>
      </c>
      <c r="C61" s="377" t="s">
        <v>689</v>
      </c>
      <c r="D61" s="350">
        <v>0</v>
      </c>
      <c r="E61" s="350">
        <v>0</v>
      </c>
      <c r="F61" s="350">
        <v>0</v>
      </c>
      <c r="G61" s="350">
        <v>10</v>
      </c>
      <c r="H61" s="350">
        <v>0</v>
      </c>
      <c r="I61" s="350">
        <v>0</v>
      </c>
      <c r="J61" s="350">
        <v>0</v>
      </c>
      <c r="K61" s="350">
        <v>0</v>
      </c>
      <c r="L61" s="350">
        <v>0</v>
      </c>
      <c r="M61" s="350">
        <v>0</v>
      </c>
      <c r="N61" s="350">
        <v>0</v>
      </c>
      <c r="O61" s="350">
        <v>0</v>
      </c>
      <c r="P61" s="350">
        <v>0</v>
      </c>
      <c r="Q61" s="350">
        <v>2</v>
      </c>
      <c r="R61" s="350">
        <v>1</v>
      </c>
      <c r="S61" s="350">
        <v>1</v>
      </c>
      <c r="T61" s="350">
        <v>1</v>
      </c>
      <c r="U61" s="350">
        <v>0</v>
      </c>
      <c r="V61" s="350">
        <v>1</v>
      </c>
      <c r="W61" s="350">
        <v>1</v>
      </c>
      <c r="X61" s="350">
        <v>0</v>
      </c>
      <c r="Y61" s="350">
        <v>1</v>
      </c>
      <c r="Z61" s="350">
        <v>0</v>
      </c>
      <c r="AA61" s="350">
        <v>0</v>
      </c>
      <c r="AB61" s="350">
        <v>1</v>
      </c>
      <c r="AC61" s="350">
        <v>2</v>
      </c>
      <c r="AD61" s="350">
        <v>0</v>
      </c>
      <c r="AE61" s="350">
        <v>1</v>
      </c>
      <c r="AF61" s="350">
        <v>0</v>
      </c>
      <c r="AG61" s="350">
        <v>0</v>
      </c>
      <c r="AH61" s="350">
        <v>0</v>
      </c>
      <c r="AI61" s="350">
        <v>0</v>
      </c>
      <c r="AJ61" s="350">
        <v>0</v>
      </c>
      <c r="AK61" s="350">
        <v>0</v>
      </c>
      <c r="AL61" s="350">
        <v>0</v>
      </c>
      <c r="AM61" s="350">
        <v>2</v>
      </c>
      <c r="AN61" s="350">
        <v>0</v>
      </c>
      <c r="AO61" s="350">
        <v>0</v>
      </c>
      <c r="AP61" s="350">
        <v>0</v>
      </c>
      <c r="AQ61" s="350">
        <v>5</v>
      </c>
      <c r="AR61" s="350">
        <v>0</v>
      </c>
      <c r="AS61" s="350">
        <v>2</v>
      </c>
      <c r="AT61" s="350">
        <v>0</v>
      </c>
      <c r="AV61" s="352">
        <f t="shared" si="9"/>
        <v>0</v>
      </c>
      <c r="AW61" s="352">
        <f t="shared" si="11"/>
        <v>10</v>
      </c>
      <c r="AX61" s="352">
        <f t="shared" si="12"/>
        <v>4</v>
      </c>
      <c r="AY61" s="352">
        <f t="shared" si="13"/>
        <v>3</v>
      </c>
      <c r="AZ61" s="352">
        <f t="shared" si="14"/>
        <v>4</v>
      </c>
      <c r="BA61" s="352">
        <f t="shared" si="15"/>
        <v>1</v>
      </c>
      <c r="BB61" s="352">
        <f t="shared" si="16"/>
        <v>0</v>
      </c>
      <c r="BC61" s="352">
        <f t="shared" si="17"/>
        <v>2</v>
      </c>
      <c r="BD61" s="352">
        <f t="shared" si="18"/>
        <v>7</v>
      </c>
      <c r="BE61" s="45">
        <f t="shared" si="10"/>
        <v>31</v>
      </c>
    </row>
    <row r="62" spans="1:57" x14ac:dyDescent="0.25">
      <c r="A62" s="340">
        <f>METAS!A60</f>
        <v>56</v>
      </c>
      <c r="B62" s="348" t="str">
        <f>METAS!B60</f>
        <v>PORCENTAJE DE NIÑOS MENORES DE 5 AÑOS CON DOSAJE DE HEMOGLOBINA E INICIO TRATAMIENTO DE ANEMIA</v>
      </c>
      <c r="C62" s="349" t="str">
        <f>METAS!D60</f>
        <v>NUTRICIÓN</v>
      </c>
      <c r="D62" s="350">
        <v>0</v>
      </c>
      <c r="E62" s="350">
        <v>0</v>
      </c>
      <c r="F62" s="350">
        <v>0</v>
      </c>
      <c r="G62" s="350">
        <v>10</v>
      </c>
      <c r="H62" s="350">
        <v>0</v>
      </c>
      <c r="I62" s="350">
        <v>0</v>
      </c>
      <c r="J62" s="350">
        <v>0</v>
      </c>
      <c r="K62" s="350">
        <v>0</v>
      </c>
      <c r="L62" s="350">
        <v>0</v>
      </c>
      <c r="M62" s="350">
        <v>0</v>
      </c>
      <c r="N62" s="350">
        <v>0</v>
      </c>
      <c r="O62" s="350">
        <v>0</v>
      </c>
      <c r="P62" s="350">
        <v>0</v>
      </c>
      <c r="Q62" s="350">
        <v>2</v>
      </c>
      <c r="R62" s="350">
        <v>1</v>
      </c>
      <c r="S62" s="350">
        <v>1</v>
      </c>
      <c r="T62" s="350">
        <v>1</v>
      </c>
      <c r="U62" s="350">
        <v>0</v>
      </c>
      <c r="V62" s="350">
        <v>1</v>
      </c>
      <c r="W62" s="350">
        <v>1</v>
      </c>
      <c r="X62" s="350">
        <v>0</v>
      </c>
      <c r="Y62" s="350">
        <v>1</v>
      </c>
      <c r="Z62" s="350">
        <v>0</v>
      </c>
      <c r="AA62" s="350">
        <v>0</v>
      </c>
      <c r="AB62" s="350">
        <v>1</v>
      </c>
      <c r="AC62" s="350">
        <v>2</v>
      </c>
      <c r="AD62" s="350">
        <v>0</v>
      </c>
      <c r="AE62" s="350">
        <v>1</v>
      </c>
      <c r="AF62" s="350">
        <v>0</v>
      </c>
      <c r="AG62" s="350">
        <v>0</v>
      </c>
      <c r="AH62" s="350">
        <v>0</v>
      </c>
      <c r="AI62" s="350">
        <v>0</v>
      </c>
      <c r="AJ62" s="350">
        <v>0</v>
      </c>
      <c r="AK62" s="350">
        <v>0</v>
      </c>
      <c r="AL62" s="350">
        <v>0</v>
      </c>
      <c r="AM62" s="350">
        <v>2</v>
      </c>
      <c r="AN62" s="350">
        <v>0</v>
      </c>
      <c r="AO62" s="350">
        <v>0</v>
      </c>
      <c r="AP62" s="350">
        <v>0</v>
      </c>
      <c r="AQ62" s="350">
        <v>5</v>
      </c>
      <c r="AR62" s="350">
        <v>0</v>
      </c>
      <c r="AS62" s="350">
        <v>2</v>
      </c>
      <c r="AT62" s="350">
        <v>0</v>
      </c>
      <c r="AV62" s="352">
        <f t="shared" si="9"/>
        <v>0</v>
      </c>
      <c r="AW62" s="352">
        <f t="shared" si="11"/>
        <v>10</v>
      </c>
      <c r="AX62" s="352">
        <f t="shared" si="12"/>
        <v>4</v>
      </c>
      <c r="AY62" s="352">
        <f t="shared" si="13"/>
        <v>3</v>
      </c>
      <c r="AZ62" s="352">
        <f t="shared" si="14"/>
        <v>4</v>
      </c>
      <c r="BA62" s="352">
        <f t="shared" si="15"/>
        <v>1</v>
      </c>
      <c r="BB62" s="352">
        <f t="shared" si="16"/>
        <v>0</v>
      </c>
      <c r="BC62" s="352">
        <f t="shared" si="17"/>
        <v>2</v>
      </c>
      <c r="BD62" s="352">
        <f t="shared" si="18"/>
        <v>7</v>
      </c>
      <c r="BE62" s="45">
        <f t="shared" ref="BE62:BE64" si="19">SUM(AV62:BD62)</f>
        <v>31</v>
      </c>
    </row>
    <row r="63" spans="1:57" x14ac:dyDescent="0.25">
      <c r="A63" s="340">
        <f>METAS!A61</f>
        <v>57</v>
      </c>
      <c r="B63" s="376" t="str">
        <f>METAS!B61</f>
        <v>NIÑOS DEL PADRON NOMINAL QUE CUMPLEN 209 DIAS</v>
      </c>
      <c r="C63" s="377" t="s">
        <v>689</v>
      </c>
      <c r="D63" s="350">
        <v>0</v>
      </c>
      <c r="E63" s="350">
        <v>0</v>
      </c>
      <c r="F63" s="350">
        <v>0</v>
      </c>
      <c r="G63" s="350">
        <v>29</v>
      </c>
      <c r="H63" s="350">
        <v>4</v>
      </c>
      <c r="I63" s="350">
        <v>1</v>
      </c>
      <c r="J63" s="350">
        <v>4</v>
      </c>
      <c r="K63" s="350">
        <v>5</v>
      </c>
      <c r="L63" s="350">
        <v>1</v>
      </c>
      <c r="M63" s="350">
        <v>0</v>
      </c>
      <c r="N63" s="350">
        <v>0</v>
      </c>
      <c r="O63" s="350">
        <v>2</v>
      </c>
      <c r="P63" s="350">
        <v>0</v>
      </c>
      <c r="Q63" s="350">
        <v>5</v>
      </c>
      <c r="R63" s="350">
        <v>2</v>
      </c>
      <c r="S63" s="350">
        <v>0</v>
      </c>
      <c r="T63" s="350">
        <v>4</v>
      </c>
      <c r="U63" s="350">
        <v>2</v>
      </c>
      <c r="V63" s="350">
        <v>1</v>
      </c>
      <c r="W63" s="350">
        <v>2</v>
      </c>
      <c r="X63" s="350">
        <v>2</v>
      </c>
      <c r="Y63" s="350">
        <v>14</v>
      </c>
      <c r="Z63" s="350">
        <v>0</v>
      </c>
      <c r="AA63" s="350">
        <v>8</v>
      </c>
      <c r="AB63" s="350">
        <v>1</v>
      </c>
      <c r="AC63" s="350">
        <v>3</v>
      </c>
      <c r="AD63" s="350">
        <v>7</v>
      </c>
      <c r="AE63" s="350">
        <v>1</v>
      </c>
      <c r="AF63" s="350">
        <v>4</v>
      </c>
      <c r="AG63" s="350">
        <v>1</v>
      </c>
      <c r="AH63" s="350">
        <v>2</v>
      </c>
      <c r="AI63" s="350">
        <v>0</v>
      </c>
      <c r="AJ63" s="350">
        <v>2</v>
      </c>
      <c r="AK63" s="350">
        <v>1</v>
      </c>
      <c r="AL63" s="350">
        <v>1</v>
      </c>
      <c r="AM63" s="350">
        <v>5</v>
      </c>
      <c r="AN63" s="350">
        <v>0</v>
      </c>
      <c r="AO63" s="350">
        <v>0</v>
      </c>
      <c r="AP63" s="350">
        <v>0</v>
      </c>
      <c r="AQ63" s="350">
        <v>9</v>
      </c>
      <c r="AR63" s="350">
        <v>0</v>
      </c>
      <c r="AS63" s="350">
        <v>4</v>
      </c>
      <c r="AT63" s="350">
        <v>1</v>
      </c>
      <c r="AV63" s="352">
        <f t="shared" si="9"/>
        <v>0</v>
      </c>
      <c r="AW63" s="352">
        <f t="shared" si="11"/>
        <v>46</v>
      </c>
      <c r="AX63" s="352">
        <f t="shared" si="12"/>
        <v>7</v>
      </c>
      <c r="AY63" s="352">
        <f t="shared" si="13"/>
        <v>9</v>
      </c>
      <c r="AZ63" s="352">
        <f t="shared" si="14"/>
        <v>28</v>
      </c>
      <c r="BA63" s="352">
        <f t="shared" si="15"/>
        <v>15</v>
      </c>
      <c r="BB63" s="352">
        <f t="shared" si="16"/>
        <v>4</v>
      </c>
      <c r="BC63" s="352">
        <f t="shared" si="17"/>
        <v>5</v>
      </c>
      <c r="BD63" s="352">
        <f t="shared" si="18"/>
        <v>14</v>
      </c>
      <c r="BE63" s="45">
        <f t="shared" si="19"/>
        <v>128</v>
      </c>
    </row>
    <row r="64" spans="1:57" x14ac:dyDescent="0.25">
      <c r="A64" s="340">
        <f>METAS!A62</f>
        <v>59</v>
      </c>
      <c r="B64" s="348">
        <f>METAS!B62</f>
        <v>0</v>
      </c>
      <c r="C64" s="349">
        <f>METAS!D62</f>
        <v>0</v>
      </c>
      <c r="D64" s="350"/>
      <c r="E64" s="350"/>
      <c r="F64" s="350"/>
      <c r="G64" s="350"/>
      <c r="H64" s="350"/>
      <c r="I64" s="350"/>
      <c r="J64" s="350"/>
      <c r="K64" s="350"/>
      <c r="L64" s="350"/>
      <c r="M64" s="350"/>
      <c r="N64" s="350"/>
      <c r="O64" s="350"/>
      <c r="P64" s="350"/>
      <c r="Q64" s="350"/>
      <c r="R64" s="350"/>
      <c r="S64" s="350"/>
      <c r="T64" s="350"/>
      <c r="U64" s="350"/>
      <c r="V64" s="350"/>
      <c r="W64" s="350"/>
      <c r="X64" s="350"/>
      <c r="Y64" s="350"/>
      <c r="Z64" s="350"/>
      <c r="AA64" s="350"/>
      <c r="AB64" s="350"/>
      <c r="AC64" s="350"/>
      <c r="AD64" s="350"/>
      <c r="AE64" s="350"/>
      <c r="AF64" s="350"/>
      <c r="AG64" s="350"/>
      <c r="AH64" s="350"/>
      <c r="AI64" s="350"/>
      <c r="AJ64" s="350"/>
      <c r="AK64" s="350"/>
      <c r="AL64" s="350"/>
      <c r="AM64" s="350"/>
      <c r="AN64" s="350"/>
      <c r="AO64" s="350"/>
      <c r="AP64" s="350"/>
      <c r="AQ64" s="350"/>
      <c r="AR64" s="350"/>
      <c r="AS64" s="350"/>
      <c r="AT64" s="350"/>
      <c r="AV64" s="352">
        <f t="shared" si="9"/>
        <v>0</v>
      </c>
      <c r="AW64" s="352">
        <f t="shared" si="11"/>
        <v>0</v>
      </c>
      <c r="AX64" s="352">
        <f t="shared" si="12"/>
        <v>0</v>
      </c>
      <c r="AY64" s="352">
        <f t="shared" si="13"/>
        <v>0</v>
      </c>
      <c r="AZ64" s="352">
        <f t="shared" si="14"/>
        <v>0</v>
      </c>
      <c r="BA64" s="352">
        <f t="shared" si="15"/>
        <v>0</v>
      </c>
      <c r="BB64" s="352">
        <f t="shared" si="16"/>
        <v>0</v>
      </c>
      <c r="BC64" s="352">
        <f t="shared" si="17"/>
        <v>0</v>
      </c>
      <c r="BD64" s="352">
        <f t="shared" si="18"/>
        <v>0</v>
      </c>
      <c r="BE64" s="45">
        <f t="shared" si="19"/>
        <v>0</v>
      </c>
    </row>
  </sheetData>
  <sheetProtection selectLockedCells="1"/>
  <autoFilter ref="A3:BE51" xr:uid="{00000000-0009-0000-0000-000003000000}"/>
  <conditionalFormatting sqref="A3:AT3">
    <cfRule type="expression" dxfId="40" priority="1">
      <formula>_xludf.MOD(_xludf.ROW(),2)=0</formula>
    </cfRule>
  </conditionalFormatting>
  <pageMargins left="0.7" right="0.7" top="0.75" bottom="0.75" header="0.3" footer="0.3"/>
  <pageSetup paperSize="9" scale="60" orientation="landscape" horizontalDpi="200" verticalDpi="20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BE64"/>
  <sheetViews>
    <sheetView showGridLines="0" zoomScale="80" zoomScaleNormal="80" workbookViewId="0">
      <pane xSplit="3" ySplit="3" topLeftCell="D4" activePane="bottomRight" state="frozen"/>
      <selection activeCell="AW1" sqref="AW1:AW1048576"/>
      <selection pane="topRight" activeCell="AW1" sqref="AW1:AW1048576"/>
      <selection pane="bottomLeft" activeCell="AW1" sqref="AW1:AW1048576"/>
      <selection pane="bottomRight" activeCell="D3" sqref="D3:AT63"/>
    </sheetView>
  </sheetViews>
  <sheetFormatPr baseColWidth="10" defaultColWidth="11.42578125" defaultRowHeight="15" x14ac:dyDescent="0.25"/>
  <cols>
    <col min="1" max="1" width="6.42578125" style="27" customWidth="1"/>
    <col min="2" max="2" width="100.28515625" customWidth="1"/>
    <col min="3" max="3" width="27.5703125" style="90" customWidth="1"/>
    <col min="4" max="4" width="15.28515625" bestFit="1" customWidth="1"/>
    <col min="5" max="6" width="15.28515625" customWidth="1"/>
    <col min="7" max="7" width="15.140625" customWidth="1"/>
    <col min="8" max="8" width="10.85546875" customWidth="1"/>
    <col min="9" max="9" width="13.140625" customWidth="1"/>
    <col min="10" max="10" width="15.140625" customWidth="1"/>
    <col min="11" max="11" width="12.42578125" customWidth="1"/>
    <col min="12" max="12" width="11.42578125" bestFit="1" customWidth="1"/>
    <col min="13" max="13" width="11.7109375" customWidth="1"/>
    <col min="14" max="16" width="12.85546875" customWidth="1"/>
    <col min="17" max="21" width="10.7109375" customWidth="1"/>
    <col min="22" max="22" width="12.5703125" customWidth="1"/>
    <col min="23" max="32" width="10.7109375" customWidth="1"/>
    <col min="33" max="33" width="12.7109375" customWidth="1"/>
    <col min="34" max="35" width="10.7109375" customWidth="1"/>
    <col min="36" max="36" width="12.85546875" customWidth="1"/>
    <col min="37" max="37" width="10.7109375" customWidth="1"/>
    <col min="38" max="38" width="12.28515625" customWidth="1"/>
    <col min="39" max="39" width="10.7109375" customWidth="1"/>
    <col min="40" max="40" width="18.7109375" customWidth="1"/>
    <col min="41" max="41" width="13" customWidth="1"/>
    <col min="42" max="42" width="12.140625" customWidth="1"/>
    <col min="43" max="43" width="10.7109375" customWidth="1"/>
    <col min="44" max="44" width="14.28515625" customWidth="1"/>
    <col min="45" max="45" width="13.42578125" customWidth="1"/>
    <col min="46" max="46" width="12.7109375" customWidth="1"/>
    <col min="47" max="47" width="3.42578125" customWidth="1"/>
    <col min="48" max="48" width="15.5703125" customWidth="1"/>
    <col min="49" max="54" width="10.7109375" customWidth="1"/>
    <col min="55" max="56" width="13" customWidth="1"/>
    <col min="57" max="57" width="13.85546875" customWidth="1"/>
    <col min="58" max="63" width="7.42578125" customWidth="1"/>
  </cols>
  <sheetData>
    <row r="1" spans="1:57" ht="1.5" customHeight="1" x14ac:dyDescent="0.25">
      <c r="B1" s="48"/>
      <c r="H1" s="24"/>
      <c r="I1" s="24"/>
      <c r="L1" s="25"/>
      <c r="M1" s="1"/>
      <c r="N1" s="1"/>
      <c r="O1" s="1"/>
      <c r="P1" s="1"/>
    </row>
    <row r="2" spans="1:57" ht="24" thickBot="1" x14ac:dyDescent="0.4">
      <c r="B2" s="26" t="str">
        <f>"INDICADORES   " &amp; Config!B15&amp;"   "&amp;Config!E12</f>
        <v>INDICADORES   RED   2024</v>
      </c>
      <c r="C2" s="401"/>
      <c r="D2" s="402" t="s">
        <v>693</v>
      </c>
      <c r="E2" s="402" t="s">
        <v>694</v>
      </c>
      <c r="F2" s="402" t="s">
        <v>695</v>
      </c>
      <c r="G2" s="402" t="s">
        <v>696</v>
      </c>
      <c r="H2" s="403" t="s">
        <v>697</v>
      </c>
      <c r="I2" s="403" t="s">
        <v>698</v>
      </c>
      <c r="J2" s="402" t="s">
        <v>699</v>
      </c>
      <c r="K2" s="402" t="s">
        <v>700</v>
      </c>
      <c r="L2" s="404" t="s">
        <v>701</v>
      </c>
      <c r="M2" s="405" t="s">
        <v>702</v>
      </c>
      <c r="N2" s="405" t="s">
        <v>703</v>
      </c>
      <c r="O2" s="405" t="s">
        <v>704</v>
      </c>
      <c r="P2" s="405" t="s">
        <v>705</v>
      </c>
      <c r="Q2" s="406" t="s">
        <v>706</v>
      </c>
      <c r="R2" s="406" t="s">
        <v>707</v>
      </c>
      <c r="S2" s="406" t="s">
        <v>708</v>
      </c>
      <c r="T2" s="406" t="s">
        <v>709</v>
      </c>
      <c r="U2" s="406" t="s">
        <v>710</v>
      </c>
      <c r="V2" s="406" t="s">
        <v>711</v>
      </c>
      <c r="W2" s="406" t="s">
        <v>712</v>
      </c>
      <c r="X2" s="406" t="s">
        <v>713</v>
      </c>
      <c r="Y2" s="406" t="s">
        <v>714</v>
      </c>
      <c r="Z2" s="406" t="s">
        <v>715</v>
      </c>
      <c r="AA2" s="406" t="s">
        <v>716</v>
      </c>
      <c r="AB2" s="406" t="s">
        <v>717</v>
      </c>
      <c r="AC2" s="23" t="s">
        <v>718</v>
      </c>
      <c r="AD2" s="23" t="s">
        <v>719</v>
      </c>
      <c r="AE2" s="23" t="s">
        <v>720</v>
      </c>
      <c r="AF2" s="23" t="s">
        <v>721</v>
      </c>
      <c r="AG2" s="23" t="s">
        <v>722</v>
      </c>
      <c r="AH2" s="23" t="s">
        <v>723</v>
      </c>
      <c r="AI2" s="23" t="s">
        <v>724</v>
      </c>
      <c r="AJ2" s="23" t="s">
        <v>725</v>
      </c>
      <c r="AK2" s="23" t="s">
        <v>726</v>
      </c>
      <c r="AL2" s="23" t="s">
        <v>727</v>
      </c>
      <c r="AM2" s="23" t="s">
        <v>728</v>
      </c>
      <c r="AN2" s="23" t="s">
        <v>729</v>
      </c>
      <c r="AO2" s="23" t="s">
        <v>730</v>
      </c>
      <c r="AP2" s="23" t="s">
        <v>731</v>
      </c>
      <c r="AQ2" s="23" t="s">
        <v>732</v>
      </c>
      <c r="AR2" s="23" t="s">
        <v>733</v>
      </c>
      <c r="AS2" s="23" t="s">
        <v>734</v>
      </c>
      <c r="AT2" s="23" t="s">
        <v>735</v>
      </c>
      <c r="AV2" s="3"/>
      <c r="AW2" s="3"/>
      <c r="AX2" s="3"/>
      <c r="AY2" s="3"/>
      <c r="AZ2" s="3"/>
      <c r="BA2" s="3"/>
      <c r="BB2" s="3"/>
      <c r="BC2" s="3"/>
      <c r="BD2" s="3"/>
      <c r="BE2" s="3"/>
    </row>
    <row r="3" spans="1:57" s="1" customFormat="1" ht="51.75" thickBot="1" x14ac:dyDescent="0.3">
      <c r="A3" s="36" t="s">
        <v>6</v>
      </c>
      <c r="B3" s="342" t="s">
        <v>58</v>
      </c>
      <c r="C3" s="34" t="s">
        <v>0</v>
      </c>
      <c r="D3" s="33" t="s">
        <v>90</v>
      </c>
      <c r="E3" s="33" t="s">
        <v>88</v>
      </c>
      <c r="F3" s="33" t="s">
        <v>690</v>
      </c>
      <c r="G3" s="33" t="s">
        <v>91</v>
      </c>
      <c r="H3" s="33" t="s">
        <v>92</v>
      </c>
      <c r="I3" s="33" t="s">
        <v>93</v>
      </c>
      <c r="J3" s="33" t="s">
        <v>94</v>
      </c>
      <c r="K3" s="33" t="s">
        <v>95</v>
      </c>
      <c r="L3" s="33" t="s">
        <v>96</v>
      </c>
      <c r="M3" s="33" t="s">
        <v>97</v>
      </c>
      <c r="N3" s="33" t="s">
        <v>98</v>
      </c>
      <c r="O3" s="33" t="s">
        <v>99</v>
      </c>
      <c r="P3" s="33" t="s">
        <v>89</v>
      </c>
      <c r="Q3" s="33" t="s">
        <v>66</v>
      </c>
      <c r="R3" s="33" t="s">
        <v>100</v>
      </c>
      <c r="S3" s="33" t="s">
        <v>101</v>
      </c>
      <c r="T3" s="33" t="s">
        <v>61</v>
      </c>
      <c r="U3" s="33" t="s">
        <v>102</v>
      </c>
      <c r="V3" s="33" t="s">
        <v>749</v>
      </c>
      <c r="W3" s="33" t="s">
        <v>104</v>
      </c>
      <c r="X3" s="33" t="s">
        <v>63</v>
      </c>
      <c r="Y3" s="33" t="s">
        <v>62</v>
      </c>
      <c r="Z3" s="33" t="s">
        <v>105</v>
      </c>
      <c r="AA3" s="33" t="s">
        <v>106</v>
      </c>
      <c r="AB3" s="33" t="s">
        <v>107</v>
      </c>
      <c r="AC3" s="33" t="s">
        <v>108</v>
      </c>
      <c r="AD3" s="33" t="s">
        <v>60</v>
      </c>
      <c r="AE3" s="33" t="s">
        <v>109</v>
      </c>
      <c r="AF3" s="33" t="s">
        <v>110</v>
      </c>
      <c r="AG3" s="33" t="s">
        <v>111</v>
      </c>
      <c r="AH3" s="33" t="s">
        <v>112</v>
      </c>
      <c r="AI3" s="33" t="s">
        <v>691</v>
      </c>
      <c r="AJ3" s="33" t="s">
        <v>64</v>
      </c>
      <c r="AK3" s="33" t="s">
        <v>113</v>
      </c>
      <c r="AL3" s="33" t="s">
        <v>114</v>
      </c>
      <c r="AM3" s="33" t="s">
        <v>59</v>
      </c>
      <c r="AN3" s="33" t="s">
        <v>115</v>
      </c>
      <c r="AO3" s="33" t="s">
        <v>116</v>
      </c>
      <c r="AP3" s="33" t="s">
        <v>117</v>
      </c>
      <c r="AQ3" s="33" t="s">
        <v>70</v>
      </c>
      <c r="AR3" s="33" t="s">
        <v>118</v>
      </c>
      <c r="AS3" s="33" t="s">
        <v>119</v>
      </c>
      <c r="AT3" s="33" t="s">
        <v>120</v>
      </c>
      <c r="AU3"/>
      <c r="AV3" s="31" t="str">
        <f>Config!D16</f>
        <v>HOSPITAL</v>
      </c>
      <c r="AW3" s="31" t="str">
        <f>Config!D17</f>
        <v>LLUILLUCUCHA</v>
      </c>
      <c r="AX3" s="31" t="str">
        <f>Config!D18</f>
        <v>JERILLO</v>
      </c>
      <c r="AY3" s="31" t="str">
        <f>Config!D19</f>
        <v>YANTALO</v>
      </c>
      <c r="AZ3" s="31" t="str">
        <f>Config!D20</f>
        <v>SORITOR</v>
      </c>
      <c r="BA3" s="31" t="str">
        <f>Config!D21</f>
        <v>JEPELACIO</v>
      </c>
      <c r="BB3" s="31" t="str">
        <f>Config!D22</f>
        <v>ROQUE</v>
      </c>
      <c r="BC3" s="31" t="str">
        <f>Config!D23</f>
        <v>CALZADA</v>
      </c>
      <c r="BD3" s="31" t="str">
        <f>Config!D24</f>
        <v>PUEBLO LIBRE</v>
      </c>
      <c r="BE3" s="32" t="str">
        <f>Config!D15</f>
        <v>RED</v>
      </c>
    </row>
    <row r="4" spans="1:57" x14ac:dyDescent="0.25">
      <c r="A4" s="340">
        <f>METAS!A4</f>
        <v>1</v>
      </c>
      <c r="B4" s="306" t="str">
        <f>METAS!B4</f>
        <v>PORCENTAJE DE RECIEN NACIDOS CON BAJO PESO AL NACER</v>
      </c>
      <c r="C4" s="290" t="str">
        <f>METAS!D4</f>
        <v>DIT</v>
      </c>
      <c r="D4" s="307">
        <v>1</v>
      </c>
      <c r="E4" s="307">
        <v>0</v>
      </c>
      <c r="F4" s="307">
        <v>0</v>
      </c>
      <c r="G4" s="307">
        <v>1</v>
      </c>
      <c r="H4" s="307">
        <v>0</v>
      </c>
      <c r="I4" s="307">
        <v>0</v>
      </c>
      <c r="J4" s="307">
        <v>0</v>
      </c>
      <c r="K4" s="307">
        <v>0</v>
      </c>
      <c r="L4" s="307">
        <v>0</v>
      </c>
      <c r="M4" s="307">
        <v>0</v>
      </c>
      <c r="N4" s="307">
        <v>2</v>
      </c>
      <c r="O4" s="307">
        <v>0</v>
      </c>
      <c r="P4" s="307">
        <v>0</v>
      </c>
      <c r="Q4" s="307">
        <v>1</v>
      </c>
      <c r="R4" s="307">
        <v>0</v>
      </c>
      <c r="S4" s="307">
        <v>0</v>
      </c>
      <c r="T4" s="307">
        <v>0</v>
      </c>
      <c r="U4" s="307">
        <v>0</v>
      </c>
      <c r="V4" s="307">
        <v>0</v>
      </c>
      <c r="W4" s="307">
        <v>0</v>
      </c>
      <c r="X4" s="307">
        <v>0</v>
      </c>
      <c r="Y4" s="307">
        <v>0</v>
      </c>
      <c r="Z4" s="307">
        <v>0</v>
      </c>
      <c r="AA4" s="307">
        <v>0</v>
      </c>
      <c r="AB4" s="307">
        <v>0</v>
      </c>
      <c r="AC4" s="307">
        <v>0</v>
      </c>
      <c r="AD4" s="307">
        <v>0</v>
      </c>
      <c r="AE4" s="307">
        <v>0</v>
      </c>
      <c r="AF4" s="307">
        <v>0</v>
      </c>
      <c r="AG4" s="307">
        <v>0</v>
      </c>
      <c r="AH4" s="307">
        <v>0</v>
      </c>
      <c r="AI4" s="307">
        <v>0</v>
      </c>
      <c r="AJ4" s="307">
        <v>2</v>
      </c>
      <c r="AK4" s="307">
        <v>0</v>
      </c>
      <c r="AL4" s="307">
        <v>0</v>
      </c>
      <c r="AM4" s="307">
        <v>1</v>
      </c>
      <c r="AN4" s="307">
        <v>0</v>
      </c>
      <c r="AO4" s="307">
        <v>0</v>
      </c>
      <c r="AP4" s="307">
        <v>0</v>
      </c>
      <c r="AQ4" s="307">
        <v>0</v>
      </c>
      <c r="AR4" s="307">
        <v>1</v>
      </c>
      <c r="AS4" s="307">
        <v>0</v>
      </c>
      <c r="AT4" s="307">
        <v>0</v>
      </c>
      <c r="AV4" s="30">
        <f t="shared" ref="AV4" si="0">SUM(D4)</f>
        <v>1</v>
      </c>
      <c r="AW4" s="30">
        <f t="shared" ref="AW4:AW35" si="1">+SUM(G4:P4)</f>
        <v>3</v>
      </c>
      <c r="AX4" s="30">
        <f t="shared" ref="AX4:AX35" si="2">+SUM(Q4:S4)</f>
        <v>1</v>
      </c>
      <c r="AY4" s="30">
        <f t="shared" ref="AY4:AY35" si="3">+SUM(T4:W4)</f>
        <v>0</v>
      </c>
      <c r="AZ4" s="30">
        <f t="shared" ref="AZ4:AZ35" si="4">+SUM(X4:AC4)</f>
        <v>0</v>
      </c>
      <c r="BA4" s="30">
        <f t="shared" ref="BA4:BA35" si="5">+SUM(AD4:AI4)</f>
        <v>0</v>
      </c>
      <c r="BB4" s="30">
        <f t="shared" ref="BB4:BB35" si="6">+SUM(AJ4:AL4)</f>
        <v>2</v>
      </c>
      <c r="BC4" s="30">
        <f t="shared" ref="BC4:BC35" si="7">+SUM(AM4:AP4)</f>
        <v>1</v>
      </c>
      <c r="BD4" s="30">
        <f t="shared" ref="BD4:BD35" si="8">SUM(AQ4:AT4)</f>
        <v>1</v>
      </c>
      <c r="BE4" s="45">
        <f t="shared" ref="BE4:BE31" si="9">SUM(AV4:BD4)</f>
        <v>9</v>
      </c>
    </row>
    <row r="5" spans="1:57" x14ac:dyDescent="0.25">
      <c r="A5" s="340">
        <f>METAS!A5</f>
        <v>2</v>
      </c>
      <c r="B5" s="306" t="str">
        <f>METAS!B5</f>
        <v>PORCENTAJE DE RECIEN NACIDOS CON PREMATURIDAD</v>
      </c>
      <c r="C5" s="290" t="str">
        <f>METAS!D5</f>
        <v>DIT</v>
      </c>
      <c r="D5" s="307">
        <v>1</v>
      </c>
      <c r="E5" s="307">
        <v>0</v>
      </c>
      <c r="F5" s="307">
        <v>0</v>
      </c>
      <c r="G5" s="307">
        <v>3</v>
      </c>
      <c r="H5" s="307">
        <v>0</v>
      </c>
      <c r="I5" s="307">
        <v>0</v>
      </c>
      <c r="J5" s="307">
        <v>0</v>
      </c>
      <c r="K5" s="307">
        <v>0</v>
      </c>
      <c r="L5" s="307">
        <v>0</v>
      </c>
      <c r="M5" s="307">
        <v>0</v>
      </c>
      <c r="N5" s="307">
        <v>2</v>
      </c>
      <c r="O5" s="307">
        <v>0</v>
      </c>
      <c r="P5" s="307">
        <v>0</v>
      </c>
      <c r="Q5" s="307">
        <v>1</v>
      </c>
      <c r="R5" s="307">
        <v>0</v>
      </c>
      <c r="S5" s="307">
        <v>2</v>
      </c>
      <c r="T5" s="307">
        <v>1</v>
      </c>
      <c r="U5" s="307">
        <v>0</v>
      </c>
      <c r="V5" s="307">
        <v>0</v>
      </c>
      <c r="W5" s="307">
        <v>0</v>
      </c>
      <c r="X5" s="307">
        <v>1</v>
      </c>
      <c r="Y5" s="307">
        <v>0</v>
      </c>
      <c r="Z5" s="307">
        <v>0</v>
      </c>
      <c r="AA5" s="307">
        <v>0</v>
      </c>
      <c r="AB5" s="307">
        <v>0</v>
      </c>
      <c r="AC5" s="307">
        <v>0</v>
      </c>
      <c r="AD5" s="307">
        <v>0</v>
      </c>
      <c r="AE5" s="307">
        <v>0</v>
      </c>
      <c r="AF5" s="307">
        <v>0</v>
      </c>
      <c r="AG5" s="307">
        <v>0</v>
      </c>
      <c r="AH5" s="307">
        <v>0</v>
      </c>
      <c r="AI5" s="307">
        <v>0</v>
      </c>
      <c r="AJ5" s="307">
        <v>2</v>
      </c>
      <c r="AK5" s="307">
        <v>0</v>
      </c>
      <c r="AL5" s="307">
        <v>1</v>
      </c>
      <c r="AM5" s="307">
        <v>1</v>
      </c>
      <c r="AN5" s="307">
        <v>0</v>
      </c>
      <c r="AO5" s="307">
        <v>0</v>
      </c>
      <c r="AP5" s="307">
        <v>0</v>
      </c>
      <c r="AQ5" s="307">
        <v>0</v>
      </c>
      <c r="AR5" s="307">
        <v>1</v>
      </c>
      <c r="AS5" s="307">
        <v>0</v>
      </c>
      <c r="AT5" s="307">
        <v>0</v>
      </c>
      <c r="AV5" s="30">
        <f t="shared" ref="AV5:AV64" si="10">SUM(D5)</f>
        <v>1</v>
      </c>
      <c r="AW5" s="30">
        <f t="shared" si="1"/>
        <v>5</v>
      </c>
      <c r="AX5" s="30">
        <f t="shared" si="2"/>
        <v>3</v>
      </c>
      <c r="AY5" s="30">
        <f t="shared" si="3"/>
        <v>1</v>
      </c>
      <c r="AZ5" s="30">
        <f t="shared" si="4"/>
        <v>1</v>
      </c>
      <c r="BA5" s="30">
        <f t="shared" si="5"/>
        <v>0</v>
      </c>
      <c r="BB5" s="30">
        <f t="shared" si="6"/>
        <v>3</v>
      </c>
      <c r="BC5" s="30">
        <f t="shared" si="7"/>
        <v>1</v>
      </c>
      <c r="BD5" s="30">
        <f t="shared" si="8"/>
        <v>1</v>
      </c>
      <c r="BE5" s="45">
        <f t="shared" si="9"/>
        <v>16</v>
      </c>
    </row>
    <row r="6" spans="1:57" x14ac:dyDescent="0.25">
      <c r="A6" s="340">
        <f>METAS!A6</f>
        <v>3</v>
      </c>
      <c r="B6" s="306" t="str">
        <f>METAS!B6</f>
        <v>PORCENTAJE RECIÉN NACIDO CON CONTROLES CRED COMPLETO</v>
      </c>
      <c r="C6" s="290" t="str">
        <f>METAS!D6</f>
        <v>DIT</v>
      </c>
      <c r="D6" s="307">
        <v>1</v>
      </c>
      <c r="E6" s="307">
        <v>0</v>
      </c>
      <c r="F6" s="307">
        <v>0</v>
      </c>
      <c r="G6" s="307">
        <v>33</v>
      </c>
      <c r="H6" s="307">
        <v>2</v>
      </c>
      <c r="I6" s="307">
        <v>4</v>
      </c>
      <c r="J6" s="307">
        <v>4</v>
      </c>
      <c r="K6" s="307">
        <v>3</v>
      </c>
      <c r="L6" s="307">
        <v>0</v>
      </c>
      <c r="M6" s="307">
        <v>3</v>
      </c>
      <c r="N6" s="307">
        <v>1</v>
      </c>
      <c r="O6" s="307">
        <v>2</v>
      </c>
      <c r="P6" s="307">
        <v>13</v>
      </c>
      <c r="Q6" s="307">
        <v>2</v>
      </c>
      <c r="R6" s="307">
        <v>2</v>
      </c>
      <c r="S6" s="307">
        <v>0</v>
      </c>
      <c r="T6" s="307">
        <v>2</v>
      </c>
      <c r="U6" s="307">
        <v>2</v>
      </c>
      <c r="V6" s="307">
        <v>0</v>
      </c>
      <c r="W6" s="307">
        <v>2</v>
      </c>
      <c r="X6" s="307">
        <v>1</v>
      </c>
      <c r="Y6" s="307">
        <v>17</v>
      </c>
      <c r="Z6" s="307">
        <v>2</v>
      </c>
      <c r="AA6" s="307">
        <v>3</v>
      </c>
      <c r="AB6" s="307">
        <v>3</v>
      </c>
      <c r="AC6" s="307">
        <v>0</v>
      </c>
      <c r="AD6" s="307">
        <v>5</v>
      </c>
      <c r="AE6" s="307">
        <v>2</v>
      </c>
      <c r="AF6" s="307">
        <v>3</v>
      </c>
      <c r="AG6" s="307">
        <v>2</v>
      </c>
      <c r="AH6" s="307">
        <v>1</v>
      </c>
      <c r="AI6" s="307">
        <v>0</v>
      </c>
      <c r="AJ6" s="307">
        <v>1</v>
      </c>
      <c r="AK6" s="307">
        <v>0</v>
      </c>
      <c r="AL6" s="307">
        <v>0</v>
      </c>
      <c r="AM6" s="307">
        <v>3</v>
      </c>
      <c r="AN6" s="307">
        <v>0</v>
      </c>
      <c r="AO6" s="307">
        <v>0</v>
      </c>
      <c r="AP6" s="307">
        <v>1</v>
      </c>
      <c r="AQ6" s="307">
        <v>9</v>
      </c>
      <c r="AR6" s="307">
        <v>0</v>
      </c>
      <c r="AS6" s="307">
        <v>1</v>
      </c>
      <c r="AT6" s="307">
        <v>1</v>
      </c>
      <c r="AV6" s="30">
        <f t="shared" si="10"/>
        <v>1</v>
      </c>
      <c r="AW6" s="30">
        <f t="shared" si="1"/>
        <v>65</v>
      </c>
      <c r="AX6" s="30">
        <f t="shared" si="2"/>
        <v>4</v>
      </c>
      <c r="AY6" s="30">
        <f t="shared" si="3"/>
        <v>6</v>
      </c>
      <c r="AZ6" s="30">
        <f t="shared" si="4"/>
        <v>26</v>
      </c>
      <c r="BA6" s="30">
        <f t="shared" si="5"/>
        <v>13</v>
      </c>
      <c r="BB6" s="30">
        <f t="shared" si="6"/>
        <v>1</v>
      </c>
      <c r="BC6" s="30">
        <f t="shared" si="7"/>
        <v>4</v>
      </c>
      <c r="BD6" s="30">
        <f t="shared" si="8"/>
        <v>11</v>
      </c>
      <c r="BE6" s="45">
        <f t="shared" si="9"/>
        <v>131</v>
      </c>
    </row>
    <row r="7" spans="1:57" x14ac:dyDescent="0.25">
      <c r="A7" s="340">
        <f>METAS!A7</f>
        <v>4</v>
      </c>
      <c r="B7" s="306" t="str">
        <f>METAS!B7</f>
        <v>PORCENTAJE NIÑO  &lt; 1 AÑO CON CRED COMPLETO</v>
      </c>
      <c r="C7" s="290" t="str">
        <f>METAS!D7</f>
        <v>DIT</v>
      </c>
      <c r="D7" s="307">
        <v>0</v>
      </c>
      <c r="E7" s="307">
        <v>0</v>
      </c>
      <c r="F7" s="307">
        <v>0</v>
      </c>
      <c r="G7" s="307">
        <v>23</v>
      </c>
      <c r="H7" s="307">
        <v>1</v>
      </c>
      <c r="I7" s="307">
        <v>3</v>
      </c>
      <c r="J7" s="307">
        <v>1</v>
      </c>
      <c r="K7" s="307">
        <v>3</v>
      </c>
      <c r="L7" s="307">
        <v>0</v>
      </c>
      <c r="M7" s="307">
        <v>1</v>
      </c>
      <c r="N7" s="307">
        <v>1</v>
      </c>
      <c r="O7" s="307">
        <v>1</v>
      </c>
      <c r="P7" s="307">
        <v>4</v>
      </c>
      <c r="Q7" s="307">
        <v>2</v>
      </c>
      <c r="R7" s="307">
        <v>1</v>
      </c>
      <c r="S7" s="307">
        <v>2</v>
      </c>
      <c r="T7" s="307">
        <v>3</v>
      </c>
      <c r="U7" s="307">
        <v>0</v>
      </c>
      <c r="V7" s="307">
        <v>1</v>
      </c>
      <c r="W7" s="307">
        <v>3</v>
      </c>
      <c r="X7" s="307">
        <v>4</v>
      </c>
      <c r="Y7" s="307">
        <v>18</v>
      </c>
      <c r="Z7" s="307">
        <v>3</v>
      </c>
      <c r="AA7" s="307">
        <v>4</v>
      </c>
      <c r="AB7" s="307">
        <v>0</v>
      </c>
      <c r="AC7" s="307">
        <v>7</v>
      </c>
      <c r="AD7" s="307">
        <v>9</v>
      </c>
      <c r="AE7" s="307">
        <v>2</v>
      </c>
      <c r="AF7" s="307">
        <v>3</v>
      </c>
      <c r="AG7" s="307">
        <v>2</v>
      </c>
      <c r="AH7" s="307">
        <v>4</v>
      </c>
      <c r="AI7" s="307">
        <v>0</v>
      </c>
      <c r="AJ7" s="307">
        <v>4</v>
      </c>
      <c r="AK7" s="307">
        <v>0</v>
      </c>
      <c r="AL7" s="307">
        <v>0</v>
      </c>
      <c r="AM7" s="307">
        <v>7</v>
      </c>
      <c r="AN7" s="307">
        <v>0</v>
      </c>
      <c r="AO7" s="307">
        <v>0</v>
      </c>
      <c r="AP7" s="307">
        <v>0</v>
      </c>
      <c r="AQ7" s="307">
        <v>5</v>
      </c>
      <c r="AR7" s="307">
        <v>0</v>
      </c>
      <c r="AS7" s="307">
        <v>0</v>
      </c>
      <c r="AT7" s="307">
        <v>3</v>
      </c>
      <c r="AV7" s="30">
        <f t="shared" si="10"/>
        <v>0</v>
      </c>
      <c r="AW7" s="30">
        <f t="shared" si="1"/>
        <v>38</v>
      </c>
      <c r="AX7" s="30">
        <f t="shared" si="2"/>
        <v>5</v>
      </c>
      <c r="AY7" s="30">
        <f t="shared" si="3"/>
        <v>7</v>
      </c>
      <c r="AZ7" s="30">
        <f t="shared" si="4"/>
        <v>36</v>
      </c>
      <c r="BA7" s="30">
        <f t="shared" si="5"/>
        <v>20</v>
      </c>
      <c r="BB7" s="30">
        <f t="shared" si="6"/>
        <v>4</v>
      </c>
      <c r="BC7" s="30">
        <f t="shared" si="7"/>
        <v>7</v>
      </c>
      <c r="BD7" s="30">
        <f t="shared" si="8"/>
        <v>8</v>
      </c>
      <c r="BE7" s="45">
        <f t="shared" si="9"/>
        <v>125</v>
      </c>
    </row>
    <row r="8" spans="1:57" x14ac:dyDescent="0.25">
      <c r="A8" s="340">
        <f>METAS!A8</f>
        <v>5</v>
      </c>
      <c r="B8" s="306" t="str">
        <f>METAS!B8</f>
        <v>PORCENTAJE NIÑOS DE 12 MESES CON CONTROLES CRED COMPLETO</v>
      </c>
      <c r="C8" s="290" t="str">
        <f>METAS!D8</f>
        <v>DIT</v>
      </c>
      <c r="D8" s="307">
        <v>0</v>
      </c>
      <c r="E8" s="307">
        <v>0</v>
      </c>
      <c r="F8" s="307">
        <v>0</v>
      </c>
      <c r="G8" s="307">
        <v>22</v>
      </c>
      <c r="H8" s="307">
        <v>1</v>
      </c>
      <c r="I8" s="307">
        <v>1</v>
      </c>
      <c r="J8" s="307">
        <v>3</v>
      </c>
      <c r="K8" s="307">
        <v>4</v>
      </c>
      <c r="L8" s="307">
        <v>0</v>
      </c>
      <c r="M8" s="307">
        <v>2</v>
      </c>
      <c r="N8" s="307">
        <v>0</v>
      </c>
      <c r="O8" s="307">
        <v>2</v>
      </c>
      <c r="P8" s="307">
        <v>3</v>
      </c>
      <c r="Q8" s="307">
        <v>3</v>
      </c>
      <c r="R8" s="307">
        <v>1</v>
      </c>
      <c r="S8" s="307">
        <v>2</v>
      </c>
      <c r="T8" s="307">
        <v>4</v>
      </c>
      <c r="U8" s="307">
        <v>1</v>
      </c>
      <c r="V8" s="307">
        <v>0</v>
      </c>
      <c r="W8" s="307">
        <v>1</v>
      </c>
      <c r="X8" s="307">
        <v>2</v>
      </c>
      <c r="Y8" s="307">
        <v>8</v>
      </c>
      <c r="Z8" s="307">
        <v>0</v>
      </c>
      <c r="AA8" s="307">
        <v>3</v>
      </c>
      <c r="AB8" s="307">
        <v>1</v>
      </c>
      <c r="AC8" s="307">
        <v>3</v>
      </c>
      <c r="AD8" s="307">
        <v>4</v>
      </c>
      <c r="AE8" s="307">
        <v>0</v>
      </c>
      <c r="AF8" s="307">
        <v>0</v>
      </c>
      <c r="AG8" s="307">
        <v>1</v>
      </c>
      <c r="AH8" s="307">
        <v>4</v>
      </c>
      <c r="AI8" s="307">
        <v>0</v>
      </c>
      <c r="AJ8" s="307">
        <v>1</v>
      </c>
      <c r="AK8" s="307">
        <v>0</v>
      </c>
      <c r="AL8" s="307">
        <v>5</v>
      </c>
      <c r="AM8" s="307">
        <v>4</v>
      </c>
      <c r="AN8" s="307">
        <v>1</v>
      </c>
      <c r="AO8" s="307">
        <v>1</v>
      </c>
      <c r="AP8" s="307">
        <v>0</v>
      </c>
      <c r="AQ8" s="307">
        <v>3</v>
      </c>
      <c r="AR8" s="307">
        <v>0</v>
      </c>
      <c r="AS8" s="307">
        <v>1</v>
      </c>
      <c r="AT8" s="307">
        <v>1</v>
      </c>
      <c r="AV8" s="30">
        <f t="shared" si="10"/>
        <v>0</v>
      </c>
      <c r="AW8" s="30">
        <f t="shared" si="1"/>
        <v>38</v>
      </c>
      <c r="AX8" s="30">
        <f t="shared" si="2"/>
        <v>6</v>
      </c>
      <c r="AY8" s="30">
        <f t="shared" si="3"/>
        <v>6</v>
      </c>
      <c r="AZ8" s="30">
        <f t="shared" si="4"/>
        <v>17</v>
      </c>
      <c r="BA8" s="30">
        <f t="shared" si="5"/>
        <v>9</v>
      </c>
      <c r="BB8" s="30">
        <f t="shared" si="6"/>
        <v>6</v>
      </c>
      <c r="BC8" s="30">
        <f t="shared" si="7"/>
        <v>6</v>
      </c>
      <c r="BD8" s="30">
        <f t="shared" si="8"/>
        <v>5</v>
      </c>
      <c r="BE8" s="45">
        <f t="shared" si="9"/>
        <v>93</v>
      </c>
    </row>
    <row r="9" spans="1:57" x14ac:dyDescent="0.25">
      <c r="A9" s="340">
        <f>METAS!A9</f>
        <v>6</v>
      </c>
      <c r="B9" s="306" t="str">
        <f>METAS!B9</f>
        <v>PORCENTAJE NIÑOS DE 24 MESES CON CONTROLES CRED COMPLETO</v>
      </c>
      <c r="C9" s="290" t="str">
        <f>METAS!D9</f>
        <v>DIT</v>
      </c>
      <c r="D9" s="307">
        <v>0</v>
      </c>
      <c r="E9" s="307">
        <v>0</v>
      </c>
      <c r="F9" s="307">
        <v>0</v>
      </c>
      <c r="G9" s="307">
        <v>10</v>
      </c>
      <c r="H9" s="307">
        <v>2</v>
      </c>
      <c r="I9" s="307">
        <v>1</v>
      </c>
      <c r="J9" s="307">
        <v>1</v>
      </c>
      <c r="K9" s="307">
        <v>2</v>
      </c>
      <c r="L9" s="307">
        <v>0</v>
      </c>
      <c r="M9" s="307">
        <v>0</v>
      </c>
      <c r="N9" s="307">
        <v>1</v>
      </c>
      <c r="O9" s="307">
        <v>0</v>
      </c>
      <c r="P9" s="307">
        <v>2</v>
      </c>
      <c r="Q9" s="307">
        <v>1</v>
      </c>
      <c r="R9" s="307">
        <v>2</v>
      </c>
      <c r="S9" s="307">
        <v>0</v>
      </c>
      <c r="T9" s="307">
        <v>2</v>
      </c>
      <c r="U9" s="307">
        <v>1</v>
      </c>
      <c r="V9" s="307">
        <v>0</v>
      </c>
      <c r="W9" s="307">
        <v>2</v>
      </c>
      <c r="X9" s="307">
        <v>0</v>
      </c>
      <c r="Y9" s="307">
        <v>3</v>
      </c>
      <c r="Z9" s="307">
        <v>1</v>
      </c>
      <c r="AA9" s="307">
        <v>0</v>
      </c>
      <c r="AB9" s="307">
        <v>1</v>
      </c>
      <c r="AC9" s="307">
        <v>0</v>
      </c>
      <c r="AD9" s="307">
        <v>0</v>
      </c>
      <c r="AE9" s="307">
        <v>4</v>
      </c>
      <c r="AF9" s="307">
        <v>0</v>
      </c>
      <c r="AG9" s="307">
        <v>0</v>
      </c>
      <c r="AH9" s="307">
        <v>1</v>
      </c>
      <c r="AI9" s="307">
        <v>0</v>
      </c>
      <c r="AJ9" s="307">
        <v>1</v>
      </c>
      <c r="AK9" s="307">
        <v>0</v>
      </c>
      <c r="AL9" s="307">
        <v>3</v>
      </c>
      <c r="AM9" s="307">
        <v>7</v>
      </c>
      <c r="AN9" s="307">
        <v>2</v>
      </c>
      <c r="AO9" s="307">
        <v>2</v>
      </c>
      <c r="AP9" s="307">
        <v>0</v>
      </c>
      <c r="AQ9" s="307">
        <v>1</v>
      </c>
      <c r="AR9" s="307">
        <v>0</v>
      </c>
      <c r="AS9" s="307">
        <v>0</v>
      </c>
      <c r="AT9" s="307">
        <v>2</v>
      </c>
      <c r="AV9" s="30">
        <f t="shared" si="10"/>
        <v>0</v>
      </c>
      <c r="AW9" s="30">
        <f t="shared" si="1"/>
        <v>19</v>
      </c>
      <c r="AX9" s="30">
        <f t="shared" si="2"/>
        <v>3</v>
      </c>
      <c r="AY9" s="30">
        <f t="shared" si="3"/>
        <v>5</v>
      </c>
      <c r="AZ9" s="30">
        <f t="shared" si="4"/>
        <v>5</v>
      </c>
      <c r="BA9" s="30">
        <f t="shared" si="5"/>
        <v>5</v>
      </c>
      <c r="BB9" s="30">
        <f t="shared" si="6"/>
        <v>4</v>
      </c>
      <c r="BC9" s="30">
        <f t="shared" si="7"/>
        <v>11</v>
      </c>
      <c r="BD9" s="30">
        <f t="shared" si="8"/>
        <v>3</v>
      </c>
      <c r="BE9" s="45">
        <f t="shared" si="9"/>
        <v>55</v>
      </c>
    </row>
    <row r="10" spans="1:57" x14ac:dyDescent="0.25">
      <c r="A10" s="340">
        <f>METAS!A10</f>
        <v>7</v>
      </c>
      <c r="B10" s="306" t="str">
        <f>METAS!B10</f>
        <v>PORCENTAJE NIÑOS MENORES DE 36 MESES CON CONTROLES CRED COMPLETO</v>
      </c>
      <c r="C10" s="290" t="str">
        <f>METAS!D10</f>
        <v>DIT</v>
      </c>
      <c r="D10" s="307">
        <v>0</v>
      </c>
      <c r="E10" s="307">
        <v>0</v>
      </c>
      <c r="F10" s="307">
        <v>0</v>
      </c>
      <c r="G10" s="307">
        <v>55</v>
      </c>
      <c r="H10" s="307">
        <v>4</v>
      </c>
      <c r="I10" s="307">
        <v>5</v>
      </c>
      <c r="J10" s="307">
        <v>5</v>
      </c>
      <c r="K10" s="307">
        <v>9</v>
      </c>
      <c r="L10" s="307">
        <v>0</v>
      </c>
      <c r="M10" s="307">
        <v>3</v>
      </c>
      <c r="N10" s="307">
        <v>2</v>
      </c>
      <c r="O10" s="307">
        <v>3</v>
      </c>
      <c r="P10" s="307">
        <v>9</v>
      </c>
      <c r="Q10" s="307">
        <v>6</v>
      </c>
      <c r="R10" s="307">
        <v>4</v>
      </c>
      <c r="S10" s="307">
        <v>4</v>
      </c>
      <c r="T10" s="307">
        <v>9</v>
      </c>
      <c r="U10" s="307">
        <v>2</v>
      </c>
      <c r="V10" s="307">
        <v>1</v>
      </c>
      <c r="W10" s="307">
        <v>6</v>
      </c>
      <c r="X10" s="307">
        <v>6</v>
      </c>
      <c r="Y10" s="307">
        <v>29</v>
      </c>
      <c r="Z10" s="307">
        <v>4</v>
      </c>
      <c r="AA10" s="307">
        <v>7</v>
      </c>
      <c r="AB10" s="307">
        <v>2</v>
      </c>
      <c r="AC10" s="307">
        <v>10</v>
      </c>
      <c r="AD10" s="307">
        <v>13</v>
      </c>
      <c r="AE10" s="307">
        <v>6</v>
      </c>
      <c r="AF10" s="307">
        <v>3</v>
      </c>
      <c r="AG10" s="307">
        <v>3</v>
      </c>
      <c r="AH10" s="307">
        <v>9</v>
      </c>
      <c r="AI10" s="307">
        <v>0</v>
      </c>
      <c r="AJ10" s="307">
        <v>6</v>
      </c>
      <c r="AK10" s="307">
        <v>0</v>
      </c>
      <c r="AL10" s="307">
        <v>8</v>
      </c>
      <c r="AM10" s="307">
        <v>18</v>
      </c>
      <c r="AN10" s="307">
        <v>3</v>
      </c>
      <c r="AO10" s="307">
        <v>3</v>
      </c>
      <c r="AP10" s="307">
        <v>0</v>
      </c>
      <c r="AQ10" s="307">
        <v>9</v>
      </c>
      <c r="AR10" s="307">
        <v>0</v>
      </c>
      <c r="AS10" s="307">
        <v>1</v>
      </c>
      <c r="AT10" s="307">
        <v>6</v>
      </c>
      <c r="AV10" s="30">
        <f t="shared" si="10"/>
        <v>0</v>
      </c>
      <c r="AW10" s="30">
        <f t="shared" si="1"/>
        <v>95</v>
      </c>
      <c r="AX10" s="30">
        <f t="shared" si="2"/>
        <v>14</v>
      </c>
      <c r="AY10" s="30">
        <f t="shared" si="3"/>
        <v>18</v>
      </c>
      <c r="AZ10" s="30">
        <f t="shared" si="4"/>
        <v>58</v>
      </c>
      <c r="BA10" s="30">
        <f t="shared" si="5"/>
        <v>34</v>
      </c>
      <c r="BB10" s="30">
        <f t="shared" si="6"/>
        <v>14</v>
      </c>
      <c r="BC10" s="30">
        <f t="shared" si="7"/>
        <v>24</v>
      </c>
      <c r="BD10" s="30">
        <f t="shared" si="8"/>
        <v>16</v>
      </c>
      <c r="BE10" s="45">
        <f t="shared" si="9"/>
        <v>273</v>
      </c>
    </row>
    <row r="11" spans="1:57" x14ac:dyDescent="0.25">
      <c r="A11" s="340">
        <f>METAS!A11</f>
        <v>8</v>
      </c>
      <c r="B11" s="306" t="str">
        <f>METAS!B11</f>
        <v>PORCENTAJE NIÑOS DE 1 AÑO CON TEST DE GRAHAM Y EXAMEN SERIADO</v>
      </c>
      <c r="C11" s="290" t="str">
        <f>METAS!D11</f>
        <v>DIT</v>
      </c>
      <c r="D11" s="307">
        <v>0</v>
      </c>
      <c r="E11" s="307">
        <v>0</v>
      </c>
      <c r="F11" s="307">
        <v>0</v>
      </c>
      <c r="G11" s="307">
        <v>34</v>
      </c>
      <c r="H11" s="307">
        <v>0</v>
      </c>
      <c r="I11" s="307">
        <v>0</v>
      </c>
      <c r="J11" s="307">
        <v>0</v>
      </c>
      <c r="K11" s="307">
        <v>2</v>
      </c>
      <c r="L11" s="307">
        <v>0</v>
      </c>
      <c r="M11" s="307">
        <v>0</v>
      </c>
      <c r="N11" s="307">
        <v>0</v>
      </c>
      <c r="O11" s="307">
        <v>0</v>
      </c>
      <c r="P11" s="307">
        <v>6</v>
      </c>
      <c r="Q11" s="307">
        <v>2</v>
      </c>
      <c r="R11" s="307">
        <v>1</v>
      </c>
      <c r="S11" s="307">
        <v>0</v>
      </c>
      <c r="T11" s="307">
        <v>0</v>
      </c>
      <c r="U11" s="307">
        <v>0</v>
      </c>
      <c r="V11" s="307">
        <v>0</v>
      </c>
      <c r="W11" s="307">
        <v>0</v>
      </c>
      <c r="X11" s="307">
        <v>0</v>
      </c>
      <c r="Y11" s="307">
        <v>0</v>
      </c>
      <c r="Z11" s="307">
        <v>0</v>
      </c>
      <c r="AA11" s="307">
        <v>0</v>
      </c>
      <c r="AB11" s="307">
        <v>0</v>
      </c>
      <c r="AC11" s="307">
        <v>0</v>
      </c>
      <c r="AD11" s="307">
        <v>5</v>
      </c>
      <c r="AE11" s="307">
        <v>0</v>
      </c>
      <c r="AF11" s="307">
        <v>1</v>
      </c>
      <c r="AG11" s="307">
        <v>0</v>
      </c>
      <c r="AH11" s="307">
        <v>0</v>
      </c>
      <c r="AI11" s="307">
        <v>0</v>
      </c>
      <c r="AJ11" s="307">
        <v>10</v>
      </c>
      <c r="AK11" s="307">
        <v>0</v>
      </c>
      <c r="AL11" s="307">
        <v>0</v>
      </c>
      <c r="AM11" s="307">
        <v>7</v>
      </c>
      <c r="AN11" s="307">
        <v>0</v>
      </c>
      <c r="AO11" s="307">
        <v>0</v>
      </c>
      <c r="AP11" s="307">
        <v>0</v>
      </c>
      <c r="AQ11" s="307">
        <v>0</v>
      </c>
      <c r="AR11" s="307">
        <v>0</v>
      </c>
      <c r="AS11" s="307">
        <v>0</v>
      </c>
      <c r="AT11" s="307">
        <v>0</v>
      </c>
      <c r="AV11" s="30">
        <f t="shared" si="10"/>
        <v>0</v>
      </c>
      <c r="AW11" s="30">
        <f t="shared" si="1"/>
        <v>42</v>
      </c>
      <c r="AX11" s="30">
        <f t="shared" si="2"/>
        <v>3</v>
      </c>
      <c r="AY11" s="30">
        <f t="shared" si="3"/>
        <v>0</v>
      </c>
      <c r="AZ11" s="30">
        <f t="shared" si="4"/>
        <v>0</v>
      </c>
      <c r="BA11" s="30">
        <f t="shared" si="5"/>
        <v>6</v>
      </c>
      <c r="BB11" s="30">
        <f t="shared" si="6"/>
        <v>10</v>
      </c>
      <c r="BC11" s="30">
        <f t="shared" si="7"/>
        <v>7</v>
      </c>
      <c r="BD11" s="30">
        <f t="shared" si="8"/>
        <v>0</v>
      </c>
      <c r="BE11" s="45">
        <f t="shared" si="9"/>
        <v>68</v>
      </c>
    </row>
    <row r="12" spans="1:57" x14ac:dyDescent="0.25">
      <c r="A12" s="340">
        <f>METAS!A12</f>
        <v>9</v>
      </c>
      <c r="B12" s="306" t="str">
        <f>METAS!B12</f>
        <v>PORCENTAJE NIÑOS DE 2 AÑOS CON TEST DE GRAHAM Y EXAMEN SERIADO</v>
      </c>
      <c r="C12" s="290" t="str">
        <f>METAS!D12</f>
        <v>DIT</v>
      </c>
      <c r="D12" s="307">
        <v>0</v>
      </c>
      <c r="E12" s="307">
        <v>0</v>
      </c>
      <c r="F12" s="307">
        <v>0</v>
      </c>
      <c r="G12" s="307">
        <v>23</v>
      </c>
      <c r="H12" s="307">
        <v>0</v>
      </c>
      <c r="I12" s="307">
        <v>0</v>
      </c>
      <c r="J12" s="307">
        <v>0</v>
      </c>
      <c r="K12" s="307">
        <v>5</v>
      </c>
      <c r="L12" s="307">
        <v>0</v>
      </c>
      <c r="M12" s="307">
        <v>0</v>
      </c>
      <c r="N12" s="307">
        <v>0</v>
      </c>
      <c r="O12" s="307">
        <v>0</v>
      </c>
      <c r="P12" s="307">
        <v>20</v>
      </c>
      <c r="Q12" s="307">
        <v>5</v>
      </c>
      <c r="R12" s="307">
        <v>1</v>
      </c>
      <c r="S12" s="307">
        <v>3</v>
      </c>
      <c r="T12" s="307">
        <v>3</v>
      </c>
      <c r="U12" s="307">
        <v>0</v>
      </c>
      <c r="V12" s="307">
        <v>0</v>
      </c>
      <c r="W12" s="307">
        <v>0</v>
      </c>
      <c r="X12" s="307">
        <v>4</v>
      </c>
      <c r="Y12" s="307">
        <v>10</v>
      </c>
      <c r="Z12" s="307">
        <v>0</v>
      </c>
      <c r="AA12" s="307">
        <v>0</v>
      </c>
      <c r="AB12" s="307">
        <v>0</v>
      </c>
      <c r="AC12" s="307">
        <v>0</v>
      </c>
      <c r="AD12" s="307">
        <v>4</v>
      </c>
      <c r="AE12" s="307">
        <v>0</v>
      </c>
      <c r="AF12" s="307">
        <v>1</v>
      </c>
      <c r="AG12" s="307">
        <v>0</v>
      </c>
      <c r="AH12" s="307">
        <v>0</v>
      </c>
      <c r="AI12" s="307">
        <v>0</v>
      </c>
      <c r="AJ12" s="307">
        <v>6</v>
      </c>
      <c r="AK12" s="307">
        <v>0</v>
      </c>
      <c r="AL12" s="307">
        <v>0</v>
      </c>
      <c r="AM12" s="307">
        <v>4</v>
      </c>
      <c r="AN12" s="307">
        <v>1</v>
      </c>
      <c r="AO12" s="307">
        <v>1</v>
      </c>
      <c r="AP12" s="307">
        <v>2</v>
      </c>
      <c r="AQ12" s="307">
        <v>1</v>
      </c>
      <c r="AR12" s="307">
        <v>0</v>
      </c>
      <c r="AS12" s="307">
        <v>0</v>
      </c>
      <c r="AT12" s="307">
        <v>0</v>
      </c>
      <c r="AV12" s="30">
        <f t="shared" si="10"/>
        <v>0</v>
      </c>
      <c r="AW12" s="30">
        <f t="shared" si="1"/>
        <v>48</v>
      </c>
      <c r="AX12" s="30">
        <f t="shared" si="2"/>
        <v>9</v>
      </c>
      <c r="AY12" s="30">
        <f t="shared" si="3"/>
        <v>3</v>
      </c>
      <c r="AZ12" s="30">
        <f t="shared" si="4"/>
        <v>14</v>
      </c>
      <c r="BA12" s="30">
        <f t="shared" si="5"/>
        <v>5</v>
      </c>
      <c r="BB12" s="30">
        <f t="shared" si="6"/>
        <v>6</v>
      </c>
      <c r="BC12" s="30">
        <f t="shared" si="7"/>
        <v>8</v>
      </c>
      <c r="BD12" s="30">
        <f t="shared" si="8"/>
        <v>1</v>
      </c>
      <c r="BE12" s="45">
        <f t="shared" si="9"/>
        <v>94</v>
      </c>
    </row>
    <row r="13" spans="1:57" x14ac:dyDescent="0.25">
      <c r="A13" s="340">
        <f>METAS!A13</f>
        <v>10</v>
      </c>
      <c r="B13" s="306" t="str">
        <f>METAS!B13</f>
        <v>PORCENTAJE NIÑOS MENORES DE 36 MESES CON TEST DE GRAHAM Y EXAMEN SERIADO</v>
      </c>
      <c r="C13" s="290" t="str">
        <f>METAS!D13</f>
        <v>DIT</v>
      </c>
      <c r="D13" s="307">
        <v>0</v>
      </c>
      <c r="E13" s="307">
        <v>0</v>
      </c>
      <c r="F13" s="307">
        <v>0</v>
      </c>
      <c r="G13" s="307">
        <v>57</v>
      </c>
      <c r="H13" s="307">
        <v>0</v>
      </c>
      <c r="I13" s="307">
        <v>0</v>
      </c>
      <c r="J13" s="307">
        <v>0</v>
      </c>
      <c r="K13" s="307">
        <v>7</v>
      </c>
      <c r="L13" s="307">
        <v>0</v>
      </c>
      <c r="M13" s="307">
        <v>0</v>
      </c>
      <c r="N13" s="307">
        <v>0</v>
      </c>
      <c r="O13" s="307">
        <v>0</v>
      </c>
      <c r="P13" s="307">
        <v>26</v>
      </c>
      <c r="Q13" s="307">
        <v>7</v>
      </c>
      <c r="R13" s="307">
        <v>2</v>
      </c>
      <c r="S13" s="307">
        <v>3</v>
      </c>
      <c r="T13" s="307">
        <v>3</v>
      </c>
      <c r="U13" s="307">
        <v>0</v>
      </c>
      <c r="V13" s="307">
        <v>0</v>
      </c>
      <c r="W13" s="307">
        <v>0</v>
      </c>
      <c r="X13" s="307">
        <v>4</v>
      </c>
      <c r="Y13" s="307">
        <v>10</v>
      </c>
      <c r="Z13" s="307">
        <v>0</v>
      </c>
      <c r="AA13" s="307">
        <v>0</v>
      </c>
      <c r="AB13" s="307">
        <v>0</v>
      </c>
      <c r="AC13" s="307">
        <v>0</v>
      </c>
      <c r="AD13" s="307">
        <v>9</v>
      </c>
      <c r="AE13" s="307">
        <v>0</v>
      </c>
      <c r="AF13" s="307">
        <v>2</v>
      </c>
      <c r="AG13" s="307">
        <v>0</v>
      </c>
      <c r="AH13" s="307">
        <v>0</v>
      </c>
      <c r="AI13" s="307">
        <v>0</v>
      </c>
      <c r="AJ13" s="307">
        <v>16</v>
      </c>
      <c r="AK13" s="307">
        <v>0</v>
      </c>
      <c r="AL13" s="307">
        <v>0</v>
      </c>
      <c r="AM13" s="307">
        <v>11</v>
      </c>
      <c r="AN13" s="307">
        <v>1</v>
      </c>
      <c r="AO13" s="307">
        <v>1</v>
      </c>
      <c r="AP13" s="307">
        <v>2</v>
      </c>
      <c r="AQ13" s="307">
        <v>1</v>
      </c>
      <c r="AR13" s="307">
        <v>0</v>
      </c>
      <c r="AS13" s="307">
        <v>0</v>
      </c>
      <c r="AT13" s="307">
        <v>0</v>
      </c>
      <c r="AV13" s="30">
        <f t="shared" si="10"/>
        <v>0</v>
      </c>
      <c r="AW13" s="30">
        <f t="shared" si="1"/>
        <v>90</v>
      </c>
      <c r="AX13" s="30">
        <f t="shared" si="2"/>
        <v>12</v>
      </c>
      <c r="AY13" s="30">
        <f t="shared" si="3"/>
        <v>3</v>
      </c>
      <c r="AZ13" s="30">
        <f t="shared" si="4"/>
        <v>14</v>
      </c>
      <c r="BA13" s="30">
        <f t="shared" si="5"/>
        <v>11</v>
      </c>
      <c r="BB13" s="30">
        <f t="shared" si="6"/>
        <v>16</v>
      </c>
      <c r="BC13" s="30">
        <f t="shared" si="7"/>
        <v>15</v>
      </c>
      <c r="BD13" s="30">
        <f t="shared" si="8"/>
        <v>1</v>
      </c>
      <c r="BE13" s="45">
        <f t="shared" si="9"/>
        <v>162</v>
      </c>
    </row>
    <row r="14" spans="1:57" x14ac:dyDescent="0.25">
      <c r="A14" s="340">
        <f>METAS!A14</f>
        <v>11</v>
      </c>
      <c r="B14" s="353" t="str">
        <f>METAS!B14</f>
        <v>PORCENTAJE DE NIÑAS Y NIÑOS RN DE PARTO INSTITUCIONAL VACUNADOS CON ANTI HEPATITIS B (HVB) ANTES DEL ALTA</v>
      </c>
      <c r="C14" s="354" t="str">
        <f>METAS!D14</f>
        <v>INMUNIZACIONES</v>
      </c>
      <c r="D14" s="355">
        <v>154</v>
      </c>
      <c r="E14" s="355">
        <v>0</v>
      </c>
      <c r="F14" s="355">
        <v>0</v>
      </c>
      <c r="G14" s="355">
        <v>0</v>
      </c>
      <c r="H14" s="355">
        <v>0</v>
      </c>
      <c r="I14" s="355">
        <v>0</v>
      </c>
      <c r="J14" s="355">
        <v>0</v>
      </c>
      <c r="K14" s="355">
        <v>0</v>
      </c>
      <c r="L14" s="355">
        <v>0</v>
      </c>
      <c r="M14" s="355">
        <v>0</v>
      </c>
      <c r="N14" s="355">
        <v>0</v>
      </c>
      <c r="O14" s="355">
        <v>0</v>
      </c>
      <c r="P14" s="355">
        <v>0</v>
      </c>
      <c r="Q14" s="355">
        <v>5</v>
      </c>
      <c r="R14" s="355">
        <v>0</v>
      </c>
      <c r="S14" s="355">
        <v>0</v>
      </c>
      <c r="T14" s="355">
        <v>0</v>
      </c>
      <c r="U14" s="355">
        <v>0</v>
      </c>
      <c r="V14" s="355">
        <v>0</v>
      </c>
      <c r="W14" s="355">
        <v>1</v>
      </c>
      <c r="X14" s="355">
        <v>0</v>
      </c>
      <c r="Y14" s="355">
        <v>26</v>
      </c>
      <c r="Z14" s="355">
        <v>0</v>
      </c>
      <c r="AA14" s="355">
        <v>0</v>
      </c>
      <c r="AB14" s="355">
        <v>0</v>
      </c>
      <c r="AC14" s="355">
        <v>0</v>
      </c>
      <c r="AD14" s="355">
        <v>2</v>
      </c>
      <c r="AE14" s="355">
        <v>0</v>
      </c>
      <c r="AF14" s="355">
        <v>0</v>
      </c>
      <c r="AG14" s="355">
        <v>0</v>
      </c>
      <c r="AH14" s="355">
        <v>0</v>
      </c>
      <c r="AI14" s="355">
        <v>0</v>
      </c>
      <c r="AJ14" s="355">
        <v>7</v>
      </c>
      <c r="AK14" s="355">
        <v>0</v>
      </c>
      <c r="AL14" s="355">
        <v>0</v>
      </c>
      <c r="AM14" s="355">
        <v>0</v>
      </c>
      <c r="AN14" s="355">
        <v>0</v>
      </c>
      <c r="AO14" s="355">
        <v>0</v>
      </c>
      <c r="AP14" s="355">
        <v>0</v>
      </c>
      <c r="AQ14" s="355">
        <v>0</v>
      </c>
      <c r="AR14" s="355">
        <v>0</v>
      </c>
      <c r="AS14" s="355">
        <v>0</v>
      </c>
      <c r="AT14" s="355">
        <v>0</v>
      </c>
      <c r="AV14" s="358">
        <f t="shared" si="10"/>
        <v>154</v>
      </c>
      <c r="AW14" s="358">
        <f t="shared" si="1"/>
        <v>0</v>
      </c>
      <c r="AX14" s="358">
        <f t="shared" si="2"/>
        <v>5</v>
      </c>
      <c r="AY14" s="358">
        <f t="shared" si="3"/>
        <v>1</v>
      </c>
      <c r="AZ14" s="358">
        <f t="shared" si="4"/>
        <v>26</v>
      </c>
      <c r="BA14" s="358">
        <f t="shared" si="5"/>
        <v>2</v>
      </c>
      <c r="BB14" s="358">
        <f t="shared" si="6"/>
        <v>7</v>
      </c>
      <c r="BC14" s="358">
        <f t="shared" si="7"/>
        <v>0</v>
      </c>
      <c r="BD14" s="358">
        <f t="shared" si="8"/>
        <v>0</v>
      </c>
      <c r="BE14" s="45">
        <f t="shared" si="9"/>
        <v>195</v>
      </c>
    </row>
    <row r="15" spans="1:57" x14ac:dyDescent="0.25">
      <c r="A15" s="340">
        <f>METAS!A15</f>
        <v>12</v>
      </c>
      <c r="B15" s="353" t="str">
        <f>METAS!B15</f>
        <v>PORCENTAJE DE NIÑAS Y NIÑOS RN DE PARTO INSTITUCIONAL VACUNADOS CON BCG ANTES DEL ALTA</v>
      </c>
      <c r="C15" s="354" t="str">
        <f>METAS!D15</f>
        <v>INMUNIZACIONES</v>
      </c>
      <c r="D15" s="355">
        <v>154</v>
      </c>
      <c r="E15" s="355">
        <v>0</v>
      </c>
      <c r="F15" s="355">
        <v>0</v>
      </c>
      <c r="G15" s="355">
        <v>0</v>
      </c>
      <c r="H15" s="355">
        <v>0</v>
      </c>
      <c r="I15" s="355">
        <v>0</v>
      </c>
      <c r="J15" s="355">
        <v>0</v>
      </c>
      <c r="K15" s="355">
        <v>0</v>
      </c>
      <c r="L15" s="355">
        <v>0</v>
      </c>
      <c r="M15" s="355">
        <v>0</v>
      </c>
      <c r="N15" s="355">
        <v>0</v>
      </c>
      <c r="O15" s="355">
        <v>0</v>
      </c>
      <c r="P15" s="355">
        <v>0</v>
      </c>
      <c r="Q15" s="355">
        <v>5</v>
      </c>
      <c r="R15" s="355">
        <v>0</v>
      </c>
      <c r="S15" s="355">
        <v>0</v>
      </c>
      <c r="T15" s="355">
        <v>0</v>
      </c>
      <c r="U15" s="355">
        <v>0</v>
      </c>
      <c r="V15" s="355">
        <v>0</v>
      </c>
      <c r="W15" s="355">
        <v>1</v>
      </c>
      <c r="X15" s="355">
        <v>0</v>
      </c>
      <c r="Y15" s="355">
        <v>26</v>
      </c>
      <c r="Z15" s="355">
        <v>0</v>
      </c>
      <c r="AA15" s="355">
        <v>0</v>
      </c>
      <c r="AB15" s="355">
        <v>0</v>
      </c>
      <c r="AC15" s="355">
        <v>0</v>
      </c>
      <c r="AD15" s="355">
        <v>2</v>
      </c>
      <c r="AE15" s="355">
        <v>0</v>
      </c>
      <c r="AF15" s="355">
        <v>0</v>
      </c>
      <c r="AG15" s="355">
        <v>0</v>
      </c>
      <c r="AH15" s="355">
        <v>0</v>
      </c>
      <c r="AI15" s="355">
        <v>0</v>
      </c>
      <c r="AJ15" s="355">
        <v>7</v>
      </c>
      <c r="AK15" s="355">
        <v>0</v>
      </c>
      <c r="AL15" s="355">
        <v>0</v>
      </c>
      <c r="AM15" s="355">
        <v>0</v>
      </c>
      <c r="AN15" s="355">
        <v>0</v>
      </c>
      <c r="AO15" s="355">
        <v>0</v>
      </c>
      <c r="AP15" s="355">
        <v>0</v>
      </c>
      <c r="AQ15" s="355">
        <v>0</v>
      </c>
      <c r="AR15" s="355">
        <v>0</v>
      </c>
      <c r="AS15" s="355">
        <v>0</v>
      </c>
      <c r="AT15" s="355">
        <v>0</v>
      </c>
      <c r="AV15" s="358">
        <f t="shared" si="10"/>
        <v>154</v>
      </c>
      <c r="AW15" s="358">
        <f t="shared" si="1"/>
        <v>0</v>
      </c>
      <c r="AX15" s="358">
        <f t="shared" si="2"/>
        <v>5</v>
      </c>
      <c r="AY15" s="358">
        <f t="shared" si="3"/>
        <v>1</v>
      </c>
      <c r="AZ15" s="358">
        <f t="shared" si="4"/>
        <v>26</v>
      </c>
      <c r="BA15" s="358">
        <f t="shared" si="5"/>
        <v>2</v>
      </c>
      <c r="BB15" s="358">
        <f t="shared" si="6"/>
        <v>7</v>
      </c>
      <c r="BC15" s="358">
        <f t="shared" si="7"/>
        <v>0</v>
      </c>
      <c r="BD15" s="358">
        <f t="shared" si="8"/>
        <v>0</v>
      </c>
      <c r="BE15" s="45">
        <f t="shared" si="9"/>
        <v>195</v>
      </c>
    </row>
    <row r="16" spans="1:57" x14ac:dyDescent="0.25">
      <c r="A16" s="340">
        <f>METAS!A16</f>
        <v>13</v>
      </c>
      <c r="B16" s="353" t="str">
        <f>METAS!B16</f>
        <v>PORCENTAJE NIÑO &lt; 1 AÑO PROTEGIDOS CON VACUNA PENTAVALENTE</v>
      </c>
      <c r="C16" s="354" t="str">
        <f>METAS!D16</f>
        <v>INMUNIZACIONES</v>
      </c>
      <c r="D16" s="355">
        <v>0</v>
      </c>
      <c r="E16" s="355">
        <v>0</v>
      </c>
      <c r="F16" s="355">
        <v>0</v>
      </c>
      <c r="G16" s="355">
        <v>24</v>
      </c>
      <c r="H16" s="355">
        <v>1</v>
      </c>
      <c r="I16" s="355">
        <v>1</v>
      </c>
      <c r="J16" s="355">
        <v>1</v>
      </c>
      <c r="K16" s="355">
        <v>1</v>
      </c>
      <c r="L16" s="355">
        <v>0</v>
      </c>
      <c r="M16" s="355">
        <v>1</v>
      </c>
      <c r="N16" s="355">
        <v>0</v>
      </c>
      <c r="O16" s="355">
        <v>1</v>
      </c>
      <c r="P16" s="355">
        <v>16</v>
      </c>
      <c r="Q16" s="355">
        <v>3</v>
      </c>
      <c r="R16" s="355">
        <v>2</v>
      </c>
      <c r="S16" s="355">
        <v>0</v>
      </c>
      <c r="T16" s="355">
        <v>1</v>
      </c>
      <c r="U16" s="355">
        <v>0</v>
      </c>
      <c r="V16" s="355">
        <v>0</v>
      </c>
      <c r="W16" s="355">
        <v>3</v>
      </c>
      <c r="X16" s="355">
        <v>3</v>
      </c>
      <c r="Y16" s="355">
        <v>20</v>
      </c>
      <c r="Z16" s="355">
        <v>2</v>
      </c>
      <c r="AA16" s="355">
        <v>2</v>
      </c>
      <c r="AB16" s="355">
        <v>1</v>
      </c>
      <c r="AC16" s="355">
        <v>1</v>
      </c>
      <c r="AD16" s="355">
        <v>7</v>
      </c>
      <c r="AE16" s="355">
        <v>0</v>
      </c>
      <c r="AF16" s="355">
        <v>2</v>
      </c>
      <c r="AG16" s="355">
        <v>1</v>
      </c>
      <c r="AH16" s="355">
        <v>3</v>
      </c>
      <c r="AI16" s="355">
        <v>0</v>
      </c>
      <c r="AJ16" s="355">
        <v>9</v>
      </c>
      <c r="AK16" s="355">
        <v>1</v>
      </c>
      <c r="AL16" s="355">
        <v>0</v>
      </c>
      <c r="AM16" s="355">
        <v>6</v>
      </c>
      <c r="AN16" s="355">
        <v>1</v>
      </c>
      <c r="AO16" s="355">
        <v>3</v>
      </c>
      <c r="AP16" s="355">
        <v>1</v>
      </c>
      <c r="AQ16" s="355">
        <v>4</v>
      </c>
      <c r="AR16" s="355">
        <v>0</v>
      </c>
      <c r="AS16" s="355">
        <v>1</v>
      </c>
      <c r="AT16" s="355">
        <v>1</v>
      </c>
      <c r="AV16" s="358">
        <f t="shared" si="10"/>
        <v>0</v>
      </c>
      <c r="AW16" s="358">
        <f t="shared" si="1"/>
        <v>46</v>
      </c>
      <c r="AX16" s="358">
        <f t="shared" si="2"/>
        <v>5</v>
      </c>
      <c r="AY16" s="358">
        <f t="shared" si="3"/>
        <v>4</v>
      </c>
      <c r="AZ16" s="358">
        <f t="shared" si="4"/>
        <v>29</v>
      </c>
      <c r="BA16" s="358">
        <f t="shared" si="5"/>
        <v>13</v>
      </c>
      <c r="BB16" s="358">
        <f t="shared" si="6"/>
        <v>10</v>
      </c>
      <c r="BC16" s="358">
        <f t="shared" si="7"/>
        <v>11</v>
      </c>
      <c r="BD16" s="358">
        <f t="shared" si="8"/>
        <v>6</v>
      </c>
      <c r="BE16" s="45">
        <f t="shared" si="9"/>
        <v>124</v>
      </c>
    </row>
    <row r="17" spans="1:57" x14ac:dyDescent="0.25">
      <c r="A17" s="340">
        <f>METAS!A17</f>
        <v>14</v>
      </c>
      <c r="B17" s="353" t="str">
        <f>METAS!B17</f>
        <v>PORCENTAJE DE NIÑOS &lt; 1 AÑOS  PROTEGIDOS CON VACUNA ANTIPOLIO INYECTABLE (IPV)</v>
      </c>
      <c r="C17" s="354" t="str">
        <f>METAS!D17</f>
        <v>INMUNIZACIONES</v>
      </c>
      <c r="D17" s="355">
        <v>0</v>
      </c>
      <c r="E17" s="355">
        <v>0</v>
      </c>
      <c r="F17" s="355">
        <v>0</v>
      </c>
      <c r="G17" s="355">
        <v>24</v>
      </c>
      <c r="H17" s="355">
        <v>1</v>
      </c>
      <c r="I17" s="355">
        <v>1</v>
      </c>
      <c r="J17" s="355">
        <v>1</v>
      </c>
      <c r="K17" s="355">
        <v>0</v>
      </c>
      <c r="L17" s="355">
        <v>0</v>
      </c>
      <c r="M17" s="355">
        <v>1</v>
      </c>
      <c r="N17" s="355">
        <v>0</v>
      </c>
      <c r="O17" s="355">
        <v>1</v>
      </c>
      <c r="P17" s="355">
        <v>16</v>
      </c>
      <c r="Q17" s="355">
        <v>3</v>
      </c>
      <c r="R17" s="355">
        <v>2</v>
      </c>
      <c r="S17" s="355">
        <v>0</v>
      </c>
      <c r="T17" s="355">
        <v>1</v>
      </c>
      <c r="U17" s="355">
        <v>0</v>
      </c>
      <c r="V17" s="355">
        <v>0</v>
      </c>
      <c r="W17" s="355">
        <v>3</v>
      </c>
      <c r="X17" s="355">
        <v>3</v>
      </c>
      <c r="Y17" s="355">
        <v>19</v>
      </c>
      <c r="Z17" s="355">
        <v>2</v>
      </c>
      <c r="AA17" s="355">
        <v>1</v>
      </c>
      <c r="AB17" s="355">
        <v>2</v>
      </c>
      <c r="AC17" s="355">
        <v>1</v>
      </c>
      <c r="AD17" s="355">
        <v>7</v>
      </c>
      <c r="AE17" s="355">
        <v>0</v>
      </c>
      <c r="AF17" s="355">
        <v>2</v>
      </c>
      <c r="AG17" s="355">
        <v>1</v>
      </c>
      <c r="AH17" s="355">
        <v>3</v>
      </c>
      <c r="AI17" s="355">
        <v>0</v>
      </c>
      <c r="AJ17" s="355">
        <v>9</v>
      </c>
      <c r="AK17" s="355">
        <v>1</v>
      </c>
      <c r="AL17" s="355">
        <v>0</v>
      </c>
      <c r="AM17" s="355">
        <v>6</v>
      </c>
      <c r="AN17" s="355">
        <v>1</v>
      </c>
      <c r="AO17" s="355">
        <v>3</v>
      </c>
      <c r="AP17" s="355">
        <v>1</v>
      </c>
      <c r="AQ17" s="355">
        <v>6</v>
      </c>
      <c r="AR17" s="355">
        <v>0</v>
      </c>
      <c r="AS17" s="355">
        <v>1</v>
      </c>
      <c r="AT17" s="355">
        <v>1</v>
      </c>
      <c r="AV17" s="358">
        <f t="shared" si="10"/>
        <v>0</v>
      </c>
      <c r="AW17" s="358">
        <f t="shared" si="1"/>
        <v>45</v>
      </c>
      <c r="AX17" s="358">
        <f t="shared" si="2"/>
        <v>5</v>
      </c>
      <c r="AY17" s="358">
        <f t="shared" si="3"/>
        <v>4</v>
      </c>
      <c r="AZ17" s="358">
        <f t="shared" si="4"/>
        <v>28</v>
      </c>
      <c r="BA17" s="358">
        <f t="shared" si="5"/>
        <v>13</v>
      </c>
      <c r="BB17" s="358">
        <f t="shared" si="6"/>
        <v>10</v>
      </c>
      <c r="BC17" s="358">
        <f t="shared" si="7"/>
        <v>11</v>
      </c>
      <c r="BD17" s="358">
        <f t="shared" si="8"/>
        <v>8</v>
      </c>
      <c r="BE17" s="45">
        <f t="shared" si="9"/>
        <v>124</v>
      </c>
    </row>
    <row r="18" spans="1:57" x14ac:dyDescent="0.25">
      <c r="A18" s="340">
        <f>METAS!A18</f>
        <v>15</v>
      </c>
      <c r="B18" s="353" t="str">
        <f>METAS!B18</f>
        <v>PORCENTAJE DE NIÑOS &lt; 1 AÑO  PROTEGIDOS CON VACUNA CONTRA EL ROTAVIRUS</v>
      </c>
      <c r="C18" s="354" t="str">
        <f>METAS!D18</f>
        <v>INMUNIZACIONES</v>
      </c>
      <c r="D18" s="355">
        <v>0</v>
      </c>
      <c r="E18" s="355">
        <v>0</v>
      </c>
      <c r="F18" s="355">
        <v>0</v>
      </c>
      <c r="G18" s="355">
        <v>39</v>
      </c>
      <c r="H18" s="355">
        <v>1</v>
      </c>
      <c r="I18" s="355">
        <v>0</v>
      </c>
      <c r="J18" s="355">
        <v>1</v>
      </c>
      <c r="K18" s="355">
        <v>6</v>
      </c>
      <c r="L18" s="355">
        <v>0</v>
      </c>
      <c r="M18" s="355">
        <v>3</v>
      </c>
      <c r="N18" s="355">
        <v>2</v>
      </c>
      <c r="O18" s="355">
        <v>1</v>
      </c>
      <c r="P18" s="355">
        <v>16</v>
      </c>
      <c r="Q18" s="355">
        <v>2</v>
      </c>
      <c r="R18" s="355">
        <v>0</v>
      </c>
      <c r="S18" s="355">
        <v>4</v>
      </c>
      <c r="T18" s="355">
        <v>3</v>
      </c>
      <c r="U18" s="355">
        <v>1</v>
      </c>
      <c r="V18" s="355">
        <v>1</v>
      </c>
      <c r="W18" s="355">
        <v>4</v>
      </c>
      <c r="X18" s="355">
        <v>5</v>
      </c>
      <c r="Y18" s="355">
        <v>10</v>
      </c>
      <c r="Z18" s="355">
        <v>2</v>
      </c>
      <c r="AA18" s="355">
        <v>2</v>
      </c>
      <c r="AB18" s="355">
        <v>1</v>
      </c>
      <c r="AC18" s="355">
        <v>2</v>
      </c>
      <c r="AD18" s="355">
        <v>7</v>
      </c>
      <c r="AE18" s="355">
        <v>1</v>
      </c>
      <c r="AF18" s="355">
        <v>4</v>
      </c>
      <c r="AG18" s="355">
        <v>2</v>
      </c>
      <c r="AH18" s="355">
        <v>2</v>
      </c>
      <c r="AI18" s="355">
        <v>0</v>
      </c>
      <c r="AJ18" s="355">
        <v>8</v>
      </c>
      <c r="AK18" s="355">
        <v>1</v>
      </c>
      <c r="AL18" s="355">
        <v>2</v>
      </c>
      <c r="AM18" s="355">
        <v>6</v>
      </c>
      <c r="AN18" s="355">
        <v>0</v>
      </c>
      <c r="AO18" s="355">
        <v>2</v>
      </c>
      <c r="AP18" s="355">
        <v>0</v>
      </c>
      <c r="AQ18" s="355">
        <v>10</v>
      </c>
      <c r="AR18" s="355">
        <v>0</v>
      </c>
      <c r="AS18" s="355">
        <v>4</v>
      </c>
      <c r="AT18" s="355">
        <v>2</v>
      </c>
      <c r="AV18" s="358">
        <f t="shared" si="10"/>
        <v>0</v>
      </c>
      <c r="AW18" s="358">
        <f t="shared" si="1"/>
        <v>69</v>
      </c>
      <c r="AX18" s="358">
        <f t="shared" si="2"/>
        <v>6</v>
      </c>
      <c r="AY18" s="358">
        <f t="shared" si="3"/>
        <v>9</v>
      </c>
      <c r="AZ18" s="358">
        <f t="shared" si="4"/>
        <v>22</v>
      </c>
      <c r="BA18" s="358">
        <f t="shared" si="5"/>
        <v>16</v>
      </c>
      <c r="BB18" s="358">
        <f t="shared" si="6"/>
        <v>11</v>
      </c>
      <c r="BC18" s="358">
        <f t="shared" si="7"/>
        <v>8</v>
      </c>
      <c r="BD18" s="358">
        <f t="shared" si="8"/>
        <v>16</v>
      </c>
      <c r="BE18" s="45">
        <f t="shared" si="9"/>
        <v>157</v>
      </c>
    </row>
    <row r="19" spans="1:57" x14ac:dyDescent="0.25">
      <c r="A19" s="340">
        <f>METAS!A19</f>
        <v>16</v>
      </c>
      <c r="B19" s="353" t="str">
        <f>METAS!B19</f>
        <v>PORCENTAJE DE  NIÑOS &lt; 1 AÑO VACUNADOS CON VACUNA ANTINEUMOCÓCICA</v>
      </c>
      <c r="C19" s="354" t="str">
        <f>METAS!D19</f>
        <v>INMUNIZACIONES</v>
      </c>
      <c r="D19" s="355">
        <v>0</v>
      </c>
      <c r="E19" s="355">
        <v>0</v>
      </c>
      <c r="F19" s="355">
        <v>0</v>
      </c>
      <c r="G19" s="355">
        <v>38</v>
      </c>
      <c r="H19" s="355">
        <v>1</v>
      </c>
      <c r="I19" s="355">
        <v>0</v>
      </c>
      <c r="J19" s="355">
        <v>1</v>
      </c>
      <c r="K19" s="355">
        <v>3</v>
      </c>
      <c r="L19" s="355">
        <v>0</v>
      </c>
      <c r="M19" s="355">
        <v>3</v>
      </c>
      <c r="N19" s="355">
        <v>2</v>
      </c>
      <c r="O19" s="355">
        <v>1</v>
      </c>
      <c r="P19" s="355">
        <v>16</v>
      </c>
      <c r="Q19" s="355">
        <v>2</v>
      </c>
      <c r="R19" s="355">
        <v>0</v>
      </c>
      <c r="S19" s="355">
        <v>3</v>
      </c>
      <c r="T19" s="355">
        <v>3</v>
      </c>
      <c r="U19" s="355">
        <v>1</v>
      </c>
      <c r="V19" s="355">
        <v>1</v>
      </c>
      <c r="W19" s="355">
        <v>4</v>
      </c>
      <c r="X19" s="355">
        <v>4</v>
      </c>
      <c r="Y19" s="355">
        <v>10</v>
      </c>
      <c r="Z19" s="355">
        <v>1</v>
      </c>
      <c r="AA19" s="355">
        <v>2</v>
      </c>
      <c r="AB19" s="355">
        <v>1</v>
      </c>
      <c r="AC19" s="355">
        <v>2</v>
      </c>
      <c r="AD19" s="355">
        <v>7</v>
      </c>
      <c r="AE19" s="355">
        <v>1</v>
      </c>
      <c r="AF19" s="355">
        <v>4</v>
      </c>
      <c r="AG19" s="355">
        <v>2</v>
      </c>
      <c r="AH19" s="355">
        <v>2</v>
      </c>
      <c r="AI19" s="355">
        <v>0</v>
      </c>
      <c r="AJ19" s="355">
        <v>8</v>
      </c>
      <c r="AK19" s="355">
        <v>1</v>
      </c>
      <c r="AL19" s="355">
        <v>2</v>
      </c>
      <c r="AM19" s="355">
        <v>6</v>
      </c>
      <c r="AN19" s="355">
        <v>0</v>
      </c>
      <c r="AO19" s="355">
        <v>2</v>
      </c>
      <c r="AP19" s="355">
        <v>0</v>
      </c>
      <c r="AQ19" s="355">
        <v>7</v>
      </c>
      <c r="AR19" s="355">
        <v>0</v>
      </c>
      <c r="AS19" s="355">
        <v>2</v>
      </c>
      <c r="AT19" s="355">
        <v>1</v>
      </c>
      <c r="AV19" s="358">
        <f t="shared" si="10"/>
        <v>0</v>
      </c>
      <c r="AW19" s="358">
        <f t="shared" si="1"/>
        <v>65</v>
      </c>
      <c r="AX19" s="358">
        <f t="shared" si="2"/>
        <v>5</v>
      </c>
      <c r="AY19" s="358">
        <f t="shared" si="3"/>
        <v>9</v>
      </c>
      <c r="AZ19" s="358">
        <f t="shared" si="4"/>
        <v>20</v>
      </c>
      <c r="BA19" s="358">
        <f t="shared" si="5"/>
        <v>16</v>
      </c>
      <c r="BB19" s="358">
        <f t="shared" si="6"/>
        <v>11</v>
      </c>
      <c r="BC19" s="358">
        <f t="shared" si="7"/>
        <v>8</v>
      </c>
      <c r="BD19" s="358">
        <f t="shared" si="8"/>
        <v>10</v>
      </c>
      <c r="BE19" s="45">
        <f t="shared" si="9"/>
        <v>144</v>
      </c>
    </row>
    <row r="20" spans="1:57" x14ac:dyDescent="0.25">
      <c r="A20" s="340">
        <f>METAS!A20</f>
        <v>17</v>
      </c>
      <c r="B20" s="353" t="str">
        <f>METAS!B20</f>
        <v>PORCENTAJE DE  NIÑOS &lt; 1 AÑO VACUNADOS CON VACUNA INFLUENZA (2º DOSIS)</v>
      </c>
      <c r="C20" s="354" t="str">
        <f>METAS!D20</f>
        <v>INMUNIZACIONES</v>
      </c>
      <c r="D20" s="355">
        <v>0</v>
      </c>
      <c r="E20" s="355">
        <v>0</v>
      </c>
      <c r="F20" s="355">
        <v>0</v>
      </c>
      <c r="G20" s="355">
        <v>0</v>
      </c>
      <c r="H20" s="355">
        <v>0</v>
      </c>
      <c r="I20" s="355">
        <v>0</v>
      </c>
      <c r="J20" s="355">
        <v>0</v>
      </c>
      <c r="K20" s="355">
        <v>0</v>
      </c>
      <c r="L20" s="355">
        <v>0</v>
      </c>
      <c r="M20" s="355">
        <v>0</v>
      </c>
      <c r="N20" s="355">
        <v>0</v>
      </c>
      <c r="O20" s="355">
        <v>0</v>
      </c>
      <c r="P20" s="355">
        <v>0</v>
      </c>
      <c r="Q20" s="355">
        <v>0</v>
      </c>
      <c r="R20" s="355">
        <v>0</v>
      </c>
      <c r="S20" s="355">
        <v>0</v>
      </c>
      <c r="T20" s="355">
        <v>0</v>
      </c>
      <c r="U20" s="355">
        <v>0</v>
      </c>
      <c r="V20" s="355">
        <v>0</v>
      </c>
      <c r="W20" s="355">
        <v>0</v>
      </c>
      <c r="X20" s="355">
        <v>0</v>
      </c>
      <c r="Y20" s="355">
        <v>0</v>
      </c>
      <c r="Z20" s="355">
        <v>0</v>
      </c>
      <c r="AA20" s="355">
        <v>0</v>
      </c>
      <c r="AB20" s="355">
        <v>0</v>
      </c>
      <c r="AC20" s="355">
        <v>0</v>
      </c>
      <c r="AD20" s="355">
        <v>0</v>
      </c>
      <c r="AE20" s="355">
        <v>0</v>
      </c>
      <c r="AF20" s="355">
        <v>0</v>
      </c>
      <c r="AG20" s="355">
        <v>0</v>
      </c>
      <c r="AH20" s="355">
        <v>0</v>
      </c>
      <c r="AI20" s="355">
        <v>0</v>
      </c>
      <c r="AJ20" s="355">
        <v>0</v>
      </c>
      <c r="AK20" s="355">
        <v>0</v>
      </c>
      <c r="AL20" s="355">
        <v>0</v>
      </c>
      <c r="AM20" s="355">
        <v>0</v>
      </c>
      <c r="AN20" s="355">
        <v>0</v>
      </c>
      <c r="AO20" s="355">
        <v>0</v>
      </c>
      <c r="AP20" s="355">
        <v>0</v>
      </c>
      <c r="AQ20" s="355">
        <v>0</v>
      </c>
      <c r="AR20" s="355">
        <v>0</v>
      </c>
      <c r="AS20" s="355">
        <v>0</v>
      </c>
      <c r="AT20" s="355">
        <v>0</v>
      </c>
      <c r="AV20" s="358">
        <f t="shared" si="10"/>
        <v>0</v>
      </c>
      <c r="AW20" s="358">
        <f t="shared" si="1"/>
        <v>0</v>
      </c>
      <c r="AX20" s="358">
        <f t="shared" si="2"/>
        <v>0</v>
      </c>
      <c r="AY20" s="358">
        <f t="shared" si="3"/>
        <v>0</v>
      </c>
      <c r="AZ20" s="358">
        <f t="shared" si="4"/>
        <v>0</v>
      </c>
      <c r="BA20" s="358">
        <f t="shared" si="5"/>
        <v>0</v>
      </c>
      <c r="BB20" s="358">
        <f t="shared" si="6"/>
        <v>0</v>
      </c>
      <c r="BC20" s="358">
        <f t="shared" si="7"/>
        <v>0</v>
      </c>
      <c r="BD20" s="358">
        <f t="shared" si="8"/>
        <v>0</v>
      </c>
      <c r="BE20" s="45">
        <f t="shared" si="9"/>
        <v>0</v>
      </c>
    </row>
    <row r="21" spans="1:57" x14ac:dyDescent="0.25">
      <c r="A21" s="340">
        <f>METAS!A21</f>
        <v>18</v>
      </c>
      <c r="B21" s="353" t="str">
        <f>METAS!B21</f>
        <v>PORCENTAJE NIÑOS 1 AÑO  PROTEGIDOS CON 3 DOSIS DE VACUNA ANTINEUMOCÓCICA</v>
      </c>
      <c r="C21" s="354" t="str">
        <f>METAS!D21</f>
        <v>INMUNIZACIONES</v>
      </c>
      <c r="D21" s="355">
        <v>0</v>
      </c>
      <c r="E21" s="355">
        <v>0</v>
      </c>
      <c r="F21" s="355">
        <v>0</v>
      </c>
      <c r="G21" s="355">
        <v>33</v>
      </c>
      <c r="H21" s="355">
        <v>1</v>
      </c>
      <c r="I21" s="355">
        <v>3</v>
      </c>
      <c r="J21" s="355">
        <v>1</v>
      </c>
      <c r="K21" s="355">
        <v>3</v>
      </c>
      <c r="L21" s="355">
        <v>0</v>
      </c>
      <c r="M21" s="355">
        <v>1</v>
      </c>
      <c r="N21" s="355">
        <v>1</v>
      </c>
      <c r="O21" s="355">
        <v>2</v>
      </c>
      <c r="P21" s="355">
        <v>7</v>
      </c>
      <c r="Q21" s="355">
        <v>1</v>
      </c>
      <c r="R21" s="355">
        <v>2</v>
      </c>
      <c r="S21" s="355">
        <v>2</v>
      </c>
      <c r="T21" s="355">
        <v>2</v>
      </c>
      <c r="U21" s="355">
        <v>0</v>
      </c>
      <c r="V21" s="355">
        <v>3</v>
      </c>
      <c r="W21" s="355">
        <v>3</v>
      </c>
      <c r="X21" s="355">
        <v>3</v>
      </c>
      <c r="Y21" s="355">
        <v>22</v>
      </c>
      <c r="Z21" s="355">
        <v>3</v>
      </c>
      <c r="AA21" s="355">
        <v>2</v>
      </c>
      <c r="AB21" s="355">
        <v>3</v>
      </c>
      <c r="AC21" s="355">
        <v>12</v>
      </c>
      <c r="AD21" s="355">
        <v>9</v>
      </c>
      <c r="AE21" s="355">
        <v>1</v>
      </c>
      <c r="AF21" s="355">
        <v>2</v>
      </c>
      <c r="AG21" s="355">
        <v>0</v>
      </c>
      <c r="AH21" s="355">
        <v>3</v>
      </c>
      <c r="AI21" s="355">
        <v>0</v>
      </c>
      <c r="AJ21" s="355">
        <v>7</v>
      </c>
      <c r="AK21" s="355">
        <v>1</v>
      </c>
      <c r="AL21" s="355">
        <v>2</v>
      </c>
      <c r="AM21" s="355">
        <v>7</v>
      </c>
      <c r="AN21" s="355">
        <v>0</v>
      </c>
      <c r="AO21" s="355">
        <v>0</v>
      </c>
      <c r="AP21" s="355">
        <v>0</v>
      </c>
      <c r="AQ21" s="355">
        <v>4</v>
      </c>
      <c r="AR21" s="355">
        <v>0</v>
      </c>
      <c r="AS21" s="355">
        <v>0</v>
      </c>
      <c r="AT21" s="355">
        <v>0</v>
      </c>
      <c r="AV21" s="358">
        <f t="shared" si="10"/>
        <v>0</v>
      </c>
      <c r="AW21" s="358">
        <f t="shared" si="1"/>
        <v>52</v>
      </c>
      <c r="AX21" s="358">
        <f t="shared" si="2"/>
        <v>5</v>
      </c>
      <c r="AY21" s="358">
        <f t="shared" si="3"/>
        <v>8</v>
      </c>
      <c r="AZ21" s="358">
        <f t="shared" si="4"/>
        <v>45</v>
      </c>
      <c r="BA21" s="358">
        <f t="shared" si="5"/>
        <v>15</v>
      </c>
      <c r="BB21" s="358">
        <f t="shared" si="6"/>
        <v>10</v>
      </c>
      <c r="BC21" s="358">
        <f t="shared" si="7"/>
        <v>7</v>
      </c>
      <c r="BD21" s="358">
        <f t="shared" si="8"/>
        <v>4</v>
      </c>
      <c r="BE21" s="45">
        <f t="shared" si="9"/>
        <v>146</v>
      </c>
    </row>
    <row r="22" spans="1:57" x14ac:dyDescent="0.25">
      <c r="A22" s="340">
        <f>METAS!A22</f>
        <v>19</v>
      </c>
      <c r="B22" s="353" t="str">
        <f>METAS!B22</f>
        <v>PORCENTAJE DE NIÑOS 1 AÑO VACUNADOS CON 1 DOSIS DE VACUNA SPR</v>
      </c>
      <c r="C22" s="354" t="str">
        <f>METAS!D22</f>
        <v>INMUNIZACIONES</v>
      </c>
      <c r="D22" s="355">
        <v>0</v>
      </c>
      <c r="E22" s="355">
        <v>0</v>
      </c>
      <c r="F22" s="355">
        <v>0</v>
      </c>
      <c r="G22" s="355">
        <v>32</v>
      </c>
      <c r="H22" s="355">
        <v>1</v>
      </c>
      <c r="I22" s="355">
        <v>3</v>
      </c>
      <c r="J22" s="355">
        <v>1</v>
      </c>
      <c r="K22" s="355">
        <v>3</v>
      </c>
      <c r="L22" s="355">
        <v>0</v>
      </c>
      <c r="M22" s="355">
        <v>1</v>
      </c>
      <c r="N22" s="355">
        <v>1</v>
      </c>
      <c r="O22" s="355">
        <v>2</v>
      </c>
      <c r="P22" s="355">
        <v>7</v>
      </c>
      <c r="Q22" s="355">
        <v>1</v>
      </c>
      <c r="R22" s="355">
        <v>2</v>
      </c>
      <c r="S22" s="355">
        <v>2</v>
      </c>
      <c r="T22" s="355">
        <v>2</v>
      </c>
      <c r="U22" s="355">
        <v>0</v>
      </c>
      <c r="V22" s="355">
        <v>3</v>
      </c>
      <c r="W22" s="355">
        <v>3</v>
      </c>
      <c r="X22" s="355">
        <v>3</v>
      </c>
      <c r="Y22" s="355">
        <v>21</v>
      </c>
      <c r="Z22" s="355">
        <v>2</v>
      </c>
      <c r="AA22" s="355">
        <v>2</v>
      </c>
      <c r="AB22" s="355">
        <v>3</v>
      </c>
      <c r="AC22" s="355">
        <v>13</v>
      </c>
      <c r="AD22" s="355">
        <v>9</v>
      </c>
      <c r="AE22" s="355">
        <v>1</v>
      </c>
      <c r="AF22" s="355">
        <v>2</v>
      </c>
      <c r="AG22" s="355">
        <v>0</v>
      </c>
      <c r="AH22" s="355">
        <v>3</v>
      </c>
      <c r="AI22" s="355">
        <v>0</v>
      </c>
      <c r="AJ22" s="355">
        <v>9</v>
      </c>
      <c r="AK22" s="355">
        <v>0</v>
      </c>
      <c r="AL22" s="355">
        <v>0</v>
      </c>
      <c r="AM22" s="355">
        <v>7</v>
      </c>
      <c r="AN22" s="355">
        <v>0</v>
      </c>
      <c r="AO22" s="355">
        <v>0</v>
      </c>
      <c r="AP22" s="355">
        <v>0</v>
      </c>
      <c r="AQ22" s="355">
        <v>4</v>
      </c>
      <c r="AR22" s="355">
        <v>0</v>
      </c>
      <c r="AS22" s="355">
        <v>0</v>
      </c>
      <c r="AT22" s="355">
        <v>0</v>
      </c>
      <c r="AV22" s="358">
        <f t="shared" si="10"/>
        <v>0</v>
      </c>
      <c r="AW22" s="358">
        <f t="shared" si="1"/>
        <v>51</v>
      </c>
      <c r="AX22" s="358">
        <f t="shared" si="2"/>
        <v>5</v>
      </c>
      <c r="AY22" s="358">
        <f t="shared" si="3"/>
        <v>8</v>
      </c>
      <c r="AZ22" s="358">
        <f t="shared" si="4"/>
        <v>44</v>
      </c>
      <c r="BA22" s="358">
        <f t="shared" si="5"/>
        <v>15</v>
      </c>
      <c r="BB22" s="358">
        <f t="shared" si="6"/>
        <v>9</v>
      </c>
      <c r="BC22" s="358">
        <f t="shared" si="7"/>
        <v>7</v>
      </c>
      <c r="BD22" s="358">
        <f t="shared" si="8"/>
        <v>4</v>
      </c>
      <c r="BE22" s="45">
        <f t="shared" si="9"/>
        <v>143</v>
      </c>
    </row>
    <row r="23" spans="1:57" x14ac:dyDescent="0.25">
      <c r="A23" s="340">
        <f>METAS!A23</f>
        <v>20</v>
      </c>
      <c r="B23" s="353" t="str">
        <f>METAS!B23</f>
        <v xml:space="preserve">PORCENTAJE DE NIÑOS 1 AÑO VACUNADOS CON 2 DOSIS DE VACUNA SPR </v>
      </c>
      <c r="C23" s="354" t="str">
        <f>METAS!D23</f>
        <v>INMUNIZACIONES</v>
      </c>
      <c r="D23" s="355">
        <v>0</v>
      </c>
      <c r="E23" s="355">
        <v>0</v>
      </c>
      <c r="F23" s="355">
        <v>0</v>
      </c>
      <c r="G23" s="355">
        <v>27</v>
      </c>
      <c r="H23" s="355">
        <v>1</v>
      </c>
      <c r="I23" s="355">
        <v>1</v>
      </c>
      <c r="J23" s="355">
        <v>3</v>
      </c>
      <c r="K23" s="355">
        <v>3</v>
      </c>
      <c r="L23" s="355">
        <v>0</v>
      </c>
      <c r="M23" s="355">
        <v>1</v>
      </c>
      <c r="N23" s="355">
        <v>1</v>
      </c>
      <c r="O23" s="355">
        <v>2</v>
      </c>
      <c r="P23" s="355">
        <v>13</v>
      </c>
      <c r="Q23" s="355">
        <v>4</v>
      </c>
      <c r="R23" s="355">
        <v>0</v>
      </c>
      <c r="S23" s="355">
        <v>1</v>
      </c>
      <c r="T23" s="355">
        <v>2</v>
      </c>
      <c r="U23" s="355">
        <v>2</v>
      </c>
      <c r="V23" s="355">
        <v>1</v>
      </c>
      <c r="W23" s="355">
        <v>1</v>
      </c>
      <c r="X23" s="355">
        <v>7</v>
      </c>
      <c r="Y23" s="355">
        <v>13</v>
      </c>
      <c r="Z23" s="355">
        <v>0</v>
      </c>
      <c r="AA23" s="355">
        <v>7</v>
      </c>
      <c r="AB23" s="355">
        <v>1</v>
      </c>
      <c r="AC23" s="355">
        <v>2</v>
      </c>
      <c r="AD23" s="355">
        <v>6</v>
      </c>
      <c r="AE23" s="355">
        <v>1</v>
      </c>
      <c r="AF23" s="355">
        <v>2</v>
      </c>
      <c r="AG23" s="355">
        <v>0</v>
      </c>
      <c r="AH23" s="355">
        <v>2</v>
      </c>
      <c r="AI23" s="355">
        <v>0</v>
      </c>
      <c r="AJ23" s="355">
        <v>9</v>
      </c>
      <c r="AK23" s="355">
        <v>1</v>
      </c>
      <c r="AL23" s="355">
        <v>1</v>
      </c>
      <c r="AM23" s="355">
        <v>11</v>
      </c>
      <c r="AN23" s="355">
        <v>0</v>
      </c>
      <c r="AO23" s="355">
        <v>4</v>
      </c>
      <c r="AP23" s="355">
        <v>0</v>
      </c>
      <c r="AQ23" s="355">
        <v>4</v>
      </c>
      <c r="AR23" s="355">
        <v>0</v>
      </c>
      <c r="AS23" s="355">
        <v>0</v>
      </c>
      <c r="AT23" s="355">
        <v>0</v>
      </c>
      <c r="AV23" s="358">
        <f t="shared" si="10"/>
        <v>0</v>
      </c>
      <c r="AW23" s="358">
        <f t="shared" si="1"/>
        <v>52</v>
      </c>
      <c r="AX23" s="358">
        <f t="shared" si="2"/>
        <v>5</v>
      </c>
      <c r="AY23" s="358">
        <f t="shared" si="3"/>
        <v>6</v>
      </c>
      <c r="AZ23" s="358">
        <f t="shared" si="4"/>
        <v>30</v>
      </c>
      <c r="BA23" s="358">
        <f t="shared" si="5"/>
        <v>11</v>
      </c>
      <c r="BB23" s="358">
        <f t="shared" si="6"/>
        <v>11</v>
      </c>
      <c r="BC23" s="358">
        <f t="shared" si="7"/>
        <v>15</v>
      </c>
      <c r="BD23" s="358">
        <f t="shared" si="8"/>
        <v>4</v>
      </c>
      <c r="BE23" s="45">
        <f t="shared" si="9"/>
        <v>134</v>
      </c>
    </row>
    <row r="24" spans="1:57" x14ac:dyDescent="0.25">
      <c r="A24" s="340">
        <f>METAS!A24</f>
        <v>21</v>
      </c>
      <c r="B24" s="353" t="str">
        <f>METAS!B24</f>
        <v>PORCENTAJE DE NIÑOS 1 AÑO  VACUNADOS CON EL 1ER REFUERZO CON VACUNA ANTIPOLIO (IPV)</v>
      </c>
      <c r="C24" s="354" t="str">
        <f>METAS!D24</f>
        <v>INMUNIZACIONES</v>
      </c>
      <c r="D24" s="355">
        <v>0</v>
      </c>
      <c r="E24" s="355">
        <v>0</v>
      </c>
      <c r="F24" s="355">
        <v>0</v>
      </c>
      <c r="G24" s="355">
        <v>15</v>
      </c>
      <c r="H24" s="355">
        <v>0</v>
      </c>
      <c r="I24" s="355">
        <v>1</v>
      </c>
      <c r="J24" s="355">
        <v>4</v>
      </c>
      <c r="K24" s="355">
        <v>3</v>
      </c>
      <c r="L24" s="355">
        <v>0</v>
      </c>
      <c r="M24" s="355">
        <v>1</v>
      </c>
      <c r="N24" s="355">
        <v>1</v>
      </c>
      <c r="O24" s="355">
        <v>2</v>
      </c>
      <c r="P24" s="355">
        <v>13</v>
      </c>
      <c r="Q24" s="355">
        <v>4</v>
      </c>
      <c r="R24" s="355">
        <v>0</v>
      </c>
      <c r="S24" s="355">
        <v>1</v>
      </c>
      <c r="T24" s="355">
        <v>1</v>
      </c>
      <c r="U24" s="355">
        <v>2</v>
      </c>
      <c r="V24" s="355">
        <v>1</v>
      </c>
      <c r="W24" s="355">
        <v>1</v>
      </c>
      <c r="X24" s="355">
        <v>6</v>
      </c>
      <c r="Y24" s="355">
        <v>13</v>
      </c>
      <c r="Z24" s="355">
        <v>0</v>
      </c>
      <c r="AA24" s="355">
        <v>4</v>
      </c>
      <c r="AB24" s="355">
        <v>1</v>
      </c>
      <c r="AC24" s="355">
        <v>2</v>
      </c>
      <c r="AD24" s="355">
        <v>6</v>
      </c>
      <c r="AE24" s="355">
        <v>1</v>
      </c>
      <c r="AF24" s="355">
        <v>1</v>
      </c>
      <c r="AG24" s="355">
        <v>0</v>
      </c>
      <c r="AH24" s="355">
        <v>2</v>
      </c>
      <c r="AI24" s="355">
        <v>0</v>
      </c>
      <c r="AJ24" s="355">
        <v>10</v>
      </c>
      <c r="AK24" s="355">
        <v>1</v>
      </c>
      <c r="AL24" s="355">
        <v>0</v>
      </c>
      <c r="AM24" s="355">
        <v>9</v>
      </c>
      <c r="AN24" s="355">
        <v>0</v>
      </c>
      <c r="AO24" s="355">
        <v>4</v>
      </c>
      <c r="AP24" s="355">
        <v>0</v>
      </c>
      <c r="AQ24" s="355">
        <v>5</v>
      </c>
      <c r="AR24" s="355">
        <v>0</v>
      </c>
      <c r="AS24" s="355">
        <v>0</v>
      </c>
      <c r="AT24" s="355">
        <v>0</v>
      </c>
      <c r="AV24" s="358">
        <f t="shared" si="10"/>
        <v>0</v>
      </c>
      <c r="AW24" s="358">
        <f t="shared" si="1"/>
        <v>40</v>
      </c>
      <c r="AX24" s="358">
        <f t="shared" si="2"/>
        <v>5</v>
      </c>
      <c r="AY24" s="358">
        <f t="shared" si="3"/>
        <v>5</v>
      </c>
      <c r="AZ24" s="358">
        <f t="shared" si="4"/>
        <v>26</v>
      </c>
      <c r="BA24" s="358">
        <f t="shared" si="5"/>
        <v>10</v>
      </c>
      <c r="BB24" s="358">
        <f t="shared" si="6"/>
        <v>11</v>
      </c>
      <c r="BC24" s="358">
        <f t="shared" si="7"/>
        <v>13</v>
      </c>
      <c r="BD24" s="358">
        <f t="shared" si="8"/>
        <v>5</v>
      </c>
      <c r="BE24" s="45">
        <f t="shared" si="9"/>
        <v>115</v>
      </c>
    </row>
    <row r="25" spans="1:57" x14ac:dyDescent="0.25">
      <c r="A25" s="340">
        <f>METAS!A25</f>
        <v>22</v>
      </c>
      <c r="B25" s="353" t="str">
        <f>METAS!B25</f>
        <v>PORCENTAJE DE NIÑOS 1 AÑO VACUNADOS CON EL 1ER REFUERZO CON VACUNA DPT</v>
      </c>
      <c r="C25" s="354" t="str">
        <f>METAS!D25</f>
        <v>INMUNIZACIONES</v>
      </c>
      <c r="D25" s="355">
        <v>0</v>
      </c>
      <c r="E25" s="355">
        <v>0</v>
      </c>
      <c r="F25" s="355">
        <v>0</v>
      </c>
      <c r="G25" s="355">
        <v>31</v>
      </c>
      <c r="H25" s="355">
        <v>0</v>
      </c>
      <c r="I25" s="355">
        <v>1</v>
      </c>
      <c r="J25" s="355">
        <v>4</v>
      </c>
      <c r="K25" s="355">
        <v>3</v>
      </c>
      <c r="L25" s="355">
        <v>0</v>
      </c>
      <c r="M25" s="355">
        <v>1</v>
      </c>
      <c r="N25" s="355">
        <v>1</v>
      </c>
      <c r="O25" s="355">
        <v>1</v>
      </c>
      <c r="P25" s="355">
        <v>13</v>
      </c>
      <c r="Q25" s="355">
        <v>4</v>
      </c>
      <c r="R25" s="355">
        <v>0</v>
      </c>
      <c r="S25" s="355">
        <v>1</v>
      </c>
      <c r="T25" s="355">
        <v>1</v>
      </c>
      <c r="U25" s="355">
        <v>2</v>
      </c>
      <c r="V25" s="355">
        <v>1</v>
      </c>
      <c r="W25" s="355">
        <v>1</v>
      </c>
      <c r="X25" s="355">
        <v>7</v>
      </c>
      <c r="Y25" s="355">
        <v>12</v>
      </c>
      <c r="Z25" s="355">
        <v>0</v>
      </c>
      <c r="AA25" s="355">
        <v>7</v>
      </c>
      <c r="AB25" s="355">
        <v>1</v>
      </c>
      <c r="AC25" s="355">
        <v>2</v>
      </c>
      <c r="AD25" s="355">
        <v>6</v>
      </c>
      <c r="AE25" s="355">
        <v>1</v>
      </c>
      <c r="AF25" s="355">
        <v>2</v>
      </c>
      <c r="AG25" s="355">
        <v>0</v>
      </c>
      <c r="AH25" s="355">
        <v>2</v>
      </c>
      <c r="AI25" s="355">
        <v>0</v>
      </c>
      <c r="AJ25" s="355">
        <v>11</v>
      </c>
      <c r="AK25" s="355">
        <v>1</v>
      </c>
      <c r="AL25" s="355">
        <v>0</v>
      </c>
      <c r="AM25" s="355">
        <v>9</v>
      </c>
      <c r="AN25" s="355">
        <v>0</v>
      </c>
      <c r="AO25" s="355">
        <v>4</v>
      </c>
      <c r="AP25" s="355">
        <v>0</v>
      </c>
      <c r="AQ25" s="355">
        <v>5</v>
      </c>
      <c r="AR25" s="355">
        <v>0</v>
      </c>
      <c r="AS25" s="355">
        <v>0</v>
      </c>
      <c r="AT25" s="355">
        <v>0</v>
      </c>
      <c r="AV25" s="358">
        <f t="shared" si="10"/>
        <v>0</v>
      </c>
      <c r="AW25" s="358">
        <f t="shared" si="1"/>
        <v>55</v>
      </c>
      <c r="AX25" s="358">
        <f t="shared" si="2"/>
        <v>5</v>
      </c>
      <c r="AY25" s="358">
        <f t="shared" si="3"/>
        <v>5</v>
      </c>
      <c r="AZ25" s="358">
        <f t="shared" si="4"/>
        <v>29</v>
      </c>
      <c r="BA25" s="358">
        <f t="shared" si="5"/>
        <v>11</v>
      </c>
      <c r="BB25" s="358">
        <f t="shared" si="6"/>
        <v>12</v>
      </c>
      <c r="BC25" s="358">
        <f t="shared" si="7"/>
        <v>13</v>
      </c>
      <c r="BD25" s="358">
        <f t="shared" si="8"/>
        <v>5</v>
      </c>
      <c r="BE25" s="45">
        <f t="shared" si="9"/>
        <v>135</v>
      </c>
    </row>
    <row r="26" spans="1:57" x14ac:dyDescent="0.25">
      <c r="A26" s="340">
        <f>METAS!A26</f>
        <v>23</v>
      </c>
      <c r="B26" s="353" t="str">
        <f>METAS!B26</f>
        <v>PORCENTAJE DE NIÑOS 4 AÑOS VACUNADOS CON EL 2DO REFUERZO CON VACUNA ANTIPOLIO ORAL (APO)</v>
      </c>
      <c r="C26" s="354" t="str">
        <f>METAS!D26</f>
        <v>INMUNIZACIONES</v>
      </c>
      <c r="D26" s="355">
        <v>0</v>
      </c>
      <c r="E26" s="355">
        <v>0</v>
      </c>
      <c r="F26" s="355">
        <v>0</v>
      </c>
      <c r="G26" s="355">
        <v>37</v>
      </c>
      <c r="H26" s="355">
        <v>0</v>
      </c>
      <c r="I26" s="355">
        <v>1</v>
      </c>
      <c r="J26" s="355">
        <v>1</v>
      </c>
      <c r="K26" s="355">
        <v>2</v>
      </c>
      <c r="L26" s="355">
        <v>0</v>
      </c>
      <c r="M26" s="355">
        <v>2</v>
      </c>
      <c r="N26" s="355">
        <v>2</v>
      </c>
      <c r="O26" s="355">
        <v>0</v>
      </c>
      <c r="P26" s="355">
        <v>7</v>
      </c>
      <c r="Q26" s="355">
        <v>1</v>
      </c>
      <c r="R26" s="355">
        <v>1</v>
      </c>
      <c r="S26" s="355">
        <v>1</v>
      </c>
      <c r="T26" s="355">
        <v>6</v>
      </c>
      <c r="U26" s="355">
        <v>1</v>
      </c>
      <c r="V26" s="355">
        <v>0</v>
      </c>
      <c r="W26" s="355">
        <v>0</v>
      </c>
      <c r="X26" s="355">
        <v>4</v>
      </c>
      <c r="Y26" s="355">
        <v>8</v>
      </c>
      <c r="Z26" s="355">
        <v>0</v>
      </c>
      <c r="AA26" s="355">
        <v>2</v>
      </c>
      <c r="AB26" s="355">
        <v>0</v>
      </c>
      <c r="AC26" s="355">
        <v>1</v>
      </c>
      <c r="AD26" s="355">
        <v>10</v>
      </c>
      <c r="AE26" s="355">
        <v>0</v>
      </c>
      <c r="AF26" s="355">
        <v>0</v>
      </c>
      <c r="AG26" s="355">
        <v>0</v>
      </c>
      <c r="AH26" s="355">
        <v>5</v>
      </c>
      <c r="AI26" s="355">
        <v>0</v>
      </c>
      <c r="AJ26" s="355">
        <v>2</v>
      </c>
      <c r="AK26" s="355">
        <v>2</v>
      </c>
      <c r="AL26" s="355">
        <v>3</v>
      </c>
      <c r="AM26" s="355">
        <v>8</v>
      </c>
      <c r="AN26" s="355">
        <v>0</v>
      </c>
      <c r="AO26" s="355">
        <v>2</v>
      </c>
      <c r="AP26" s="355">
        <v>0</v>
      </c>
      <c r="AQ26" s="355">
        <v>3</v>
      </c>
      <c r="AR26" s="355">
        <v>0</v>
      </c>
      <c r="AS26" s="355">
        <v>1</v>
      </c>
      <c r="AT26" s="355">
        <v>0</v>
      </c>
      <c r="AV26" s="358">
        <f t="shared" si="10"/>
        <v>0</v>
      </c>
      <c r="AW26" s="358">
        <f t="shared" si="1"/>
        <v>52</v>
      </c>
      <c r="AX26" s="358">
        <f t="shared" si="2"/>
        <v>3</v>
      </c>
      <c r="AY26" s="358">
        <f t="shared" si="3"/>
        <v>7</v>
      </c>
      <c r="AZ26" s="358">
        <f t="shared" si="4"/>
        <v>15</v>
      </c>
      <c r="BA26" s="358">
        <f t="shared" si="5"/>
        <v>15</v>
      </c>
      <c r="BB26" s="358">
        <f t="shared" si="6"/>
        <v>7</v>
      </c>
      <c r="BC26" s="358">
        <f t="shared" si="7"/>
        <v>10</v>
      </c>
      <c r="BD26" s="358">
        <f t="shared" si="8"/>
        <v>4</v>
      </c>
      <c r="BE26" s="45">
        <f t="shared" si="9"/>
        <v>113</v>
      </c>
    </row>
    <row r="27" spans="1:57" x14ac:dyDescent="0.25">
      <c r="A27" s="340">
        <f>METAS!A27</f>
        <v>24</v>
      </c>
      <c r="B27" s="353" t="str">
        <f>METAS!B27</f>
        <v>PORCENTAJE DE NIÑOS 4 AÑOS VACUNADOS CON EL 2DO REFUERZO CON VACUNA DPT</v>
      </c>
      <c r="C27" s="354" t="str">
        <f>METAS!D27</f>
        <v>INMUNIZACIONES</v>
      </c>
      <c r="D27" s="355">
        <v>1</v>
      </c>
      <c r="E27" s="355">
        <v>0</v>
      </c>
      <c r="F27" s="355">
        <v>0</v>
      </c>
      <c r="G27" s="355">
        <v>41</v>
      </c>
      <c r="H27" s="355">
        <v>0</v>
      </c>
      <c r="I27" s="355">
        <v>1</v>
      </c>
      <c r="J27" s="355">
        <v>1</v>
      </c>
      <c r="K27" s="355">
        <v>2</v>
      </c>
      <c r="L27" s="355">
        <v>0</v>
      </c>
      <c r="M27" s="355">
        <v>2</v>
      </c>
      <c r="N27" s="355">
        <v>2</v>
      </c>
      <c r="O27" s="355">
        <v>0</v>
      </c>
      <c r="P27" s="355">
        <v>9</v>
      </c>
      <c r="Q27" s="355">
        <v>1</v>
      </c>
      <c r="R27" s="355">
        <v>1</v>
      </c>
      <c r="S27" s="355">
        <v>1</v>
      </c>
      <c r="T27" s="355">
        <v>6</v>
      </c>
      <c r="U27" s="355">
        <v>1</v>
      </c>
      <c r="V27" s="355">
        <v>0</v>
      </c>
      <c r="W27" s="355">
        <v>0</v>
      </c>
      <c r="X27" s="355">
        <v>5</v>
      </c>
      <c r="Y27" s="355">
        <v>8</v>
      </c>
      <c r="Z27" s="355">
        <v>0</v>
      </c>
      <c r="AA27" s="355">
        <v>3</v>
      </c>
      <c r="AB27" s="355">
        <v>0</v>
      </c>
      <c r="AC27" s="355">
        <v>1</v>
      </c>
      <c r="AD27" s="355">
        <v>10</v>
      </c>
      <c r="AE27" s="355">
        <v>0</v>
      </c>
      <c r="AF27" s="355">
        <v>0</v>
      </c>
      <c r="AG27" s="355">
        <v>0</v>
      </c>
      <c r="AH27" s="355">
        <v>5</v>
      </c>
      <c r="AI27" s="355">
        <v>0</v>
      </c>
      <c r="AJ27" s="355">
        <v>2</v>
      </c>
      <c r="AK27" s="355">
        <v>3</v>
      </c>
      <c r="AL27" s="355">
        <v>3</v>
      </c>
      <c r="AM27" s="355">
        <v>8</v>
      </c>
      <c r="AN27" s="355">
        <v>0</v>
      </c>
      <c r="AO27" s="355">
        <v>1</v>
      </c>
      <c r="AP27" s="355">
        <v>0</v>
      </c>
      <c r="AQ27" s="355">
        <v>2</v>
      </c>
      <c r="AR27" s="355">
        <v>0</v>
      </c>
      <c r="AS27" s="355">
        <v>1</v>
      </c>
      <c r="AT27" s="355">
        <v>0</v>
      </c>
      <c r="AV27" s="358">
        <f t="shared" si="10"/>
        <v>1</v>
      </c>
      <c r="AW27" s="358">
        <f t="shared" si="1"/>
        <v>58</v>
      </c>
      <c r="AX27" s="358">
        <f t="shared" si="2"/>
        <v>3</v>
      </c>
      <c r="AY27" s="358">
        <f t="shared" si="3"/>
        <v>7</v>
      </c>
      <c r="AZ27" s="358">
        <f t="shared" si="4"/>
        <v>17</v>
      </c>
      <c r="BA27" s="358">
        <f t="shared" si="5"/>
        <v>15</v>
      </c>
      <c r="BB27" s="358">
        <f t="shared" si="6"/>
        <v>8</v>
      </c>
      <c r="BC27" s="358">
        <f t="shared" si="7"/>
        <v>9</v>
      </c>
      <c r="BD27" s="358">
        <f t="shared" si="8"/>
        <v>3</v>
      </c>
      <c r="BE27" s="45">
        <f t="shared" si="9"/>
        <v>121</v>
      </c>
    </row>
    <row r="28" spans="1:57" x14ac:dyDescent="0.25">
      <c r="A28" s="340">
        <f>METAS!A28</f>
        <v>25</v>
      </c>
      <c r="B28" s="353" t="str">
        <f>METAS!B28</f>
        <v>PORCENTAJE DE NIÑOS  VACUNADOS CON DOSIS UNICA DE VACUNA CONTRA VPH EN EL 5TO GRADO DE PRIMARIA</v>
      </c>
      <c r="C28" s="354" t="str">
        <f>METAS!D28</f>
        <v>INMUNIZACIONES</v>
      </c>
      <c r="D28" s="355">
        <v>0</v>
      </c>
      <c r="E28" s="355">
        <v>0</v>
      </c>
      <c r="F28" s="355">
        <v>0</v>
      </c>
      <c r="G28" s="355">
        <v>49</v>
      </c>
      <c r="H28" s="355">
        <v>1</v>
      </c>
      <c r="I28" s="355">
        <v>0</v>
      </c>
      <c r="J28" s="355">
        <v>0</v>
      </c>
      <c r="K28" s="355">
        <v>0</v>
      </c>
      <c r="L28" s="355">
        <v>0</v>
      </c>
      <c r="M28" s="355">
        <v>0</v>
      </c>
      <c r="N28" s="355">
        <v>0</v>
      </c>
      <c r="O28" s="355">
        <v>0</v>
      </c>
      <c r="P28" s="355">
        <v>0</v>
      </c>
      <c r="Q28" s="355">
        <v>0</v>
      </c>
      <c r="R28" s="355">
        <v>0</v>
      </c>
      <c r="S28" s="355">
        <v>0</v>
      </c>
      <c r="T28" s="355">
        <v>0</v>
      </c>
      <c r="U28" s="355">
        <v>0</v>
      </c>
      <c r="V28" s="355">
        <v>0</v>
      </c>
      <c r="W28" s="355">
        <v>0</v>
      </c>
      <c r="X28" s="355">
        <v>1</v>
      </c>
      <c r="Y28" s="355">
        <v>0</v>
      </c>
      <c r="Z28" s="355">
        <v>0</v>
      </c>
      <c r="AA28" s="355">
        <v>0</v>
      </c>
      <c r="AB28" s="355">
        <v>0</v>
      </c>
      <c r="AC28" s="355">
        <v>0</v>
      </c>
      <c r="AD28" s="355">
        <v>0</v>
      </c>
      <c r="AE28" s="355">
        <v>0</v>
      </c>
      <c r="AF28" s="355">
        <v>0</v>
      </c>
      <c r="AG28" s="355">
        <v>0</v>
      </c>
      <c r="AH28" s="355">
        <v>0</v>
      </c>
      <c r="AI28" s="355">
        <v>0</v>
      </c>
      <c r="AJ28" s="355">
        <v>1</v>
      </c>
      <c r="AK28" s="355">
        <v>4</v>
      </c>
      <c r="AL28" s="355">
        <v>0</v>
      </c>
      <c r="AM28" s="355">
        <v>6</v>
      </c>
      <c r="AN28" s="355">
        <v>0</v>
      </c>
      <c r="AO28" s="355">
        <v>0</v>
      </c>
      <c r="AP28" s="355">
        <v>0</v>
      </c>
      <c r="AQ28" s="355">
        <v>0</v>
      </c>
      <c r="AR28" s="355">
        <v>0</v>
      </c>
      <c r="AS28" s="355">
        <v>1</v>
      </c>
      <c r="AT28" s="355">
        <v>0</v>
      </c>
      <c r="AV28" s="358">
        <f t="shared" si="10"/>
        <v>0</v>
      </c>
      <c r="AW28" s="358">
        <f t="shared" si="1"/>
        <v>50</v>
      </c>
      <c r="AX28" s="358">
        <f t="shared" si="2"/>
        <v>0</v>
      </c>
      <c r="AY28" s="358">
        <f t="shared" si="3"/>
        <v>0</v>
      </c>
      <c r="AZ28" s="358">
        <f t="shared" si="4"/>
        <v>1</v>
      </c>
      <c r="BA28" s="358">
        <f t="shared" si="5"/>
        <v>0</v>
      </c>
      <c r="BB28" s="358">
        <f t="shared" si="6"/>
        <v>5</v>
      </c>
      <c r="BC28" s="358">
        <f t="shared" si="7"/>
        <v>6</v>
      </c>
      <c r="BD28" s="358">
        <f t="shared" si="8"/>
        <v>1</v>
      </c>
      <c r="BE28" s="45">
        <f t="shared" si="9"/>
        <v>63</v>
      </c>
    </row>
    <row r="29" spans="1:57" x14ac:dyDescent="0.25">
      <c r="A29" s="340">
        <f>METAS!A29</f>
        <v>26</v>
      </c>
      <c r="B29" s="353" t="str">
        <f>METAS!B29</f>
        <v>PORCENTAJE  DE GESTANTES VACUNADAS CON 1 DOSIS DE VACUNA dTpa</v>
      </c>
      <c r="C29" s="354" t="str">
        <f>METAS!D29</f>
        <v>INMUNIZACIONES</v>
      </c>
      <c r="D29" s="355">
        <v>0</v>
      </c>
      <c r="E29" s="355">
        <v>0</v>
      </c>
      <c r="F29" s="355">
        <v>0</v>
      </c>
      <c r="G29" s="355">
        <v>0</v>
      </c>
      <c r="H29" s="355">
        <v>0</v>
      </c>
      <c r="I29" s="355">
        <v>0</v>
      </c>
      <c r="J29" s="355">
        <v>0</v>
      </c>
      <c r="K29" s="355">
        <v>0</v>
      </c>
      <c r="L29" s="355">
        <v>0</v>
      </c>
      <c r="M29" s="355">
        <v>0</v>
      </c>
      <c r="N29" s="355">
        <v>1</v>
      </c>
      <c r="O29" s="355">
        <v>1</v>
      </c>
      <c r="P29" s="355">
        <v>0</v>
      </c>
      <c r="Q29" s="355">
        <v>1</v>
      </c>
      <c r="R29" s="355">
        <v>0</v>
      </c>
      <c r="S29" s="355">
        <v>1</v>
      </c>
      <c r="T29" s="355">
        <v>0</v>
      </c>
      <c r="U29" s="355">
        <v>2</v>
      </c>
      <c r="V29" s="355">
        <v>0</v>
      </c>
      <c r="W29" s="355">
        <v>2</v>
      </c>
      <c r="X29" s="355">
        <v>0</v>
      </c>
      <c r="Y29" s="355">
        <v>0</v>
      </c>
      <c r="Z29" s="355">
        <v>1</v>
      </c>
      <c r="AA29" s="355">
        <v>0</v>
      </c>
      <c r="AB29" s="355">
        <v>0</v>
      </c>
      <c r="AC29" s="355">
        <v>0</v>
      </c>
      <c r="AD29" s="355">
        <v>0</v>
      </c>
      <c r="AE29" s="355">
        <v>0</v>
      </c>
      <c r="AF29" s="355">
        <v>0</v>
      </c>
      <c r="AG29" s="355">
        <v>0</v>
      </c>
      <c r="AH29" s="355">
        <v>0</v>
      </c>
      <c r="AI29" s="355">
        <v>0</v>
      </c>
      <c r="AJ29" s="355">
        <v>0</v>
      </c>
      <c r="AK29" s="355">
        <v>0</v>
      </c>
      <c r="AL29" s="355">
        <v>1</v>
      </c>
      <c r="AM29" s="355">
        <v>0</v>
      </c>
      <c r="AN29" s="355">
        <v>0</v>
      </c>
      <c r="AO29" s="355">
        <v>0</v>
      </c>
      <c r="AP29" s="355">
        <v>0</v>
      </c>
      <c r="AQ29" s="355">
        <v>0</v>
      </c>
      <c r="AR29" s="355">
        <v>0</v>
      </c>
      <c r="AS29" s="355">
        <v>0</v>
      </c>
      <c r="AT29" s="355">
        <v>0</v>
      </c>
      <c r="AV29" s="358">
        <f t="shared" si="10"/>
        <v>0</v>
      </c>
      <c r="AW29" s="358">
        <f t="shared" si="1"/>
        <v>2</v>
      </c>
      <c r="AX29" s="358">
        <f t="shared" si="2"/>
        <v>2</v>
      </c>
      <c r="AY29" s="358">
        <f t="shared" si="3"/>
        <v>4</v>
      </c>
      <c r="AZ29" s="358">
        <f t="shared" si="4"/>
        <v>1</v>
      </c>
      <c r="BA29" s="358">
        <f t="shared" si="5"/>
        <v>0</v>
      </c>
      <c r="BB29" s="358">
        <f t="shared" si="6"/>
        <v>1</v>
      </c>
      <c r="BC29" s="358">
        <f t="shared" si="7"/>
        <v>0</v>
      </c>
      <c r="BD29" s="358">
        <f t="shared" si="8"/>
        <v>0</v>
      </c>
      <c r="BE29" s="45">
        <f t="shared" si="9"/>
        <v>10</v>
      </c>
    </row>
    <row r="30" spans="1:57" x14ac:dyDescent="0.25">
      <c r="A30" s="340">
        <f>METAS!A30</f>
        <v>27</v>
      </c>
      <c r="B30" s="353" t="str">
        <f>METAS!B30</f>
        <v>PORCENTAJE DE VACUNADOS CON 1 DOSIS CON VACUNA CONTRA LA INFLUENZA, EN LA POBLACIÓN &gt;= 60 AÑOS</v>
      </c>
      <c r="C30" s="354" t="str">
        <f>METAS!D30</f>
        <v>INMUNIZACIONES</v>
      </c>
      <c r="D30" s="355">
        <v>0</v>
      </c>
      <c r="E30" s="355">
        <v>0</v>
      </c>
      <c r="F30" s="355">
        <v>0</v>
      </c>
      <c r="G30" s="355">
        <v>0</v>
      </c>
      <c r="H30" s="355">
        <v>0</v>
      </c>
      <c r="I30" s="355">
        <v>0</v>
      </c>
      <c r="J30" s="355">
        <v>0</v>
      </c>
      <c r="K30" s="355">
        <v>0</v>
      </c>
      <c r="L30" s="355">
        <v>0</v>
      </c>
      <c r="M30" s="355">
        <v>0</v>
      </c>
      <c r="N30" s="355">
        <v>0</v>
      </c>
      <c r="O30" s="355">
        <v>0</v>
      </c>
      <c r="P30" s="355">
        <v>0</v>
      </c>
      <c r="Q30" s="355">
        <v>0</v>
      </c>
      <c r="R30" s="355">
        <v>0</v>
      </c>
      <c r="S30" s="355">
        <v>0</v>
      </c>
      <c r="T30" s="355">
        <v>0</v>
      </c>
      <c r="U30" s="355">
        <v>0</v>
      </c>
      <c r="V30" s="355">
        <v>0</v>
      </c>
      <c r="W30" s="355">
        <v>0</v>
      </c>
      <c r="X30" s="355">
        <v>0</v>
      </c>
      <c r="Y30" s="355">
        <v>0</v>
      </c>
      <c r="Z30" s="355">
        <v>0</v>
      </c>
      <c r="AA30" s="355">
        <v>0</v>
      </c>
      <c r="AB30" s="355">
        <v>0</v>
      </c>
      <c r="AC30" s="355">
        <v>0</v>
      </c>
      <c r="AD30" s="355">
        <v>0</v>
      </c>
      <c r="AE30" s="355">
        <v>0</v>
      </c>
      <c r="AF30" s="355">
        <v>0</v>
      </c>
      <c r="AG30" s="355">
        <v>0</v>
      </c>
      <c r="AH30" s="355">
        <v>0</v>
      </c>
      <c r="AI30" s="355">
        <v>0</v>
      </c>
      <c r="AJ30" s="355">
        <v>0</v>
      </c>
      <c r="AK30" s="355">
        <v>0</v>
      </c>
      <c r="AL30" s="355">
        <v>0</v>
      </c>
      <c r="AM30" s="355">
        <v>0</v>
      </c>
      <c r="AN30" s="355">
        <v>0</v>
      </c>
      <c r="AO30" s="355">
        <v>0</v>
      </c>
      <c r="AP30" s="355">
        <v>0</v>
      </c>
      <c r="AQ30" s="355">
        <v>0</v>
      </c>
      <c r="AR30" s="355">
        <v>0</v>
      </c>
      <c r="AS30" s="355">
        <v>0</v>
      </c>
      <c r="AT30" s="355">
        <v>0</v>
      </c>
      <c r="AV30" s="358">
        <f t="shared" si="10"/>
        <v>0</v>
      </c>
      <c r="AW30" s="358">
        <f t="shared" si="1"/>
        <v>0</v>
      </c>
      <c r="AX30" s="358">
        <f t="shared" si="2"/>
        <v>0</v>
      </c>
      <c r="AY30" s="358">
        <f t="shared" si="3"/>
        <v>0</v>
      </c>
      <c r="AZ30" s="358">
        <f t="shared" si="4"/>
        <v>0</v>
      </c>
      <c r="BA30" s="358">
        <f t="shared" si="5"/>
        <v>0</v>
      </c>
      <c r="BB30" s="358">
        <f t="shared" si="6"/>
        <v>0</v>
      </c>
      <c r="BC30" s="358">
        <f t="shared" si="7"/>
        <v>0</v>
      </c>
      <c r="BD30" s="358">
        <f t="shared" si="8"/>
        <v>0</v>
      </c>
      <c r="BE30" s="45">
        <f t="shared" si="9"/>
        <v>0</v>
      </c>
    </row>
    <row r="31" spans="1:57" x14ac:dyDescent="0.25">
      <c r="A31" s="340">
        <f>METAS!A31</f>
        <v>28</v>
      </c>
      <c r="B31" s="353" t="str">
        <f>METAS!B31</f>
        <v>PORCENTAJE DE VACUNADOS CON 1 DOSIS CON VACUNA CONTRA NEUMOCOCO, EN LA POBLACIÓN &gt;= 60 AÑOS</v>
      </c>
      <c r="C31" s="354" t="str">
        <f>METAS!D31</f>
        <v>INMUNIZACIONES</v>
      </c>
      <c r="D31" s="355">
        <v>2</v>
      </c>
      <c r="E31" s="355">
        <v>0</v>
      </c>
      <c r="F31" s="355">
        <v>0</v>
      </c>
      <c r="G31" s="355">
        <v>34</v>
      </c>
      <c r="H31" s="355">
        <v>0</v>
      </c>
      <c r="I31" s="355">
        <v>0</v>
      </c>
      <c r="J31" s="355">
        <v>0</v>
      </c>
      <c r="K31" s="355">
        <v>0</v>
      </c>
      <c r="L31" s="355">
        <v>0</v>
      </c>
      <c r="M31" s="355">
        <v>3</v>
      </c>
      <c r="N31" s="355">
        <v>0</v>
      </c>
      <c r="O31" s="355">
        <v>0</v>
      </c>
      <c r="P31" s="355">
        <v>0</v>
      </c>
      <c r="Q31" s="355">
        <v>7</v>
      </c>
      <c r="R31" s="355">
        <v>0</v>
      </c>
      <c r="S31" s="355">
        <v>0</v>
      </c>
      <c r="T31" s="355">
        <v>1</v>
      </c>
      <c r="U31" s="355">
        <v>0</v>
      </c>
      <c r="V31" s="355">
        <v>0</v>
      </c>
      <c r="W31" s="355">
        <v>0</v>
      </c>
      <c r="X31" s="355">
        <v>0</v>
      </c>
      <c r="Y31" s="355">
        <v>6</v>
      </c>
      <c r="Z31" s="355">
        <v>0</v>
      </c>
      <c r="AA31" s="355">
        <v>0</v>
      </c>
      <c r="AB31" s="355">
        <v>0</v>
      </c>
      <c r="AC31" s="355">
        <v>2</v>
      </c>
      <c r="AD31" s="355">
        <v>22</v>
      </c>
      <c r="AE31" s="355">
        <v>0</v>
      </c>
      <c r="AF31" s="355">
        <v>0</v>
      </c>
      <c r="AG31" s="355">
        <v>0</v>
      </c>
      <c r="AH31" s="355">
        <v>0</v>
      </c>
      <c r="AI31" s="355">
        <v>0</v>
      </c>
      <c r="AJ31" s="355">
        <v>13</v>
      </c>
      <c r="AK31" s="355">
        <v>4</v>
      </c>
      <c r="AL31" s="355">
        <v>6</v>
      </c>
      <c r="AM31" s="355">
        <v>4</v>
      </c>
      <c r="AN31" s="355">
        <v>0</v>
      </c>
      <c r="AO31" s="355">
        <v>0</v>
      </c>
      <c r="AP31" s="355">
        <v>0</v>
      </c>
      <c r="AQ31" s="355">
        <v>1</v>
      </c>
      <c r="AR31" s="355">
        <v>0</v>
      </c>
      <c r="AS31" s="355">
        <v>0</v>
      </c>
      <c r="AT31" s="355">
        <v>0</v>
      </c>
      <c r="AV31" s="358">
        <f t="shared" si="10"/>
        <v>2</v>
      </c>
      <c r="AW31" s="358">
        <f t="shared" si="1"/>
        <v>37</v>
      </c>
      <c r="AX31" s="358">
        <f t="shared" si="2"/>
        <v>7</v>
      </c>
      <c r="AY31" s="358">
        <f t="shared" si="3"/>
        <v>1</v>
      </c>
      <c r="AZ31" s="358">
        <f t="shared" si="4"/>
        <v>8</v>
      </c>
      <c r="BA31" s="358">
        <f t="shared" si="5"/>
        <v>22</v>
      </c>
      <c r="BB31" s="358">
        <f t="shared" si="6"/>
        <v>23</v>
      </c>
      <c r="BC31" s="358">
        <f t="shared" si="7"/>
        <v>4</v>
      </c>
      <c r="BD31" s="358">
        <f t="shared" si="8"/>
        <v>1</v>
      </c>
      <c r="BE31" s="45">
        <f t="shared" si="9"/>
        <v>105</v>
      </c>
    </row>
    <row r="32" spans="1:57" x14ac:dyDescent="0.25">
      <c r="A32" s="340"/>
      <c r="B32" s="376" t="str">
        <f>ACUMULADO!B32</f>
        <v>META ATENCIONES NIÑOS  MENORES DE 5 AÑOS  DCI (PATRÓN DE  REFERENCIA  OMS).</v>
      </c>
      <c r="C32" s="377" t="s">
        <v>689</v>
      </c>
      <c r="D32" s="350">
        <v>203</v>
      </c>
      <c r="E32" s="350">
        <v>32</v>
      </c>
      <c r="F32" s="350">
        <v>0</v>
      </c>
      <c r="G32" s="350">
        <v>587</v>
      </c>
      <c r="H32" s="350">
        <v>43</v>
      </c>
      <c r="I32" s="350">
        <v>44</v>
      </c>
      <c r="J32" s="350">
        <v>53</v>
      </c>
      <c r="K32" s="350">
        <v>90</v>
      </c>
      <c r="L32" s="350">
        <v>5</v>
      </c>
      <c r="M32" s="350">
        <v>43</v>
      </c>
      <c r="N32" s="350">
        <v>22</v>
      </c>
      <c r="O32" s="350">
        <v>45</v>
      </c>
      <c r="P32" s="350">
        <v>283</v>
      </c>
      <c r="Q32" s="350">
        <v>87</v>
      </c>
      <c r="R32" s="350">
        <v>37</v>
      </c>
      <c r="S32" s="350">
        <v>55</v>
      </c>
      <c r="T32" s="350">
        <v>160</v>
      </c>
      <c r="U32" s="350">
        <v>27</v>
      </c>
      <c r="V32" s="350">
        <v>32</v>
      </c>
      <c r="W32" s="350">
        <v>55</v>
      </c>
      <c r="X32" s="350">
        <v>89</v>
      </c>
      <c r="Y32" s="350">
        <v>412</v>
      </c>
      <c r="Z32" s="350">
        <v>47</v>
      </c>
      <c r="AA32" s="350">
        <v>110</v>
      </c>
      <c r="AB32" s="350">
        <v>44</v>
      </c>
      <c r="AC32" s="350">
        <v>72</v>
      </c>
      <c r="AD32" s="350">
        <v>190</v>
      </c>
      <c r="AE32" s="350">
        <v>31</v>
      </c>
      <c r="AF32" s="350">
        <v>41</v>
      </c>
      <c r="AG32" s="350">
        <v>40</v>
      </c>
      <c r="AH32" s="350">
        <v>86</v>
      </c>
      <c r="AI32" s="350">
        <v>0</v>
      </c>
      <c r="AJ32" s="350">
        <v>199</v>
      </c>
      <c r="AK32" s="350">
        <v>24</v>
      </c>
      <c r="AL32" s="350">
        <v>35</v>
      </c>
      <c r="AM32" s="350">
        <v>205</v>
      </c>
      <c r="AN32" s="350">
        <v>16</v>
      </c>
      <c r="AO32" s="350">
        <v>31</v>
      </c>
      <c r="AP32" s="350">
        <v>8</v>
      </c>
      <c r="AQ32" s="350">
        <v>93</v>
      </c>
      <c r="AR32" s="350">
        <v>22</v>
      </c>
      <c r="AS32" s="350">
        <v>46</v>
      </c>
      <c r="AT32" s="350">
        <v>30</v>
      </c>
      <c r="AV32" s="352">
        <f t="shared" si="10"/>
        <v>203</v>
      </c>
      <c r="AW32" s="352">
        <f t="shared" si="1"/>
        <v>1215</v>
      </c>
      <c r="AX32" s="352">
        <f t="shared" si="2"/>
        <v>179</v>
      </c>
      <c r="AY32" s="352">
        <f t="shared" si="3"/>
        <v>274</v>
      </c>
      <c r="AZ32" s="352">
        <f t="shared" si="4"/>
        <v>774</v>
      </c>
      <c r="BA32" s="352">
        <f t="shared" si="5"/>
        <v>388</v>
      </c>
      <c r="BB32" s="352">
        <f t="shared" si="6"/>
        <v>258</v>
      </c>
      <c r="BC32" s="352">
        <f t="shared" si="7"/>
        <v>260</v>
      </c>
      <c r="BD32" s="352">
        <f t="shared" si="8"/>
        <v>191</v>
      </c>
      <c r="BE32" s="45"/>
    </row>
    <row r="33" spans="1:57" x14ac:dyDescent="0.25">
      <c r="A33" s="340">
        <f>METAS!A32</f>
        <v>29</v>
      </c>
      <c r="B33" s="348" t="str">
        <f>METAS!B32</f>
        <v>PORCENTAJE DE NIÑOS  MENORES DE 5 AÑOS  DE EDAD CON DCI (PATRÓN DE  REFERENCIA  OMS).</v>
      </c>
      <c r="C33" s="349" t="str">
        <f>METAS!D32</f>
        <v>NUTRICIÓN</v>
      </c>
      <c r="D33" s="350">
        <v>0</v>
      </c>
      <c r="E33" s="350">
        <v>0</v>
      </c>
      <c r="F33" s="350">
        <v>0</v>
      </c>
      <c r="G33" s="350">
        <v>3</v>
      </c>
      <c r="H33" s="350">
        <v>0</v>
      </c>
      <c r="I33" s="350">
        <v>0</v>
      </c>
      <c r="J33" s="350">
        <v>0</v>
      </c>
      <c r="K33" s="350">
        <v>0</v>
      </c>
      <c r="L33" s="350">
        <v>0</v>
      </c>
      <c r="M33" s="350">
        <v>0</v>
      </c>
      <c r="N33" s="350">
        <v>0</v>
      </c>
      <c r="O33" s="350">
        <v>0</v>
      </c>
      <c r="P33" s="350">
        <v>0</v>
      </c>
      <c r="Q33" s="350">
        <v>0</v>
      </c>
      <c r="R33" s="350">
        <v>0</v>
      </c>
      <c r="S33" s="350">
        <v>0</v>
      </c>
      <c r="T33" s="350">
        <v>0</v>
      </c>
      <c r="U33" s="350">
        <v>0</v>
      </c>
      <c r="V33" s="350">
        <v>0</v>
      </c>
      <c r="W33" s="350">
        <v>0</v>
      </c>
      <c r="X33" s="350">
        <v>0</v>
      </c>
      <c r="Y33" s="350">
        <v>3</v>
      </c>
      <c r="Z33" s="350">
        <v>0</v>
      </c>
      <c r="AA33" s="350">
        <v>0</v>
      </c>
      <c r="AB33" s="350">
        <v>0</v>
      </c>
      <c r="AC33" s="350">
        <v>0</v>
      </c>
      <c r="AD33" s="350">
        <v>0</v>
      </c>
      <c r="AE33" s="350">
        <v>0</v>
      </c>
      <c r="AF33" s="350">
        <v>0</v>
      </c>
      <c r="AG33" s="350">
        <v>0</v>
      </c>
      <c r="AH33" s="350">
        <v>0</v>
      </c>
      <c r="AI33" s="350">
        <v>0</v>
      </c>
      <c r="AJ33" s="350">
        <v>0</v>
      </c>
      <c r="AK33" s="350">
        <v>0</v>
      </c>
      <c r="AL33" s="350">
        <v>0</v>
      </c>
      <c r="AM33" s="350">
        <v>2</v>
      </c>
      <c r="AN33" s="350">
        <v>0</v>
      </c>
      <c r="AO33" s="350">
        <v>0</v>
      </c>
      <c r="AP33" s="350">
        <v>0</v>
      </c>
      <c r="AQ33" s="350">
        <v>0</v>
      </c>
      <c r="AR33" s="350">
        <v>0</v>
      </c>
      <c r="AS33" s="350">
        <v>0</v>
      </c>
      <c r="AT33" s="350">
        <v>0</v>
      </c>
      <c r="AV33" s="352">
        <f t="shared" si="10"/>
        <v>0</v>
      </c>
      <c r="AW33" s="352">
        <f t="shared" si="1"/>
        <v>3</v>
      </c>
      <c r="AX33" s="352">
        <f t="shared" si="2"/>
        <v>0</v>
      </c>
      <c r="AY33" s="352">
        <f t="shared" si="3"/>
        <v>0</v>
      </c>
      <c r="AZ33" s="352">
        <f t="shared" si="4"/>
        <v>3</v>
      </c>
      <c r="BA33" s="352">
        <f t="shared" si="5"/>
        <v>0</v>
      </c>
      <c r="BB33" s="352">
        <f t="shared" si="6"/>
        <v>0</v>
      </c>
      <c r="BC33" s="352">
        <f t="shared" si="7"/>
        <v>2</v>
      </c>
      <c r="BD33" s="352">
        <f t="shared" si="8"/>
        <v>0</v>
      </c>
      <c r="BE33" s="45">
        <f>SUM(AV33:BD33)</f>
        <v>8</v>
      </c>
    </row>
    <row r="34" spans="1:57" x14ac:dyDescent="0.25">
      <c r="A34" s="340"/>
      <c r="B34" s="376" t="str">
        <f>ACUMULADO!B34</f>
        <v>META ATENCIONES NIÑOS DE 6 A 35 MESES  AMENIA (PATRÓN DE  REFERENCIA  OMS)</v>
      </c>
      <c r="C34" s="377" t="s">
        <v>689</v>
      </c>
      <c r="D34" s="350">
        <v>115</v>
      </c>
      <c r="E34" s="350">
        <v>8</v>
      </c>
      <c r="F34" s="350">
        <v>0</v>
      </c>
      <c r="G34" s="350">
        <v>568</v>
      </c>
      <c r="H34" s="350">
        <v>37</v>
      </c>
      <c r="I34" s="350">
        <v>36</v>
      </c>
      <c r="J34" s="350">
        <v>53</v>
      </c>
      <c r="K34" s="350">
        <v>92</v>
      </c>
      <c r="L34" s="350">
        <v>5</v>
      </c>
      <c r="M34" s="350">
        <v>37</v>
      </c>
      <c r="N34" s="350">
        <v>20</v>
      </c>
      <c r="O34" s="350">
        <v>47</v>
      </c>
      <c r="P34" s="350">
        <v>290</v>
      </c>
      <c r="Q34" s="350">
        <v>79</v>
      </c>
      <c r="R34" s="350">
        <v>27</v>
      </c>
      <c r="S34" s="350">
        <v>55</v>
      </c>
      <c r="T34" s="350">
        <v>89</v>
      </c>
      <c r="U34" s="350">
        <v>23</v>
      </c>
      <c r="V34" s="350">
        <v>24</v>
      </c>
      <c r="W34" s="350">
        <v>48</v>
      </c>
      <c r="X34" s="350">
        <v>87</v>
      </c>
      <c r="Y34" s="350">
        <v>430</v>
      </c>
      <c r="Z34" s="350">
        <v>41</v>
      </c>
      <c r="AA34" s="350">
        <v>97</v>
      </c>
      <c r="AB34" s="350">
        <v>35</v>
      </c>
      <c r="AC34" s="350">
        <v>65</v>
      </c>
      <c r="AD34" s="350">
        <v>141</v>
      </c>
      <c r="AE34" s="350">
        <v>30</v>
      </c>
      <c r="AF34" s="350">
        <v>44</v>
      </c>
      <c r="AG34" s="350">
        <v>43</v>
      </c>
      <c r="AH34" s="350">
        <v>59</v>
      </c>
      <c r="AI34" s="350">
        <v>0</v>
      </c>
      <c r="AJ34" s="350">
        <v>196</v>
      </c>
      <c r="AK34" s="350">
        <v>20</v>
      </c>
      <c r="AL34" s="350">
        <v>28</v>
      </c>
      <c r="AM34" s="350">
        <v>140</v>
      </c>
      <c r="AN34" s="350">
        <v>9</v>
      </c>
      <c r="AO34" s="350">
        <v>27</v>
      </c>
      <c r="AP34" s="350">
        <v>9</v>
      </c>
      <c r="AQ34" s="350">
        <v>128</v>
      </c>
      <c r="AR34" s="350">
        <v>13</v>
      </c>
      <c r="AS34" s="350">
        <v>60</v>
      </c>
      <c r="AT34" s="350">
        <v>34</v>
      </c>
      <c r="AV34" s="352">
        <f t="shared" si="10"/>
        <v>115</v>
      </c>
      <c r="AW34" s="352">
        <f t="shared" si="1"/>
        <v>1185</v>
      </c>
      <c r="AX34" s="352">
        <f t="shared" si="2"/>
        <v>161</v>
      </c>
      <c r="AY34" s="352">
        <f t="shared" si="3"/>
        <v>184</v>
      </c>
      <c r="AZ34" s="352">
        <f t="shared" si="4"/>
        <v>755</v>
      </c>
      <c r="BA34" s="352">
        <f t="shared" si="5"/>
        <v>317</v>
      </c>
      <c r="BB34" s="352">
        <f t="shared" si="6"/>
        <v>244</v>
      </c>
      <c r="BC34" s="352">
        <f t="shared" si="7"/>
        <v>185</v>
      </c>
      <c r="BD34" s="352">
        <f t="shared" si="8"/>
        <v>235</v>
      </c>
      <c r="BE34" s="45"/>
    </row>
    <row r="35" spans="1:57" x14ac:dyDescent="0.25">
      <c r="A35" s="340">
        <f>METAS!A33</f>
        <v>30</v>
      </c>
      <c r="B35" s="348" t="str">
        <f>METAS!B33</f>
        <v>PORCENTAJE DE NIÑOS DE 6 A 35 MESES  DE EDAD CON AMENIA (PATRÓN DE  REFERENCIA  OMS).</v>
      </c>
      <c r="C35" s="349" t="str">
        <f>METAS!D33</f>
        <v>NUTRICIÓN</v>
      </c>
      <c r="D35" s="350">
        <v>2</v>
      </c>
      <c r="E35" s="350">
        <v>0</v>
      </c>
      <c r="F35" s="350">
        <v>0</v>
      </c>
      <c r="G35" s="350">
        <v>11</v>
      </c>
      <c r="H35" s="350">
        <v>0</v>
      </c>
      <c r="I35" s="350">
        <v>0</v>
      </c>
      <c r="J35" s="350">
        <v>0</v>
      </c>
      <c r="K35" s="350">
        <v>0</v>
      </c>
      <c r="L35" s="350">
        <v>0</v>
      </c>
      <c r="M35" s="350">
        <v>0</v>
      </c>
      <c r="N35" s="350">
        <v>1</v>
      </c>
      <c r="O35" s="350">
        <v>0</v>
      </c>
      <c r="P35" s="350">
        <v>0</v>
      </c>
      <c r="Q35" s="350">
        <v>0</v>
      </c>
      <c r="R35" s="350">
        <v>0</v>
      </c>
      <c r="S35" s="350">
        <v>0</v>
      </c>
      <c r="T35" s="350">
        <v>1</v>
      </c>
      <c r="U35" s="350">
        <v>0</v>
      </c>
      <c r="V35" s="350">
        <v>1</v>
      </c>
      <c r="W35" s="350">
        <v>0</v>
      </c>
      <c r="X35" s="350">
        <v>0</v>
      </c>
      <c r="Y35" s="350">
        <v>2</v>
      </c>
      <c r="Z35" s="350">
        <v>0</v>
      </c>
      <c r="AA35" s="350">
        <v>0</v>
      </c>
      <c r="AB35" s="350">
        <v>0</v>
      </c>
      <c r="AC35" s="350">
        <v>0</v>
      </c>
      <c r="AD35" s="350">
        <v>3</v>
      </c>
      <c r="AE35" s="350">
        <v>0</v>
      </c>
      <c r="AF35" s="350">
        <v>0</v>
      </c>
      <c r="AG35" s="350">
        <v>0</v>
      </c>
      <c r="AH35" s="350">
        <v>1</v>
      </c>
      <c r="AI35" s="350">
        <v>0</v>
      </c>
      <c r="AJ35" s="350">
        <v>1</v>
      </c>
      <c r="AK35" s="350">
        <v>0</v>
      </c>
      <c r="AL35" s="350">
        <v>0</v>
      </c>
      <c r="AM35" s="350">
        <v>1</v>
      </c>
      <c r="AN35" s="350">
        <v>0</v>
      </c>
      <c r="AO35" s="350">
        <v>0</v>
      </c>
      <c r="AP35" s="350">
        <v>0</v>
      </c>
      <c r="AQ35" s="350">
        <v>6</v>
      </c>
      <c r="AR35" s="350">
        <v>0</v>
      </c>
      <c r="AS35" s="350">
        <v>0</v>
      </c>
      <c r="AT35" s="350">
        <v>0</v>
      </c>
      <c r="AV35" s="352">
        <f t="shared" si="10"/>
        <v>2</v>
      </c>
      <c r="AW35" s="352">
        <f t="shared" si="1"/>
        <v>12</v>
      </c>
      <c r="AX35" s="352">
        <f t="shared" si="2"/>
        <v>0</v>
      </c>
      <c r="AY35" s="352">
        <f t="shared" si="3"/>
        <v>2</v>
      </c>
      <c r="AZ35" s="352">
        <f t="shared" si="4"/>
        <v>2</v>
      </c>
      <c r="BA35" s="352">
        <f t="shared" si="5"/>
        <v>4</v>
      </c>
      <c r="BB35" s="352">
        <f t="shared" si="6"/>
        <v>1</v>
      </c>
      <c r="BC35" s="352">
        <f t="shared" si="7"/>
        <v>1</v>
      </c>
      <c r="BD35" s="352">
        <f t="shared" si="8"/>
        <v>6</v>
      </c>
      <c r="BE35" s="45">
        <f t="shared" ref="BE35:BE61" si="11">SUM(AV35:BD35)</f>
        <v>30</v>
      </c>
    </row>
    <row r="36" spans="1:57" x14ac:dyDescent="0.25">
      <c r="A36" s="340">
        <f>METAS!A34</f>
        <v>31</v>
      </c>
      <c r="B36" s="348" t="str">
        <f>METAS!B34</f>
        <v>PORCENTAJE DE NIÑOS DE 4 MESES QUE  INICIAN SUMPLEMENTACIÓN CON HIERRO EN GOTAS</v>
      </c>
      <c r="C36" s="349" t="str">
        <f>METAS!D34</f>
        <v>NUTRICIÓN</v>
      </c>
      <c r="D36" s="350">
        <v>0</v>
      </c>
      <c r="E36" s="350">
        <v>0</v>
      </c>
      <c r="F36" s="350">
        <v>0</v>
      </c>
      <c r="G36" s="350">
        <v>39</v>
      </c>
      <c r="H36" s="350">
        <v>1</v>
      </c>
      <c r="I36" s="350">
        <v>0</v>
      </c>
      <c r="J36" s="350">
        <v>1</v>
      </c>
      <c r="K36" s="350">
        <v>2</v>
      </c>
      <c r="L36" s="350">
        <v>0</v>
      </c>
      <c r="M36" s="350">
        <v>3</v>
      </c>
      <c r="N36" s="350">
        <v>1</v>
      </c>
      <c r="O36" s="350">
        <v>2</v>
      </c>
      <c r="P36" s="350">
        <v>13</v>
      </c>
      <c r="Q36" s="350">
        <v>2</v>
      </c>
      <c r="R36" s="350">
        <v>0</v>
      </c>
      <c r="S36" s="350">
        <v>3</v>
      </c>
      <c r="T36" s="350">
        <v>1</v>
      </c>
      <c r="U36" s="350">
        <v>1</v>
      </c>
      <c r="V36" s="350">
        <v>1</v>
      </c>
      <c r="W36" s="350">
        <v>3</v>
      </c>
      <c r="X36" s="350">
        <v>3</v>
      </c>
      <c r="Y36" s="350">
        <v>10</v>
      </c>
      <c r="Z36" s="350">
        <v>2</v>
      </c>
      <c r="AA36" s="350">
        <v>3</v>
      </c>
      <c r="AB36" s="350">
        <v>1</v>
      </c>
      <c r="AC36" s="350">
        <v>2</v>
      </c>
      <c r="AD36" s="350">
        <v>6</v>
      </c>
      <c r="AE36" s="350">
        <v>1</v>
      </c>
      <c r="AF36" s="350">
        <v>2</v>
      </c>
      <c r="AG36" s="350">
        <v>2</v>
      </c>
      <c r="AH36" s="350">
        <v>2</v>
      </c>
      <c r="AI36" s="350">
        <v>0</v>
      </c>
      <c r="AJ36" s="350">
        <v>10</v>
      </c>
      <c r="AK36" s="350">
        <v>1</v>
      </c>
      <c r="AL36" s="350">
        <v>2</v>
      </c>
      <c r="AM36" s="350">
        <v>4</v>
      </c>
      <c r="AN36" s="350">
        <v>0</v>
      </c>
      <c r="AO36" s="350">
        <v>2</v>
      </c>
      <c r="AP36" s="350">
        <v>0</v>
      </c>
      <c r="AQ36" s="350">
        <v>9</v>
      </c>
      <c r="AR36" s="350">
        <v>0</v>
      </c>
      <c r="AS36" s="350">
        <v>2</v>
      </c>
      <c r="AT36" s="350">
        <v>1</v>
      </c>
      <c r="AV36" s="352">
        <f t="shared" si="10"/>
        <v>0</v>
      </c>
      <c r="AW36" s="352">
        <f t="shared" ref="AW36:AW64" si="12">+SUM(G36:P36)</f>
        <v>62</v>
      </c>
      <c r="AX36" s="352">
        <f t="shared" ref="AX36:AX64" si="13">+SUM(Q36:S36)</f>
        <v>5</v>
      </c>
      <c r="AY36" s="352">
        <f t="shared" ref="AY36:AY64" si="14">+SUM(T36:W36)</f>
        <v>6</v>
      </c>
      <c r="AZ36" s="352">
        <f t="shared" ref="AZ36:AZ64" si="15">+SUM(X36:AC36)</f>
        <v>21</v>
      </c>
      <c r="BA36" s="352">
        <f t="shared" ref="BA36:BA64" si="16">+SUM(AD36:AI36)</f>
        <v>13</v>
      </c>
      <c r="BB36" s="352">
        <f t="shared" ref="BB36:BB64" si="17">+SUM(AJ36:AL36)</f>
        <v>13</v>
      </c>
      <c r="BC36" s="352">
        <f t="shared" ref="BC36:BC64" si="18">+SUM(AM36:AP36)</f>
        <v>6</v>
      </c>
      <c r="BD36" s="352">
        <f t="shared" ref="BD36:BD64" si="19">SUM(AQ36:AT36)</f>
        <v>12</v>
      </c>
      <c r="BE36" s="45">
        <f t="shared" si="11"/>
        <v>138</v>
      </c>
    </row>
    <row r="37" spans="1:57" x14ac:dyDescent="0.25">
      <c r="A37" s="340">
        <f>METAS!A35</f>
        <v>32</v>
      </c>
      <c r="B37" s="348" t="str">
        <f>METAS!B35</f>
        <v>PORCENTAJE DE NIÑAS/NIÑOS DE 12 MESES DE EDAD QUE RECIBIERON  SUPLEMENTACIÓN PREVENTIVA  (TA)</v>
      </c>
      <c r="C37" s="349" t="str">
        <f>METAS!D35</f>
        <v>NUTRICIÓN</v>
      </c>
      <c r="D37" s="350">
        <v>0</v>
      </c>
      <c r="E37" s="350">
        <v>0</v>
      </c>
      <c r="F37" s="350">
        <v>0</v>
      </c>
      <c r="G37" s="350">
        <v>3</v>
      </c>
      <c r="H37" s="350">
        <v>2</v>
      </c>
      <c r="I37" s="350">
        <v>3</v>
      </c>
      <c r="J37" s="350">
        <v>0</v>
      </c>
      <c r="K37" s="350">
        <v>3</v>
      </c>
      <c r="L37" s="350">
        <v>0</v>
      </c>
      <c r="M37" s="350">
        <v>3</v>
      </c>
      <c r="N37" s="350">
        <v>0</v>
      </c>
      <c r="O37" s="350">
        <v>0</v>
      </c>
      <c r="P37" s="350">
        <v>4</v>
      </c>
      <c r="Q37" s="350">
        <v>3</v>
      </c>
      <c r="R37" s="350">
        <v>2</v>
      </c>
      <c r="S37" s="350">
        <v>0</v>
      </c>
      <c r="T37" s="350">
        <v>1</v>
      </c>
      <c r="U37" s="350">
        <v>1</v>
      </c>
      <c r="V37" s="350">
        <v>3</v>
      </c>
      <c r="W37" s="350">
        <v>1</v>
      </c>
      <c r="X37" s="350">
        <v>3</v>
      </c>
      <c r="Y37" s="350">
        <v>8</v>
      </c>
      <c r="Z37" s="350">
        <v>1</v>
      </c>
      <c r="AA37" s="350">
        <v>3</v>
      </c>
      <c r="AB37" s="350">
        <v>2</v>
      </c>
      <c r="AC37" s="350">
        <v>2</v>
      </c>
      <c r="AD37" s="350">
        <v>2</v>
      </c>
      <c r="AE37" s="350">
        <v>0</v>
      </c>
      <c r="AF37" s="350">
        <v>0</v>
      </c>
      <c r="AG37" s="350">
        <v>2</v>
      </c>
      <c r="AH37" s="350">
        <v>0</v>
      </c>
      <c r="AI37" s="350">
        <v>0</v>
      </c>
      <c r="AJ37" s="350">
        <v>1</v>
      </c>
      <c r="AK37" s="350">
        <v>1</v>
      </c>
      <c r="AL37" s="350">
        <v>0</v>
      </c>
      <c r="AM37" s="350">
        <v>0</v>
      </c>
      <c r="AN37" s="350">
        <v>0</v>
      </c>
      <c r="AO37" s="350">
        <v>0</v>
      </c>
      <c r="AP37" s="350">
        <v>0</v>
      </c>
      <c r="AQ37" s="350">
        <v>1</v>
      </c>
      <c r="AR37" s="350">
        <v>0</v>
      </c>
      <c r="AS37" s="350">
        <v>0</v>
      </c>
      <c r="AT37" s="350">
        <v>2</v>
      </c>
      <c r="AV37" s="352">
        <f t="shared" si="10"/>
        <v>0</v>
      </c>
      <c r="AW37" s="352">
        <f t="shared" si="12"/>
        <v>18</v>
      </c>
      <c r="AX37" s="352">
        <f t="shared" si="13"/>
        <v>5</v>
      </c>
      <c r="AY37" s="352">
        <f t="shared" si="14"/>
        <v>6</v>
      </c>
      <c r="AZ37" s="352">
        <f t="shared" si="15"/>
        <v>19</v>
      </c>
      <c r="BA37" s="352">
        <f t="shared" si="16"/>
        <v>4</v>
      </c>
      <c r="BB37" s="352">
        <f t="shared" si="17"/>
        <v>2</v>
      </c>
      <c r="BC37" s="352">
        <f t="shared" si="18"/>
        <v>0</v>
      </c>
      <c r="BD37" s="352">
        <f t="shared" si="19"/>
        <v>3</v>
      </c>
      <c r="BE37" s="45">
        <f t="shared" si="11"/>
        <v>57</v>
      </c>
    </row>
    <row r="38" spans="1:57" x14ac:dyDescent="0.25">
      <c r="A38" s="340">
        <f>METAS!A36</f>
        <v>33</v>
      </c>
      <c r="B38" s="348" t="str">
        <f>METAS!B36</f>
        <v>PORCENTAJE DE NIÑAS/NIÑOS  DE 24 MESES DE EDAD  QUE RECIBIERON SUPLEMENTACION PREVENTIVA (TA)</v>
      </c>
      <c r="C38" s="349" t="str">
        <f>METAS!D36</f>
        <v>NUTRICIÓN</v>
      </c>
      <c r="D38" s="350">
        <v>0</v>
      </c>
      <c r="E38" s="350">
        <v>0</v>
      </c>
      <c r="F38" s="350">
        <v>0</v>
      </c>
      <c r="G38" s="350">
        <v>2</v>
      </c>
      <c r="H38" s="350">
        <v>3</v>
      </c>
      <c r="I38" s="350">
        <v>2</v>
      </c>
      <c r="J38" s="350">
        <v>0</v>
      </c>
      <c r="K38" s="350">
        <v>3</v>
      </c>
      <c r="L38" s="350">
        <v>0</v>
      </c>
      <c r="M38" s="350">
        <v>2</v>
      </c>
      <c r="N38" s="350">
        <v>0</v>
      </c>
      <c r="O38" s="350">
        <v>0</v>
      </c>
      <c r="P38" s="350">
        <v>3</v>
      </c>
      <c r="Q38" s="350">
        <v>1</v>
      </c>
      <c r="R38" s="350">
        <v>0</v>
      </c>
      <c r="S38" s="350">
        <v>0</v>
      </c>
      <c r="T38" s="350">
        <v>0</v>
      </c>
      <c r="U38" s="350">
        <v>0</v>
      </c>
      <c r="V38" s="350">
        <v>0</v>
      </c>
      <c r="W38" s="350">
        <v>1</v>
      </c>
      <c r="X38" s="350">
        <v>1</v>
      </c>
      <c r="Y38" s="350">
        <v>3</v>
      </c>
      <c r="Z38" s="350">
        <v>1</v>
      </c>
      <c r="AA38" s="350">
        <v>4</v>
      </c>
      <c r="AB38" s="350">
        <v>0</v>
      </c>
      <c r="AC38" s="350">
        <v>0</v>
      </c>
      <c r="AD38" s="350">
        <v>2</v>
      </c>
      <c r="AE38" s="350">
        <v>0</v>
      </c>
      <c r="AF38" s="350">
        <v>0</v>
      </c>
      <c r="AG38" s="350">
        <v>0</v>
      </c>
      <c r="AH38" s="350">
        <v>3</v>
      </c>
      <c r="AI38" s="350">
        <v>0</v>
      </c>
      <c r="AJ38" s="350">
        <v>1</v>
      </c>
      <c r="AK38" s="350">
        <v>0</v>
      </c>
      <c r="AL38" s="350">
        <v>0</v>
      </c>
      <c r="AM38" s="350">
        <v>2</v>
      </c>
      <c r="AN38" s="350">
        <v>1</v>
      </c>
      <c r="AO38" s="350">
        <v>0</v>
      </c>
      <c r="AP38" s="350">
        <v>0</v>
      </c>
      <c r="AQ38" s="350">
        <v>0</v>
      </c>
      <c r="AR38" s="350">
        <v>0</v>
      </c>
      <c r="AS38" s="350">
        <v>0</v>
      </c>
      <c r="AT38" s="350">
        <v>0</v>
      </c>
      <c r="AV38" s="352">
        <f t="shared" si="10"/>
        <v>0</v>
      </c>
      <c r="AW38" s="352">
        <f t="shared" si="12"/>
        <v>15</v>
      </c>
      <c r="AX38" s="352">
        <f t="shared" si="13"/>
        <v>1</v>
      </c>
      <c r="AY38" s="352">
        <f t="shared" si="14"/>
        <v>1</v>
      </c>
      <c r="AZ38" s="352">
        <f t="shared" si="15"/>
        <v>9</v>
      </c>
      <c r="BA38" s="352">
        <f t="shared" si="16"/>
        <v>5</v>
      </c>
      <c r="BB38" s="352">
        <f t="shared" si="17"/>
        <v>1</v>
      </c>
      <c r="BC38" s="352">
        <f t="shared" si="18"/>
        <v>3</v>
      </c>
      <c r="BD38" s="352">
        <f t="shared" si="19"/>
        <v>0</v>
      </c>
      <c r="BE38" s="45">
        <f t="shared" si="11"/>
        <v>35</v>
      </c>
    </row>
    <row r="39" spans="1:57" x14ac:dyDescent="0.25">
      <c r="A39" s="340">
        <f>METAS!A37</f>
        <v>34</v>
      </c>
      <c r="B39" s="348" t="str">
        <f>METAS!B37</f>
        <v>PORCENTAJE DE NIÑOS/NIÑAS MENORES DE 36 MESES CON SUPLEMENTACION PREVENTIVA (TA)</v>
      </c>
      <c r="C39" s="349" t="str">
        <f>METAS!D37</f>
        <v>NUTRICIÓN</v>
      </c>
      <c r="D39" s="350">
        <v>0</v>
      </c>
      <c r="E39" s="350">
        <v>0</v>
      </c>
      <c r="F39" s="350">
        <v>0</v>
      </c>
      <c r="G39" s="350">
        <v>5</v>
      </c>
      <c r="H39" s="350">
        <v>5</v>
      </c>
      <c r="I39" s="350">
        <v>5</v>
      </c>
      <c r="J39" s="350">
        <v>0</v>
      </c>
      <c r="K39" s="350">
        <v>6</v>
      </c>
      <c r="L39" s="350">
        <v>0</v>
      </c>
      <c r="M39" s="350">
        <v>5</v>
      </c>
      <c r="N39" s="350">
        <v>0</v>
      </c>
      <c r="O39" s="350">
        <v>0</v>
      </c>
      <c r="P39" s="350">
        <v>7</v>
      </c>
      <c r="Q39" s="350">
        <v>4</v>
      </c>
      <c r="R39" s="350">
        <v>2</v>
      </c>
      <c r="S39" s="350">
        <v>0</v>
      </c>
      <c r="T39" s="350">
        <v>1</v>
      </c>
      <c r="U39" s="350">
        <v>1</v>
      </c>
      <c r="V39" s="350">
        <v>3</v>
      </c>
      <c r="W39" s="350">
        <v>2</v>
      </c>
      <c r="X39" s="350">
        <v>4</v>
      </c>
      <c r="Y39" s="350">
        <v>11</v>
      </c>
      <c r="Z39" s="350">
        <v>2</v>
      </c>
      <c r="AA39" s="350">
        <v>7</v>
      </c>
      <c r="AB39" s="350">
        <v>2</v>
      </c>
      <c r="AC39" s="350">
        <v>2</v>
      </c>
      <c r="AD39" s="350">
        <v>4</v>
      </c>
      <c r="AE39" s="350">
        <v>0</v>
      </c>
      <c r="AF39" s="350">
        <v>0</v>
      </c>
      <c r="AG39" s="350">
        <v>2</v>
      </c>
      <c r="AH39" s="350">
        <v>3</v>
      </c>
      <c r="AI39" s="350">
        <v>0</v>
      </c>
      <c r="AJ39" s="350">
        <v>2</v>
      </c>
      <c r="AK39" s="350">
        <v>1</v>
      </c>
      <c r="AL39" s="350">
        <v>0</v>
      </c>
      <c r="AM39" s="350">
        <v>2</v>
      </c>
      <c r="AN39" s="350">
        <v>1</v>
      </c>
      <c r="AO39" s="350">
        <v>0</v>
      </c>
      <c r="AP39" s="350">
        <v>0</v>
      </c>
      <c r="AQ39" s="350">
        <v>1</v>
      </c>
      <c r="AR39" s="350">
        <v>0</v>
      </c>
      <c r="AS39" s="350">
        <v>0</v>
      </c>
      <c r="AT39" s="350">
        <v>2</v>
      </c>
      <c r="AV39" s="352">
        <f t="shared" si="10"/>
        <v>0</v>
      </c>
      <c r="AW39" s="352">
        <f t="shared" si="12"/>
        <v>33</v>
      </c>
      <c r="AX39" s="352">
        <f t="shared" si="13"/>
        <v>6</v>
      </c>
      <c r="AY39" s="352">
        <f t="shared" si="14"/>
        <v>7</v>
      </c>
      <c r="AZ39" s="352">
        <f t="shared" si="15"/>
        <v>28</v>
      </c>
      <c r="BA39" s="352">
        <f t="shared" si="16"/>
        <v>9</v>
      </c>
      <c r="BB39" s="352">
        <f t="shared" si="17"/>
        <v>3</v>
      </c>
      <c r="BC39" s="352">
        <f t="shared" si="18"/>
        <v>3</v>
      </c>
      <c r="BD39" s="352">
        <f t="shared" si="19"/>
        <v>3</v>
      </c>
      <c r="BE39" s="45">
        <f t="shared" si="11"/>
        <v>92</v>
      </c>
    </row>
    <row r="40" spans="1:57" x14ac:dyDescent="0.25">
      <c r="A40" s="340">
        <f>METAS!A38</f>
        <v>35</v>
      </c>
      <c r="B40" s="348" t="str">
        <f>METAS!B38</f>
        <v>PORCENTAJE DE NIÑOS MENORES DE UN AÑO  ( 6 A 11 MESES) CON  SUPLEMENTO DE VITAMINA A</v>
      </c>
      <c r="C40" s="349" t="str">
        <f>METAS!D38</f>
        <v>NUTRICIÓN</v>
      </c>
      <c r="D40" s="350">
        <v>0</v>
      </c>
      <c r="E40" s="350">
        <v>0</v>
      </c>
      <c r="F40" s="350">
        <v>0</v>
      </c>
      <c r="G40" s="350">
        <v>2</v>
      </c>
      <c r="H40" s="350">
        <v>1</v>
      </c>
      <c r="I40" s="350">
        <v>1</v>
      </c>
      <c r="J40" s="350">
        <v>0</v>
      </c>
      <c r="K40" s="350">
        <v>1</v>
      </c>
      <c r="L40" s="350">
        <v>0</v>
      </c>
      <c r="M40" s="350">
        <v>1</v>
      </c>
      <c r="N40" s="350">
        <v>0</v>
      </c>
      <c r="O40" s="350">
        <v>2</v>
      </c>
      <c r="P40" s="350">
        <v>18</v>
      </c>
      <c r="Q40" s="350">
        <v>4</v>
      </c>
      <c r="R40" s="350">
        <v>2</v>
      </c>
      <c r="S40" s="350">
        <v>0</v>
      </c>
      <c r="T40" s="350">
        <v>4</v>
      </c>
      <c r="U40" s="350">
        <v>1</v>
      </c>
      <c r="V40" s="350">
        <v>0</v>
      </c>
      <c r="W40" s="350">
        <v>2</v>
      </c>
      <c r="X40" s="350">
        <v>3</v>
      </c>
      <c r="Y40" s="350">
        <v>11</v>
      </c>
      <c r="Z40" s="350">
        <v>2</v>
      </c>
      <c r="AA40" s="350">
        <v>0</v>
      </c>
      <c r="AB40" s="350">
        <v>1</v>
      </c>
      <c r="AC40" s="350">
        <v>1</v>
      </c>
      <c r="AD40" s="350">
        <v>4</v>
      </c>
      <c r="AE40" s="350">
        <v>0</v>
      </c>
      <c r="AF40" s="350">
        <v>1</v>
      </c>
      <c r="AG40" s="350">
        <v>0</v>
      </c>
      <c r="AH40" s="350">
        <v>3</v>
      </c>
      <c r="AI40" s="350">
        <v>0</v>
      </c>
      <c r="AJ40" s="350">
        <v>0</v>
      </c>
      <c r="AK40" s="350">
        <v>0</v>
      </c>
      <c r="AL40" s="350">
        <v>0</v>
      </c>
      <c r="AM40" s="350">
        <v>4</v>
      </c>
      <c r="AN40" s="350">
        <v>1</v>
      </c>
      <c r="AO40" s="350">
        <v>3</v>
      </c>
      <c r="AP40" s="350">
        <v>1</v>
      </c>
      <c r="AQ40" s="350">
        <v>6</v>
      </c>
      <c r="AR40" s="350">
        <v>0</v>
      </c>
      <c r="AS40" s="350">
        <v>0</v>
      </c>
      <c r="AT40" s="350">
        <v>0</v>
      </c>
      <c r="AV40" s="352">
        <f t="shared" si="10"/>
        <v>0</v>
      </c>
      <c r="AW40" s="352">
        <f t="shared" si="12"/>
        <v>26</v>
      </c>
      <c r="AX40" s="352">
        <f t="shared" si="13"/>
        <v>6</v>
      </c>
      <c r="AY40" s="352">
        <f t="shared" si="14"/>
        <v>7</v>
      </c>
      <c r="AZ40" s="352">
        <f t="shared" si="15"/>
        <v>18</v>
      </c>
      <c r="BA40" s="352">
        <f t="shared" si="16"/>
        <v>8</v>
      </c>
      <c r="BB40" s="352">
        <f t="shared" si="17"/>
        <v>0</v>
      </c>
      <c r="BC40" s="352">
        <f t="shared" si="18"/>
        <v>9</v>
      </c>
      <c r="BD40" s="352">
        <f t="shared" si="19"/>
        <v>6</v>
      </c>
      <c r="BE40" s="45">
        <f t="shared" si="11"/>
        <v>80</v>
      </c>
    </row>
    <row r="41" spans="1:57" x14ac:dyDescent="0.25">
      <c r="A41" s="340">
        <f>METAS!A39</f>
        <v>36</v>
      </c>
      <c r="B41" s="348" t="str">
        <f>METAS!B39</f>
        <v xml:space="preserve">PORCENTAJE DE NIÑOS  DE 12 A 59 MESES CON  SUPLEMENTO DE VITAMINA A  </v>
      </c>
      <c r="C41" s="349" t="str">
        <f>METAS!D39</f>
        <v>NUTRICIÓN</v>
      </c>
      <c r="D41" s="350">
        <v>0</v>
      </c>
      <c r="E41" s="350">
        <v>0</v>
      </c>
      <c r="F41" s="350">
        <v>0</v>
      </c>
      <c r="G41" s="350">
        <v>65</v>
      </c>
      <c r="H41" s="350">
        <v>2</v>
      </c>
      <c r="I41" s="350">
        <v>4</v>
      </c>
      <c r="J41" s="350">
        <v>0</v>
      </c>
      <c r="K41" s="350">
        <v>16</v>
      </c>
      <c r="L41" s="350">
        <v>0</v>
      </c>
      <c r="M41" s="350">
        <v>3</v>
      </c>
      <c r="N41" s="350">
        <v>2</v>
      </c>
      <c r="O41" s="350">
        <v>9</v>
      </c>
      <c r="P41" s="350">
        <v>37</v>
      </c>
      <c r="Q41" s="350">
        <v>1</v>
      </c>
      <c r="R41" s="350">
        <v>0</v>
      </c>
      <c r="S41" s="350">
        <v>5</v>
      </c>
      <c r="T41" s="350">
        <v>5</v>
      </c>
      <c r="U41" s="350">
        <v>3</v>
      </c>
      <c r="V41" s="350">
        <v>4</v>
      </c>
      <c r="W41" s="350">
        <v>0</v>
      </c>
      <c r="X41" s="350">
        <v>1</v>
      </c>
      <c r="Y41" s="350">
        <v>12</v>
      </c>
      <c r="Z41" s="350">
        <v>1</v>
      </c>
      <c r="AA41" s="350">
        <v>0</v>
      </c>
      <c r="AB41" s="350">
        <v>0</v>
      </c>
      <c r="AC41" s="350">
        <v>7</v>
      </c>
      <c r="AD41" s="350">
        <v>7</v>
      </c>
      <c r="AE41" s="350">
        <v>1</v>
      </c>
      <c r="AF41" s="350">
        <v>7</v>
      </c>
      <c r="AG41" s="350">
        <v>2</v>
      </c>
      <c r="AH41" s="350">
        <v>0</v>
      </c>
      <c r="AI41" s="350">
        <v>0</v>
      </c>
      <c r="AJ41" s="350">
        <v>0</v>
      </c>
      <c r="AK41" s="350">
        <v>1</v>
      </c>
      <c r="AL41" s="350">
        <v>3</v>
      </c>
      <c r="AM41" s="350">
        <v>19</v>
      </c>
      <c r="AN41" s="350">
        <v>2</v>
      </c>
      <c r="AO41" s="350">
        <v>5</v>
      </c>
      <c r="AP41" s="350">
        <v>0</v>
      </c>
      <c r="AQ41" s="350">
        <v>11</v>
      </c>
      <c r="AR41" s="350">
        <v>0</v>
      </c>
      <c r="AS41" s="350">
        <v>1</v>
      </c>
      <c r="AT41" s="350">
        <v>0</v>
      </c>
      <c r="AV41" s="352">
        <f t="shared" si="10"/>
        <v>0</v>
      </c>
      <c r="AW41" s="352">
        <f t="shared" si="12"/>
        <v>138</v>
      </c>
      <c r="AX41" s="352">
        <f t="shared" si="13"/>
        <v>6</v>
      </c>
      <c r="AY41" s="352">
        <f t="shared" si="14"/>
        <v>12</v>
      </c>
      <c r="AZ41" s="352">
        <f t="shared" si="15"/>
        <v>21</v>
      </c>
      <c r="BA41" s="352">
        <f t="shared" si="16"/>
        <v>17</v>
      </c>
      <c r="BB41" s="352">
        <f t="shared" si="17"/>
        <v>4</v>
      </c>
      <c r="BC41" s="352">
        <f t="shared" si="18"/>
        <v>26</v>
      </c>
      <c r="BD41" s="352">
        <f t="shared" si="19"/>
        <v>12</v>
      </c>
      <c r="BE41" s="45">
        <f t="shared" si="11"/>
        <v>236</v>
      </c>
    </row>
    <row r="42" spans="1:57" x14ac:dyDescent="0.25">
      <c r="A42" s="340">
        <f>METAS!A40</f>
        <v>37</v>
      </c>
      <c r="B42" s="348" t="str">
        <f>METAS!B40</f>
        <v>PORCENTAJE DE NIÑOS &lt; 5 AÑOS CON SUPLEMENTO DE VITAMINA A</v>
      </c>
      <c r="C42" s="349" t="str">
        <f>METAS!D40</f>
        <v>NUTRICIÓN</v>
      </c>
      <c r="D42" s="350">
        <v>0</v>
      </c>
      <c r="E42" s="350">
        <v>0</v>
      </c>
      <c r="F42" s="350">
        <v>0</v>
      </c>
      <c r="G42" s="350">
        <v>67</v>
      </c>
      <c r="H42" s="350">
        <v>3</v>
      </c>
      <c r="I42" s="350">
        <v>5</v>
      </c>
      <c r="J42" s="350">
        <v>0</v>
      </c>
      <c r="K42" s="350">
        <v>17</v>
      </c>
      <c r="L42" s="350">
        <v>0</v>
      </c>
      <c r="M42" s="350">
        <v>4</v>
      </c>
      <c r="N42" s="350">
        <v>2</v>
      </c>
      <c r="O42" s="350">
        <v>11</v>
      </c>
      <c r="P42" s="350">
        <v>55</v>
      </c>
      <c r="Q42" s="350">
        <v>5</v>
      </c>
      <c r="R42" s="350">
        <v>2</v>
      </c>
      <c r="S42" s="350">
        <v>5</v>
      </c>
      <c r="T42" s="350">
        <v>9</v>
      </c>
      <c r="U42" s="350">
        <v>4</v>
      </c>
      <c r="V42" s="350">
        <v>4</v>
      </c>
      <c r="W42" s="350">
        <v>2</v>
      </c>
      <c r="X42" s="350">
        <v>4</v>
      </c>
      <c r="Y42" s="350">
        <v>23</v>
      </c>
      <c r="Z42" s="350">
        <v>3</v>
      </c>
      <c r="AA42" s="350">
        <v>0</v>
      </c>
      <c r="AB42" s="350">
        <v>1</v>
      </c>
      <c r="AC42" s="350">
        <v>8</v>
      </c>
      <c r="AD42" s="350">
        <v>11</v>
      </c>
      <c r="AE42" s="350">
        <v>1</v>
      </c>
      <c r="AF42" s="350">
        <v>8</v>
      </c>
      <c r="AG42" s="350">
        <v>2</v>
      </c>
      <c r="AH42" s="350">
        <v>3</v>
      </c>
      <c r="AI42" s="350">
        <v>0</v>
      </c>
      <c r="AJ42" s="350">
        <v>0</v>
      </c>
      <c r="AK42" s="350">
        <v>1</v>
      </c>
      <c r="AL42" s="350">
        <v>3</v>
      </c>
      <c r="AM42" s="350">
        <v>23</v>
      </c>
      <c r="AN42" s="350">
        <v>3</v>
      </c>
      <c r="AO42" s="350">
        <v>8</v>
      </c>
      <c r="AP42" s="350">
        <v>1</v>
      </c>
      <c r="AQ42" s="350">
        <v>17</v>
      </c>
      <c r="AR42" s="350">
        <v>0</v>
      </c>
      <c r="AS42" s="350">
        <v>1</v>
      </c>
      <c r="AT42" s="350">
        <v>0</v>
      </c>
      <c r="AV42" s="352">
        <f t="shared" si="10"/>
        <v>0</v>
      </c>
      <c r="AW42" s="352">
        <f t="shared" si="12"/>
        <v>164</v>
      </c>
      <c r="AX42" s="352">
        <f t="shared" si="13"/>
        <v>12</v>
      </c>
      <c r="AY42" s="352">
        <f t="shared" si="14"/>
        <v>19</v>
      </c>
      <c r="AZ42" s="352">
        <f t="shared" si="15"/>
        <v>39</v>
      </c>
      <c r="BA42" s="352">
        <f t="shared" si="16"/>
        <v>25</v>
      </c>
      <c r="BB42" s="352">
        <f t="shared" si="17"/>
        <v>4</v>
      </c>
      <c r="BC42" s="352">
        <f t="shared" si="18"/>
        <v>35</v>
      </c>
      <c r="BD42" s="352">
        <f t="shared" si="19"/>
        <v>18</v>
      </c>
      <c r="BE42" s="45">
        <f t="shared" si="11"/>
        <v>316</v>
      </c>
    </row>
    <row r="43" spans="1:57" x14ac:dyDescent="0.25">
      <c r="A43" s="340">
        <f>METAS!A41</f>
        <v>38</v>
      </c>
      <c r="B43" s="348" t="str">
        <f>METAS!B41</f>
        <v>PORCENTAJE DE NIÑOS MENORES DE 12 MESES DE EDAD CON DOSAJE DE HEMOGLOBINA</v>
      </c>
      <c r="C43" s="349" t="str">
        <f>METAS!D41</f>
        <v>NUTRICIÓN</v>
      </c>
      <c r="D43" s="350">
        <v>0</v>
      </c>
      <c r="E43" s="350">
        <v>0</v>
      </c>
      <c r="F43" s="350">
        <v>0</v>
      </c>
      <c r="G43" s="350">
        <v>28</v>
      </c>
      <c r="H43" s="350">
        <v>1</v>
      </c>
      <c r="I43" s="350">
        <v>1</v>
      </c>
      <c r="J43" s="350">
        <v>1</v>
      </c>
      <c r="K43" s="350">
        <v>1</v>
      </c>
      <c r="L43" s="350">
        <v>0</v>
      </c>
      <c r="M43" s="350">
        <v>1</v>
      </c>
      <c r="N43" s="350">
        <v>0</v>
      </c>
      <c r="O43" s="350">
        <v>3</v>
      </c>
      <c r="P43" s="350">
        <v>19</v>
      </c>
      <c r="Q43" s="350">
        <v>4</v>
      </c>
      <c r="R43" s="350">
        <v>2</v>
      </c>
      <c r="S43" s="350">
        <v>0</v>
      </c>
      <c r="T43" s="350">
        <v>4</v>
      </c>
      <c r="U43" s="350">
        <v>1</v>
      </c>
      <c r="V43" s="350">
        <v>0</v>
      </c>
      <c r="W43" s="350">
        <v>3</v>
      </c>
      <c r="X43" s="350">
        <v>3</v>
      </c>
      <c r="Y43" s="350">
        <v>21</v>
      </c>
      <c r="Z43" s="350">
        <v>2</v>
      </c>
      <c r="AA43" s="350">
        <v>3</v>
      </c>
      <c r="AB43" s="350">
        <v>1</v>
      </c>
      <c r="AC43" s="350">
        <v>1</v>
      </c>
      <c r="AD43" s="350">
        <v>5</v>
      </c>
      <c r="AE43" s="350">
        <v>0</v>
      </c>
      <c r="AF43" s="350">
        <v>3</v>
      </c>
      <c r="AG43" s="350">
        <v>1</v>
      </c>
      <c r="AH43" s="350">
        <v>3</v>
      </c>
      <c r="AI43" s="350">
        <v>0</v>
      </c>
      <c r="AJ43" s="350">
        <v>6</v>
      </c>
      <c r="AK43" s="350">
        <v>2</v>
      </c>
      <c r="AL43" s="350">
        <v>0</v>
      </c>
      <c r="AM43" s="350">
        <v>4</v>
      </c>
      <c r="AN43" s="350">
        <v>1</v>
      </c>
      <c r="AO43" s="350">
        <v>3</v>
      </c>
      <c r="AP43" s="350">
        <v>1</v>
      </c>
      <c r="AQ43" s="350">
        <v>6</v>
      </c>
      <c r="AR43" s="350">
        <v>0</v>
      </c>
      <c r="AS43" s="350">
        <v>1</v>
      </c>
      <c r="AT43" s="350">
        <v>1</v>
      </c>
      <c r="AV43" s="352">
        <f t="shared" si="10"/>
        <v>0</v>
      </c>
      <c r="AW43" s="352">
        <f t="shared" si="12"/>
        <v>55</v>
      </c>
      <c r="AX43" s="352">
        <f t="shared" si="13"/>
        <v>6</v>
      </c>
      <c r="AY43" s="352">
        <f t="shared" si="14"/>
        <v>8</v>
      </c>
      <c r="AZ43" s="352">
        <f t="shared" si="15"/>
        <v>31</v>
      </c>
      <c r="BA43" s="352">
        <f t="shared" si="16"/>
        <v>12</v>
      </c>
      <c r="BB43" s="352">
        <f t="shared" si="17"/>
        <v>8</v>
      </c>
      <c r="BC43" s="352">
        <f t="shared" si="18"/>
        <v>9</v>
      </c>
      <c r="BD43" s="352">
        <f t="shared" si="19"/>
        <v>8</v>
      </c>
      <c r="BE43" s="45">
        <f t="shared" si="11"/>
        <v>137</v>
      </c>
    </row>
    <row r="44" spans="1:57" x14ac:dyDescent="0.25">
      <c r="A44" s="340">
        <f>METAS!A42</f>
        <v>39</v>
      </c>
      <c r="B44" s="348" t="str">
        <f>METAS!B42</f>
        <v>PORCENTAJE DE NIÑOS DE 12 A 23 MESES DE EDAD CON DOSAJE DE HEMOGLOBINA</v>
      </c>
      <c r="C44" s="349" t="str">
        <f>METAS!D42</f>
        <v>NUTRICIÓN</v>
      </c>
      <c r="D44" s="350">
        <v>1</v>
      </c>
      <c r="E44" s="350">
        <v>0</v>
      </c>
      <c r="F44" s="350">
        <v>0</v>
      </c>
      <c r="G44" s="350">
        <v>32</v>
      </c>
      <c r="H44" s="350">
        <v>1</v>
      </c>
      <c r="I44" s="350">
        <v>2</v>
      </c>
      <c r="J44" s="350">
        <v>2</v>
      </c>
      <c r="K44" s="350">
        <v>4</v>
      </c>
      <c r="L44" s="350">
        <v>0</v>
      </c>
      <c r="M44" s="350">
        <v>1</v>
      </c>
      <c r="N44" s="350">
        <v>2</v>
      </c>
      <c r="O44" s="350">
        <v>4</v>
      </c>
      <c r="P44" s="350">
        <v>12</v>
      </c>
      <c r="Q44" s="350">
        <v>5</v>
      </c>
      <c r="R44" s="350">
        <v>1</v>
      </c>
      <c r="S44" s="350">
        <v>2</v>
      </c>
      <c r="T44" s="350">
        <v>3</v>
      </c>
      <c r="U44" s="350">
        <v>2</v>
      </c>
      <c r="V44" s="350">
        <v>2</v>
      </c>
      <c r="W44" s="350">
        <v>2</v>
      </c>
      <c r="X44" s="350">
        <v>5</v>
      </c>
      <c r="Y44" s="350">
        <v>14</v>
      </c>
      <c r="Z44" s="350">
        <v>2</v>
      </c>
      <c r="AA44" s="350">
        <v>7</v>
      </c>
      <c r="AB44" s="350">
        <v>1</v>
      </c>
      <c r="AC44" s="350">
        <v>2</v>
      </c>
      <c r="AD44" s="350">
        <v>8</v>
      </c>
      <c r="AE44" s="350">
        <v>2</v>
      </c>
      <c r="AF44" s="350">
        <v>2</v>
      </c>
      <c r="AG44" s="350">
        <v>0</v>
      </c>
      <c r="AH44" s="350">
        <v>2</v>
      </c>
      <c r="AI44" s="350">
        <v>0</v>
      </c>
      <c r="AJ44" s="350">
        <v>11</v>
      </c>
      <c r="AK44" s="350">
        <v>1</v>
      </c>
      <c r="AL44" s="350">
        <v>1</v>
      </c>
      <c r="AM44" s="350">
        <v>11</v>
      </c>
      <c r="AN44" s="350">
        <v>0</v>
      </c>
      <c r="AO44" s="350">
        <v>4</v>
      </c>
      <c r="AP44" s="350">
        <v>0</v>
      </c>
      <c r="AQ44" s="350">
        <v>8</v>
      </c>
      <c r="AR44" s="350">
        <v>0</v>
      </c>
      <c r="AS44" s="350">
        <v>1</v>
      </c>
      <c r="AT44" s="350">
        <v>1</v>
      </c>
      <c r="AV44" s="352">
        <f t="shared" si="10"/>
        <v>1</v>
      </c>
      <c r="AW44" s="352">
        <f t="shared" si="12"/>
        <v>60</v>
      </c>
      <c r="AX44" s="352">
        <f t="shared" si="13"/>
        <v>8</v>
      </c>
      <c r="AY44" s="352">
        <f t="shared" si="14"/>
        <v>9</v>
      </c>
      <c r="AZ44" s="352">
        <f t="shared" si="15"/>
        <v>31</v>
      </c>
      <c r="BA44" s="352">
        <f t="shared" si="16"/>
        <v>14</v>
      </c>
      <c r="BB44" s="352">
        <f t="shared" si="17"/>
        <v>13</v>
      </c>
      <c r="BC44" s="352">
        <f t="shared" si="18"/>
        <v>15</v>
      </c>
      <c r="BD44" s="352">
        <f t="shared" si="19"/>
        <v>10</v>
      </c>
      <c r="BE44" s="45">
        <f t="shared" si="11"/>
        <v>161</v>
      </c>
    </row>
    <row r="45" spans="1:57" x14ac:dyDescent="0.25">
      <c r="A45" s="340">
        <f>METAS!A43</f>
        <v>40</v>
      </c>
      <c r="B45" s="348" t="str">
        <f>METAS!B43</f>
        <v>PORCENTAJE DE NIÑOS DE 24 A 35 MESES DE EDAD CON DOSAJE DE HEMOGLOBINA</v>
      </c>
      <c r="C45" s="349" t="str">
        <f>METAS!D43</f>
        <v>NUTRICIÓN</v>
      </c>
      <c r="D45" s="350">
        <v>0</v>
      </c>
      <c r="E45" s="350">
        <v>0</v>
      </c>
      <c r="F45" s="350">
        <v>0</v>
      </c>
      <c r="G45" s="350">
        <v>24</v>
      </c>
      <c r="H45" s="350">
        <v>2</v>
      </c>
      <c r="I45" s="350">
        <v>1</v>
      </c>
      <c r="J45" s="350">
        <v>4</v>
      </c>
      <c r="K45" s="350">
        <v>5</v>
      </c>
      <c r="L45" s="350">
        <v>1</v>
      </c>
      <c r="M45" s="350">
        <v>3</v>
      </c>
      <c r="N45" s="350">
        <v>2</v>
      </c>
      <c r="O45" s="350">
        <v>4</v>
      </c>
      <c r="P45" s="350">
        <v>20</v>
      </c>
      <c r="Q45" s="350">
        <v>5</v>
      </c>
      <c r="R45" s="350">
        <v>1</v>
      </c>
      <c r="S45" s="350">
        <v>3</v>
      </c>
      <c r="T45" s="350">
        <v>6</v>
      </c>
      <c r="U45" s="350">
        <v>1</v>
      </c>
      <c r="V45" s="350">
        <v>0</v>
      </c>
      <c r="W45" s="350">
        <v>4</v>
      </c>
      <c r="X45" s="350">
        <v>5</v>
      </c>
      <c r="Y45" s="350">
        <v>22</v>
      </c>
      <c r="Z45" s="350">
        <v>2</v>
      </c>
      <c r="AA45" s="350">
        <v>5</v>
      </c>
      <c r="AB45" s="350">
        <v>0</v>
      </c>
      <c r="AC45" s="350">
        <v>5</v>
      </c>
      <c r="AD45" s="350">
        <v>8</v>
      </c>
      <c r="AE45" s="350">
        <v>2</v>
      </c>
      <c r="AF45" s="350">
        <v>2</v>
      </c>
      <c r="AG45" s="350">
        <v>1</v>
      </c>
      <c r="AH45" s="350">
        <v>11</v>
      </c>
      <c r="AI45" s="350">
        <v>0</v>
      </c>
      <c r="AJ45" s="350">
        <v>8</v>
      </c>
      <c r="AK45" s="350">
        <v>0</v>
      </c>
      <c r="AL45" s="350">
        <v>5</v>
      </c>
      <c r="AM45" s="350">
        <v>4</v>
      </c>
      <c r="AN45" s="350">
        <v>1</v>
      </c>
      <c r="AO45" s="350">
        <v>1</v>
      </c>
      <c r="AP45" s="350">
        <v>2</v>
      </c>
      <c r="AQ45" s="350">
        <v>5</v>
      </c>
      <c r="AR45" s="350">
        <v>0</v>
      </c>
      <c r="AS45" s="350">
        <v>2</v>
      </c>
      <c r="AT45" s="350">
        <v>0</v>
      </c>
      <c r="AV45" s="352">
        <f t="shared" si="10"/>
        <v>0</v>
      </c>
      <c r="AW45" s="352">
        <f t="shared" si="12"/>
        <v>66</v>
      </c>
      <c r="AX45" s="352">
        <f t="shared" si="13"/>
        <v>9</v>
      </c>
      <c r="AY45" s="352">
        <f t="shared" si="14"/>
        <v>11</v>
      </c>
      <c r="AZ45" s="352">
        <f t="shared" si="15"/>
        <v>39</v>
      </c>
      <c r="BA45" s="352">
        <f t="shared" si="16"/>
        <v>24</v>
      </c>
      <c r="BB45" s="352">
        <f t="shared" si="17"/>
        <v>13</v>
      </c>
      <c r="BC45" s="352">
        <f t="shared" si="18"/>
        <v>8</v>
      </c>
      <c r="BD45" s="352">
        <f t="shared" si="19"/>
        <v>7</v>
      </c>
      <c r="BE45" s="45">
        <f t="shared" si="11"/>
        <v>177</v>
      </c>
    </row>
    <row r="46" spans="1:57" x14ac:dyDescent="0.25">
      <c r="A46" s="340">
        <f>METAS!A44</f>
        <v>41</v>
      </c>
      <c r="B46" s="348" t="str">
        <f>METAS!B44</f>
        <v>PORCENTAJE DE NIÑOS DE 6 A 35 MESES DE EDAD CON DOSAJE DE HEMOGLOBINA</v>
      </c>
      <c r="C46" s="349" t="str">
        <f>METAS!D44</f>
        <v>NUTRICIÓN</v>
      </c>
      <c r="D46" s="350">
        <v>1</v>
      </c>
      <c r="E46" s="350">
        <v>0</v>
      </c>
      <c r="F46" s="350">
        <v>0</v>
      </c>
      <c r="G46" s="350">
        <v>84</v>
      </c>
      <c r="H46" s="350">
        <v>4</v>
      </c>
      <c r="I46" s="350">
        <v>4</v>
      </c>
      <c r="J46" s="350">
        <v>7</v>
      </c>
      <c r="K46" s="350">
        <v>10</v>
      </c>
      <c r="L46" s="350">
        <v>1</v>
      </c>
      <c r="M46" s="350">
        <v>5</v>
      </c>
      <c r="N46" s="350">
        <v>4</v>
      </c>
      <c r="O46" s="350">
        <v>11</v>
      </c>
      <c r="P46" s="350">
        <v>51</v>
      </c>
      <c r="Q46" s="350">
        <v>14</v>
      </c>
      <c r="R46" s="350">
        <v>4</v>
      </c>
      <c r="S46" s="350">
        <v>5</v>
      </c>
      <c r="T46" s="350">
        <v>13</v>
      </c>
      <c r="U46" s="350">
        <v>4</v>
      </c>
      <c r="V46" s="350">
        <v>2</v>
      </c>
      <c r="W46" s="350">
        <v>9</v>
      </c>
      <c r="X46" s="350">
        <v>13</v>
      </c>
      <c r="Y46" s="350">
        <v>57</v>
      </c>
      <c r="Z46" s="350">
        <v>6</v>
      </c>
      <c r="AA46" s="350">
        <v>15</v>
      </c>
      <c r="AB46" s="350">
        <v>2</v>
      </c>
      <c r="AC46" s="350">
        <v>8</v>
      </c>
      <c r="AD46" s="350">
        <v>21</v>
      </c>
      <c r="AE46" s="350">
        <v>4</v>
      </c>
      <c r="AF46" s="350">
        <v>7</v>
      </c>
      <c r="AG46" s="350">
        <v>2</v>
      </c>
      <c r="AH46" s="350">
        <v>16</v>
      </c>
      <c r="AI46" s="350">
        <v>0</v>
      </c>
      <c r="AJ46" s="350">
        <v>25</v>
      </c>
      <c r="AK46" s="350">
        <v>3</v>
      </c>
      <c r="AL46" s="350">
        <v>6</v>
      </c>
      <c r="AM46" s="350">
        <v>19</v>
      </c>
      <c r="AN46" s="350">
        <v>2</v>
      </c>
      <c r="AO46" s="350">
        <v>8</v>
      </c>
      <c r="AP46" s="350">
        <v>3</v>
      </c>
      <c r="AQ46" s="350">
        <v>19</v>
      </c>
      <c r="AR46" s="350">
        <v>0</v>
      </c>
      <c r="AS46" s="350">
        <v>4</v>
      </c>
      <c r="AT46" s="350">
        <v>2</v>
      </c>
      <c r="AV46" s="352">
        <f t="shared" si="10"/>
        <v>1</v>
      </c>
      <c r="AW46" s="352">
        <f t="shared" si="12"/>
        <v>181</v>
      </c>
      <c r="AX46" s="352">
        <f t="shared" si="13"/>
        <v>23</v>
      </c>
      <c r="AY46" s="352">
        <f t="shared" si="14"/>
        <v>28</v>
      </c>
      <c r="AZ46" s="352">
        <f t="shared" si="15"/>
        <v>101</v>
      </c>
      <c r="BA46" s="352">
        <f t="shared" si="16"/>
        <v>50</v>
      </c>
      <c r="BB46" s="352">
        <f t="shared" si="17"/>
        <v>34</v>
      </c>
      <c r="BC46" s="352">
        <f t="shared" si="18"/>
        <v>32</v>
      </c>
      <c r="BD46" s="352">
        <f t="shared" si="19"/>
        <v>25</v>
      </c>
      <c r="BE46" s="45">
        <f t="shared" si="11"/>
        <v>475</v>
      </c>
    </row>
    <row r="47" spans="1:57" x14ac:dyDescent="0.25">
      <c r="A47" s="340">
        <f>METAS!A45</f>
        <v>42</v>
      </c>
      <c r="B47" s="348" t="str">
        <f>METAS!B45</f>
        <v>PORCENTAJE DE NIÑOS MENORES DE 12 MESES DE EDAD CON ANEMIA</v>
      </c>
      <c r="C47" s="349" t="str">
        <f>METAS!D45</f>
        <v>NUTRICIÓN</v>
      </c>
      <c r="D47" s="350">
        <v>0</v>
      </c>
      <c r="E47" s="350">
        <v>0</v>
      </c>
      <c r="F47" s="350">
        <v>0</v>
      </c>
      <c r="G47" s="350">
        <v>3</v>
      </c>
      <c r="H47" s="350">
        <v>0</v>
      </c>
      <c r="I47" s="350">
        <v>0</v>
      </c>
      <c r="J47" s="350">
        <v>1</v>
      </c>
      <c r="K47" s="350">
        <v>0</v>
      </c>
      <c r="L47" s="350">
        <v>0</v>
      </c>
      <c r="M47" s="350">
        <v>0</v>
      </c>
      <c r="N47" s="350">
        <v>0</v>
      </c>
      <c r="O47" s="350">
        <v>0</v>
      </c>
      <c r="P47" s="350">
        <v>0</v>
      </c>
      <c r="Q47" s="350">
        <v>0</v>
      </c>
      <c r="R47" s="350">
        <v>0</v>
      </c>
      <c r="S47" s="350">
        <v>0</v>
      </c>
      <c r="T47" s="350">
        <v>0</v>
      </c>
      <c r="U47" s="350">
        <v>0</v>
      </c>
      <c r="V47" s="350">
        <v>0</v>
      </c>
      <c r="W47" s="350">
        <v>0</v>
      </c>
      <c r="X47" s="350">
        <v>0</v>
      </c>
      <c r="Y47" s="350">
        <v>0</v>
      </c>
      <c r="Z47" s="350">
        <v>0</v>
      </c>
      <c r="AA47" s="350">
        <v>0</v>
      </c>
      <c r="AB47" s="350">
        <v>0</v>
      </c>
      <c r="AC47" s="350">
        <v>0</v>
      </c>
      <c r="AD47" s="350">
        <v>0</v>
      </c>
      <c r="AE47" s="350">
        <v>0</v>
      </c>
      <c r="AF47" s="350">
        <v>0</v>
      </c>
      <c r="AG47" s="350">
        <v>0</v>
      </c>
      <c r="AH47" s="350">
        <v>0</v>
      </c>
      <c r="AI47" s="350">
        <v>0</v>
      </c>
      <c r="AJ47" s="350">
        <v>0</v>
      </c>
      <c r="AK47" s="350">
        <v>0</v>
      </c>
      <c r="AL47" s="350">
        <v>0</v>
      </c>
      <c r="AM47" s="350">
        <v>0</v>
      </c>
      <c r="AN47" s="350">
        <v>0</v>
      </c>
      <c r="AO47" s="350">
        <v>0</v>
      </c>
      <c r="AP47" s="350">
        <v>0</v>
      </c>
      <c r="AQ47" s="350">
        <v>1</v>
      </c>
      <c r="AR47" s="350">
        <v>0</v>
      </c>
      <c r="AS47" s="350">
        <v>0</v>
      </c>
      <c r="AT47" s="350">
        <v>0</v>
      </c>
      <c r="AV47" s="352">
        <f t="shared" si="10"/>
        <v>0</v>
      </c>
      <c r="AW47" s="352">
        <f t="shared" si="12"/>
        <v>4</v>
      </c>
      <c r="AX47" s="352">
        <f t="shared" si="13"/>
        <v>0</v>
      </c>
      <c r="AY47" s="352">
        <f t="shared" si="14"/>
        <v>0</v>
      </c>
      <c r="AZ47" s="352">
        <f t="shared" si="15"/>
        <v>0</v>
      </c>
      <c r="BA47" s="352">
        <f t="shared" si="16"/>
        <v>0</v>
      </c>
      <c r="BB47" s="352">
        <f t="shared" si="17"/>
        <v>0</v>
      </c>
      <c r="BC47" s="352">
        <f t="shared" si="18"/>
        <v>0</v>
      </c>
      <c r="BD47" s="352">
        <f t="shared" si="19"/>
        <v>1</v>
      </c>
      <c r="BE47" s="45">
        <f t="shared" si="11"/>
        <v>5</v>
      </c>
    </row>
    <row r="48" spans="1:57" x14ac:dyDescent="0.25">
      <c r="A48" s="340">
        <f>METAS!A46</f>
        <v>43</v>
      </c>
      <c r="B48" s="348" t="str">
        <f>METAS!B46</f>
        <v>PORCENTAJE DE NIÑOS DE 1 AÑO CON ANEMIA</v>
      </c>
      <c r="C48" s="349" t="str">
        <f>METAS!D46</f>
        <v>NUTRICIÓN</v>
      </c>
      <c r="D48" s="350">
        <v>0</v>
      </c>
      <c r="E48" s="350">
        <v>0</v>
      </c>
      <c r="F48" s="350">
        <v>0</v>
      </c>
      <c r="G48" s="350">
        <v>6</v>
      </c>
      <c r="H48" s="350">
        <v>0</v>
      </c>
      <c r="I48" s="350">
        <v>0</v>
      </c>
      <c r="J48" s="350">
        <v>2</v>
      </c>
      <c r="K48" s="350">
        <v>0</v>
      </c>
      <c r="L48" s="350">
        <v>0</v>
      </c>
      <c r="M48" s="350">
        <v>0</v>
      </c>
      <c r="N48" s="350">
        <v>1</v>
      </c>
      <c r="O48" s="350">
        <v>0</v>
      </c>
      <c r="P48" s="350">
        <v>1</v>
      </c>
      <c r="Q48" s="350">
        <v>0</v>
      </c>
      <c r="R48" s="350">
        <v>0</v>
      </c>
      <c r="S48" s="350">
        <v>1</v>
      </c>
      <c r="T48" s="350">
        <v>1</v>
      </c>
      <c r="U48" s="350">
        <v>0</v>
      </c>
      <c r="V48" s="350">
        <v>0</v>
      </c>
      <c r="W48" s="350">
        <v>0</v>
      </c>
      <c r="X48" s="350">
        <v>0</v>
      </c>
      <c r="Y48" s="350">
        <v>1</v>
      </c>
      <c r="Z48" s="350">
        <v>0</v>
      </c>
      <c r="AA48" s="350">
        <v>0</v>
      </c>
      <c r="AB48" s="350">
        <v>0</v>
      </c>
      <c r="AC48" s="350">
        <v>0</v>
      </c>
      <c r="AD48" s="350">
        <v>1</v>
      </c>
      <c r="AE48" s="350">
        <v>1</v>
      </c>
      <c r="AF48" s="350">
        <v>0</v>
      </c>
      <c r="AG48" s="350">
        <v>2</v>
      </c>
      <c r="AH48" s="350">
        <v>1</v>
      </c>
      <c r="AI48" s="350">
        <v>0</v>
      </c>
      <c r="AJ48" s="350">
        <v>0</v>
      </c>
      <c r="AK48" s="350">
        <v>0</v>
      </c>
      <c r="AL48" s="350">
        <v>0</v>
      </c>
      <c r="AM48" s="350">
        <v>0</v>
      </c>
      <c r="AN48" s="350">
        <v>0</v>
      </c>
      <c r="AO48" s="350">
        <v>0</v>
      </c>
      <c r="AP48" s="350">
        <v>0</v>
      </c>
      <c r="AQ48" s="350">
        <v>2</v>
      </c>
      <c r="AR48" s="350">
        <v>0</v>
      </c>
      <c r="AS48" s="350">
        <v>0</v>
      </c>
      <c r="AT48" s="350">
        <v>1</v>
      </c>
      <c r="AV48" s="352">
        <f t="shared" si="10"/>
        <v>0</v>
      </c>
      <c r="AW48" s="352">
        <f t="shared" si="12"/>
        <v>10</v>
      </c>
      <c r="AX48" s="352">
        <f t="shared" si="13"/>
        <v>1</v>
      </c>
      <c r="AY48" s="352">
        <f t="shared" si="14"/>
        <v>1</v>
      </c>
      <c r="AZ48" s="352">
        <f t="shared" si="15"/>
        <v>1</v>
      </c>
      <c r="BA48" s="352">
        <f t="shared" si="16"/>
        <v>5</v>
      </c>
      <c r="BB48" s="352">
        <f t="shared" si="17"/>
        <v>0</v>
      </c>
      <c r="BC48" s="352">
        <f t="shared" si="18"/>
        <v>0</v>
      </c>
      <c r="BD48" s="352">
        <f t="shared" si="19"/>
        <v>3</v>
      </c>
      <c r="BE48" s="45">
        <f t="shared" si="11"/>
        <v>21</v>
      </c>
    </row>
    <row r="49" spans="1:57" x14ac:dyDescent="0.25">
      <c r="A49" s="340">
        <f>METAS!A47</f>
        <v>44</v>
      </c>
      <c r="B49" s="348" t="str">
        <f>METAS!B47</f>
        <v>PORCENTAJE DE NIÑOS  DE 2 AÑOS CON ANEMIA</v>
      </c>
      <c r="C49" s="349" t="str">
        <f>METAS!D47</f>
        <v>NUTRICIÓN</v>
      </c>
      <c r="D49" s="350">
        <v>0</v>
      </c>
      <c r="E49" s="350">
        <v>0</v>
      </c>
      <c r="F49" s="350">
        <v>0</v>
      </c>
      <c r="G49" s="350">
        <v>0</v>
      </c>
      <c r="H49" s="350">
        <v>0</v>
      </c>
      <c r="I49" s="350">
        <v>0</v>
      </c>
      <c r="J49" s="350">
        <v>0</v>
      </c>
      <c r="K49" s="350">
        <v>0</v>
      </c>
      <c r="L49" s="350">
        <v>0</v>
      </c>
      <c r="M49" s="350">
        <v>0</v>
      </c>
      <c r="N49" s="350">
        <v>0</v>
      </c>
      <c r="O49" s="350">
        <v>0</v>
      </c>
      <c r="P49" s="350">
        <v>0</v>
      </c>
      <c r="Q49" s="350">
        <v>0</v>
      </c>
      <c r="R49" s="350">
        <v>0</v>
      </c>
      <c r="S49" s="350">
        <v>0</v>
      </c>
      <c r="T49" s="350">
        <v>0</v>
      </c>
      <c r="U49" s="350">
        <v>0</v>
      </c>
      <c r="V49" s="350">
        <v>0</v>
      </c>
      <c r="W49" s="350">
        <v>0</v>
      </c>
      <c r="X49" s="350">
        <v>0</v>
      </c>
      <c r="Y49" s="350">
        <v>0</v>
      </c>
      <c r="Z49" s="350">
        <v>0</v>
      </c>
      <c r="AA49" s="350">
        <v>0</v>
      </c>
      <c r="AB49" s="350">
        <v>0</v>
      </c>
      <c r="AC49" s="350">
        <v>0</v>
      </c>
      <c r="AD49" s="350">
        <v>0</v>
      </c>
      <c r="AE49" s="350">
        <v>0</v>
      </c>
      <c r="AF49" s="350">
        <v>0</v>
      </c>
      <c r="AG49" s="350">
        <v>0</v>
      </c>
      <c r="AH49" s="350">
        <v>0</v>
      </c>
      <c r="AI49" s="350">
        <v>0</v>
      </c>
      <c r="AJ49" s="350">
        <v>0</v>
      </c>
      <c r="AK49" s="350">
        <v>0</v>
      </c>
      <c r="AL49" s="350">
        <v>0</v>
      </c>
      <c r="AM49" s="350">
        <v>0</v>
      </c>
      <c r="AN49" s="350">
        <v>0</v>
      </c>
      <c r="AO49" s="350">
        <v>0</v>
      </c>
      <c r="AP49" s="350">
        <v>0</v>
      </c>
      <c r="AQ49" s="350">
        <v>0</v>
      </c>
      <c r="AR49" s="350">
        <v>0</v>
      </c>
      <c r="AS49" s="350">
        <v>0</v>
      </c>
      <c r="AT49" s="350">
        <v>0</v>
      </c>
      <c r="AV49" s="352">
        <f t="shared" si="10"/>
        <v>0</v>
      </c>
      <c r="AW49" s="352">
        <f t="shared" si="12"/>
        <v>0</v>
      </c>
      <c r="AX49" s="352">
        <f t="shared" si="13"/>
        <v>0</v>
      </c>
      <c r="AY49" s="352">
        <f t="shared" si="14"/>
        <v>0</v>
      </c>
      <c r="AZ49" s="352">
        <f t="shared" si="15"/>
        <v>0</v>
      </c>
      <c r="BA49" s="352">
        <f t="shared" si="16"/>
        <v>0</v>
      </c>
      <c r="BB49" s="352">
        <f t="shared" si="17"/>
        <v>0</v>
      </c>
      <c r="BC49" s="352">
        <f t="shared" si="18"/>
        <v>0</v>
      </c>
      <c r="BD49" s="352">
        <f t="shared" si="19"/>
        <v>0</v>
      </c>
      <c r="BE49" s="45">
        <f t="shared" si="11"/>
        <v>0</v>
      </c>
    </row>
    <row r="50" spans="1:57" x14ac:dyDescent="0.25">
      <c r="A50" s="340">
        <f>METAS!A48</f>
        <v>45</v>
      </c>
      <c r="B50" s="348" t="str">
        <f>METAS!B48</f>
        <v>PORCENTAJE DE NIÑOS MENORES DE 36 MESES DE EDAD CON ANEMIA</v>
      </c>
      <c r="C50" s="349" t="str">
        <f>METAS!D48</f>
        <v>NUTRICIÓN</v>
      </c>
      <c r="D50" s="350">
        <v>0</v>
      </c>
      <c r="E50" s="350">
        <v>0</v>
      </c>
      <c r="F50" s="350">
        <v>0</v>
      </c>
      <c r="G50" s="350">
        <v>9</v>
      </c>
      <c r="H50" s="350">
        <v>0</v>
      </c>
      <c r="I50" s="350">
        <v>0</v>
      </c>
      <c r="J50" s="350">
        <v>3</v>
      </c>
      <c r="K50" s="350">
        <v>0</v>
      </c>
      <c r="L50" s="350">
        <v>0</v>
      </c>
      <c r="M50" s="350">
        <v>0</v>
      </c>
      <c r="N50" s="350">
        <v>1</v>
      </c>
      <c r="O50" s="350">
        <v>0</v>
      </c>
      <c r="P50" s="350">
        <v>1</v>
      </c>
      <c r="Q50" s="350">
        <v>0</v>
      </c>
      <c r="R50" s="350">
        <v>0</v>
      </c>
      <c r="S50" s="350">
        <v>1</v>
      </c>
      <c r="T50" s="350">
        <v>1</v>
      </c>
      <c r="U50" s="350">
        <v>0</v>
      </c>
      <c r="V50" s="350">
        <v>0</v>
      </c>
      <c r="W50" s="350">
        <v>0</v>
      </c>
      <c r="X50" s="350">
        <v>0</v>
      </c>
      <c r="Y50" s="350">
        <v>1</v>
      </c>
      <c r="Z50" s="350">
        <v>0</v>
      </c>
      <c r="AA50" s="350">
        <v>0</v>
      </c>
      <c r="AB50" s="350">
        <v>0</v>
      </c>
      <c r="AC50" s="350">
        <v>0</v>
      </c>
      <c r="AD50" s="350">
        <v>1</v>
      </c>
      <c r="AE50" s="350">
        <v>1</v>
      </c>
      <c r="AF50" s="350">
        <v>0</v>
      </c>
      <c r="AG50" s="350">
        <v>2</v>
      </c>
      <c r="AH50" s="350">
        <v>1</v>
      </c>
      <c r="AI50" s="350">
        <v>0</v>
      </c>
      <c r="AJ50" s="350">
        <v>0</v>
      </c>
      <c r="AK50" s="350">
        <v>0</v>
      </c>
      <c r="AL50" s="350">
        <v>0</v>
      </c>
      <c r="AM50" s="350">
        <v>0</v>
      </c>
      <c r="AN50" s="350">
        <v>0</v>
      </c>
      <c r="AO50" s="350">
        <v>0</v>
      </c>
      <c r="AP50" s="350">
        <v>0</v>
      </c>
      <c r="AQ50" s="350">
        <v>3</v>
      </c>
      <c r="AR50" s="350">
        <v>0</v>
      </c>
      <c r="AS50" s="350">
        <v>0</v>
      </c>
      <c r="AT50" s="350">
        <v>1</v>
      </c>
      <c r="AV50" s="352">
        <f t="shared" si="10"/>
        <v>0</v>
      </c>
      <c r="AW50" s="352">
        <f t="shared" si="12"/>
        <v>14</v>
      </c>
      <c r="AX50" s="352">
        <f t="shared" si="13"/>
        <v>1</v>
      </c>
      <c r="AY50" s="352">
        <f t="shared" si="14"/>
        <v>1</v>
      </c>
      <c r="AZ50" s="352">
        <f t="shared" si="15"/>
        <v>1</v>
      </c>
      <c r="BA50" s="352">
        <f t="shared" si="16"/>
        <v>5</v>
      </c>
      <c r="BB50" s="352">
        <f t="shared" si="17"/>
        <v>0</v>
      </c>
      <c r="BC50" s="352">
        <f t="shared" si="18"/>
        <v>0</v>
      </c>
      <c r="BD50" s="352">
        <f t="shared" si="19"/>
        <v>4</v>
      </c>
      <c r="BE50" s="45">
        <f t="shared" si="11"/>
        <v>26</v>
      </c>
    </row>
    <row r="51" spans="1:57" x14ac:dyDescent="0.25">
      <c r="A51" s="340">
        <f>METAS!A49</f>
        <v>46</v>
      </c>
      <c r="B51" s="348" t="str">
        <f>METAS!B49</f>
        <v>PORCENTAJE DE NIÑOS DE 6  A 11 MESES CON ANEMIA QUE HAN CUMPLIDO ESQUEMA COMPLETO TRATAMIENTO (TA)</v>
      </c>
      <c r="C51" s="349" t="str">
        <f>METAS!D49</f>
        <v>NUTRICIÓN</v>
      </c>
      <c r="D51" s="350">
        <v>0</v>
      </c>
      <c r="E51" s="350">
        <v>0</v>
      </c>
      <c r="F51" s="350">
        <v>0</v>
      </c>
      <c r="G51" s="350">
        <v>3</v>
      </c>
      <c r="H51" s="350">
        <v>0</v>
      </c>
      <c r="I51" s="350">
        <v>0</v>
      </c>
      <c r="J51" s="350">
        <v>1</v>
      </c>
      <c r="K51" s="350">
        <v>0</v>
      </c>
      <c r="L51" s="350">
        <v>0</v>
      </c>
      <c r="M51" s="350">
        <v>0</v>
      </c>
      <c r="N51" s="350">
        <v>0</v>
      </c>
      <c r="O51" s="350">
        <v>0</v>
      </c>
      <c r="P51" s="350">
        <v>0</v>
      </c>
      <c r="Q51" s="350">
        <v>0</v>
      </c>
      <c r="R51" s="350">
        <v>0</v>
      </c>
      <c r="S51" s="350">
        <v>0</v>
      </c>
      <c r="T51" s="350">
        <v>0</v>
      </c>
      <c r="U51" s="350">
        <v>0</v>
      </c>
      <c r="V51" s="350">
        <v>0</v>
      </c>
      <c r="W51" s="350">
        <v>0</v>
      </c>
      <c r="X51" s="350">
        <v>0</v>
      </c>
      <c r="Y51" s="350">
        <v>0</v>
      </c>
      <c r="Z51" s="350">
        <v>0</v>
      </c>
      <c r="AA51" s="350">
        <v>0</v>
      </c>
      <c r="AB51" s="350">
        <v>0</v>
      </c>
      <c r="AC51" s="350">
        <v>0</v>
      </c>
      <c r="AD51" s="350">
        <v>0</v>
      </c>
      <c r="AE51" s="350">
        <v>0</v>
      </c>
      <c r="AF51" s="350">
        <v>0</v>
      </c>
      <c r="AG51" s="350">
        <v>0</v>
      </c>
      <c r="AH51" s="350">
        <v>0</v>
      </c>
      <c r="AI51" s="350">
        <v>0</v>
      </c>
      <c r="AJ51" s="350">
        <v>0</v>
      </c>
      <c r="AK51" s="350">
        <v>0</v>
      </c>
      <c r="AL51" s="350">
        <v>0</v>
      </c>
      <c r="AM51" s="350">
        <v>0</v>
      </c>
      <c r="AN51" s="350">
        <v>0</v>
      </c>
      <c r="AO51" s="350">
        <v>0</v>
      </c>
      <c r="AP51" s="350">
        <v>0</v>
      </c>
      <c r="AQ51" s="350">
        <v>1</v>
      </c>
      <c r="AR51" s="350">
        <v>0</v>
      </c>
      <c r="AS51" s="350">
        <v>0</v>
      </c>
      <c r="AT51" s="350">
        <v>0</v>
      </c>
      <c r="AV51" s="352">
        <f t="shared" si="10"/>
        <v>0</v>
      </c>
      <c r="AW51" s="352">
        <f t="shared" si="12"/>
        <v>4</v>
      </c>
      <c r="AX51" s="352">
        <f t="shared" si="13"/>
        <v>0</v>
      </c>
      <c r="AY51" s="352">
        <f t="shared" si="14"/>
        <v>0</v>
      </c>
      <c r="AZ51" s="352">
        <f t="shared" si="15"/>
        <v>0</v>
      </c>
      <c r="BA51" s="352">
        <f t="shared" si="16"/>
        <v>0</v>
      </c>
      <c r="BB51" s="352">
        <f t="shared" si="17"/>
        <v>0</v>
      </c>
      <c r="BC51" s="352">
        <f t="shared" si="18"/>
        <v>0</v>
      </c>
      <c r="BD51" s="352">
        <f t="shared" si="19"/>
        <v>1</v>
      </c>
      <c r="BE51" s="45">
        <f t="shared" si="11"/>
        <v>5</v>
      </c>
    </row>
    <row r="52" spans="1:57" x14ac:dyDescent="0.25">
      <c r="A52" s="340">
        <f>METAS!A50</f>
        <v>47</v>
      </c>
      <c r="B52" s="348" t="str">
        <f>METAS!B50</f>
        <v>PORCENTAJE DE NIÑOS DE 6  A 11 MESES CON ANEMIA, QUE SE HAN RECUPERADOS (PR)</v>
      </c>
      <c r="C52" s="349" t="str">
        <f>METAS!D50</f>
        <v>NUTRICIÓN</v>
      </c>
      <c r="D52" s="350">
        <v>0</v>
      </c>
      <c r="E52" s="350">
        <v>0</v>
      </c>
      <c r="F52" s="350">
        <v>0</v>
      </c>
      <c r="G52" s="350">
        <v>3</v>
      </c>
      <c r="H52" s="350">
        <v>0</v>
      </c>
      <c r="I52" s="350">
        <v>0</v>
      </c>
      <c r="J52" s="350">
        <v>1</v>
      </c>
      <c r="K52" s="350">
        <v>0</v>
      </c>
      <c r="L52" s="350">
        <v>0</v>
      </c>
      <c r="M52" s="350">
        <v>0</v>
      </c>
      <c r="N52" s="350">
        <v>0</v>
      </c>
      <c r="O52" s="350">
        <v>0</v>
      </c>
      <c r="P52" s="350">
        <v>0</v>
      </c>
      <c r="Q52" s="350">
        <v>0</v>
      </c>
      <c r="R52" s="350">
        <v>0</v>
      </c>
      <c r="S52" s="350">
        <v>0</v>
      </c>
      <c r="T52" s="350">
        <v>0</v>
      </c>
      <c r="U52" s="350">
        <v>0</v>
      </c>
      <c r="V52" s="350">
        <v>0</v>
      </c>
      <c r="W52" s="350">
        <v>0</v>
      </c>
      <c r="X52" s="350">
        <v>0</v>
      </c>
      <c r="Y52" s="350">
        <v>0</v>
      </c>
      <c r="Z52" s="350">
        <v>0</v>
      </c>
      <c r="AA52" s="350">
        <v>0</v>
      </c>
      <c r="AB52" s="350">
        <v>0</v>
      </c>
      <c r="AC52" s="350">
        <v>0</v>
      </c>
      <c r="AD52" s="350">
        <v>0</v>
      </c>
      <c r="AE52" s="350">
        <v>0</v>
      </c>
      <c r="AF52" s="350">
        <v>0</v>
      </c>
      <c r="AG52" s="350">
        <v>0</v>
      </c>
      <c r="AH52" s="350">
        <v>0</v>
      </c>
      <c r="AI52" s="350">
        <v>0</v>
      </c>
      <c r="AJ52" s="350">
        <v>0</v>
      </c>
      <c r="AK52" s="350">
        <v>0</v>
      </c>
      <c r="AL52" s="350">
        <v>0</v>
      </c>
      <c r="AM52" s="350">
        <v>0</v>
      </c>
      <c r="AN52" s="350">
        <v>0</v>
      </c>
      <c r="AO52" s="350">
        <v>0</v>
      </c>
      <c r="AP52" s="350">
        <v>0</v>
      </c>
      <c r="AQ52" s="350">
        <v>1</v>
      </c>
      <c r="AR52" s="350">
        <v>0</v>
      </c>
      <c r="AS52" s="350">
        <v>0</v>
      </c>
      <c r="AT52" s="350">
        <v>0</v>
      </c>
      <c r="AV52" s="352">
        <f t="shared" si="10"/>
        <v>0</v>
      </c>
      <c r="AW52" s="352">
        <f t="shared" si="12"/>
        <v>4</v>
      </c>
      <c r="AX52" s="352">
        <f t="shared" si="13"/>
        <v>0</v>
      </c>
      <c r="AY52" s="352">
        <f t="shared" si="14"/>
        <v>0</v>
      </c>
      <c r="AZ52" s="352">
        <f t="shared" si="15"/>
        <v>0</v>
      </c>
      <c r="BA52" s="352">
        <f t="shared" si="16"/>
        <v>0</v>
      </c>
      <c r="BB52" s="352">
        <f t="shared" si="17"/>
        <v>0</v>
      </c>
      <c r="BC52" s="352">
        <f t="shared" si="18"/>
        <v>0</v>
      </c>
      <c r="BD52" s="352">
        <f t="shared" si="19"/>
        <v>1</v>
      </c>
      <c r="BE52" s="45">
        <f t="shared" si="11"/>
        <v>5</v>
      </c>
    </row>
    <row r="53" spans="1:57" x14ac:dyDescent="0.25">
      <c r="A53" s="340">
        <f>METAS!A51</f>
        <v>48</v>
      </c>
      <c r="B53" s="348" t="str">
        <f>METAS!B51</f>
        <v>PORCENTAJE DE NIÑOS DE 1 AÑO CON ANEMIA QUE HAN CUMPLIDO ESQUEMA COMPLETO DE TRATAMIENTO (TA)</v>
      </c>
      <c r="C53" s="349" t="str">
        <f>METAS!D51</f>
        <v>NUTRICIÓN</v>
      </c>
      <c r="D53" s="350">
        <v>0</v>
      </c>
      <c r="E53" s="350">
        <v>0</v>
      </c>
      <c r="F53" s="350">
        <v>0</v>
      </c>
      <c r="G53" s="350">
        <v>5</v>
      </c>
      <c r="H53" s="350">
        <v>0</v>
      </c>
      <c r="I53" s="350">
        <v>0</v>
      </c>
      <c r="J53" s="350">
        <v>2</v>
      </c>
      <c r="K53" s="350">
        <v>0</v>
      </c>
      <c r="L53" s="350">
        <v>0</v>
      </c>
      <c r="M53" s="350">
        <v>0</v>
      </c>
      <c r="N53" s="350">
        <v>0</v>
      </c>
      <c r="O53" s="350">
        <v>0</v>
      </c>
      <c r="P53" s="350">
        <v>0</v>
      </c>
      <c r="Q53" s="350">
        <v>0</v>
      </c>
      <c r="R53" s="350">
        <v>0</v>
      </c>
      <c r="S53" s="350">
        <v>1</v>
      </c>
      <c r="T53" s="350">
        <v>1</v>
      </c>
      <c r="U53" s="350">
        <v>0</v>
      </c>
      <c r="V53" s="350">
        <v>0</v>
      </c>
      <c r="W53" s="350">
        <v>0</v>
      </c>
      <c r="X53" s="350">
        <v>0</v>
      </c>
      <c r="Y53" s="350">
        <v>0</v>
      </c>
      <c r="Z53" s="350">
        <v>0</v>
      </c>
      <c r="AA53" s="350">
        <v>0</v>
      </c>
      <c r="AB53" s="350">
        <v>0</v>
      </c>
      <c r="AC53" s="350">
        <v>0</v>
      </c>
      <c r="AD53" s="350">
        <v>1</v>
      </c>
      <c r="AE53" s="350">
        <v>1</v>
      </c>
      <c r="AF53" s="350">
        <v>0</v>
      </c>
      <c r="AG53" s="350">
        <v>2</v>
      </c>
      <c r="AH53" s="350">
        <v>1</v>
      </c>
      <c r="AI53" s="350">
        <v>0</v>
      </c>
      <c r="AJ53" s="350">
        <v>0</v>
      </c>
      <c r="AK53" s="350">
        <v>0</v>
      </c>
      <c r="AL53" s="350">
        <v>0</v>
      </c>
      <c r="AM53" s="350">
        <v>0</v>
      </c>
      <c r="AN53" s="350">
        <v>0</v>
      </c>
      <c r="AO53" s="350">
        <v>0</v>
      </c>
      <c r="AP53" s="350">
        <v>0</v>
      </c>
      <c r="AQ53" s="350">
        <v>0</v>
      </c>
      <c r="AR53" s="350">
        <v>0</v>
      </c>
      <c r="AS53" s="350">
        <v>0</v>
      </c>
      <c r="AT53" s="350">
        <v>1</v>
      </c>
      <c r="AV53" s="352">
        <f t="shared" si="10"/>
        <v>0</v>
      </c>
      <c r="AW53" s="352">
        <f t="shared" si="12"/>
        <v>7</v>
      </c>
      <c r="AX53" s="352">
        <f t="shared" si="13"/>
        <v>1</v>
      </c>
      <c r="AY53" s="352">
        <f t="shared" si="14"/>
        <v>1</v>
      </c>
      <c r="AZ53" s="352">
        <f t="shared" si="15"/>
        <v>0</v>
      </c>
      <c r="BA53" s="352">
        <f t="shared" si="16"/>
        <v>5</v>
      </c>
      <c r="BB53" s="352">
        <f t="shared" si="17"/>
        <v>0</v>
      </c>
      <c r="BC53" s="352">
        <f t="shared" si="18"/>
        <v>0</v>
      </c>
      <c r="BD53" s="352">
        <f t="shared" si="19"/>
        <v>1</v>
      </c>
      <c r="BE53" s="45">
        <f t="shared" si="11"/>
        <v>15</v>
      </c>
    </row>
    <row r="54" spans="1:57" x14ac:dyDescent="0.25">
      <c r="A54" s="340">
        <f>METAS!A52</f>
        <v>49</v>
      </c>
      <c r="B54" s="348" t="str">
        <f>METAS!B52</f>
        <v>PORCENTAJE DE NIÑOS DE 1 AÑO CON ANEMIA, QUE SE HAN RECUPERADOS (PR)</v>
      </c>
      <c r="C54" s="349" t="str">
        <f>METAS!D52</f>
        <v>NUTRICIÓN</v>
      </c>
      <c r="D54" s="350">
        <v>0</v>
      </c>
      <c r="E54" s="350">
        <v>0</v>
      </c>
      <c r="F54" s="350">
        <v>0</v>
      </c>
      <c r="G54" s="350">
        <v>5</v>
      </c>
      <c r="H54" s="350">
        <v>0</v>
      </c>
      <c r="I54" s="350">
        <v>0</v>
      </c>
      <c r="J54" s="350">
        <v>2</v>
      </c>
      <c r="K54" s="350">
        <v>0</v>
      </c>
      <c r="L54" s="350">
        <v>0</v>
      </c>
      <c r="M54" s="350">
        <v>0</v>
      </c>
      <c r="N54" s="350">
        <v>0</v>
      </c>
      <c r="O54" s="350">
        <v>0</v>
      </c>
      <c r="P54" s="350">
        <v>0</v>
      </c>
      <c r="Q54" s="350">
        <v>0</v>
      </c>
      <c r="R54" s="350">
        <v>0</v>
      </c>
      <c r="S54" s="350">
        <v>1</v>
      </c>
      <c r="T54" s="350">
        <v>1</v>
      </c>
      <c r="U54" s="350">
        <v>0</v>
      </c>
      <c r="V54" s="350">
        <v>0</v>
      </c>
      <c r="W54" s="350">
        <v>0</v>
      </c>
      <c r="X54" s="350">
        <v>0</v>
      </c>
      <c r="Y54" s="350">
        <v>0</v>
      </c>
      <c r="Z54" s="350">
        <v>0</v>
      </c>
      <c r="AA54" s="350">
        <v>0</v>
      </c>
      <c r="AB54" s="350">
        <v>0</v>
      </c>
      <c r="AC54" s="350">
        <v>0</v>
      </c>
      <c r="AD54" s="350">
        <v>1</v>
      </c>
      <c r="AE54" s="350">
        <v>1</v>
      </c>
      <c r="AF54" s="350">
        <v>0</v>
      </c>
      <c r="AG54" s="350">
        <v>2</v>
      </c>
      <c r="AH54" s="350">
        <v>1</v>
      </c>
      <c r="AI54" s="350">
        <v>0</v>
      </c>
      <c r="AJ54" s="350">
        <v>0</v>
      </c>
      <c r="AK54" s="350">
        <v>0</v>
      </c>
      <c r="AL54" s="350">
        <v>0</v>
      </c>
      <c r="AM54" s="350">
        <v>0</v>
      </c>
      <c r="AN54" s="350">
        <v>0</v>
      </c>
      <c r="AO54" s="350">
        <v>0</v>
      </c>
      <c r="AP54" s="350">
        <v>0</v>
      </c>
      <c r="AQ54" s="350">
        <v>0</v>
      </c>
      <c r="AR54" s="350">
        <v>0</v>
      </c>
      <c r="AS54" s="350">
        <v>0</v>
      </c>
      <c r="AT54" s="350">
        <v>1</v>
      </c>
      <c r="AV54" s="352">
        <f t="shared" si="10"/>
        <v>0</v>
      </c>
      <c r="AW54" s="352">
        <f t="shared" si="12"/>
        <v>7</v>
      </c>
      <c r="AX54" s="352">
        <f t="shared" si="13"/>
        <v>1</v>
      </c>
      <c r="AY54" s="352">
        <f t="shared" si="14"/>
        <v>1</v>
      </c>
      <c r="AZ54" s="352">
        <f t="shared" si="15"/>
        <v>0</v>
      </c>
      <c r="BA54" s="352">
        <f t="shared" si="16"/>
        <v>5</v>
      </c>
      <c r="BB54" s="352">
        <f t="shared" si="17"/>
        <v>0</v>
      </c>
      <c r="BC54" s="352">
        <f t="shared" si="18"/>
        <v>0</v>
      </c>
      <c r="BD54" s="352">
        <f t="shared" si="19"/>
        <v>1</v>
      </c>
      <c r="BE54" s="45">
        <f t="shared" si="11"/>
        <v>15</v>
      </c>
    </row>
    <row r="55" spans="1:57" x14ac:dyDescent="0.25">
      <c r="A55" s="340">
        <f>METAS!A53</f>
        <v>50</v>
      </c>
      <c r="B55" s="348" t="str">
        <f>METAS!B53</f>
        <v>PORCENTAJE DE NIÑOS  DE 2 AÑOS CON ANEMIA QUE HAN CUMPLIDO ESQUEMA COMPLETO DE TRATAMIENTO (TA)</v>
      </c>
      <c r="C55" s="349" t="str">
        <f>METAS!D53</f>
        <v>NUTRICIÓN</v>
      </c>
      <c r="D55" s="350">
        <v>0</v>
      </c>
      <c r="E55" s="350">
        <v>0</v>
      </c>
      <c r="F55" s="350">
        <v>0</v>
      </c>
      <c r="G55" s="350">
        <v>0</v>
      </c>
      <c r="H55" s="350">
        <v>0</v>
      </c>
      <c r="I55" s="350">
        <v>0</v>
      </c>
      <c r="J55" s="350">
        <v>0</v>
      </c>
      <c r="K55" s="350">
        <v>0</v>
      </c>
      <c r="L55" s="350">
        <v>0</v>
      </c>
      <c r="M55" s="350">
        <v>0</v>
      </c>
      <c r="N55" s="350">
        <v>0</v>
      </c>
      <c r="O55" s="350">
        <v>0</v>
      </c>
      <c r="P55" s="350">
        <v>0</v>
      </c>
      <c r="Q55" s="350">
        <v>0</v>
      </c>
      <c r="R55" s="350">
        <v>0</v>
      </c>
      <c r="S55" s="350">
        <v>0</v>
      </c>
      <c r="T55" s="350">
        <v>0</v>
      </c>
      <c r="U55" s="350">
        <v>0</v>
      </c>
      <c r="V55" s="350">
        <v>0</v>
      </c>
      <c r="W55" s="350">
        <v>0</v>
      </c>
      <c r="X55" s="350">
        <v>0</v>
      </c>
      <c r="Y55" s="350">
        <v>0</v>
      </c>
      <c r="Z55" s="350">
        <v>0</v>
      </c>
      <c r="AA55" s="350">
        <v>0</v>
      </c>
      <c r="AB55" s="350">
        <v>0</v>
      </c>
      <c r="AC55" s="350">
        <v>0</v>
      </c>
      <c r="AD55" s="350">
        <v>0</v>
      </c>
      <c r="AE55" s="350">
        <v>0</v>
      </c>
      <c r="AF55" s="350">
        <v>0</v>
      </c>
      <c r="AG55" s="350">
        <v>0</v>
      </c>
      <c r="AH55" s="350">
        <v>0</v>
      </c>
      <c r="AI55" s="350">
        <v>0</v>
      </c>
      <c r="AJ55" s="350">
        <v>0</v>
      </c>
      <c r="AK55" s="350">
        <v>0</v>
      </c>
      <c r="AL55" s="350">
        <v>0</v>
      </c>
      <c r="AM55" s="350">
        <v>0</v>
      </c>
      <c r="AN55" s="350">
        <v>0</v>
      </c>
      <c r="AO55" s="350">
        <v>0</v>
      </c>
      <c r="AP55" s="350">
        <v>0</v>
      </c>
      <c r="AQ55" s="350">
        <v>0</v>
      </c>
      <c r="AR55" s="350">
        <v>0</v>
      </c>
      <c r="AS55" s="350">
        <v>0</v>
      </c>
      <c r="AT55" s="350">
        <v>0</v>
      </c>
      <c r="AV55" s="352">
        <f t="shared" si="10"/>
        <v>0</v>
      </c>
      <c r="AW55" s="352">
        <f t="shared" si="12"/>
        <v>0</v>
      </c>
      <c r="AX55" s="352">
        <f t="shared" si="13"/>
        <v>0</v>
      </c>
      <c r="AY55" s="352">
        <f t="shared" si="14"/>
        <v>0</v>
      </c>
      <c r="AZ55" s="352">
        <f t="shared" si="15"/>
        <v>0</v>
      </c>
      <c r="BA55" s="352">
        <f t="shared" si="16"/>
        <v>0</v>
      </c>
      <c r="BB55" s="352">
        <f t="shared" si="17"/>
        <v>0</v>
      </c>
      <c r="BC55" s="352">
        <f t="shared" si="18"/>
        <v>0</v>
      </c>
      <c r="BD55" s="352">
        <f t="shared" si="19"/>
        <v>0</v>
      </c>
      <c r="BE55" s="45">
        <f t="shared" si="11"/>
        <v>0</v>
      </c>
    </row>
    <row r="56" spans="1:57" x14ac:dyDescent="0.25">
      <c r="A56" s="340">
        <f>METAS!A54</f>
        <v>51</v>
      </c>
      <c r="B56" s="348" t="str">
        <f>METAS!B54</f>
        <v>PORCENTAJE DE NIÑOS  DE 2 AÑOS CON ANEMIA QUE SE HAN RECUPERADOS (PR)</v>
      </c>
      <c r="C56" s="349" t="str">
        <f>METAS!D54</f>
        <v>NUTRICIÓN</v>
      </c>
      <c r="D56" s="350">
        <v>0</v>
      </c>
      <c r="E56" s="350">
        <v>0</v>
      </c>
      <c r="F56" s="350">
        <v>0</v>
      </c>
      <c r="G56" s="350">
        <v>0</v>
      </c>
      <c r="H56" s="350">
        <v>0</v>
      </c>
      <c r="I56" s="350">
        <v>0</v>
      </c>
      <c r="J56" s="350">
        <v>0</v>
      </c>
      <c r="K56" s="350">
        <v>0</v>
      </c>
      <c r="L56" s="350">
        <v>0</v>
      </c>
      <c r="M56" s="350">
        <v>0</v>
      </c>
      <c r="N56" s="350">
        <v>0</v>
      </c>
      <c r="O56" s="350">
        <v>0</v>
      </c>
      <c r="P56" s="350">
        <v>0</v>
      </c>
      <c r="Q56" s="350">
        <v>0</v>
      </c>
      <c r="R56" s="350">
        <v>0</v>
      </c>
      <c r="S56" s="350">
        <v>0</v>
      </c>
      <c r="T56" s="350">
        <v>0</v>
      </c>
      <c r="U56" s="350">
        <v>0</v>
      </c>
      <c r="V56" s="350">
        <v>0</v>
      </c>
      <c r="W56" s="350">
        <v>0</v>
      </c>
      <c r="X56" s="350">
        <v>0</v>
      </c>
      <c r="Y56" s="350">
        <v>0</v>
      </c>
      <c r="Z56" s="350">
        <v>0</v>
      </c>
      <c r="AA56" s="350">
        <v>0</v>
      </c>
      <c r="AB56" s="350">
        <v>0</v>
      </c>
      <c r="AC56" s="350">
        <v>0</v>
      </c>
      <c r="AD56" s="350">
        <v>0</v>
      </c>
      <c r="AE56" s="350">
        <v>0</v>
      </c>
      <c r="AF56" s="350">
        <v>0</v>
      </c>
      <c r="AG56" s="350">
        <v>0</v>
      </c>
      <c r="AH56" s="350">
        <v>0</v>
      </c>
      <c r="AI56" s="350">
        <v>0</v>
      </c>
      <c r="AJ56" s="350">
        <v>0</v>
      </c>
      <c r="AK56" s="350">
        <v>0</v>
      </c>
      <c r="AL56" s="350">
        <v>0</v>
      </c>
      <c r="AM56" s="350">
        <v>0</v>
      </c>
      <c r="AN56" s="350">
        <v>0</v>
      </c>
      <c r="AO56" s="350">
        <v>0</v>
      </c>
      <c r="AP56" s="350">
        <v>0</v>
      </c>
      <c r="AQ56" s="350">
        <v>0</v>
      </c>
      <c r="AR56" s="350">
        <v>0</v>
      </c>
      <c r="AS56" s="350">
        <v>0</v>
      </c>
      <c r="AT56" s="350">
        <v>0</v>
      </c>
      <c r="AV56" s="352">
        <f t="shared" si="10"/>
        <v>0</v>
      </c>
      <c r="AW56" s="352">
        <f t="shared" si="12"/>
        <v>0</v>
      </c>
      <c r="AX56" s="352">
        <f t="shared" si="13"/>
        <v>0</v>
      </c>
      <c r="AY56" s="352">
        <f t="shared" si="14"/>
        <v>0</v>
      </c>
      <c r="AZ56" s="352">
        <f t="shared" si="15"/>
        <v>0</v>
      </c>
      <c r="BA56" s="352">
        <f t="shared" si="16"/>
        <v>0</v>
      </c>
      <c r="BB56" s="352">
        <f t="shared" si="17"/>
        <v>0</v>
      </c>
      <c r="BC56" s="352">
        <f t="shared" si="18"/>
        <v>0</v>
      </c>
      <c r="BD56" s="352">
        <f t="shared" si="19"/>
        <v>0</v>
      </c>
      <c r="BE56" s="45">
        <f t="shared" si="11"/>
        <v>0</v>
      </c>
    </row>
    <row r="57" spans="1:57" x14ac:dyDescent="0.25">
      <c r="A57" s="340">
        <f>METAS!A55</f>
        <v>52</v>
      </c>
      <c r="B57" s="348" t="str">
        <f>METAS!B55</f>
        <v>PORCENTAJE DE NIÑOS MENORES DE 36 MESES CON ANEMIA, QUE HAN CUMPLIDO ESQUEMA COMPLETO TRATAMIENTO (TA)</v>
      </c>
      <c r="C57" s="349" t="str">
        <f>METAS!D55</f>
        <v>NUTRICIÓN</v>
      </c>
      <c r="D57" s="350">
        <v>0</v>
      </c>
      <c r="E57" s="350">
        <v>0</v>
      </c>
      <c r="F57" s="350">
        <v>0</v>
      </c>
      <c r="G57" s="350">
        <v>8</v>
      </c>
      <c r="H57" s="350">
        <v>0</v>
      </c>
      <c r="I57" s="350">
        <v>0</v>
      </c>
      <c r="J57" s="350">
        <v>3</v>
      </c>
      <c r="K57" s="350">
        <v>0</v>
      </c>
      <c r="L57" s="350">
        <v>0</v>
      </c>
      <c r="M57" s="350">
        <v>0</v>
      </c>
      <c r="N57" s="350">
        <v>0</v>
      </c>
      <c r="O57" s="350">
        <v>0</v>
      </c>
      <c r="P57" s="350">
        <v>0</v>
      </c>
      <c r="Q57" s="350">
        <v>0</v>
      </c>
      <c r="R57" s="350">
        <v>0</v>
      </c>
      <c r="S57" s="350">
        <v>1</v>
      </c>
      <c r="T57" s="350">
        <v>1</v>
      </c>
      <c r="U57" s="350">
        <v>0</v>
      </c>
      <c r="V57" s="350">
        <v>0</v>
      </c>
      <c r="W57" s="350">
        <v>0</v>
      </c>
      <c r="X57" s="350">
        <v>0</v>
      </c>
      <c r="Y57" s="350">
        <v>0</v>
      </c>
      <c r="Z57" s="350">
        <v>0</v>
      </c>
      <c r="AA57" s="350">
        <v>0</v>
      </c>
      <c r="AB57" s="350">
        <v>0</v>
      </c>
      <c r="AC57" s="350">
        <v>0</v>
      </c>
      <c r="AD57" s="350">
        <v>1</v>
      </c>
      <c r="AE57" s="350">
        <v>1</v>
      </c>
      <c r="AF57" s="350">
        <v>0</v>
      </c>
      <c r="AG57" s="350">
        <v>2</v>
      </c>
      <c r="AH57" s="350">
        <v>1</v>
      </c>
      <c r="AI57" s="350">
        <v>0</v>
      </c>
      <c r="AJ57" s="350">
        <v>0</v>
      </c>
      <c r="AK57" s="350">
        <v>0</v>
      </c>
      <c r="AL57" s="350">
        <v>0</v>
      </c>
      <c r="AM57" s="350">
        <v>0</v>
      </c>
      <c r="AN57" s="350">
        <v>0</v>
      </c>
      <c r="AO57" s="350">
        <v>0</v>
      </c>
      <c r="AP57" s="350">
        <v>0</v>
      </c>
      <c r="AQ57" s="350">
        <v>1</v>
      </c>
      <c r="AR57" s="350">
        <v>0</v>
      </c>
      <c r="AS57" s="350">
        <v>0</v>
      </c>
      <c r="AT57" s="350">
        <v>1</v>
      </c>
      <c r="AV57" s="352">
        <f t="shared" si="10"/>
        <v>0</v>
      </c>
      <c r="AW57" s="352">
        <f t="shared" si="12"/>
        <v>11</v>
      </c>
      <c r="AX57" s="352">
        <f t="shared" si="13"/>
        <v>1</v>
      </c>
      <c r="AY57" s="352">
        <f t="shared" si="14"/>
        <v>1</v>
      </c>
      <c r="AZ57" s="352">
        <f t="shared" si="15"/>
        <v>0</v>
      </c>
      <c r="BA57" s="352">
        <f t="shared" si="16"/>
        <v>5</v>
      </c>
      <c r="BB57" s="352">
        <f t="shared" si="17"/>
        <v>0</v>
      </c>
      <c r="BC57" s="352">
        <f t="shared" si="18"/>
        <v>0</v>
      </c>
      <c r="BD57" s="352">
        <f t="shared" si="19"/>
        <v>2</v>
      </c>
      <c r="BE57" s="45">
        <f t="shared" si="11"/>
        <v>20</v>
      </c>
    </row>
    <row r="58" spans="1:57" x14ac:dyDescent="0.25">
      <c r="A58" s="340">
        <f>METAS!A56</f>
        <v>53</v>
      </c>
      <c r="B58" s="348" t="str">
        <f>METAS!B56</f>
        <v>PORCENTAJE DE NIÑOS MENORES DE 36 MESES CON ANEMIA, QUE SE HAN RECUPERADO (PR)</v>
      </c>
      <c r="C58" s="349" t="str">
        <f>METAS!D56</f>
        <v>NUTRICIÓN</v>
      </c>
      <c r="D58" s="350">
        <v>0</v>
      </c>
      <c r="E58" s="350">
        <v>0</v>
      </c>
      <c r="F58" s="350">
        <v>0</v>
      </c>
      <c r="G58" s="350">
        <v>8</v>
      </c>
      <c r="H58" s="350">
        <v>0</v>
      </c>
      <c r="I58" s="350">
        <v>0</v>
      </c>
      <c r="J58" s="350">
        <v>3</v>
      </c>
      <c r="K58" s="350">
        <v>0</v>
      </c>
      <c r="L58" s="350">
        <v>0</v>
      </c>
      <c r="M58" s="350">
        <v>0</v>
      </c>
      <c r="N58" s="350">
        <v>0</v>
      </c>
      <c r="O58" s="350">
        <v>0</v>
      </c>
      <c r="P58" s="350">
        <v>0</v>
      </c>
      <c r="Q58" s="350">
        <v>0</v>
      </c>
      <c r="R58" s="350">
        <v>0</v>
      </c>
      <c r="S58" s="350">
        <v>1</v>
      </c>
      <c r="T58" s="350">
        <v>1</v>
      </c>
      <c r="U58" s="350">
        <v>0</v>
      </c>
      <c r="V58" s="350">
        <v>0</v>
      </c>
      <c r="W58" s="350">
        <v>0</v>
      </c>
      <c r="X58" s="350">
        <v>0</v>
      </c>
      <c r="Y58" s="350">
        <v>0</v>
      </c>
      <c r="Z58" s="350">
        <v>0</v>
      </c>
      <c r="AA58" s="350">
        <v>0</v>
      </c>
      <c r="AB58" s="350">
        <v>0</v>
      </c>
      <c r="AC58" s="350">
        <v>0</v>
      </c>
      <c r="AD58" s="350">
        <v>1</v>
      </c>
      <c r="AE58" s="350">
        <v>1</v>
      </c>
      <c r="AF58" s="350">
        <v>0</v>
      </c>
      <c r="AG58" s="350">
        <v>2</v>
      </c>
      <c r="AH58" s="350">
        <v>1</v>
      </c>
      <c r="AI58" s="350">
        <v>0</v>
      </c>
      <c r="AJ58" s="350">
        <v>0</v>
      </c>
      <c r="AK58" s="350">
        <v>0</v>
      </c>
      <c r="AL58" s="350">
        <v>0</v>
      </c>
      <c r="AM58" s="350">
        <v>0</v>
      </c>
      <c r="AN58" s="350">
        <v>0</v>
      </c>
      <c r="AO58" s="350">
        <v>0</v>
      </c>
      <c r="AP58" s="350">
        <v>0</v>
      </c>
      <c r="AQ58" s="350">
        <v>1</v>
      </c>
      <c r="AR58" s="350">
        <v>0</v>
      </c>
      <c r="AS58" s="350">
        <v>0</v>
      </c>
      <c r="AT58" s="350">
        <v>1</v>
      </c>
      <c r="AV58" s="352">
        <f t="shared" si="10"/>
        <v>0</v>
      </c>
      <c r="AW58" s="352">
        <f t="shared" si="12"/>
        <v>11</v>
      </c>
      <c r="AX58" s="352">
        <f t="shared" si="13"/>
        <v>1</v>
      </c>
      <c r="AY58" s="352">
        <f t="shared" si="14"/>
        <v>1</v>
      </c>
      <c r="AZ58" s="352">
        <f t="shared" si="15"/>
        <v>0</v>
      </c>
      <c r="BA58" s="352">
        <f t="shared" si="16"/>
        <v>5</v>
      </c>
      <c r="BB58" s="352">
        <f t="shared" si="17"/>
        <v>0</v>
      </c>
      <c r="BC58" s="352">
        <f t="shared" si="18"/>
        <v>0</v>
      </c>
      <c r="BD58" s="352">
        <f t="shared" si="19"/>
        <v>2</v>
      </c>
      <c r="BE58" s="45">
        <f t="shared" si="11"/>
        <v>20</v>
      </c>
    </row>
    <row r="59" spans="1:57" x14ac:dyDescent="0.25">
      <c r="A59" s="340">
        <f>METAS!A57</f>
        <v>54</v>
      </c>
      <c r="B59" s="348" t="str">
        <f>METAS!B57</f>
        <v>PORCENTAJE DE NIÑOS MENORES DE 12 MESES DE EDAD QUE INICIAN SUPLEMENTO DE HIERRO Y OTROS MICRONUTRIENTES OPORTUNAMENTE</v>
      </c>
      <c r="C59" s="349" t="str">
        <f>METAS!D57</f>
        <v>NUTRICIÓN</v>
      </c>
      <c r="D59" s="350">
        <v>0</v>
      </c>
      <c r="E59" s="350">
        <v>0</v>
      </c>
      <c r="F59" s="350">
        <v>0</v>
      </c>
      <c r="G59" s="350">
        <v>21</v>
      </c>
      <c r="H59" s="350">
        <v>1</v>
      </c>
      <c r="I59" s="350">
        <v>0</v>
      </c>
      <c r="J59" s="350">
        <v>2</v>
      </c>
      <c r="K59" s="350">
        <v>4</v>
      </c>
      <c r="L59" s="350">
        <v>0</v>
      </c>
      <c r="M59" s="350">
        <v>2</v>
      </c>
      <c r="N59" s="350">
        <v>0</v>
      </c>
      <c r="O59" s="350">
        <v>2</v>
      </c>
      <c r="P59" s="350">
        <v>12</v>
      </c>
      <c r="Q59" s="350">
        <v>1</v>
      </c>
      <c r="R59" s="350">
        <v>1</v>
      </c>
      <c r="S59" s="350">
        <v>2</v>
      </c>
      <c r="T59" s="350">
        <v>2</v>
      </c>
      <c r="U59" s="350">
        <v>0</v>
      </c>
      <c r="V59" s="350">
        <v>0</v>
      </c>
      <c r="W59" s="350">
        <v>3</v>
      </c>
      <c r="X59" s="350">
        <v>4</v>
      </c>
      <c r="Y59" s="350">
        <v>12</v>
      </c>
      <c r="Z59" s="350">
        <v>1</v>
      </c>
      <c r="AA59" s="350">
        <v>2</v>
      </c>
      <c r="AB59" s="350">
        <v>0</v>
      </c>
      <c r="AC59" s="350">
        <v>0</v>
      </c>
      <c r="AD59" s="350">
        <v>1</v>
      </c>
      <c r="AE59" s="350">
        <v>0</v>
      </c>
      <c r="AF59" s="350">
        <v>0</v>
      </c>
      <c r="AG59" s="350">
        <v>5</v>
      </c>
      <c r="AH59" s="350">
        <v>4</v>
      </c>
      <c r="AI59" s="350">
        <v>0</v>
      </c>
      <c r="AJ59" s="350">
        <v>1</v>
      </c>
      <c r="AK59" s="350">
        <v>1</v>
      </c>
      <c r="AL59" s="350">
        <v>0</v>
      </c>
      <c r="AM59" s="350">
        <v>4</v>
      </c>
      <c r="AN59" s="350">
        <v>0</v>
      </c>
      <c r="AO59" s="350">
        <v>1</v>
      </c>
      <c r="AP59" s="350">
        <v>1</v>
      </c>
      <c r="AQ59" s="350">
        <v>7</v>
      </c>
      <c r="AR59" s="350">
        <v>0</v>
      </c>
      <c r="AS59" s="350">
        <v>0</v>
      </c>
      <c r="AT59" s="350">
        <v>2</v>
      </c>
      <c r="AV59" s="352">
        <f t="shared" si="10"/>
        <v>0</v>
      </c>
      <c r="AW59" s="352">
        <f t="shared" si="12"/>
        <v>44</v>
      </c>
      <c r="AX59" s="352">
        <f t="shared" si="13"/>
        <v>4</v>
      </c>
      <c r="AY59" s="352">
        <f t="shared" si="14"/>
        <v>5</v>
      </c>
      <c r="AZ59" s="352">
        <f t="shared" si="15"/>
        <v>19</v>
      </c>
      <c r="BA59" s="352">
        <f t="shared" si="16"/>
        <v>10</v>
      </c>
      <c r="BB59" s="352">
        <f t="shared" si="17"/>
        <v>2</v>
      </c>
      <c r="BC59" s="352">
        <f t="shared" si="18"/>
        <v>6</v>
      </c>
      <c r="BD59" s="352">
        <f t="shared" si="19"/>
        <v>9</v>
      </c>
      <c r="BE59" s="45">
        <f t="shared" si="11"/>
        <v>99</v>
      </c>
    </row>
    <row r="60" spans="1:57" x14ac:dyDescent="0.25">
      <c r="A60" s="340">
        <f>METAS!A58</f>
        <v>55</v>
      </c>
      <c r="B60" s="348" t="str">
        <f>METAS!B58</f>
        <v xml:space="preserve">PORCENTAJE DE NIÑOS MENORES DE 12 MESES DE EDAD CON DOSAJE DE HEMOGLOBINA E INICIAN SUPLEMENTACION PREVENTIVA </v>
      </c>
      <c r="C60" s="349" t="str">
        <f>METAS!D58</f>
        <v>NUTRICIÓN</v>
      </c>
      <c r="D60" s="350">
        <v>0</v>
      </c>
      <c r="E60" s="350">
        <v>0</v>
      </c>
      <c r="F60" s="350">
        <v>0</v>
      </c>
      <c r="G60" s="350">
        <v>21</v>
      </c>
      <c r="H60" s="350">
        <v>1</v>
      </c>
      <c r="I60" s="350">
        <v>0</v>
      </c>
      <c r="J60" s="350">
        <v>2</v>
      </c>
      <c r="K60" s="350">
        <v>4</v>
      </c>
      <c r="L60" s="350">
        <v>0</v>
      </c>
      <c r="M60" s="350">
        <v>2</v>
      </c>
      <c r="N60" s="350">
        <v>0</v>
      </c>
      <c r="O60" s="350">
        <v>2</v>
      </c>
      <c r="P60" s="350">
        <v>12</v>
      </c>
      <c r="Q60" s="350">
        <v>1</v>
      </c>
      <c r="R60" s="350">
        <v>1</v>
      </c>
      <c r="S60" s="350">
        <v>2</v>
      </c>
      <c r="T60" s="350">
        <v>2</v>
      </c>
      <c r="U60" s="350">
        <v>0</v>
      </c>
      <c r="V60" s="350">
        <v>0</v>
      </c>
      <c r="W60" s="350">
        <v>3</v>
      </c>
      <c r="X60" s="350">
        <v>4</v>
      </c>
      <c r="Y60" s="350">
        <v>12</v>
      </c>
      <c r="Z60" s="350">
        <v>1</v>
      </c>
      <c r="AA60" s="350">
        <v>2</v>
      </c>
      <c r="AB60" s="350">
        <v>0</v>
      </c>
      <c r="AC60" s="350">
        <v>0</v>
      </c>
      <c r="AD60" s="350">
        <v>1</v>
      </c>
      <c r="AE60" s="350">
        <v>0</v>
      </c>
      <c r="AF60" s="350">
        <v>0</v>
      </c>
      <c r="AG60" s="350">
        <v>5</v>
      </c>
      <c r="AH60" s="350">
        <v>4</v>
      </c>
      <c r="AI60" s="350">
        <v>0</v>
      </c>
      <c r="AJ60" s="350">
        <v>1</v>
      </c>
      <c r="AK60" s="350">
        <v>1</v>
      </c>
      <c r="AL60" s="350">
        <v>0</v>
      </c>
      <c r="AM60" s="350">
        <v>4</v>
      </c>
      <c r="AN60" s="350">
        <v>0</v>
      </c>
      <c r="AO60" s="350">
        <v>1</v>
      </c>
      <c r="AP60" s="350">
        <v>1</v>
      </c>
      <c r="AQ60" s="350">
        <v>7</v>
      </c>
      <c r="AR60" s="350">
        <v>0</v>
      </c>
      <c r="AS60" s="350">
        <v>0</v>
      </c>
      <c r="AT60" s="350">
        <v>2</v>
      </c>
      <c r="AV60" s="352">
        <f t="shared" si="10"/>
        <v>0</v>
      </c>
      <c r="AW60" s="352">
        <f t="shared" si="12"/>
        <v>44</v>
      </c>
      <c r="AX60" s="352">
        <f t="shared" si="13"/>
        <v>4</v>
      </c>
      <c r="AY60" s="352">
        <f t="shared" si="14"/>
        <v>5</v>
      </c>
      <c r="AZ60" s="352">
        <f t="shared" si="15"/>
        <v>19</v>
      </c>
      <c r="BA60" s="352">
        <f t="shared" si="16"/>
        <v>10</v>
      </c>
      <c r="BB60" s="352">
        <f t="shared" si="17"/>
        <v>2</v>
      </c>
      <c r="BC60" s="352">
        <f t="shared" si="18"/>
        <v>6</v>
      </c>
      <c r="BD60" s="352">
        <f t="shared" si="19"/>
        <v>9</v>
      </c>
      <c r="BE60" s="45">
        <f t="shared" si="11"/>
        <v>99</v>
      </c>
    </row>
    <row r="61" spans="1:57" x14ac:dyDescent="0.25">
      <c r="A61" s="340">
        <f>METAS!A59</f>
        <v>58</v>
      </c>
      <c r="B61" s="376" t="str">
        <f>METAS!B59</f>
        <v>NIÑOS CON DIAGNOSTICO DE ANEMIA MENORES DE 5 AÑOS</v>
      </c>
      <c r="C61" s="377" t="s">
        <v>689</v>
      </c>
      <c r="D61" s="350">
        <v>2</v>
      </c>
      <c r="E61" s="350">
        <v>0</v>
      </c>
      <c r="F61" s="350">
        <v>0</v>
      </c>
      <c r="G61" s="350">
        <v>11</v>
      </c>
      <c r="H61" s="350">
        <v>0</v>
      </c>
      <c r="I61" s="350">
        <v>0</v>
      </c>
      <c r="J61" s="350">
        <v>0</v>
      </c>
      <c r="K61" s="350">
        <v>0</v>
      </c>
      <c r="L61" s="350">
        <v>0</v>
      </c>
      <c r="M61" s="350">
        <v>0</v>
      </c>
      <c r="N61" s="350">
        <v>1</v>
      </c>
      <c r="O61" s="350">
        <v>0</v>
      </c>
      <c r="P61" s="350">
        <v>0</v>
      </c>
      <c r="Q61" s="350">
        <v>0</v>
      </c>
      <c r="R61" s="350">
        <v>0</v>
      </c>
      <c r="S61" s="350">
        <v>0</v>
      </c>
      <c r="T61" s="350">
        <v>1</v>
      </c>
      <c r="U61" s="350">
        <v>0</v>
      </c>
      <c r="V61" s="350">
        <v>1</v>
      </c>
      <c r="W61" s="350">
        <v>0</v>
      </c>
      <c r="X61" s="350">
        <v>0</v>
      </c>
      <c r="Y61" s="350">
        <v>3</v>
      </c>
      <c r="Z61" s="350">
        <v>0</v>
      </c>
      <c r="AA61" s="350">
        <v>0</v>
      </c>
      <c r="AB61" s="350">
        <v>0</v>
      </c>
      <c r="AC61" s="350">
        <v>0</v>
      </c>
      <c r="AD61" s="350">
        <v>3</v>
      </c>
      <c r="AE61" s="350">
        <v>0</v>
      </c>
      <c r="AF61" s="350">
        <v>0</v>
      </c>
      <c r="AG61" s="350">
        <v>0</v>
      </c>
      <c r="AH61" s="350">
        <v>1</v>
      </c>
      <c r="AI61" s="350">
        <v>0</v>
      </c>
      <c r="AJ61" s="350">
        <v>1</v>
      </c>
      <c r="AK61" s="350">
        <v>0</v>
      </c>
      <c r="AL61" s="350">
        <v>0</v>
      </c>
      <c r="AM61" s="350">
        <v>2</v>
      </c>
      <c r="AN61" s="350">
        <v>0</v>
      </c>
      <c r="AO61" s="350">
        <v>0</v>
      </c>
      <c r="AP61" s="350">
        <v>0</v>
      </c>
      <c r="AQ61" s="350">
        <v>7</v>
      </c>
      <c r="AR61" s="350">
        <v>0</v>
      </c>
      <c r="AS61" s="350">
        <v>0</v>
      </c>
      <c r="AT61" s="350">
        <v>0</v>
      </c>
      <c r="AV61" s="352">
        <f t="shared" si="10"/>
        <v>2</v>
      </c>
      <c r="AW61" s="352">
        <f t="shared" si="12"/>
        <v>12</v>
      </c>
      <c r="AX61" s="352">
        <f t="shared" si="13"/>
        <v>0</v>
      </c>
      <c r="AY61" s="352">
        <f t="shared" si="14"/>
        <v>2</v>
      </c>
      <c r="AZ61" s="352">
        <f t="shared" si="15"/>
        <v>3</v>
      </c>
      <c r="BA61" s="352">
        <f t="shared" si="16"/>
        <v>4</v>
      </c>
      <c r="BB61" s="352">
        <f t="shared" si="17"/>
        <v>1</v>
      </c>
      <c r="BC61" s="352">
        <f t="shared" si="18"/>
        <v>2</v>
      </c>
      <c r="BD61" s="352">
        <f t="shared" si="19"/>
        <v>7</v>
      </c>
      <c r="BE61" s="45">
        <f t="shared" si="11"/>
        <v>33</v>
      </c>
    </row>
    <row r="62" spans="1:57" x14ac:dyDescent="0.25">
      <c r="A62" s="340">
        <f>METAS!A60</f>
        <v>56</v>
      </c>
      <c r="B62" s="348" t="str">
        <f>METAS!B60</f>
        <v>PORCENTAJE DE NIÑOS MENORES DE 5 AÑOS CON DOSAJE DE HEMOGLOBINA E INICIO TRATAMIENTO DE ANEMIA</v>
      </c>
      <c r="C62" s="349" t="str">
        <f>METAS!D60</f>
        <v>NUTRICIÓN</v>
      </c>
      <c r="D62" s="350">
        <v>2</v>
      </c>
      <c r="E62" s="350">
        <v>0</v>
      </c>
      <c r="F62" s="350">
        <v>0</v>
      </c>
      <c r="G62" s="350">
        <v>11</v>
      </c>
      <c r="H62" s="350">
        <v>0</v>
      </c>
      <c r="I62" s="350">
        <v>0</v>
      </c>
      <c r="J62" s="350">
        <v>0</v>
      </c>
      <c r="K62" s="350">
        <v>0</v>
      </c>
      <c r="L62" s="350">
        <v>0</v>
      </c>
      <c r="M62" s="350">
        <v>0</v>
      </c>
      <c r="N62" s="350">
        <v>1</v>
      </c>
      <c r="O62" s="350">
        <v>0</v>
      </c>
      <c r="P62" s="350">
        <v>0</v>
      </c>
      <c r="Q62" s="350">
        <v>0</v>
      </c>
      <c r="R62" s="350">
        <v>0</v>
      </c>
      <c r="S62" s="350">
        <v>0</v>
      </c>
      <c r="T62" s="350">
        <v>1</v>
      </c>
      <c r="U62" s="350">
        <v>0</v>
      </c>
      <c r="V62" s="350">
        <v>1</v>
      </c>
      <c r="W62" s="350">
        <v>0</v>
      </c>
      <c r="X62" s="350">
        <v>0</v>
      </c>
      <c r="Y62" s="350">
        <v>3</v>
      </c>
      <c r="Z62" s="350">
        <v>0</v>
      </c>
      <c r="AA62" s="350">
        <v>0</v>
      </c>
      <c r="AB62" s="350">
        <v>0</v>
      </c>
      <c r="AC62" s="350">
        <v>0</v>
      </c>
      <c r="AD62" s="350">
        <v>3</v>
      </c>
      <c r="AE62" s="350">
        <v>0</v>
      </c>
      <c r="AF62" s="350">
        <v>0</v>
      </c>
      <c r="AG62" s="350">
        <v>0</v>
      </c>
      <c r="AH62" s="350">
        <v>1</v>
      </c>
      <c r="AI62" s="350">
        <v>0</v>
      </c>
      <c r="AJ62" s="350">
        <v>1</v>
      </c>
      <c r="AK62" s="350">
        <v>0</v>
      </c>
      <c r="AL62" s="350">
        <v>0</v>
      </c>
      <c r="AM62" s="350">
        <v>2</v>
      </c>
      <c r="AN62" s="350">
        <v>0</v>
      </c>
      <c r="AO62" s="350">
        <v>0</v>
      </c>
      <c r="AP62" s="350">
        <v>0</v>
      </c>
      <c r="AQ62" s="350">
        <v>7</v>
      </c>
      <c r="AR62" s="350">
        <v>0</v>
      </c>
      <c r="AS62" s="350">
        <v>0</v>
      </c>
      <c r="AT62" s="350">
        <v>0</v>
      </c>
      <c r="AV62" s="352">
        <f t="shared" si="10"/>
        <v>2</v>
      </c>
      <c r="AW62" s="352">
        <f t="shared" si="12"/>
        <v>12</v>
      </c>
      <c r="AX62" s="352">
        <f t="shared" si="13"/>
        <v>0</v>
      </c>
      <c r="AY62" s="352">
        <f t="shared" si="14"/>
        <v>2</v>
      </c>
      <c r="AZ62" s="352">
        <f t="shared" si="15"/>
        <v>3</v>
      </c>
      <c r="BA62" s="352">
        <f t="shared" si="16"/>
        <v>4</v>
      </c>
      <c r="BB62" s="352">
        <f t="shared" si="17"/>
        <v>1</v>
      </c>
      <c r="BC62" s="352">
        <f t="shared" si="18"/>
        <v>2</v>
      </c>
      <c r="BD62" s="352">
        <f t="shared" si="19"/>
        <v>7</v>
      </c>
      <c r="BE62" s="45">
        <f t="shared" ref="BE62:BE64" si="20">SUM(AV62:BD62)</f>
        <v>33</v>
      </c>
    </row>
    <row r="63" spans="1:57" x14ac:dyDescent="0.25">
      <c r="A63" s="340">
        <f>METAS!A61</f>
        <v>57</v>
      </c>
      <c r="B63" s="376" t="str">
        <f>METAS!B61</f>
        <v>NIÑOS DEL PADRON NOMINAL QUE CUMPLEN 209 DIAS</v>
      </c>
      <c r="C63" s="377" t="s">
        <v>689</v>
      </c>
      <c r="D63" s="350">
        <v>0</v>
      </c>
      <c r="E63" s="350">
        <v>0</v>
      </c>
      <c r="F63" s="350">
        <v>0</v>
      </c>
      <c r="G63" s="350">
        <v>28</v>
      </c>
      <c r="H63" s="350">
        <v>1</v>
      </c>
      <c r="I63" s="350">
        <v>0</v>
      </c>
      <c r="J63" s="350">
        <v>2</v>
      </c>
      <c r="K63" s="350">
        <v>4</v>
      </c>
      <c r="L63" s="350">
        <v>0</v>
      </c>
      <c r="M63" s="350">
        <v>2</v>
      </c>
      <c r="N63" s="350">
        <v>0</v>
      </c>
      <c r="O63" s="350">
        <v>2</v>
      </c>
      <c r="P63" s="350">
        <v>11</v>
      </c>
      <c r="Q63" s="350">
        <v>1</v>
      </c>
      <c r="R63" s="350">
        <v>2</v>
      </c>
      <c r="S63" s="350">
        <v>2</v>
      </c>
      <c r="T63" s="350">
        <v>2</v>
      </c>
      <c r="U63" s="350">
        <v>0</v>
      </c>
      <c r="V63" s="350">
        <v>0</v>
      </c>
      <c r="W63" s="350">
        <v>3</v>
      </c>
      <c r="X63" s="350">
        <v>4</v>
      </c>
      <c r="Y63" s="350">
        <v>15</v>
      </c>
      <c r="Z63" s="350">
        <v>1</v>
      </c>
      <c r="AA63" s="350">
        <v>2</v>
      </c>
      <c r="AB63" s="350">
        <v>0</v>
      </c>
      <c r="AC63" s="350">
        <v>0</v>
      </c>
      <c r="AD63" s="350">
        <v>3</v>
      </c>
      <c r="AE63" s="350">
        <v>0</v>
      </c>
      <c r="AF63" s="350">
        <v>0</v>
      </c>
      <c r="AG63" s="350">
        <v>5</v>
      </c>
      <c r="AH63" s="350">
        <v>4</v>
      </c>
      <c r="AI63" s="350">
        <v>0</v>
      </c>
      <c r="AJ63" s="350">
        <v>0</v>
      </c>
      <c r="AK63" s="350">
        <v>2</v>
      </c>
      <c r="AL63" s="350">
        <v>0</v>
      </c>
      <c r="AM63" s="350">
        <v>5</v>
      </c>
      <c r="AN63" s="350">
        <v>0</v>
      </c>
      <c r="AO63" s="350">
        <v>2</v>
      </c>
      <c r="AP63" s="350">
        <v>1</v>
      </c>
      <c r="AQ63" s="350">
        <v>8</v>
      </c>
      <c r="AR63" s="350">
        <v>0</v>
      </c>
      <c r="AS63" s="350">
        <v>0</v>
      </c>
      <c r="AT63" s="350">
        <v>2</v>
      </c>
      <c r="AV63" s="352">
        <f t="shared" si="10"/>
        <v>0</v>
      </c>
      <c r="AW63" s="352">
        <f t="shared" si="12"/>
        <v>50</v>
      </c>
      <c r="AX63" s="352">
        <f t="shared" si="13"/>
        <v>5</v>
      </c>
      <c r="AY63" s="352">
        <f t="shared" si="14"/>
        <v>5</v>
      </c>
      <c r="AZ63" s="352">
        <f t="shared" si="15"/>
        <v>22</v>
      </c>
      <c r="BA63" s="352">
        <f t="shared" si="16"/>
        <v>12</v>
      </c>
      <c r="BB63" s="352">
        <f t="shared" si="17"/>
        <v>2</v>
      </c>
      <c r="BC63" s="352">
        <f t="shared" si="18"/>
        <v>8</v>
      </c>
      <c r="BD63" s="352">
        <f t="shared" si="19"/>
        <v>10</v>
      </c>
      <c r="BE63" s="45">
        <f t="shared" si="20"/>
        <v>114</v>
      </c>
    </row>
    <row r="64" spans="1:57" x14ac:dyDescent="0.25">
      <c r="A64" s="340">
        <f>METAS!A62</f>
        <v>59</v>
      </c>
      <c r="B64" s="348">
        <f>METAS!B62</f>
        <v>0</v>
      </c>
      <c r="C64" s="349">
        <f>METAS!D62</f>
        <v>0</v>
      </c>
      <c r="D64" s="350"/>
      <c r="E64" s="350"/>
      <c r="F64" s="350"/>
      <c r="G64" s="350"/>
      <c r="H64" s="350"/>
      <c r="I64" s="350"/>
      <c r="J64" s="350"/>
      <c r="K64" s="350"/>
      <c r="L64" s="350"/>
      <c r="M64" s="350"/>
      <c r="N64" s="350"/>
      <c r="O64" s="350"/>
      <c r="P64" s="350"/>
      <c r="Q64" s="350"/>
      <c r="R64" s="350"/>
      <c r="S64" s="350"/>
      <c r="T64" s="350"/>
      <c r="U64" s="350"/>
      <c r="V64" s="350"/>
      <c r="W64" s="350"/>
      <c r="X64" s="350"/>
      <c r="Y64" s="350"/>
      <c r="Z64" s="350"/>
      <c r="AA64" s="350"/>
      <c r="AB64" s="350"/>
      <c r="AC64" s="350"/>
      <c r="AD64" s="350"/>
      <c r="AE64" s="350"/>
      <c r="AF64" s="350"/>
      <c r="AG64" s="350"/>
      <c r="AH64" s="350"/>
      <c r="AI64" s="350"/>
      <c r="AJ64" s="350"/>
      <c r="AK64" s="350"/>
      <c r="AL64" s="350"/>
      <c r="AM64" s="350"/>
      <c r="AN64" s="350"/>
      <c r="AO64" s="350"/>
      <c r="AP64" s="350"/>
      <c r="AQ64" s="350"/>
      <c r="AR64" s="350"/>
      <c r="AS64" s="350"/>
      <c r="AT64" s="350"/>
      <c r="AV64" s="352">
        <f t="shared" si="10"/>
        <v>0</v>
      </c>
      <c r="AW64" s="352">
        <f t="shared" si="12"/>
        <v>0</v>
      </c>
      <c r="AX64" s="352">
        <f t="shared" si="13"/>
        <v>0</v>
      </c>
      <c r="AY64" s="352">
        <f t="shared" si="14"/>
        <v>0</v>
      </c>
      <c r="AZ64" s="352">
        <f t="shared" si="15"/>
        <v>0</v>
      </c>
      <c r="BA64" s="352">
        <f t="shared" si="16"/>
        <v>0</v>
      </c>
      <c r="BB64" s="352">
        <f t="shared" si="17"/>
        <v>0</v>
      </c>
      <c r="BC64" s="352">
        <f t="shared" si="18"/>
        <v>0</v>
      </c>
      <c r="BD64" s="352">
        <f t="shared" si="19"/>
        <v>0</v>
      </c>
      <c r="BE64" s="45">
        <f t="shared" si="20"/>
        <v>0</v>
      </c>
    </row>
  </sheetData>
  <sheetProtection selectLockedCells="1"/>
  <autoFilter ref="A3:BE51" xr:uid="{00000000-0009-0000-0000-000004000000}"/>
  <conditionalFormatting sqref="A3:AT3">
    <cfRule type="expression" dxfId="39" priority="1">
      <formula>_xludf.MOD(_xludf.ROW(),2)=0</formula>
    </cfRule>
  </conditionalFormatting>
  <pageMargins left="0.7" right="0.7" top="0.75" bottom="0.75" header="0.3" footer="0.3"/>
  <pageSetup paperSize="9" scale="60" orientation="landscape" horizontalDpi="200" verticalDpi="20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BE64"/>
  <sheetViews>
    <sheetView showGridLines="0" zoomScale="80" zoomScaleNormal="80" workbookViewId="0">
      <pane xSplit="3" ySplit="3" topLeftCell="D4" activePane="bottomRight" state="frozen"/>
      <selection activeCell="AW1" sqref="AW1:AW1048576"/>
      <selection pane="topRight" activeCell="AW1" sqref="AW1:AW1048576"/>
      <selection pane="bottomLeft" activeCell="AW1" sqref="AW1:AW1048576"/>
      <selection pane="bottomRight" activeCell="D3" sqref="D3:AT63"/>
    </sheetView>
  </sheetViews>
  <sheetFormatPr baseColWidth="10" defaultColWidth="11.42578125" defaultRowHeight="15" x14ac:dyDescent="0.25"/>
  <cols>
    <col min="1" max="1" width="6.42578125" style="27" customWidth="1"/>
    <col min="2" max="2" width="100.28515625" customWidth="1"/>
    <col min="3" max="3" width="22.5703125" style="90" customWidth="1"/>
    <col min="4" max="4" width="15.28515625" bestFit="1" customWidth="1"/>
    <col min="5" max="6" width="15.28515625" customWidth="1"/>
    <col min="7" max="7" width="15.140625" customWidth="1"/>
    <col min="8" max="8" width="10.85546875" customWidth="1"/>
    <col min="9" max="9" width="13.140625" customWidth="1"/>
    <col min="10" max="10" width="15.140625" customWidth="1"/>
    <col min="11" max="11" width="12.42578125" customWidth="1"/>
    <col min="12" max="12" width="11.42578125" bestFit="1" customWidth="1"/>
    <col min="13" max="13" width="11.7109375" customWidth="1"/>
    <col min="14" max="16" width="12.85546875" customWidth="1"/>
    <col min="17" max="21" width="10.7109375" customWidth="1"/>
    <col min="22" max="22" width="12.5703125" customWidth="1"/>
    <col min="23" max="32" width="10.7109375" customWidth="1"/>
    <col min="33" max="33" width="12.7109375" customWidth="1"/>
    <col min="34" max="35" width="10.7109375" customWidth="1"/>
    <col min="36" max="36" width="12.85546875" customWidth="1"/>
    <col min="37" max="37" width="10.7109375" customWidth="1"/>
    <col min="38" max="38" width="12.28515625" customWidth="1"/>
    <col min="39" max="40" width="10.7109375" customWidth="1"/>
    <col min="41" max="41" width="13" customWidth="1"/>
    <col min="42" max="42" width="12.140625" customWidth="1"/>
    <col min="43" max="43" width="10.7109375" customWidth="1"/>
    <col min="44" max="44" width="14.28515625" customWidth="1"/>
    <col min="45" max="45" width="13.42578125" customWidth="1"/>
    <col min="46" max="46" width="12.7109375" customWidth="1"/>
    <col min="47" max="47" width="3.42578125" customWidth="1"/>
    <col min="48" max="48" width="15.5703125" customWidth="1"/>
    <col min="49" max="54" width="10.7109375" customWidth="1"/>
    <col min="55" max="56" width="13" customWidth="1"/>
    <col min="57" max="57" width="13.85546875" customWidth="1"/>
    <col min="58" max="63" width="7.42578125" customWidth="1"/>
  </cols>
  <sheetData>
    <row r="1" spans="1:57" ht="1.5" customHeight="1" x14ac:dyDescent="0.25">
      <c r="B1" s="48"/>
      <c r="H1" s="24"/>
      <c r="I1" s="24"/>
      <c r="L1" s="25"/>
      <c r="M1" s="1"/>
      <c r="N1" s="1"/>
      <c r="O1" s="1"/>
      <c r="P1" s="1"/>
    </row>
    <row r="2" spans="1:57" ht="24" thickBot="1" x14ac:dyDescent="0.4">
      <c r="B2" s="26" t="str">
        <f>"INDICADORES   " &amp; Config!B15&amp;"   "&amp;Config!E12</f>
        <v>INDICADORES   RED   2024</v>
      </c>
      <c r="C2" s="401"/>
      <c r="D2" s="402" t="s">
        <v>693</v>
      </c>
      <c r="E2" s="402" t="s">
        <v>694</v>
      </c>
      <c r="F2" s="402" t="s">
        <v>695</v>
      </c>
      <c r="G2" s="402" t="s">
        <v>696</v>
      </c>
      <c r="H2" s="403" t="s">
        <v>697</v>
      </c>
      <c r="I2" s="403" t="s">
        <v>698</v>
      </c>
      <c r="J2" s="402" t="s">
        <v>699</v>
      </c>
      <c r="K2" s="402" t="s">
        <v>700</v>
      </c>
      <c r="L2" s="404" t="s">
        <v>701</v>
      </c>
      <c r="M2" s="405" t="s">
        <v>702</v>
      </c>
      <c r="N2" s="405" t="s">
        <v>703</v>
      </c>
      <c r="O2" s="405" t="s">
        <v>704</v>
      </c>
      <c r="P2" s="405" t="s">
        <v>705</v>
      </c>
      <c r="Q2" s="406" t="s">
        <v>706</v>
      </c>
      <c r="R2" s="406" t="s">
        <v>707</v>
      </c>
      <c r="S2" s="406" t="s">
        <v>708</v>
      </c>
      <c r="T2" s="406" t="s">
        <v>709</v>
      </c>
      <c r="U2" s="406" t="s">
        <v>710</v>
      </c>
      <c r="V2" s="406" t="s">
        <v>711</v>
      </c>
      <c r="W2" s="406" t="s">
        <v>712</v>
      </c>
      <c r="X2" s="406" t="s">
        <v>713</v>
      </c>
      <c r="Y2" s="406" t="s">
        <v>714</v>
      </c>
      <c r="Z2" s="406" t="s">
        <v>715</v>
      </c>
      <c r="AA2" s="406" t="s">
        <v>716</v>
      </c>
      <c r="AB2" s="406" t="s">
        <v>717</v>
      </c>
      <c r="AC2" s="23" t="s">
        <v>718</v>
      </c>
      <c r="AD2" s="23" t="s">
        <v>719</v>
      </c>
      <c r="AE2" s="23" t="s">
        <v>720</v>
      </c>
      <c r="AF2" s="23" t="s">
        <v>721</v>
      </c>
      <c r="AG2" s="23" t="s">
        <v>722</v>
      </c>
      <c r="AH2" s="23" t="s">
        <v>723</v>
      </c>
      <c r="AI2" s="23" t="s">
        <v>724</v>
      </c>
      <c r="AJ2" s="23" t="s">
        <v>725</v>
      </c>
      <c r="AK2" s="23" t="s">
        <v>726</v>
      </c>
      <c r="AL2" s="23" t="s">
        <v>727</v>
      </c>
      <c r="AM2" s="23" t="s">
        <v>728</v>
      </c>
      <c r="AN2" s="23" t="s">
        <v>729</v>
      </c>
      <c r="AO2" s="23" t="s">
        <v>730</v>
      </c>
      <c r="AP2" s="23" t="s">
        <v>731</v>
      </c>
      <c r="AQ2" s="23" t="s">
        <v>732</v>
      </c>
      <c r="AR2" s="23" t="s">
        <v>733</v>
      </c>
      <c r="AS2" s="23" t="s">
        <v>734</v>
      </c>
      <c r="AT2" s="23" t="s">
        <v>735</v>
      </c>
      <c r="AV2" s="3"/>
      <c r="AW2" s="3"/>
      <c r="AX2" s="3"/>
      <c r="AY2" s="3"/>
      <c r="AZ2" s="3"/>
      <c r="BA2" s="3"/>
      <c r="BB2" s="3"/>
      <c r="BC2" s="3"/>
      <c r="BD2" s="3"/>
      <c r="BE2" s="3"/>
    </row>
    <row r="3" spans="1:57" s="1" customFormat="1" ht="51.75" thickBot="1" x14ac:dyDescent="0.3">
      <c r="A3" s="36" t="s">
        <v>6</v>
      </c>
      <c r="B3" s="342" t="s">
        <v>58</v>
      </c>
      <c r="C3" s="34" t="s">
        <v>0</v>
      </c>
      <c r="D3" s="33" t="s">
        <v>90</v>
      </c>
      <c r="E3" s="33" t="s">
        <v>88</v>
      </c>
      <c r="F3" s="33" t="s">
        <v>690</v>
      </c>
      <c r="G3" s="33" t="s">
        <v>91</v>
      </c>
      <c r="H3" s="33" t="s">
        <v>92</v>
      </c>
      <c r="I3" s="33" t="s">
        <v>93</v>
      </c>
      <c r="J3" s="33" t="s">
        <v>94</v>
      </c>
      <c r="K3" s="33" t="s">
        <v>95</v>
      </c>
      <c r="L3" s="33" t="s">
        <v>96</v>
      </c>
      <c r="M3" s="33" t="s">
        <v>97</v>
      </c>
      <c r="N3" s="33" t="s">
        <v>98</v>
      </c>
      <c r="O3" s="33" t="s">
        <v>99</v>
      </c>
      <c r="P3" s="33" t="s">
        <v>89</v>
      </c>
      <c r="Q3" s="33" t="s">
        <v>66</v>
      </c>
      <c r="R3" s="33" t="s">
        <v>100</v>
      </c>
      <c r="S3" s="33" t="s">
        <v>101</v>
      </c>
      <c r="T3" s="33" t="s">
        <v>61</v>
      </c>
      <c r="U3" s="33" t="s">
        <v>102</v>
      </c>
      <c r="V3" s="33" t="s">
        <v>749</v>
      </c>
      <c r="W3" s="33" t="s">
        <v>104</v>
      </c>
      <c r="X3" s="33" t="s">
        <v>63</v>
      </c>
      <c r="Y3" s="33" t="s">
        <v>62</v>
      </c>
      <c r="Z3" s="33" t="s">
        <v>105</v>
      </c>
      <c r="AA3" s="33" t="s">
        <v>106</v>
      </c>
      <c r="AB3" s="33" t="s">
        <v>107</v>
      </c>
      <c r="AC3" s="33" t="s">
        <v>108</v>
      </c>
      <c r="AD3" s="33" t="s">
        <v>60</v>
      </c>
      <c r="AE3" s="33" t="s">
        <v>109</v>
      </c>
      <c r="AF3" s="33" t="s">
        <v>110</v>
      </c>
      <c r="AG3" s="33" t="s">
        <v>111</v>
      </c>
      <c r="AH3" s="33" t="s">
        <v>112</v>
      </c>
      <c r="AI3" s="33" t="s">
        <v>691</v>
      </c>
      <c r="AJ3" s="33" t="s">
        <v>64</v>
      </c>
      <c r="AK3" s="33" t="s">
        <v>113</v>
      </c>
      <c r="AL3" s="33" t="s">
        <v>114</v>
      </c>
      <c r="AM3" s="33" t="s">
        <v>59</v>
      </c>
      <c r="AN3" s="33" t="s">
        <v>115</v>
      </c>
      <c r="AO3" s="33" t="s">
        <v>116</v>
      </c>
      <c r="AP3" s="33" t="s">
        <v>117</v>
      </c>
      <c r="AQ3" s="33" t="s">
        <v>70</v>
      </c>
      <c r="AR3" s="33" t="s">
        <v>118</v>
      </c>
      <c r="AS3" s="33" t="s">
        <v>119</v>
      </c>
      <c r="AT3" s="33" t="s">
        <v>120</v>
      </c>
      <c r="AU3"/>
      <c r="AV3" s="31" t="str">
        <f>Config!D16</f>
        <v>HOSPITAL</v>
      </c>
      <c r="AW3" s="31" t="str">
        <f>Config!D17</f>
        <v>LLUILLUCUCHA</v>
      </c>
      <c r="AX3" s="31" t="str">
        <f>Config!D18</f>
        <v>JERILLO</v>
      </c>
      <c r="AY3" s="31" t="str">
        <f>Config!D19</f>
        <v>YANTALO</v>
      </c>
      <c r="AZ3" s="31" t="str">
        <f>Config!D20</f>
        <v>SORITOR</v>
      </c>
      <c r="BA3" s="31" t="str">
        <f>Config!D21</f>
        <v>JEPELACIO</v>
      </c>
      <c r="BB3" s="31" t="str">
        <f>Config!D22</f>
        <v>ROQUE</v>
      </c>
      <c r="BC3" s="31" t="str">
        <f>Config!D23</f>
        <v>CALZADA</v>
      </c>
      <c r="BD3" s="31" t="str">
        <f>Config!D24</f>
        <v>PUEBLO LIBRE</v>
      </c>
      <c r="BE3" s="32" t="str">
        <f>Config!D15</f>
        <v>RED</v>
      </c>
    </row>
    <row r="4" spans="1:57" x14ac:dyDescent="0.25">
      <c r="A4" s="340">
        <f>METAS!A4</f>
        <v>1</v>
      </c>
      <c r="B4" s="306" t="str">
        <f>METAS!B4</f>
        <v>PORCENTAJE DE RECIEN NACIDOS CON BAJO PESO AL NACER</v>
      </c>
      <c r="C4" s="290" t="str">
        <f>+Mar!C4</f>
        <v>DIT</v>
      </c>
      <c r="D4" s="307">
        <v>1</v>
      </c>
      <c r="E4" s="307">
        <v>0</v>
      </c>
      <c r="F4" s="307">
        <v>0</v>
      </c>
      <c r="G4" s="307">
        <v>3</v>
      </c>
      <c r="H4" s="307">
        <v>0</v>
      </c>
      <c r="I4" s="307">
        <v>0</v>
      </c>
      <c r="J4" s="307">
        <v>0</v>
      </c>
      <c r="K4" s="307">
        <v>0</v>
      </c>
      <c r="L4" s="307">
        <v>0</v>
      </c>
      <c r="M4" s="307">
        <v>0</v>
      </c>
      <c r="N4" s="307">
        <v>3</v>
      </c>
      <c r="O4" s="307">
        <v>0</v>
      </c>
      <c r="P4" s="307">
        <v>2</v>
      </c>
      <c r="Q4" s="307">
        <v>0</v>
      </c>
      <c r="R4" s="307">
        <v>0</v>
      </c>
      <c r="S4" s="307">
        <v>0</v>
      </c>
      <c r="T4" s="307">
        <v>1</v>
      </c>
      <c r="U4" s="307">
        <v>0</v>
      </c>
      <c r="V4" s="307">
        <v>0</v>
      </c>
      <c r="W4" s="307">
        <v>0</v>
      </c>
      <c r="X4" s="307">
        <v>1</v>
      </c>
      <c r="Y4" s="307">
        <v>1</v>
      </c>
      <c r="Z4" s="307">
        <v>0</v>
      </c>
      <c r="AA4" s="307">
        <v>0</v>
      </c>
      <c r="AB4" s="307">
        <v>0</v>
      </c>
      <c r="AC4" s="307">
        <v>0</v>
      </c>
      <c r="AD4" s="307">
        <v>0</v>
      </c>
      <c r="AE4" s="307">
        <v>0</v>
      </c>
      <c r="AF4" s="307">
        <v>0</v>
      </c>
      <c r="AG4" s="307">
        <v>0</v>
      </c>
      <c r="AH4" s="307">
        <v>0</v>
      </c>
      <c r="AI4" s="307">
        <v>0</v>
      </c>
      <c r="AJ4" s="307">
        <v>0</v>
      </c>
      <c r="AK4" s="307">
        <v>0</v>
      </c>
      <c r="AL4" s="307">
        <v>0</v>
      </c>
      <c r="AM4" s="307">
        <v>0</v>
      </c>
      <c r="AN4" s="307">
        <v>0</v>
      </c>
      <c r="AO4" s="307">
        <v>0</v>
      </c>
      <c r="AP4" s="307">
        <v>0</v>
      </c>
      <c r="AQ4" s="307">
        <v>0</v>
      </c>
      <c r="AR4" s="307">
        <v>0</v>
      </c>
      <c r="AS4" s="307">
        <v>0</v>
      </c>
      <c r="AT4" s="307">
        <v>0</v>
      </c>
      <c r="AV4" s="30">
        <f t="shared" ref="AV4" si="0">SUM(D4)</f>
        <v>1</v>
      </c>
      <c r="AW4" s="30">
        <f t="shared" ref="AW4:AW35" si="1">+SUM(G4:P4)</f>
        <v>8</v>
      </c>
      <c r="AX4" s="30">
        <f t="shared" ref="AX4:AX35" si="2">+SUM(Q4:S4)</f>
        <v>0</v>
      </c>
      <c r="AY4" s="30">
        <f t="shared" ref="AY4:AY35" si="3">+SUM(T4:W4)</f>
        <v>1</v>
      </c>
      <c r="AZ4" s="30">
        <f t="shared" ref="AZ4:AZ35" si="4">+SUM(X4:AC4)</f>
        <v>2</v>
      </c>
      <c r="BA4" s="30">
        <f t="shared" ref="BA4:BA35" si="5">+SUM(AD4:AI4)</f>
        <v>0</v>
      </c>
      <c r="BB4" s="30">
        <f t="shared" ref="BB4:BB35" si="6">+SUM(AJ4:AL4)</f>
        <v>0</v>
      </c>
      <c r="BC4" s="30">
        <f t="shared" ref="BC4:BC35" si="7">+SUM(AM4:AP4)</f>
        <v>0</v>
      </c>
      <c r="BD4" s="30">
        <f t="shared" ref="BD4:BD35" si="8">SUM(AQ4:AT4)</f>
        <v>0</v>
      </c>
      <c r="BE4" s="45">
        <f t="shared" ref="BE4:BE31" si="9">SUM(AV4:BD4)</f>
        <v>12</v>
      </c>
    </row>
    <row r="5" spans="1:57" x14ac:dyDescent="0.25">
      <c r="A5" s="340">
        <f>METAS!A5</f>
        <v>2</v>
      </c>
      <c r="B5" s="306" t="str">
        <f>METAS!B5</f>
        <v>PORCENTAJE DE RECIEN NACIDOS CON PREMATURIDAD</v>
      </c>
      <c r="C5" s="290" t="str">
        <f>+Mar!C5</f>
        <v>DIT</v>
      </c>
      <c r="D5" s="307">
        <v>0</v>
      </c>
      <c r="E5" s="307">
        <v>0</v>
      </c>
      <c r="F5" s="307">
        <v>0</v>
      </c>
      <c r="G5" s="307">
        <v>2</v>
      </c>
      <c r="H5" s="307">
        <v>0</v>
      </c>
      <c r="I5" s="307">
        <v>0</v>
      </c>
      <c r="J5" s="307">
        <v>0</v>
      </c>
      <c r="K5" s="307">
        <v>0</v>
      </c>
      <c r="L5" s="307">
        <v>0</v>
      </c>
      <c r="M5" s="307">
        <v>0</v>
      </c>
      <c r="N5" s="307">
        <v>2</v>
      </c>
      <c r="O5" s="307">
        <v>0</v>
      </c>
      <c r="P5" s="307">
        <v>1</v>
      </c>
      <c r="Q5" s="307">
        <v>0</v>
      </c>
      <c r="R5" s="307">
        <v>0</v>
      </c>
      <c r="S5" s="307">
        <v>0</v>
      </c>
      <c r="T5" s="307">
        <v>1</v>
      </c>
      <c r="U5" s="307">
        <v>0</v>
      </c>
      <c r="V5" s="307">
        <v>0</v>
      </c>
      <c r="W5" s="307">
        <v>0</v>
      </c>
      <c r="X5" s="307">
        <v>1</v>
      </c>
      <c r="Y5" s="307">
        <v>1</v>
      </c>
      <c r="Z5" s="307">
        <v>0</v>
      </c>
      <c r="AA5" s="307">
        <v>0</v>
      </c>
      <c r="AB5" s="307">
        <v>0</v>
      </c>
      <c r="AC5" s="307">
        <v>0</v>
      </c>
      <c r="AD5" s="307">
        <v>0</v>
      </c>
      <c r="AE5" s="307">
        <v>0</v>
      </c>
      <c r="AF5" s="307">
        <v>0</v>
      </c>
      <c r="AG5" s="307">
        <v>1</v>
      </c>
      <c r="AH5" s="307">
        <v>0</v>
      </c>
      <c r="AI5" s="307">
        <v>0</v>
      </c>
      <c r="AJ5" s="307">
        <v>2</v>
      </c>
      <c r="AK5" s="307">
        <v>0</v>
      </c>
      <c r="AL5" s="307">
        <v>0</v>
      </c>
      <c r="AM5" s="307">
        <v>0</v>
      </c>
      <c r="AN5" s="307">
        <v>0</v>
      </c>
      <c r="AO5" s="307">
        <v>0</v>
      </c>
      <c r="AP5" s="307">
        <v>0</v>
      </c>
      <c r="AQ5" s="307">
        <v>0</v>
      </c>
      <c r="AR5" s="307">
        <v>0</v>
      </c>
      <c r="AS5" s="307">
        <v>0</v>
      </c>
      <c r="AT5" s="307">
        <v>0</v>
      </c>
      <c r="AV5" s="30">
        <f t="shared" ref="AV5:AV64" si="10">SUM(D5)</f>
        <v>0</v>
      </c>
      <c r="AW5" s="30">
        <f t="shared" si="1"/>
        <v>5</v>
      </c>
      <c r="AX5" s="30">
        <f t="shared" si="2"/>
        <v>0</v>
      </c>
      <c r="AY5" s="30">
        <f t="shared" si="3"/>
        <v>1</v>
      </c>
      <c r="AZ5" s="30">
        <f t="shared" si="4"/>
        <v>2</v>
      </c>
      <c r="BA5" s="30">
        <f t="shared" si="5"/>
        <v>1</v>
      </c>
      <c r="BB5" s="30">
        <f t="shared" si="6"/>
        <v>2</v>
      </c>
      <c r="BC5" s="30">
        <f t="shared" si="7"/>
        <v>0</v>
      </c>
      <c r="BD5" s="30">
        <f t="shared" si="8"/>
        <v>0</v>
      </c>
      <c r="BE5" s="45">
        <f t="shared" si="9"/>
        <v>11</v>
      </c>
    </row>
    <row r="6" spans="1:57" x14ac:dyDescent="0.25">
      <c r="A6" s="340">
        <f>METAS!A6</f>
        <v>3</v>
      </c>
      <c r="B6" s="306" t="str">
        <f>METAS!B6</f>
        <v>PORCENTAJE RECIÉN NACIDO CON CONTROLES CRED COMPLETO</v>
      </c>
      <c r="C6" s="290" t="str">
        <f>+Mar!C6</f>
        <v>DIT</v>
      </c>
      <c r="D6" s="307">
        <v>0</v>
      </c>
      <c r="E6" s="307">
        <v>0</v>
      </c>
      <c r="F6" s="307">
        <v>0</v>
      </c>
      <c r="G6" s="307">
        <v>22</v>
      </c>
      <c r="H6" s="307">
        <v>1</v>
      </c>
      <c r="I6" s="307">
        <v>1</v>
      </c>
      <c r="J6" s="307">
        <v>1</v>
      </c>
      <c r="K6" s="307">
        <v>1</v>
      </c>
      <c r="L6" s="307">
        <v>0</v>
      </c>
      <c r="M6" s="307">
        <v>2</v>
      </c>
      <c r="N6" s="307">
        <v>2</v>
      </c>
      <c r="O6" s="307">
        <v>3</v>
      </c>
      <c r="P6" s="307">
        <v>18</v>
      </c>
      <c r="Q6" s="307">
        <v>2</v>
      </c>
      <c r="R6" s="307">
        <v>0</v>
      </c>
      <c r="S6" s="307">
        <v>3</v>
      </c>
      <c r="T6" s="307">
        <v>5</v>
      </c>
      <c r="U6" s="307">
        <v>2</v>
      </c>
      <c r="V6" s="307">
        <v>1</v>
      </c>
      <c r="W6" s="307">
        <v>2</v>
      </c>
      <c r="X6" s="307">
        <v>4</v>
      </c>
      <c r="Y6" s="307">
        <v>19</v>
      </c>
      <c r="Z6" s="307">
        <v>1</v>
      </c>
      <c r="AA6" s="307">
        <v>4</v>
      </c>
      <c r="AB6" s="307">
        <v>0</v>
      </c>
      <c r="AC6" s="307">
        <v>2</v>
      </c>
      <c r="AD6" s="307">
        <v>5</v>
      </c>
      <c r="AE6" s="307">
        <v>1</v>
      </c>
      <c r="AF6" s="307">
        <v>0</v>
      </c>
      <c r="AG6" s="307">
        <v>1</v>
      </c>
      <c r="AH6" s="307">
        <v>3</v>
      </c>
      <c r="AI6" s="307">
        <v>0</v>
      </c>
      <c r="AJ6" s="307">
        <v>6</v>
      </c>
      <c r="AK6" s="307">
        <v>3</v>
      </c>
      <c r="AL6" s="307">
        <v>2</v>
      </c>
      <c r="AM6" s="307">
        <v>3</v>
      </c>
      <c r="AN6" s="307">
        <v>1</v>
      </c>
      <c r="AO6" s="307">
        <v>0</v>
      </c>
      <c r="AP6" s="307">
        <v>0</v>
      </c>
      <c r="AQ6" s="307">
        <v>6</v>
      </c>
      <c r="AR6" s="307">
        <v>0</v>
      </c>
      <c r="AS6" s="307">
        <v>0</v>
      </c>
      <c r="AT6" s="307">
        <v>0</v>
      </c>
      <c r="AV6" s="30">
        <f t="shared" si="10"/>
        <v>0</v>
      </c>
      <c r="AW6" s="30">
        <f t="shared" si="1"/>
        <v>51</v>
      </c>
      <c r="AX6" s="30">
        <f t="shared" si="2"/>
        <v>5</v>
      </c>
      <c r="AY6" s="30">
        <f t="shared" si="3"/>
        <v>10</v>
      </c>
      <c r="AZ6" s="30">
        <f t="shared" si="4"/>
        <v>30</v>
      </c>
      <c r="BA6" s="30">
        <f t="shared" si="5"/>
        <v>10</v>
      </c>
      <c r="BB6" s="30">
        <f t="shared" si="6"/>
        <v>11</v>
      </c>
      <c r="BC6" s="30">
        <f t="shared" si="7"/>
        <v>4</v>
      </c>
      <c r="BD6" s="30">
        <f t="shared" si="8"/>
        <v>6</v>
      </c>
      <c r="BE6" s="45">
        <f t="shared" si="9"/>
        <v>127</v>
      </c>
    </row>
    <row r="7" spans="1:57" x14ac:dyDescent="0.25">
      <c r="A7" s="340">
        <f>METAS!A7</f>
        <v>4</v>
      </c>
      <c r="B7" s="306" t="str">
        <f>METAS!B7</f>
        <v>PORCENTAJE NIÑO  &lt; 1 AÑO CON CRED COMPLETO</v>
      </c>
      <c r="C7" s="290" t="str">
        <f>+Mar!C7</f>
        <v>DIT</v>
      </c>
      <c r="D7" s="307">
        <v>0</v>
      </c>
      <c r="E7" s="307">
        <v>0</v>
      </c>
      <c r="F7" s="307">
        <v>0</v>
      </c>
      <c r="G7" s="307">
        <v>14</v>
      </c>
      <c r="H7" s="307">
        <v>0</v>
      </c>
      <c r="I7" s="307">
        <v>0</v>
      </c>
      <c r="J7" s="307">
        <v>1</v>
      </c>
      <c r="K7" s="307">
        <v>4</v>
      </c>
      <c r="L7" s="307">
        <v>0</v>
      </c>
      <c r="M7" s="307">
        <v>1</v>
      </c>
      <c r="N7" s="307">
        <v>2</v>
      </c>
      <c r="O7" s="307">
        <v>3</v>
      </c>
      <c r="P7" s="307">
        <v>21</v>
      </c>
      <c r="Q7" s="307">
        <v>5</v>
      </c>
      <c r="R7" s="307">
        <v>0</v>
      </c>
      <c r="S7" s="307">
        <v>1</v>
      </c>
      <c r="T7" s="307">
        <v>4</v>
      </c>
      <c r="U7" s="307">
        <v>0</v>
      </c>
      <c r="V7" s="307">
        <v>0</v>
      </c>
      <c r="W7" s="307">
        <v>1</v>
      </c>
      <c r="X7" s="307">
        <v>4</v>
      </c>
      <c r="Y7" s="307">
        <v>21</v>
      </c>
      <c r="Z7" s="307">
        <v>0</v>
      </c>
      <c r="AA7" s="307">
        <v>2</v>
      </c>
      <c r="AB7" s="307">
        <v>3</v>
      </c>
      <c r="AC7" s="307">
        <v>2</v>
      </c>
      <c r="AD7" s="307">
        <v>2</v>
      </c>
      <c r="AE7" s="307">
        <v>3</v>
      </c>
      <c r="AF7" s="307">
        <v>3</v>
      </c>
      <c r="AG7" s="307">
        <v>2</v>
      </c>
      <c r="AH7" s="307">
        <v>3</v>
      </c>
      <c r="AI7" s="307">
        <v>0</v>
      </c>
      <c r="AJ7" s="307">
        <v>2</v>
      </c>
      <c r="AK7" s="307">
        <v>0</v>
      </c>
      <c r="AL7" s="307">
        <v>1</v>
      </c>
      <c r="AM7" s="307">
        <v>5</v>
      </c>
      <c r="AN7" s="307">
        <v>0</v>
      </c>
      <c r="AO7" s="307">
        <v>1</v>
      </c>
      <c r="AP7" s="307">
        <v>1</v>
      </c>
      <c r="AQ7" s="307">
        <v>2</v>
      </c>
      <c r="AR7" s="307">
        <v>0</v>
      </c>
      <c r="AS7" s="307">
        <v>1</v>
      </c>
      <c r="AT7" s="307">
        <v>0</v>
      </c>
      <c r="AV7" s="30">
        <f t="shared" si="10"/>
        <v>0</v>
      </c>
      <c r="AW7" s="30">
        <f t="shared" si="1"/>
        <v>46</v>
      </c>
      <c r="AX7" s="30">
        <f t="shared" si="2"/>
        <v>6</v>
      </c>
      <c r="AY7" s="30">
        <f t="shared" si="3"/>
        <v>5</v>
      </c>
      <c r="AZ7" s="30">
        <f t="shared" si="4"/>
        <v>32</v>
      </c>
      <c r="BA7" s="30">
        <f t="shared" si="5"/>
        <v>13</v>
      </c>
      <c r="BB7" s="30">
        <f t="shared" si="6"/>
        <v>3</v>
      </c>
      <c r="BC7" s="30">
        <f t="shared" si="7"/>
        <v>7</v>
      </c>
      <c r="BD7" s="30">
        <f t="shared" si="8"/>
        <v>3</v>
      </c>
      <c r="BE7" s="45">
        <f t="shared" si="9"/>
        <v>115</v>
      </c>
    </row>
    <row r="8" spans="1:57" x14ac:dyDescent="0.25">
      <c r="A8" s="340">
        <f>METAS!A8</f>
        <v>5</v>
      </c>
      <c r="B8" s="306" t="str">
        <f>METAS!B8</f>
        <v>PORCENTAJE NIÑOS DE 12 MESES CON CONTROLES CRED COMPLETO</v>
      </c>
      <c r="C8" s="290" t="str">
        <f>+Mar!C8</f>
        <v>DIT</v>
      </c>
      <c r="D8" s="307">
        <v>0</v>
      </c>
      <c r="E8" s="307">
        <v>0</v>
      </c>
      <c r="F8" s="307">
        <v>0</v>
      </c>
      <c r="G8" s="307">
        <v>15</v>
      </c>
      <c r="H8" s="307">
        <v>2</v>
      </c>
      <c r="I8" s="307">
        <v>2</v>
      </c>
      <c r="J8" s="307">
        <v>2</v>
      </c>
      <c r="K8" s="307">
        <v>5</v>
      </c>
      <c r="L8" s="307">
        <v>0</v>
      </c>
      <c r="M8" s="307">
        <v>1</v>
      </c>
      <c r="N8" s="307">
        <v>1</v>
      </c>
      <c r="O8" s="307">
        <v>1</v>
      </c>
      <c r="P8" s="307">
        <v>10</v>
      </c>
      <c r="Q8" s="307">
        <v>2</v>
      </c>
      <c r="R8" s="307">
        <v>1</v>
      </c>
      <c r="S8" s="307">
        <v>3</v>
      </c>
      <c r="T8" s="307">
        <v>2</v>
      </c>
      <c r="U8" s="307">
        <v>0</v>
      </c>
      <c r="V8" s="307">
        <v>0</v>
      </c>
      <c r="W8" s="307">
        <v>0</v>
      </c>
      <c r="X8" s="307">
        <v>4</v>
      </c>
      <c r="Y8" s="307">
        <v>9</v>
      </c>
      <c r="Z8" s="307">
        <v>1</v>
      </c>
      <c r="AA8" s="307">
        <v>6</v>
      </c>
      <c r="AB8" s="307">
        <v>2</v>
      </c>
      <c r="AC8" s="307">
        <v>2</v>
      </c>
      <c r="AD8" s="307">
        <v>3</v>
      </c>
      <c r="AE8" s="307">
        <v>0</v>
      </c>
      <c r="AF8" s="307">
        <v>1</v>
      </c>
      <c r="AG8" s="307">
        <v>0</v>
      </c>
      <c r="AH8" s="307">
        <v>3</v>
      </c>
      <c r="AI8" s="307">
        <v>0</v>
      </c>
      <c r="AJ8" s="307">
        <v>4</v>
      </c>
      <c r="AK8" s="307">
        <v>2</v>
      </c>
      <c r="AL8" s="307">
        <v>1</v>
      </c>
      <c r="AM8" s="307">
        <v>3</v>
      </c>
      <c r="AN8" s="307">
        <v>0</v>
      </c>
      <c r="AO8" s="307">
        <v>0</v>
      </c>
      <c r="AP8" s="307">
        <v>0</v>
      </c>
      <c r="AQ8" s="307">
        <v>5</v>
      </c>
      <c r="AR8" s="307">
        <v>0</v>
      </c>
      <c r="AS8" s="307">
        <v>0</v>
      </c>
      <c r="AT8" s="307">
        <v>0</v>
      </c>
      <c r="AV8" s="30">
        <f t="shared" si="10"/>
        <v>0</v>
      </c>
      <c r="AW8" s="30">
        <f t="shared" si="1"/>
        <v>39</v>
      </c>
      <c r="AX8" s="30">
        <f t="shared" si="2"/>
        <v>6</v>
      </c>
      <c r="AY8" s="30">
        <f t="shared" si="3"/>
        <v>2</v>
      </c>
      <c r="AZ8" s="30">
        <f t="shared" si="4"/>
        <v>24</v>
      </c>
      <c r="BA8" s="30">
        <f t="shared" si="5"/>
        <v>7</v>
      </c>
      <c r="BB8" s="30">
        <f t="shared" si="6"/>
        <v>7</v>
      </c>
      <c r="BC8" s="30">
        <f t="shared" si="7"/>
        <v>3</v>
      </c>
      <c r="BD8" s="30">
        <f t="shared" si="8"/>
        <v>5</v>
      </c>
      <c r="BE8" s="45">
        <f t="shared" si="9"/>
        <v>93</v>
      </c>
    </row>
    <row r="9" spans="1:57" x14ac:dyDescent="0.25">
      <c r="A9" s="340">
        <f>METAS!A9</f>
        <v>6</v>
      </c>
      <c r="B9" s="306" t="str">
        <f>METAS!B9</f>
        <v>PORCENTAJE NIÑOS DE 24 MESES CON CONTROLES CRED COMPLETO</v>
      </c>
      <c r="C9" s="290" t="str">
        <f>+Mar!C9</f>
        <v>DIT</v>
      </c>
      <c r="D9" s="307">
        <v>0</v>
      </c>
      <c r="E9" s="307">
        <v>0</v>
      </c>
      <c r="F9" s="307">
        <v>0</v>
      </c>
      <c r="G9" s="307">
        <v>8</v>
      </c>
      <c r="H9" s="307">
        <v>0</v>
      </c>
      <c r="I9" s="307">
        <v>2</v>
      </c>
      <c r="J9" s="307">
        <v>0</v>
      </c>
      <c r="K9" s="307">
        <v>2</v>
      </c>
      <c r="L9" s="307">
        <v>0</v>
      </c>
      <c r="M9" s="307">
        <v>0</v>
      </c>
      <c r="N9" s="307">
        <v>1</v>
      </c>
      <c r="O9" s="307">
        <v>0</v>
      </c>
      <c r="P9" s="307">
        <v>2</v>
      </c>
      <c r="Q9" s="307">
        <v>4</v>
      </c>
      <c r="R9" s="307">
        <v>0</v>
      </c>
      <c r="S9" s="307">
        <v>0</v>
      </c>
      <c r="T9" s="307">
        <v>2</v>
      </c>
      <c r="U9" s="307">
        <v>0</v>
      </c>
      <c r="V9" s="307">
        <v>0</v>
      </c>
      <c r="W9" s="307">
        <v>0</v>
      </c>
      <c r="X9" s="307">
        <v>1</v>
      </c>
      <c r="Y9" s="307">
        <v>3</v>
      </c>
      <c r="Z9" s="307">
        <v>0</v>
      </c>
      <c r="AA9" s="307">
        <v>3</v>
      </c>
      <c r="AB9" s="307">
        <v>0</v>
      </c>
      <c r="AC9" s="307">
        <v>0</v>
      </c>
      <c r="AD9" s="307">
        <v>4</v>
      </c>
      <c r="AE9" s="307">
        <v>0</v>
      </c>
      <c r="AF9" s="307">
        <v>1</v>
      </c>
      <c r="AG9" s="307">
        <v>0</v>
      </c>
      <c r="AH9" s="307">
        <v>0</v>
      </c>
      <c r="AI9" s="307">
        <v>0</v>
      </c>
      <c r="AJ9" s="307">
        <v>4</v>
      </c>
      <c r="AK9" s="307">
        <v>0</v>
      </c>
      <c r="AL9" s="307">
        <v>2</v>
      </c>
      <c r="AM9" s="307">
        <v>3</v>
      </c>
      <c r="AN9" s="307">
        <v>0</v>
      </c>
      <c r="AO9" s="307">
        <v>3</v>
      </c>
      <c r="AP9" s="307">
        <v>0</v>
      </c>
      <c r="AQ9" s="307">
        <v>7</v>
      </c>
      <c r="AR9" s="307">
        <v>0</v>
      </c>
      <c r="AS9" s="307">
        <v>0</v>
      </c>
      <c r="AT9" s="307">
        <v>0</v>
      </c>
      <c r="AV9" s="30">
        <f t="shared" si="10"/>
        <v>0</v>
      </c>
      <c r="AW9" s="30">
        <f t="shared" si="1"/>
        <v>15</v>
      </c>
      <c r="AX9" s="30">
        <f t="shared" si="2"/>
        <v>4</v>
      </c>
      <c r="AY9" s="30">
        <f t="shared" si="3"/>
        <v>2</v>
      </c>
      <c r="AZ9" s="30">
        <f t="shared" si="4"/>
        <v>7</v>
      </c>
      <c r="BA9" s="30">
        <f t="shared" si="5"/>
        <v>5</v>
      </c>
      <c r="BB9" s="30">
        <f t="shared" si="6"/>
        <v>6</v>
      </c>
      <c r="BC9" s="30">
        <f t="shared" si="7"/>
        <v>6</v>
      </c>
      <c r="BD9" s="30">
        <f t="shared" si="8"/>
        <v>7</v>
      </c>
      <c r="BE9" s="45">
        <f t="shared" si="9"/>
        <v>52</v>
      </c>
    </row>
    <row r="10" spans="1:57" x14ac:dyDescent="0.25">
      <c r="A10" s="340">
        <f>METAS!A10</f>
        <v>7</v>
      </c>
      <c r="B10" s="306" t="str">
        <f>METAS!B10</f>
        <v>PORCENTAJE NIÑOS MENORES DE 36 MESES CON CONTROLES CRED COMPLETO</v>
      </c>
      <c r="C10" s="290" t="str">
        <f>+Mar!C10</f>
        <v>DIT</v>
      </c>
      <c r="D10" s="307">
        <v>0</v>
      </c>
      <c r="E10" s="307">
        <v>0</v>
      </c>
      <c r="F10" s="307">
        <v>0</v>
      </c>
      <c r="G10" s="307">
        <v>37</v>
      </c>
      <c r="H10" s="307">
        <v>2</v>
      </c>
      <c r="I10" s="307">
        <v>4</v>
      </c>
      <c r="J10" s="307">
        <v>3</v>
      </c>
      <c r="K10" s="307">
        <v>11</v>
      </c>
      <c r="L10" s="307">
        <v>0</v>
      </c>
      <c r="M10" s="307">
        <v>2</v>
      </c>
      <c r="N10" s="307">
        <v>4</v>
      </c>
      <c r="O10" s="307">
        <v>4</v>
      </c>
      <c r="P10" s="307">
        <v>33</v>
      </c>
      <c r="Q10" s="307">
        <v>11</v>
      </c>
      <c r="R10" s="307">
        <v>1</v>
      </c>
      <c r="S10" s="307">
        <v>4</v>
      </c>
      <c r="T10" s="307">
        <v>8</v>
      </c>
      <c r="U10" s="307">
        <v>0</v>
      </c>
      <c r="V10" s="307">
        <v>0</v>
      </c>
      <c r="W10" s="307">
        <v>1</v>
      </c>
      <c r="X10" s="307">
        <v>9</v>
      </c>
      <c r="Y10" s="307">
        <v>33</v>
      </c>
      <c r="Z10" s="307">
        <v>1</v>
      </c>
      <c r="AA10" s="307">
        <v>11</v>
      </c>
      <c r="AB10" s="307">
        <v>5</v>
      </c>
      <c r="AC10" s="307">
        <v>4</v>
      </c>
      <c r="AD10" s="307">
        <v>9</v>
      </c>
      <c r="AE10" s="307">
        <v>3</v>
      </c>
      <c r="AF10" s="307">
        <v>5</v>
      </c>
      <c r="AG10" s="307">
        <v>2</v>
      </c>
      <c r="AH10" s="307">
        <v>6</v>
      </c>
      <c r="AI10" s="307">
        <v>0</v>
      </c>
      <c r="AJ10" s="307">
        <v>10</v>
      </c>
      <c r="AK10" s="307">
        <v>2</v>
      </c>
      <c r="AL10" s="307">
        <v>4</v>
      </c>
      <c r="AM10" s="307">
        <v>11</v>
      </c>
      <c r="AN10" s="307">
        <v>0</v>
      </c>
      <c r="AO10" s="307">
        <v>4</v>
      </c>
      <c r="AP10" s="307">
        <v>1</v>
      </c>
      <c r="AQ10" s="307">
        <v>14</v>
      </c>
      <c r="AR10" s="307">
        <v>0</v>
      </c>
      <c r="AS10" s="307">
        <v>1</v>
      </c>
      <c r="AT10" s="307">
        <v>0</v>
      </c>
      <c r="AV10" s="30">
        <f t="shared" si="10"/>
        <v>0</v>
      </c>
      <c r="AW10" s="30">
        <f t="shared" si="1"/>
        <v>100</v>
      </c>
      <c r="AX10" s="30">
        <f t="shared" si="2"/>
        <v>16</v>
      </c>
      <c r="AY10" s="30">
        <f t="shared" si="3"/>
        <v>9</v>
      </c>
      <c r="AZ10" s="30">
        <f t="shared" si="4"/>
        <v>63</v>
      </c>
      <c r="BA10" s="30">
        <f t="shared" si="5"/>
        <v>25</v>
      </c>
      <c r="BB10" s="30">
        <f t="shared" si="6"/>
        <v>16</v>
      </c>
      <c r="BC10" s="30">
        <f t="shared" si="7"/>
        <v>16</v>
      </c>
      <c r="BD10" s="30">
        <f t="shared" si="8"/>
        <v>15</v>
      </c>
      <c r="BE10" s="45">
        <f t="shared" si="9"/>
        <v>260</v>
      </c>
    </row>
    <row r="11" spans="1:57" x14ac:dyDescent="0.25">
      <c r="A11" s="340">
        <f>METAS!A11</f>
        <v>8</v>
      </c>
      <c r="B11" s="306" t="str">
        <f>METAS!B11</f>
        <v>PORCENTAJE NIÑOS DE 1 AÑO CON TEST DE GRAHAM Y EXAMEN SERIADO</v>
      </c>
      <c r="C11" s="290" t="str">
        <f>+Mar!C11</f>
        <v>DIT</v>
      </c>
      <c r="D11" s="307">
        <v>0</v>
      </c>
      <c r="E11" s="307">
        <v>0</v>
      </c>
      <c r="F11" s="307">
        <v>0</v>
      </c>
      <c r="G11" s="307">
        <v>29</v>
      </c>
      <c r="H11" s="307">
        <v>0</v>
      </c>
      <c r="I11" s="307">
        <v>0</v>
      </c>
      <c r="J11" s="307">
        <v>0</v>
      </c>
      <c r="K11" s="307">
        <v>2</v>
      </c>
      <c r="L11" s="307">
        <v>0</v>
      </c>
      <c r="M11" s="307">
        <v>0</v>
      </c>
      <c r="N11" s="307">
        <v>0</v>
      </c>
      <c r="O11" s="307">
        <v>0</v>
      </c>
      <c r="P11" s="307">
        <v>25</v>
      </c>
      <c r="Q11" s="307">
        <v>4</v>
      </c>
      <c r="R11" s="307">
        <v>0</v>
      </c>
      <c r="S11" s="307">
        <v>0</v>
      </c>
      <c r="T11" s="307">
        <v>1</v>
      </c>
      <c r="U11" s="307">
        <v>0</v>
      </c>
      <c r="V11" s="307">
        <v>0</v>
      </c>
      <c r="W11" s="307">
        <v>0</v>
      </c>
      <c r="X11" s="307">
        <v>0</v>
      </c>
      <c r="Y11" s="307">
        <v>0</v>
      </c>
      <c r="Z11" s="307">
        <v>0</v>
      </c>
      <c r="AA11" s="307">
        <v>0</v>
      </c>
      <c r="AB11" s="307">
        <v>0</v>
      </c>
      <c r="AC11" s="307">
        <v>0</v>
      </c>
      <c r="AD11" s="307">
        <v>3</v>
      </c>
      <c r="AE11" s="307">
        <v>0</v>
      </c>
      <c r="AF11" s="307">
        <v>1</v>
      </c>
      <c r="AG11" s="307">
        <v>0</v>
      </c>
      <c r="AH11" s="307">
        <v>0</v>
      </c>
      <c r="AI11" s="307">
        <v>0</v>
      </c>
      <c r="AJ11" s="307">
        <v>2</v>
      </c>
      <c r="AK11" s="307">
        <v>1</v>
      </c>
      <c r="AL11" s="307">
        <v>0</v>
      </c>
      <c r="AM11" s="307">
        <v>4</v>
      </c>
      <c r="AN11" s="307">
        <v>1</v>
      </c>
      <c r="AO11" s="307">
        <v>1</v>
      </c>
      <c r="AP11" s="307">
        <v>1</v>
      </c>
      <c r="AQ11" s="307">
        <v>3</v>
      </c>
      <c r="AR11" s="307">
        <v>0</v>
      </c>
      <c r="AS11" s="307">
        <v>0</v>
      </c>
      <c r="AT11" s="307">
        <v>0</v>
      </c>
      <c r="AV11" s="30">
        <f t="shared" si="10"/>
        <v>0</v>
      </c>
      <c r="AW11" s="30">
        <f t="shared" si="1"/>
        <v>56</v>
      </c>
      <c r="AX11" s="30">
        <f t="shared" si="2"/>
        <v>4</v>
      </c>
      <c r="AY11" s="30">
        <f t="shared" si="3"/>
        <v>1</v>
      </c>
      <c r="AZ11" s="30">
        <f t="shared" si="4"/>
        <v>0</v>
      </c>
      <c r="BA11" s="30">
        <f t="shared" si="5"/>
        <v>4</v>
      </c>
      <c r="BB11" s="30">
        <f t="shared" si="6"/>
        <v>3</v>
      </c>
      <c r="BC11" s="30">
        <f t="shared" si="7"/>
        <v>7</v>
      </c>
      <c r="BD11" s="30">
        <f t="shared" si="8"/>
        <v>3</v>
      </c>
      <c r="BE11" s="45">
        <f t="shared" si="9"/>
        <v>78</v>
      </c>
    </row>
    <row r="12" spans="1:57" x14ac:dyDescent="0.25">
      <c r="A12" s="340">
        <f>METAS!A12</f>
        <v>9</v>
      </c>
      <c r="B12" s="306" t="str">
        <f>METAS!B12</f>
        <v>PORCENTAJE NIÑOS DE 2 AÑOS CON TEST DE GRAHAM Y EXAMEN SERIADO</v>
      </c>
      <c r="C12" s="290" t="str">
        <f>+Mar!C12</f>
        <v>DIT</v>
      </c>
      <c r="D12" s="307">
        <v>0</v>
      </c>
      <c r="E12" s="307">
        <v>0</v>
      </c>
      <c r="F12" s="307">
        <v>0</v>
      </c>
      <c r="G12" s="307">
        <v>27</v>
      </c>
      <c r="H12" s="307">
        <v>0</v>
      </c>
      <c r="I12" s="307">
        <v>0</v>
      </c>
      <c r="J12" s="307">
        <v>0</v>
      </c>
      <c r="K12" s="307">
        <v>4</v>
      </c>
      <c r="L12" s="307">
        <v>0</v>
      </c>
      <c r="M12" s="307">
        <v>0</v>
      </c>
      <c r="N12" s="307">
        <v>0</v>
      </c>
      <c r="O12" s="307">
        <v>0</v>
      </c>
      <c r="P12" s="307">
        <v>18</v>
      </c>
      <c r="Q12" s="307">
        <v>3</v>
      </c>
      <c r="R12" s="307">
        <v>1</v>
      </c>
      <c r="S12" s="307">
        <v>2</v>
      </c>
      <c r="T12" s="307">
        <v>3</v>
      </c>
      <c r="U12" s="307">
        <v>0</v>
      </c>
      <c r="V12" s="307">
        <v>0</v>
      </c>
      <c r="W12" s="307">
        <v>0</v>
      </c>
      <c r="X12" s="307">
        <v>6</v>
      </c>
      <c r="Y12" s="307">
        <v>16</v>
      </c>
      <c r="Z12" s="307">
        <v>0</v>
      </c>
      <c r="AA12" s="307">
        <v>0</v>
      </c>
      <c r="AB12" s="307">
        <v>0</v>
      </c>
      <c r="AC12" s="307">
        <v>0</v>
      </c>
      <c r="AD12" s="307">
        <v>4</v>
      </c>
      <c r="AE12" s="307">
        <v>0</v>
      </c>
      <c r="AF12" s="307">
        <v>1</v>
      </c>
      <c r="AG12" s="307">
        <v>0</v>
      </c>
      <c r="AH12" s="307">
        <v>0</v>
      </c>
      <c r="AI12" s="307">
        <v>0</v>
      </c>
      <c r="AJ12" s="307">
        <v>3</v>
      </c>
      <c r="AK12" s="307">
        <v>0</v>
      </c>
      <c r="AL12" s="307">
        <v>0</v>
      </c>
      <c r="AM12" s="307">
        <v>4</v>
      </c>
      <c r="AN12" s="307">
        <v>0</v>
      </c>
      <c r="AO12" s="307">
        <v>0</v>
      </c>
      <c r="AP12" s="307">
        <v>0</v>
      </c>
      <c r="AQ12" s="307">
        <v>3</v>
      </c>
      <c r="AR12" s="307">
        <v>0</v>
      </c>
      <c r="AS12" s="307">
        <v>0</v>
      </c>
      <c r="AT12" s="307">
        <v>0</v>
      </c>
      <c r="AV12" s="30">
        <f t="shared" si="10"/>
        <v>0</v>
      </c>
      <c r="AW12" s="30">
        <f t="shared" si="1"/>
        <v>49</v>
      </c>
      <c r="AX12" s="30">
        <f t="shared" si="2"/>
        <v>6</v>
      </c>
      <c r="AY12" s="30">
        <f t="shared" si="3"/>
        <v>3</v>
      </c>
      <c r="AZ12" s="30">
        <f t="shared" si="4"/>
        <v>22</v>
      </c>
      <c r="BA12" s="30">
        <f t="shared" si="5"/>
        <v>5</v>
      </c>
      <c r="BB12" s="30">
        <f t="shared" si="6"/>
        <v>3</v>
      </c>
      <c r="BC12" s="30">
        <f t="shared" si="7"/>
        <v>4</v>
      </c>
      <c r="BD12" s="30">
        <f t="shared" si="8"/>
        <v>3</v>
      </c>
      <c r="BE12" s="45">
        <f t="shared" si="9"/>
        <v>95</v>
      </c>
    </row>
    <row r="13" spans="1:57" x14ac:dyDescent="0.25">
      <c r="A13" s="340">
        <f>METAS!A13</f>
        <v>10</v>
      </c>
      <c r="B13" s="306" t="str">
        <f>METAS!B13</f>
        <v>PORCENTAJE NIÑOS MENORES DE 36 MESES CON TEST DE GRAHAM Y EXAMEN SERIADO</v>
      </c>
      <c r="C13" s="290" t="str">
        <f>+Mar!C13</f>
        <v>DIT</v>
      </c>
      <c r="D13" s="307">
        <v>0</v>
      </c>
      <c r="E13" s="307">
        <v>0</v>
      </c>
      <c r="F13" s="307">
        <v>0</v>
      </c>
      <c r="G13" s="307">
        <v>56</v>
      </c>
      <c r="H13" s="307">
        <v>0</v>
      </c>
      <c r="I13" s="307">
        <v>0</v>
      </c>
      <c r="J13" s="307">
        <v>0</v>
      </c>
      <c r="K13" s="307">
        <v>6</v>
      </c>
      <c r="L13" s="307">
        <v>0</v>
      </c>
      <c r="M13" s="307">
        <v>0</v>
      </c>
      <c r="N13" s="307">
        <v>0</v>
      </c>
      <c r="O13" s="307">
        <v>0</v>
      </c>
      <c r="P13" s="307">
        <v>43</v>
      </c>
      <c r="Q13" s="307">
        <v>7</v>
      </c>
      <c r="R13" s="307">
        <v>1</v>
      </c>
      <c r="S13" s="307">
        <v>2</v>
      </c>
      <c r="T13" s="307">
        <v>4</v>
      </c>
      <c r="U13" s="307">
        <v>0</v>
      </c>
      <c r="V13" s="307">
        <v>0</v>
      </c>
      <c r="W13" s="307">
        <v>0</v>
      </c>
      <c r="X13" s="307">
        <v>6</v>
      </c>
      <c r="Y13" s="307">
        <v>16</v>
      </c>
      <c r="Z13" s="307">
        <v>0</v>
      </c>
      <c r="AA13" s="307">
        <v>0</v>
      </c>
      <c r="AB13" s="307">
        <v>0</v>
      </c>
      <c r="AC13" s="307">
        <v>0</v>
      </c>
      <c r="AD13" s="307">
        <v>7</v>
      </c>
      <c r="AE13" s="307">
        <v>0</v>
      </c>
      <c r="AF13" s="307">
        <v>2</v>
      </c>
      <c r="AG13" s="307">
        <v>0</v>
      </c>
      <c r="AH13" s="307">
        <v>0</v>
      </c>
      <c r="AI13" s="307">
        <v>0</v>
      </c>
      <c r="AJ13" s="307">
        <v>5</v>
      </c>
      <c r="AK13" s="307">
        <v>1</v>
      </c>
      <c r="AL13" s="307">
        <v>0</v>
      </c>
      <c r="AM13" s="307">
        <v>8</v>
      </c>
      <c r="AN13" s="307">
        <v>1</v>
      </c>
      <c r="AO13" s="307">
        <v>1</v>
      </c>
      <c r="AP13" s="307">
        <v>1</v>
      </c>
      <c r="AQ13" s="307">
        <v>6</v>
      </c>
      <c r="AR13" s="307">
        <v>0</v>
      </c>
      <c r="AS13" s="307">
        <v>0</v>
      </c>
      <c r="AT13" s="307">
        <v>0</v>
      </c>
      <c r="AV13" s="30">
        <f t="shared" si="10"/>
        <v>0</v>
      </c>
      <c r="AW13" s="30">
        <f t="shared" si="1"/>
        <v>105</v>
      </c>
      <c r="AX13" s="30">
        <f t="shared" si="2"/>
        <v>10</v>
      </c>
      <c r="AY13" s="30">
        <f t="shared" si="3"/>
        <v>4</v>
      </c>
      <c r="AZ13" s="30">
        <f t="shared" si="4"/>
        <v>22</v>
      </c>
      <c r="BA13" s="30">
        <f t="shared" si="5"/>
        <v>9</v>
      </c>
      <c r="BB13" s="30">
        <f t="shared" si="6"/>
        <v>6</v>
      </c>
      <c r="BC13" s="30">
        <f t="shared" si="7"/>
        <v>11</v>
      </c>
      <c r="BD13" s="30">
        <f t="shared" si="8"/>
        <v>6</v>
      </c>
      <c r="BE13" s="45">
        <f t="shared" si="9"/>
        <v>173</v>
      </c>
    </row>
    <row r="14" spans="1:57" x14ac:dyDescent="0.25">
      <c r="A14" s="340">
        <f>METAS!A14</f>
        <v>11</v>
      </c>
      <c r="B14" s="353" t="str">
        <f>METAS!B14</f>
        <v>PORCENTAJE DE NIÑAS Y NIÑOS RN DE PARTO INSTITUCIONAL VACUNADOS CON ANTI HEPATITIS B (HVB) ANTES DEL ALTA</v>
      </c>
      <c r="C14" s="354" t="str">
        <f>+Mar!C14</f>
        <v>INMUNIZACIONES</v>
      </c>
      <c r="D14" s="355">
        <v>148</v>
      </c>
      <c r="E14" s="355">
        <v>0</v>
      </c>
      <c r="F14" s="355">
        <v>0</v>
      </c>
      <c r="G14" s="355">
        <v>0</v>
      </c>
      <c r="H14" s="355">
        <v>0</v>
      </c>
      <c r="I14" s="355">
        <v>0</v>
      </c>
      <c r="J14" s="355">
        <v>0</v>
      </c>
      <c r="K14" s="355">
        <v>0</v>
      </c>
      <c r="L14" s="355">
        <v>0</v>
      </c>
      <c r="M14" s="355">
        <v>0</v>
      </c>
      <c r="N14" s="355">
        <v>0</v>
      </c>
      <c r="O14" s="355">
        <v>0</v>
      </c>
      <c r="P14" s="355">
        <v>0</v>
      </c>
      <c r="Q14" s="355">
        <v>5</v>
      </c>
      <c r="R14" s="355">
        <v>0</v>
      </c>
      <c r="S14" s="355">
        <v>0</v>
      </c>
      <c r="T14" s="355">
        <v>0</v>
      </c>
      <c r="U14" s="355">
        <v>0</v>
      </c>
      <c r="V14" s="355">
        <v>0</v>
      </c>
      <c r="W14" s="355">
        <v>0</v>
      </c>
      <c r="X14" s="355">
        <v>0</v>
      </c>
      <c r="Y14" s="355">
        <v>20</v>
      </c>
      <c r="Z14" s="355">
        <v>0</v>
      </c>
      <c r="AA14" s="355">
        <v>0</v>
      </c>
      <c r="AB14" s="355">
        <v>0</v>
      </c>
      <c r="AC14" s="355">
        <v>0</v>
      </c>
      <c r="AD14" s="355">
        <v>4</v>
      </c>
      <c r="AE14" s="355">
        <v>0</v>
      </c>
      <c r="AF14" s="355">
        <v>0</v>
      </c>
      <c r="AG14" s="355">
        <v>0</v>
      </c>
      <c r="AH14" s="355">
        <v>0</v>
      </c>
      <c r="AI14" s="355">
        <v>0</v>
      </c>
      <c r="AJ14" s="355">
        <v>8</v>
      </c>
      <c r="AK14" s="355">
        <v>0</v>
      </c>
      <c r="AL14" s="355">
        <v>0</v>
      </c>
      <c r="AM14" s="355">
        <v>0</v>
      </c>
      <c r="AN14" s="355">
        <v>0</v>
      </c>
      <c r="AO14" s="355">
        <v>0</v>
      </c>
      <c r="AP14" s="355">
        <v>0</v>
      </c>
      <c r="AQ14" s="355">
        <v>5</v>
      </c>
      <c r="AR14" s="355">
        <v>0</v>
      </c>
      <c r="AS14" s="355">
        <v>0</v>
      </c>
      <c r="AT14" s="355">
        <v>0</v>
      </c>
      <c r="AV14" s="358">
        <f t="shared" si="10"/>
        <v>148</v>
      </c>
      <c r="AW14" s="358">
        <f t="shared" si="1"/>
        <v>0</v>
      </c>
      <c r="AX14" s="358">
        <f t="shared" si="2"/>
        <v>5</v>
      </c>
      <c r="AY14" s="358">
        <f t="shared" si="3"/>
        <v>0</v>
      </c>
      <c r="AZ14" s="358">
        <f t="shared" si="4"/>
        <v>20</v>
      </c>
      <c r="BA14" s="358">
        <f t="shared" si="5"/>
        <v>4</v>
      </c>
      <c r="BB14" s="358">
        <f t="shared" si="6"/>
        <v>8</v>
      </c>
      <c r="BC14" s="358">
        <f t="shared" si="7"/>
        <v>0</v>
      </c>
      <c r="BD14" s="358">
        <f t="shared" si="8"/>
        <v>5</v>
      </c>
      <c r="BE14" s="45">
        <f t="shared" si="9"/>
        <v>190</v>
      </c>
    </row>
    <row r="15" spans="1:57" x14ac:dyDescent="0.25">
      <c r="A15" s="340">
        <f>METAS!A15</f>
        <v>12</v>
      </c>
      <c r="B15" s="353" t="str">
        <f>METAS!B15</f>
        <v>PORCENTAJE DE NIÑAS Y NIÑOS RN DE PARTO INSTITUCIONAL VACUNADOS CON BCG ANTES DEL ALTA</v>
      </c>
      <c r="C15" s="354" t="str">
        <f>+Mar!C15</f>
        <v>INMUNIZACIONES</v>
      </c>
      <c r="D15" s="355">
        <v>148</v>
      </c>
      <c r="E15" s="355">
        <v>0</v>
      </c>
      <c r="F15" s="355">
        <v>0</v>
      </c>
      <c r="G15" s="355">
        <v>0</v>
      </c>
      <c r="H15" s="355">
        <v>0</v>
      </c>
      <c r="I15" s="355">
        <v>0</v>
      </c>
      <c r="J15" s="355">
        <v>0</v>
      </c>
      <c r="K15" s="355">
        <v>0</v>
      </c>
      <c r="L15" s="355">
        <v>0</v>
      </c>
      <c r="M15" s="355">
        <v>0</v>
      </c>
      <c r="N15" s="355">
        <v>0</v>
      </c>
      <c r="O15" s="355">
        <v>0</v>
      </c>
      <c r="P15" s="355">
        <v>0</v>
      </c>
      <c r="Q15" s="355">
        <v>5</v>
      </c>
      <c r="R15" s="355">
        <v>0</v>
      </c>
      <c r="S15" s="355">
        <v>0</v>
      </c>
      <c r="T15" s="355">
        <v>0</v>
      </c>
      <c r="U15" s="355">
        <v>0</v>
      </c>
      <c r="V15" s="355">
        <v>0</v>
      </c>
      <c r="W15" s="355">
        <v>0</v>
      </c>
      <c r="X15" s="355">
        <v>0</v>
      </c>
      <c r="Y15" s="355">
        <v>20</v>
      </c>
      <c r="Z15" s="355">
        <v>0</v>
      </c>
      <c r="AA15" s="355">
        <v>0</v>
      </c>
      <c r="AB15" s="355">
        <v>0</v>
      </c>
      <c r="AC15" s="355">
        <v>0</v>
      </c>
      <c r="AD15" s="355">
        <v>4</v>
      </c>
      <c r="AE15" s="355">
        <v>0</v>
      </c>
      <c r="AF15" s="355">
        <v>0</v>
      </c>
      <c r="AG15" s="355">
        <v>0</v>
      </c>
      <c r="AH15" s="355">
        <v>0</v>
      </c>
      <c r="AI15" s="355">
        <v>0</v>
      </c>
      <c r="AJ15" s="355">
        <v>8</v>
      </c>
      <c r="AK15" s="355">
        <v>0</v>
      </c>
      <c r="AL15" s="355">
        <v>0</v>
      </c>
      <c r="AM15" s="355">
        <v>0</v>
      </c>
      <c r="AN15" s="355">
        <v>0</v>
      </c>
      <c r="AO15" s="355">
        <v>0</v>
      </c>
      <c r="AP15" s="355">
        <v>0</v>
      </c>
      <c r="AQ15" s="355">
        <v>5</v>
      </c>
      <c r="AR15" s="355">
        <v>0</v>
      </c>
      <c r="AS15" s="355">
        <v>0</v>
      </c>
      <c r="AT15" s="355">
        <v>0</v>
      </c>
      <c r="AV15" s="358">
        <f t="shared" si="10"/>
        <v>148</v>
      </c>
      <c r="AW15" s="358">
        <f t="shared" si="1"/>
        <v>0</v>
      </c>
      <c r="AX15" s="358">
        <f t="shared" si="2"/>
        <v>5</v>
      </c>
      <c r="AY15" s="358">
        <f t="shared" si="3"/>
        <v>0</v>
      </c>
      <c r="AZ15" s="358">
        <f t="shared" si="4"/>
        <v>20</v>
      </c>
      <c r="BA15" s="358">
        <f t="shared" si="5"/>
        <v>4</v>
      </c>
      <c r="BB15" s="358">
        <f t="shared" si="6"/>
        <v>8</v>
      </c>
      <c r="BC15" s="358">
        <f t="shared" si="7"/>
        <v>0</v>
      </c>
      <c r="BD15" s="358">
        <f t="shared" si="8"/>
        <v>5</v>
      </c>
      <c r="BE15" s="45">
        <f t="shared" si="9"/>
        <v>190</v>
      </c>
    </row>
    <row r="16" spans="1:57" x14ac:dyDescent="0.25">
      <c r="A16" s="340">
        <f>METAS!A16</f>
        <v>13</v>
      </c>
      <c r="B16" s="353" t="str">
        <f>METAS!B16</f>
        <v>PORCENTAJE NIÑO &lt; 1 AÑO PROTEGIDOS CON VACUNA PENTAVALENTE</v>
      </c>
      <c r="C16" s="354" t="str">
        <f>+Mar!C16</f>
        <v>INMUNIZACIONES</v>
      </c>
      <c r="D16" s="355">
        <v>0</v>
      </c>
      <c r="E16" s="355">
        <v>0</v>
      </c>
      <c r="F16" s="355">
        <v>0</v>
      </c>
      <c r="G16" s="355">
        <v>25</v>
      </c>
      <c r="H16" s="355">
        <v>1</v>
      </c>
      <c r="I16" s="355">
        <v>2</v>
      </c>
      <c r="J16" s="355">
        <v>0</v>
      </c>
      <c r="K16" s="355">
        <v>6</v>
      </c>
      <c r="L16" s="355">
        <v>1</v>
      </c>
      <c r="M16" s="355">
        <v>1</v>
      </c>
      <c r="N16" s="355">
        <v>1</v>
      </c>
      <c r="O16" s="355">
        <v>4</v>
      </c>
      <c r="P16" s="355">
        <v>19</v>
      </c>
      <c r="Q16" s="355">
        <v>2</v>
      </c>
      <c r="R16" s="355">
        <v>3</v>
      </c>
      <c r="S16" s="355">
        <v>1</v>
      </c>
      <c r="T16" s="355">
        <v>9</v>
      </c>
      <c r="U16" s="355">
        <v>0</v>
      </c>
      <c r="V16" s="355">
        <v>0</v>
      </c>
      <c r="W16" s="355">
        <v>2</v>
      </c>
      <c r="X16" s="355">
        <v>3</v>
      </c>
      <c r="Y16" s="355">
        <v>20</v>
      </c>
      <c r="Z16" s="355">
        <v>2</v>
      </c>
      <c r="AA16" s="355">
        <v>3</v>
      </c>
      <c r="AB16" s="355">
        <v>2</v>
      </c>
      <c r="AC16" s="355">
        <v>1</v>
      </c>
      <c r="AD16" s="355">
        <v>6</v>
      </c>
      <c r="AE16" s="355">
        <v>4</v>
      </c>
      <c r="AF16" s="355">
        <v>1</v>
      </c>
      <c r="AG16" s="355">
        <v>0</v>
      </c>
      <c r="AH16" s="355">
        <v>2</v>
      </c>
      <c r="AI16" s="355">
        <v>0</v>
      </c>
      <c r="AJ16" s="355">
        <v>5</v>
      </c>
      <c r="AK16" s="355">
        <v>2</v>
      </c>
      <c r="AL16" s="355">
        <v>1</v>
      </c>
      <c r="AM16" s="355">
        <v>7</v>
      </c>
      <c r="AN16" s="355">
        <v>0</v>
      </c>
      <c r="AO16" s="355">
        <v>3</v>
      </c>
      <c r="AP16" s="355">
        <v>0</v>
      </c>
      <c r="AQ16" s="355">
        <v>2</v>
      </c>
      <c r="AR16" s="355">
        <v>0</v>
      </c>
      <c r="AS16" s="355">
        <v>1</v>
      </c>
      <c r="AT16" s="355">
        <v>1</v>
      </c>
      <c r="AV16" s="358">
        <f t="shared" si="10"/>
        <v>0</v>
      </c>
      <c r="AW16" s="358">
        <f t="shared" si="1"/>
        <v>60</v>
      </c>
      <c r="AX16" s="358">
        <f t="shared" si="2"/>
        <v>6</v>
      </c>
      <c r="AY16" s="358">
        <f t="shared" si="3"/>
        <v>11</v>
      </c>
      <c r="AZ16" s="358">
        <f t="shared" si="4"/>
        <v>31</v>
      </c>
      <c r="BA16" s="358">
        <f t="shared" si="5"/>
        <v>13</v>
      </c>
      <c r="BB16" s="358">
        <f t="shared" si="6"/>
        <v>8</v>
      </c>
      <c r="BC16" s="358">
        <f t="shared" si="7"/>
        <v>10</v>
      </c>
      <c r="BD16" s="358">
        <f t="shared" si="8"/>
        <v>4</v>
      </c>
      <c r="BE16" s="45">
        <f t="shared" si="9"/>
        <v>143</v>
      </c>
    </row>
    <row r="17" spans="1:57" x14ac:dyDescent="0.25">
      <c r="A17" s="340">
        <f>METAS!A17</f>
        <v>14</v>
      </c>
      <c r="B17" s="353" t="str">
        <f>METAS!B17</f>
        <v>PORCENTAJE DE NIÑOS &lt; 1 AÑOS  PROTEGIDOS CON VACUNA ANTIPOLIO INYECTABLE (IPV)</v>
      </c>
      <c r="C17" s="354" t="str">
        <f>+Mar!C17</f>
        <v>INMUNIZACIONES</v>
      </c>
      <c r="D17" s="355">
        <v>0</v>
      </c>
      <c r="E17" s="355">
        <v>0</v>
      </c>
      <c r="F17" s="355">
        <v>0</v>
      </c>
      <c r="G17" s="355">
        <v>25</v>
      </c>
      <c r="H17" s="355">
        <v>1</v>
      </c>
      <c r="I17" s="355">
        <v>2</v>
      </c>
      <c r="J17" s="355">
        <v>1</v>
      </c>
      <c r="K17" s="355">
        <v>5</v>
      </c>
      <c r="L17" s="355">
        <v>1</v>
      </c>
      <c r="M17" s="355">
        <v>1</v>
      </c>
      <c r="N17" s="355">
        <v>1</v>
      </c>
      <c r="O17" s="355">
        <v>4</v>
      </c>
      <c r="P17" s="355">
        <v>20</v>
      </c>
      <c r="Q17" s="355">
        <v>2</v>
      </c>
      <c r="R17" s="355">
        <v>3</v>
      </c>
      <c r="S17" s="355">
        <v>1</v>
      </c>
      <c r="T17" s="355">
        <v>9</v>
      </c>
      <c r="U17" s="355">
        <v>0</v>
      </c>
      <c r="V17" s="355">
        <v>0</v>
      </c>
      <c r="W17" s="355">
        <v>2</v>
      </c>
      <c r="X17" s="355">
        <v>3</v>
      </c>
      <c r="Y17" s="355">
        <v>20</v>
      </c>
      <c r="Z17" s="355">
        <v>2</v>
      </c>
      <c r="AA17" s="355">
        <v>3</v>
      </c>
      <c r="AB17" s="355">
        <v>2</v>
      </c>
      <c r="AC17" s="355">
        <v>1</v>
      </c>
      <c r="AD17" s="355">
        <v>6</v>
      </c>
      <c r="AE17" s="355">
        <v>4</v>
      </c>
      <c r="AF17" s="355">
        <v>1</v>
      </c>
      <c r="AG17" s="355">
        <v>0</v>
      </c>
      <c r="AH17" s="355">
        <v>2</v>
      </c>
      <c r="AI17" s="355">
        <v>0</v>
      </c>
      <c r="AJ17" s="355">
        <v>5</v>
      </c>
      <c r="AK17" s="355">
        <v>2</v>
      </c>
      <c r="AL17" s="355">
        <v>1</v>
      </c>
      <c r="AM17" s="355">
        <v>7</v>
      </c>
      <c r="AN17" s="355">
        <v>0</v>
      </c>
      <c r="AO17" s="355">
        <v>3</v>
      </c>
      <c r="AP17" s="355">
        <v>0</v>
      </c>
      <c r="AQ17" s="355">
        <v>4</v>
      </c>
      <c r="AR17" s="355">
        <v>0</v>
      </c>
      <c r="AS17" s="355">
        <v>1</v>
      </c>
      <c r="AT17" s="355">
        <v>1</v>
      </c>
      <c r="AV17" s="358">
        <f t="shared" si="10"/>
        <v>0</v>
      </c>
      <c r="AW17" s="358">
        <f t="shared" si="1"/>
        <v>61</v>
      </c>
      <c r="AX17" s="358">
        <f t="shared" si="2"/>
        <v>6</v>
      </c>
      <c r="AY17" s="358">
        <f t="shared" si="3"/>
        <v>11</v>
      </c>
      <c r="AZ17" s="358">
        <f t="shared" si="4"/>
        <v>31</v>
      </c>
      <c r="BA17" s="358">
        <f t="shared" si="5"/>
        <v>13</v>
      </c>
      <c r="BB17" s="358">
        <f t="shared" si="6"/>
        <v>8</v>
      </c>
      <c r="BC17" s="358">
        <f t="shared" si="7"/>
        <v>10</v>
      </c>
      <c r="BD17" s="358">
        <f t="shared" si="8"/>
        <v>6</v>
      </c>
      <c r="BE17" s="45">
        <f t="shared" si="9"/>
        <v>146</v>
      </c>
    </row>
    <row r="18" spans="1:57" x14ac:dyDescent="0.25">
      <c r="A18" s="340">
        <f>METAS!A18</f>
        <v>15</v>
      </c>
      <c r="B18" s="353" t="str">
        <f>METAS!B18</f>
        <v>PORCENTAJE DE NIÑOS &lt; 1 AÑO  PROTEGIDOS CON VACUNA CONTRA EL ROTAVIRUS</v>
      </c>
      <c r="C18" s="354" t="str">
        <f>+Mar!C18</f>
        <v>INMUNIZACIONES</v>
      </c>
      <c r="D18" s="355">
        <v>0</v>
      </c>
      <c r="E18" s="355">
        <v>0</v>
      </c>
      <c r="F18" s="355">
        <v>0</v>
      </c>
      <c r="G18" s="355">
        <v>34</v>
      </c>
      <c r="H18" s="355">
        <v>0</v>
      </c>
      <c r="I18" s="355">
        <v>0</v>
      </c>
      <c r="J18" s="355">
        <v>1</v>
      </c>
      <c r="K18" s="355">
        <v>3</v>
      </c>
      <c r="L18" s="355">
        <v>0</v>
      </c>
      <c r="M18" s="355">
        <v>1</v>
      </c>
      <c r="N18" s="355">
        <v>3</v>
      </c>
      <c r="O18" s="355">
        <v>3</v>
      </c>
      <c r="P18" s="355">
        <v>13</v>
      </c>
      <c r="Q18" s="355">
        <v>1</v>
      </c>
      <c r="R18" s="355">
        <v>2</v>
      </c>
      <c r="S18" s="355">
        <v>2</v>
      </c>
      <c r="T18" s="355">
        <v>2</v>
      </c>
      <c r="U18" s="355">
        <v>1</v>
      </c>
      <c r="V18" s="355">
        <v>0</v>
      </c>
      <c r="W18" s="355">
        <v>3</v>
      </c>
      <c r="X18" s="355">
        <v>5</v>
      </c>
      <c r="Y18" s="355">
        <v>21</v>
      </c>
      <c r="Z18" s="355">
        <v>2</v>
      </c>
      <c r="AA18" s="355">
        <v>2</v>
      </c>
      <c r="AB18" s="355">
        <v>1</v>
      </c>
      <c r="AC18" s="355">
        <v>0</v>
      </c>
      <c r="AD18" s="355">
        <v>4</v>
      </c>
      <c r="AE18" s="355">
        <v>1</v>
      </c>
      <c r="AF18" s="355">
        <v>2</v>
      </c>
      <c r="AG18" s="355">
        <v>1</v>
      </c>
      <c r="AH18" s="355">
        <v>1</v>
      </c>
      <c r="AI18" s="355">
        <v>0</v>
      </c>
      <c r="AJ18" s="355">
        <v>7</v>
      </c>
      <c r="AK18" s="355">
        <v>0</v>
      </c>
      <c r="AL18" s="355">
        <v>0</v>
      </c>
      <c r="AM18" s="355">
        <v>2</v>
      </c>
      <c r="AN18" s="355">
        <v>1</v>
      </c>
      <c r="AO18" s="355">
        <v>0</v>
      </c>
      <c r="AP18" s="355">
        <v>0</v>
      </c>
      <c r="AQ18" s="355">
        <v>8</v>
      </c>
      <c r="AR18" s="355">
        <v>0</v>
      </c>
      <c r="AS18" s="355">
        <v>2</v>
      </c>
      <c r="AT18" s="355">
        <v>1</v>
      </c>
      <c r="AV18" s="358">
        <f t="shared" si="10"/>
        <v>0</v>
      </c>
      <c r="AW18" s="358">
        <f t="shared" si="1"/>
        <v>58</v>
      </c>
      <c r="AX18" s="358">
        <f t="shared" si="2"/>
        <v>5</v>
      </c>
      <c r="AY18" s="358">
        <f t="shared" si="3"/>
        <v>6</v>
      </c>
      <c r="AZ18" s="358">
        <f t="shared" si="4"/>
        <v>31</v>
      </c>
      <c r="BA18" s="358">
        <f t="shared" si="5"/>
        <v>9</v>
      </c>
      <c r="BB18" s="358">
        <f t="shared" si="6"/>
        <v>7</v>
      </c>
      <c r="BC18" s="358">
        <f t="shared" si="7"/>
        <v>3</v>
      </c>
      <c r="BD18" s="358">
        <f t="shared" si="8"/>
        <v>11</v>
      </c>
      <c r="BE18" s="45">
        <f t="shared" si="9"/>
        <v>130</v>
      </c>
    </row>
    <row r="19" spans="1:57" x14ac:dyDescent="0.25">
      <c r="A19" s="340">
        <f>METAS!A19</f>
        <v>16</v>
      </c>
      <c r="B19" s="353" t="str">
        <f>METAS!B19</f>
        <v>PORCENTAJE DE  NIÑOS &lt; 1 AÑO VACUNADOS CON VACUNA ANTINEUMOCÓCICA</v>
      </c>
      <c r="C19" s="354" t="str">
        <f>+Mar!C19</f>
        <v>INMUNIZACIONES</v>
      </c>
      <c r="D19" s="355">
        <v>0</v>
      </c>
      <c r="E19" s="355">
        <v>0</v>
      </c>
      <c r="F19" s="355">
        <v>0</v>
      </c>
      <c r="G19" s="355">
        <v>32</v>
      </c>
      <c r="H19" s="355">
        <v>0</v>
      </c>
      <c r="I19" s="355">
        <v>0</v>
      </c>
      <c r="J19" s="355">
        <v>1</v>
      </c>
      <c r="K19" s="355">
        <v>3</v>
      </c>
      <c r="L19" s="355">
        <v>0</v>
      </c>
      <c r="M19" s="355">
        <v>1</v>
      </c>
      <c r="N19" s="355">
        <v>3</v>
      </c>
      <c r="O19" s="355">
        <v>1</v>
      </c>
      <c r="P19" s="355">
        <v>13</v>
      </c>
      <c r="Q19" s="355">
        <v>0</v>
      </c>
      <c r="R19" s="355">
        <v>2</v>
      </c>
      <c r="S19" s="355">
        <v>2</v>
      </c>
      <c r="T19" s="355">
        <v>2</v>
      </c>
      <c r="U19" s="355">
        <v>1</v>
      </c>
      <c r="V19" s="355">
        <v>0</v>
      </c>
      <c r="W19" s="355">
        <v>3</v>
      </c>
      <c r="X19" s="355">
        <v>5</v>
      </c>
      <c r="Y19" s="355">
        <v>21</v>
      </c>
      <c r="Z19" s="355">
        <v>2</v>
      </c>
      <c r="AA19" s="355">
        <v>2</v>
      </c>
      <c r="AB19" s="355">
        <v>1</v>
      </c>
      <c r="AC19" s="355">
        <v>0</v>
      </c>
      <c r="AD19" s="355">
        <v>4</v>
      </c>
      <c r="AE19" s="355">
        <v>1</v>
      </c>
      <c r="AF19" s="355">
        <v>2</v>
      </c>
      <c r="AG19" s="355">
        <v>1</v>
      </c>
      <c r="AH19" s="355">
        <v>1</v>
      </c>
      <c r="AI19" s="355">
        <v>0</v>
      </c>
      <c r="AJ19" s="355">
        <v>7</v>
      </c>
      <c r="AK19" s="355">
        <v>0</v>
      </c>
      <c r="AL19" s="355">
        <v>0</v>
      </c>
      <c r="AM19" s="355">
        <v>2</v>
      </c>
      <c r="AN19" s="355">
        <v>1</v>
      </c>
      <c r="AO19" s="355">
        <v>0</v>
      </c>
      <c r="AP19" s="355">
        <v>0</v>
      </c>
      <c r="AQ19" s="355">
        <v>5</v>
      </c>
      <c r="AR19" s="355">
        <v>0</v>
      </c>
      <c r="AS19" s="355">
        <v>1</v>
      </c>
      <c r="AT19" s="355">
        <v>1</v>
      </c>
      <c r="AV19" s="358">
        <f t="shared" si="10"/>
        <v>0</v>
      </c>
      <c r="AW19" s="358">
        <f t="shared" si="1"/>
        <v>54</v>
      </c>
      <c r="AX19" s="358">
        <f t="shared" si="2"/>
        <v>4</v>
      </c>
      <c r="AY19" s="358">
        <f t="shared" si="3"/>
        <v>6</v>
      </c>
      <c r="AZ19" s="358">
        <f t="shared" si="4"/>
        <v>31</v>
      </c>
      <c r="BA19" s="358">
        <f t="shared" si="5"/>
        <v>9</v>
      </c>
      <c r="BB19" s="358">
        <f t="shared" si="6"/>
        <v>7</v>
      </c>
      <c r="BC19" s="358">
        <f t="shared" si="7"/>
        <v>3</v>
      </c>
      <c r="BD19" s="358">
        <f t="shared" si="8"/>
        <v>7</v>
      </c>
      <c r="BE19" s="45">
        <f t="shared" si="9"/>
        <v>121</v>
      </c>
    </row>
    <row r="20" spans="1:57" x14ac:dyDescent="0.25">
      <c r="A20" s="340">
        <f>METAS!A20</f>
        <v>17</v>
      </c>
      <c r="B20" s="353" t="str">
        <f>METAS!B20</f>
        <v>PORCENTAJE DE  NIÑOS &lt; 1 AÑO VACUNADOS CON VACUNA INFLUENZA (2º DOSIS)</v>
      </c>
      <c r="C20" s="354" t="str">
        <f>+Mar!C20</f>
        <v>INMUNIZACIONES</v>
      </c>
      <c r="D20" s="355">
        <v>0</v>
      </c>
      <c r="E20" s="355">
        <v>0</v>
      </c>
      <c r="F20" s="355">
        <v>0</v>
      </c>
      <c r="G20" s="355">
        <v>0</v>
      </c>
      <c r="H20" s="355">
        <v>0</v>
      </c>
      <c r="I20" s="355">
        <v>0</v>
      </c>
      <c r="J20" s="355">
        <v>0</v>
      </c>
      <c r="K20" s="355">
        <v>0</v>
      </c>
      <c r="L20" s="355">
        <v>0</v>
      </c>
      <c r="M20" s="355">
        <v>0</v>
      </c>
      <c r="N20" s="355">
        <v>0</v>
      </c>
      <c r="O20" s="355">
        <v>0</v>
      </c>
      <c r="P20" s="355">
        <v>0</v>
      </c>
      <c r="Q20" s="355">
        <v>0</v>
      </c>
      <c r="R20" s="355">
        <v>0</v>
      </c>
      <c r="S20" s="355">
        <v>0</v>
      </c>
      <c r="T20" s="355">
        <v>0</v>
      </c>
      <c r="U20" s="355">
        <v>0</v>
      </c>
      <c r="V20" s="355">
        <v>0</v>
      </c>
      <c r="W20" s="355">
        <v>0</v>
      </c>
      <c r="X20" s="355">
        <v>0</v>
      </c>
      <c r="Y20" s="355">
        <v>0</v>
      </c>
      <c r="Z20" s="355">
        <v>0</v>
      </c>
      <c r="AA20" s="355">
        <v>0</v>
      </c>
      <c r="AB20" s="355">
        <v>0</v>
      </c>
      <c r="AC20" s="355">
        <v>0</v>
      </c>
      <c r="AD20" s="355">
        <v>0</v>
      </c>
      <c r="AE20" s="355">
        <v>0</v>
      </c>
      <c r="AF20" s="355">
        <v>0</v>
      </c>
      <c r="AG20" s="355">
        <v>0</v>
      </c>
      <c r="AH20" s="355">
        <v>0</v>
      </c>
      <c r="AI20" s="355">
        <v>0</v>
      </c>
      <c r="AJ20" s="355">
        <v>0</v>
      </c>
      <c r="AK20" s="355">
        <v>0</v>
      </c>
      <c r="AL20" s="355">
        <v>0</v>
      </c>
      <c r="AM20" s="355">
        <v>0</v>
      </c>
      <c r="AN20" s="355">
        <v>0</v>
      </c>
      <c r="AO20" s="355">
        <v>0</v>
      </c>
      <c r="AP20" s="355">
        <v>0</v>
      </c>
      <c r="AQ20" s="355">
        <v>0</v>
      </c>
      <c r="AR20" s="355">
        <v>0</v>
      </c>
      <c r="AS20" s="355">
        <v>0</v>
      </c>
      <c r="AT20" s="355">
        <v>0</v>
      </c>
      <c r="AV20" s="358">
        <f t="shared" si="10"/>
        <v>0</v>
      </c>
      <c r="AW20" s="358">
        <f t="shared" si="1"/>
        <v>0</v>
      </c>
      <c r="AX20" s="358">
        <f t="shared" si="2"/>
        <v>0</v>
      </c>
      <c r="AY20" s="358">
        <f t="shared" si="3"/>
        <v>0</v>
      </c>
      <c r="AZ20" s="358">
        <f t="shared" si="4"/>
        <v>0</v>
      </c>
      <c r="BA20" s="358">
        <f t="shared" si="5"/>
        <v>0</v>
      </c>
      <c r="BB20" s="358">
        <f t="shared" si="6"/>
        <v>0</v>
      </c>
      <c r="BC20" s="358">
        <f t="shared" si="7"/>
        <v>0</v>
      </c>
      <c r="BD20" s="358">
        <f t="shared" si="8"/>
        <v>0</v>
      </c>
      <c r="BE20" s="45">
        <f t="shared" si="9"/>
        <v>0</v>
      </c>
    </row>
    <row r="21" spans="1:57" x14ac:dyDescent="0.25">
      <c r="A21" s="340">
        <f>METAS!A21</f>
        <v>18</v>
      </c>
      <c r="B21" s="353" t="str">
        <f>METAS!B21</f>
        <v>PORCENTAJE NIÑOS 1 AÑO  PROTEGIDOS CON 3 DOSIS DE VACUNA ANTINEUMOCÓCICA</v>
      </c>
      <c r="C21" s="354" t="str">
        <f>+Mar!C21</f>
        <v>INMUNIZACIONES</v>
      </c>
      <c r="D21" s="355">
        <v>0</v>
      </c>
      <c r="E21" s="355">
        <v>0</v>
      </c>
      <c r="F21" s="355">
        <v>0</v>
      </c>
      <c r="G21" s="355">
        <v>30</v>
      </c>
      <c r="H21" s="355">
        <v>0</v>
      </c>
      <c r="I21" s="355">
        <v>0</v>
      </c>
      <c r="J21" s="355">
        <v>1</v>
      </c>
      <c r="K21" s="355">
        <v>6</v>
      </c>
      <c r="L21" s="355">
        <v>0</v>
      </c>
      <c r="M21" s="355">
        <v>1</v>
      </c>
      <c r="N21" s="355">
        <v>2</v>
      </c>
      <c r="O21" s="355">
        <v>2</v>
      </c>
      <c r="P21" s="355">
        <v>27</v>
      </c>
      <c r="Q21" s="355">
        <v>4</v>
      </c>
      <c r="R21" s="355">
        <v>1</v>
      </c>
      <c r="S21" s="355">
        <v>0</v>
      </c>
      <c r="T21" s="355">
        <v>5</v>
      </c>
      <c r="U21" s="355">
        <v>0</v>
      </c>
      <c r="V21" s="355">
        <v>0</v>
      </c>
      <c r="W21" s="355">
        <v>1</v>
      </c>
      <c r="X21" s="355">
        <v>5</v>
      </c>
      <c r="Y21" s="355">
        <v>27</v>
      </c>
      <c r="Z21" s="355">
        <v>1</v>
      </c>
      <c r="AA21" s="355">
        <v>3</v>
      </c>
      <c r="AB21" s="355">
        <v>5</v>
      </c>
      <c r="AC21" s="355">
        <v>2</v>
      </c>
      <c r="AD21" s="355">
        <v>4</v>
      </c>
      <c r="AE21" s="355">
        <v>2</v>
      </c>
      <c r="AF21" s="355">
        <v>4</v>
      </c>
      <c r="AG21" s="355">
        <v>4</v>
      </c>
      <c r="AH21" s="355">
        <v>4</v>
      </c>
      <c r="AI21" s="355">
        <v>0</v>
      </c>
      <c r="AJ21" s="355">
        <v>6</v>
      </c>
      <c r="AK21" s="355">
        <v>1</v>
      </c>
      <c r="AL21" s="355">
        <v>2</v>
      </c>
      <c r="AM21" s="355">
        <v>3</v>
      </c>
      <c r="AN21" s="355">
        <v>1</v>
      </c>
      <c r="AO21" s="355">
        <v>1</v>
      </c>
      <c r="AP21" s="355">
        <v>1</v>
      </c>
      <c r="AQ21" s="355">
        <v>3</v>
      </c>
      <c r="AR21" s="355">
        <v>0</v>
      </c>
      <c r="AS21" s="355">
        <v>2</v>
      </c>
      <c r="AT21" s="355">
        <v>3</v>
      </c>
      <c r="AV21" s="358">
        <f t="shared" si="10"/>
        <v>0</v>
      </c>
      <c r="AW21" s="358">
        <f t="shared" si="1"/>
        <v>69</v>
      </c>
      <c r="AX21" s="358">
        <f t="shared" si="2"/>
        <v>5</v>
      </c>
      <c r="AY21" s="358">
        <f t="shared" si="3"/>
        <v>6</v>
      </c>
      <c r="AZ21" s="358">
        <f t="shared" si="4"/>
        <v>43</v>
      </c>
      <c r="BA21" s="358">
        <f t="shared" si="5"/>
        <v>18</v>
      </c>
      <c r="BB21" s="358">
        <f t="shared" si="6"/>
        <v>9</v>
      </c>
      <c r="BC21" s="358">
        <f t="shared" si="7"/>
        <v>6</v>
      </c>
      <c r="BD21" s="358">
        <f t="shared" si="8"/>
        <v>8</v>
      </c>
      <c r="BE21" s="45">
        <f t="shared" si="9"/>
        <v>164</v>
      </c>
    </row>
    <row r="22" spans="1:57" x14ac:dyDescent="0.25">
      <c r="A22" s="340">
        <f>METAS!A22</f>
        <v>19</v>
      </c>
      <c r="B22" s="353" t="str">
        <f>METAS!B22</f>
        <v>PORCENTAJE DE NIÑOS 1 AÑO VACUNADOS CON 1 DOSIS DE VACUNA SPR</v>
      </c>
      <c r="C22" s="354" t="str">
        <f>+Mar!C22</f>
        <v>INMUNIZACIONES</v>
      </c>
      <c r="D22" s="355">
        <v>0</v>
      </c>
      <c r="E22" s="355">
        <v>0</v>
      </c>
      <c r="F22" s="355">
        <v>0</v>
      </c>
      <c r="G22" s="355">
        <v>28</v>
      </c>
      <c r="H22" s="355">
        <v>0</v>
      </c>
      <c r="I22" s="355">
        <v>0</v>
      </c>
      <c r="J22" s="355">
        <v>1</v>
      </c>
      <c r="K22" s="355">
        <v>5</v>
      </c>
      <c r="L22" s="355">
        <v>0</v>
      </c>
      <c r="M22" s="355">
        <v>1</v>
      </c>
      <c r="N22" s="355">
        <v>2</v>
      </c>
      <c r="O22" s="355">
        <v>2</v>
      </c>
      <c r="P22" s="355">
        <v>26</v>
      </c>
      <c r="Q22" s="355">
        <v>4</v>
      </c>
      <c r="R22" s="355">
        <v>1</v>
      </c>
      <c r="S22" s="355">
        <v>0</v>
      </c>
      <c r="T22" s="355">
        <v>5</v>
      </c>
      <c r="U22" s="355">
        <v>0</v>
      </c>
      <c r="V22" s="355">
        <v>0</v>
      </c>
      <c r="W22" s="355">
        <v>1</v>
      </c>
      <c r="X22" s="355">
        <v>5</v>
      </c>
      <c r="Y22" s="355">
        <v>27</v>
      </c>
      <c r="Z22" s="355">
        <v>1</v>
      </c>
      <c r="AA22" s="355">
        <v>1</v>
      </c>
      <c r="AB22" s="355">
        <v>5</v>
      </c>
      <c r="AC22" s="355">
        <v>2</v>
      </c>
      <c r="AD22" s="355">
        <v>4</v>
      </c>
      <c r="AE22" s="355">
        <v>2</v>
      </c>
      <c r="AF22" s="355">
        <v>3</v>
      </c>
      <c r="AG22" s="355">
        <v>4</v>
      </c>
      <c r="AH22" s="355">
        <v>4</v>
      </c>
      <c r="AI22" s="355">
        <v>0</v>
      </c>
      <c r="AJ22" s="355">
        <v>8</v>
      </c>
      <c r="AK22" s="355">
        <v>0</v>
      </c>
      <c r="AL22" s="355">
        <v>2</v>
      </c>
      <c r="AM22" s="355">
        <v>3</v>
      </c>
      <c r="AN22" s="355">
        <v>1</v>
      </c>
      <c r="AO22" s="355">
        <v>1</v>
      </c>
      <c r="AP22" s="355">
        <v>1</v>
      </c>
      <c r="AQ22" s="355">
        <v>4</v>
      </c>
      <c r="AR22" s="355">
        <v>0</v>
      </c>
      <c r="AS22" s="355">
        <v>2</v>
      </c>
      <c r="AT22" s="355">
        <v>4</v>
      </c>
      <c r="AV22" s="358">
        <f t="shared" si="10"/>
        <v>0</v>
      </c>
      <c r="AW22" s="358">
        <f t="shared" si="1"/>
        <v>65</v>
      </c>
      <c r="AX22" s="358">
        <f t="shared" si="2"/>
        <v>5</v>
      </c>
      <c r="AY22" s="358">
        <f t="shared" si="3"/>
        <v>6</v>
      </c>
      <c r="AZ22" s="358">
        <f t="shared" si="4"/>
        <v>41</v>
      </c>
      <c r="BA22" s="358">
        <f t="shared" si="5"/>
        <v>17</v>
      </c>
      <c r="BB22" s="358">
        <f t="shared" si="6"/>
        <v>10</v>
      </c>
      <c r="BC22" s="358">
        <f t="shared" si="7"/>
        <v>6</v>
      </c>
      <c r="BD22" s="358">
        <f t="shared" si="8"/>
        <v>10</v>
      </c>
      <c r="BE22" s="45">
        <f t="shared" si="9"/>
        <v>160</v>
      </c>
    </row>
    <row r="23" spans="1:57" x14ac:dyDescent="0.25">
      <c r="A23" s="340">
        <f>METAS!A23</f>
        <v>20</v>
      </c>
      <c r="B23" s="353" t="str">
        <f>METAS!B23</f>
        <v xml:space="preserve">PORCENTAJE DE NIÑOS 1 AÑO VACUNADOS CON 2 DOSIS DE VACUNA SPR </v>
      </c>
      <c r="C23" s="354" t="str">
        <f>+Mar!C23</f>
        <v>INMUNIZACIONES</v>
      </c>
      <c r="D23" s="355">
        <v>0</v>
      </c>
      <c r="E23" s="355">
        <v>0</v>
      </c>
      <c r="F23" s="355">
        <v>0</v>
      </c>
      <c r="G23" s="355">
        <v>21</v>
      </c>
      <c r="H23" s="355">
        <v>1</v>
      </c>
      <c r="I23" s="355">
        <v>1</v>
      </c>
      <c r="J23" s="355">
        <v>2</v>
      </c>
      <c r="K23" s="355">
        <v>2</v>
      </c>
      <c r="L23" s="355">
        <v>2</v>
      </c>
      <c r="M23" s="355">
        <v>1</v>
      </c>
      <c r="N23" s="355">
        <v>2</v>
      </c>
      <c r="O23" s="355">
        <v>0</v>
      </c>
      <c r="P23" s="355">
        <v>16</v>
      </c>
      <c r="Q23" s="355">
        <v>1</v>
      </c>
      <c r="R23" s="355">
        <v>1</v>
      </c>
      <c r="S23" s="355">
        <v>2</v>
      </c>
      <c r="T23" s="355">
        <v>2</v>
      </c>
      <c r="U23" s="355">
        <v>1</v>
      </c>
      <c r="V23" s="355">
        <v>2</v>
      </c>
      <c r="W23" s="355">
        <v>0</v>
      </c>
      <c r="X23" s="355">
        <v>2</v>
      </c>
      <c r="Y23" s="355">
        <v>22</v>
      </c>
      <c r="Z23" s="355">
        <v>1</v>
      </c>
      <c r="AA23" s="355">
        <v>2</v>
      </c>
      <c r="AB23" s="355">
        <v>3</v>
      </c>
      <c r="AC23" s="355">
        <v>0</v>
      </c>
      <c r="AD23" s="355">
        <v>8</v>
      </c>
      <c r="AE23" s="355">
        <v>0</v>
      </c>
      <c r="AF23" s="355">
        <v>5</v>
      </c>
      <c r="AG23" s="355">
        <v>1</v>
      </c>
      <c r="AH23" s="355">
        <v>0</v>
      </c>
      <c r="AI23" s="355">
        <v>0</v>
      </c>
      <c r="AJ23" s="355">
        <v>18</v>
      </c>
      <c r="AK23" s="355">
        <v>0</v>
      </c>
      <c r="AL23" s="355">
        <v>4</v>
      </c>
      <c r="AM23" s="355">
        <v>6</v>
      </c>
      <c r="AN23" s="355">
        <v>1</v>
      </c>
      <c r="AO23" s="355">
        <v>0</v>
      </c>
      <c r="AP23" s="355">
        <v>1</v>
      </c>
      <c r="AQ23" s="355">
        <v>6</v>
      </c>
      <c r="AR23" s="355">
        <v>0</v>
      </c>
      <c r="AS23" s="355">
        <v>0</v>
      </c>
      <c r="AT23" s="355">
        <v>3</v>
      </c>
      <c r="AV23" s="358">
        <f t="shared" si="10"/>
        <v>0</v>
      </c>
      <c r="AW23" s="358">
        <f t="shared" si="1"/>
        <v>48</v>
      </c>
      <c r="AX23" s="358">
        <f t="shared" si="2"/>
        <v>4</v>
      </c>
      <c r="AY23" s="358">
        <f t="shared" si="3"/>
        <v>5</v>
      </c>
      <c r="AZ23" s="358">
        <f t="shared" si="4"/>
        <v>30</v>
      </c>
      <c r="BA23" s="358">
        <f t="shared" si="5"/>
        <v>14</v>
      </c>
      <c r="BB23" s="358">
        <f t="shared" si="6"/>
        <v>22</v>
      </c>
      <c r="BC23" s="358">
        <f t="shared" si="7"/>
        <v>8</v>
      </c>
      <c r="BD23" s="358">
        <f t="shared" si="8"/>
        <v>9</v>
      </c>
      <c r="BE23" s="45">
        <f t="shared" si="9"/>
        <v>140</v>
      </c>
    </row>
    <row r="24" spans="1:57" x14ac:dyDescent="0.25">
      <c r="A24" s="340">
        <f>METAS!A24</f>
        <v>21</v>
      </c>
      <c r="B24" s="353" t="str">
        <f>METAS!B24</f>
        <v>PORCENTAJE DE NIÑOS 1 AÑO  VACUNADOS CON EL 1ER REFUERZO CON VACUNA ANTIPOLIO (IPV)</v>
      </c>
      <c r="C24" s="354" t="str">
        <f>+Mar!C24</f>
        <v>INMUNIZACIONES</v>
      </c>
      <c r="D24" s="355">
        <v>0</v>
      </c>
      <c r="E24" s="355">
        <v>0</v>
      </c>
      <c r="F24" s="355">
        <v>0</v>
      </c>
      <c r="G24" s="355">
        <v>21</v>
      </c>
      <c r="H24" s="355">
        <v>1</v>
      </c>
      <c r="I24" s="355">
        <v>1</v>
      </c>
      <c r="J24" s="355">
        <v>2</v>
      </c>
      <c r="K24" s="355">
        <v>1</v>
      </c>
      <c r="L24" s="355">
        <v>2</v>
      </c>
      <c r="M24" s="355">
        <v>1</v>
      </c>
      <c r="N24" s="355">
        <v>0</v>
      </c>
      <c r="O24" s="355">
        <v>0</v>
      </c>
      <c r="P24" s="355">
        <v>15</v>
      </c>
      <c r="Q24" s="355">
        <v>0</v>
      </c>
      <c r="R24" s="355">
        <v>1</v>
      </c>
      <c r="S24" s="355">
        <v>2</v>
      </c>
      <c r="T24" s="355">
        <v>1</v>
      </c>
      <c r="U24" s="355">
        <v>1</v>
      </c>
      <c r="V24" s="355">
        <v>2</v>
      </c>
      <c r="W24" s="355">
        <v>0</v>
      </c>
      <c r="X24" s="355">
        <v>2</v>
      </c>
      <c r="Y24" s="355">
        <v>22</v>
      </c>
      <c r="Z24" s="355">
        <v>0</v>
      </c>
      <c r="AA24" s="355">
        <v>4</v>
      </c>
      <c r="AB24" s="355">
        <v>3</v>
      </c>
      <c r="AC24" s="355">
        <v>0</v>
      </c>
      <c r="AD24" s="355">
        <v>8</v>
      </c>
      <c r="AE24" s="355">
        <v>0</v>
      </c>
      <c r="AF24" s="355">
        <v>5</v>
      </c>
      <c r="AG24" s="355">
        <v>1</v>
      </c>
      <c r="AH24" s="355">
        <v>0</v>
      </c>
      <c r="AI24" s="355">
        <v>0</v>
      </c>
      <c r="AJ24" s="355">
        <v>16</v>
      </c>
      <c r="AK24" s="355">
        <v>2</v>
      </c>
      <c r="AL24" s="355">
        <v>4</v>
      </c>
      <c r="AM24" s="355">
        <v>6</v>
      </c>
      <c r="AN24" s="355">
        <v>1</v>
      </c>
      <c r="AO24" s="355">
        <v>0</v>
      </c>
      <c r="AP24" s="355">
        <v>1</v>
      </c>
      <c r="AQ24" s="355">
        <v>5</v>
      </c>
      <c r="AR24" s="355">
        <v>0</v>
      </c>
      <c r="AS24" s="355">
        <v>0</v>
      </c>
      <c r="AT24" s="355">
        <v>1</v>
      </c>
      <c r="AV24" s="358">
        <f t="shared" si="10"/>
        <v>0</v>
      </c>
      <c r="AW24" s="358">
        <f t="shared" si="1"/>
        <v>44</v>
      </c>
      <c r="AX24" s="358">
        <f t="shared" si="2"/>
        <v>3</v>
      </c>
      <c r="AY24" s="358">
        <f t="shared" si="3"/>
        <v>4</v>
      </c>
      <c r="AZ24" s="358">
        <f t="shared" si="4"/>
        <v>31</v>
      </c>
      <c r="BA24" s="358">
        <f t="shared" si="5"/>
        <v>14</v>
      </c>
      <c r="BB24" s="358">
        <f t="shared" si="6"/>
        <v>22</v>
      </c>
      <c r="BC24" s="358">
        <f t="shared" si="7"/>
        <v>8</v>
      </c>
      <c r="BD24" s="358">
        <f t="shared" si="8"/>
        <v>6</v>
      </c>
      <c r="BE24" s="45">
        <f t="shared" si="9"/>
        <v>132</v>
      </c>
    </row>
    <row r="25" spans="1:57" x14ac:dyDescent="0.25">
      <c r="A25" s="340">
        <f>METAS!A25</f>
        <v>22</v>
      </c>
      <c r="B25" s="353" t="str">
        <f>METAS!B25</f>
        <v>PORCENTAJE DE NIÑOS 1 AÑO VACUNADOS CON EL 1ER REFUERZO CON VACUNA DPT</v>
      </c>
      <c r="C25" s="354" t="str">
        <f>+Mar!C25</f>
        <v>INMUNIZACIONES</v>
      </c>
      <c r="D25" s="355">
        <v>0</v>
      </c>
      <c r="E25" s="355">
        <v>0</v>
      </c>
      <c r="F25" s="355">
        <v>0</v>
      </c>
      <c r="G25" s="355">
        <v>18</v>
      </c>
      <c r="H25" s="355">
        <v>1</v>
      </c>
      <c r="I25" s="355">
        <v>1</v>
      </c>
      <c r="J25" s="355">
        <v>2</v>
      </c>
      <c r="K25" s="355">
        <v>1</v>
      </c>
      <c r="L25" s="355">
        <v>0</v>
      </c>
      <c r="M25" s="355">
        <v>1</v>
      </c>
      <c r="N25" s="355">
        <v>2</v>
      </c>
      <c r="O25" s="355">
        <v>0</v>
      </c>
      <c r="P25" s="355">
        <v>16</v>
      </c>
      <c r="Q25" s="355">
        <v>1</v>
      </c>
      <c r="R25" s="355">
        <v>1</v>
      </c>
      <c r="S25" s="355">
        <v>2</v>
      </c>
      <c r="T25" s="355">
        <v>2</v>
      </c>
      <c r="U25" s="355">
        <v>1</v>
      </c>
      <c r="V25" s="355">
        <v>2</v>
      </c>
      <c r="W25" s="355">
        <v>0</v>
      </c>
      <c r="X25" s="355">
        <v>2</v>
      </c>
      <c r="Y25" s="355">
        <v>22</v>
      </c>
      <c r="Z25" s="355">
        <v>1</v>
      </c>
      <c r="AA25" s="355">
        <v>3</v>
      </c>
      <c r="AB25" s="355">
        <v>3</v>
      </c>
      <c r="AC25" s="355">
        <v>0</v>
      </c>
      <c r="AD25" s="355">
        <v>10</v>
      </c>
      <c r="AE25" s="355">
        <v>0</v>
      </c>
      <c r="AF25" s="355">
        <v>5</v>
      </c>
      <c r="AG25" s="355">
        <v>1</v>
      </c>
      <c r="AH25" s="355">
        <v>0</v>
      </c>
      <c r="AI25" s="355">
        <v>0</v>
      </c>
      <c r="AJ25" s="355">
        <v>16</v>
      </c>
      <c r="AK25" s="355">
        <v>2</v>
      </c>
      <c r="AL25" s="355">
        <v>4</v>
      </c>
      <c r="AM25" s="355">
        <v>11</v>
      </c>
      <c r="AN25" s="355">
        <v>1</v>
      </c>
      <c r="AO25" s="355">
        <v>0</v>
      </c>
      <c r="AP25" s="355">
        <v>1</v>
      </c>
      <c r="AQ25" s="355">
        <v>4</v>
      </c>
      <c r="AR25" s="355">
        <v>0</v>
      </c>
      <c r="AS25" s="355">
        <v>0</v>
      </c>
      <c r="AT25" s="355">
        <v>1</v>
      </c>
      <c r="AV25" s="358">
        <f t="shared" si="10"/>
        <v>0</v>
      </c>
      <c r="AW25" s="358">
        <f t="shared" si="1"/>
        <v>42</v>
      </c>
      <c r="AX25" s="358">
        <f t="shared" si="2"/>
        <v>4</v>
      </c>
      <c r="AY25" s="358">
        <f t="shared" si="3"/>
        <v>5</v>
      </c>
      <c r="AZ25" s="358">
        <f t="shared" si="4"/>
        <v>31</v>
      </c>
      <c r="BA25" s="358">
        <f t="shared" si="5"/>
        <v>16</v>
      </c>
      <c r="BB25" s="358">
        <f t="shared" si="6"/>
        <v>22</v>
      </c>
      <c r="BC25" s="358">
        <f t="shared" si="7"/>
        <v>13</v>
      </c>
      <c r="BD25" s="358">
        <f t="shared" si="8"/>
        <v>5</v>
      </c>
      <c r="BE25" s="45">
        <f t="shared" si="9"/>
        <v>138</v>
      </c>
    </row>
    <row r="26" spans="1:57" x14ac:dyDescent="0.25">
      <c r="A26" s="340">
        <f>METAS!A26</f>
        <v>23</v>
      </c>
      <c r="B26" s="353" t="str">
        <f>METAS!B26</f>
        <v>PORCENTAJE DE NIÑOS 4 AÑOS VACUNADOS CON EL 2DO REFUERZO CON VACUNA ANTIPOLIO ORAL (APO)</v>
      </c>
      <c r="C26" s="354" t="str">
        <f>+Mar!C26</f>
        <v>INMUNIZACIONES</v>
      </c>
      <c r="D26" s="355">
        <v>0</v>
      </c>
      <c r="E26" s="355">
        <v>0</v>
      </c>
      <c r="F26" s="355">
        <v>0</v>
      </c>
      <c r="G26" s="355">
        <v>88</v>
      </c>
      <c r="H26" s="355">
        <v>1</v>
      </c>
      <c r="I26" s="355">
        <v>0</v>
      </c>
      <c r="J26" s="355">
        <v>2</v>
      </c>
      <c r="K26" s="355">
        <v>5</v>
      </c>
      <c r="L26" s="355">
        <v>0</v>
      </c>
      <c r="M26" s="355">
        <v>3</v>
      </c>
      <c r="N26" s="355">
        <v>1</v>
      </c>
      <c r="O26" s="355">
        <v>0</v>
      </c>
      <c r="P26" s="355">
        <v>10</v>
      </c>
      <c r="Q26" s="355">
        <v>8</v>
      </c>
      <c r="R26" s="355">
        <v>1</v>
      </c>
      <c r="S26" s="355">
        <v>1</v>
      </c>
      <c r="T26" s="355">
        <v>4</v>
      </c>
      <c r="U26" s="355">
        <v>1</v>
      </c>
      <c r="V26" s="355">
        <v>1</v>
      </c>
      <c r="W26" s="355">
        <v>0</v>
      </c>
      <c r="X26" s="355">
        <v>0</v>
      </c>
      <c r="Y26" s="355">
        <v>14</v>
      </c>
      <c r="Z26" s="355">
        <v>1</v>
      </c>
      <c r="AA26" s="355">
        <v>1</v>
      </c>
      <c r="AB26" s="355">
        <v>3</v>
      </c>
      <c r="AC26" s="355">
        <v>1</v>
      </c>
      <c r="AD26" s="355">
        <v>4</v>
      </c>
      <c r="AE26" s="355">
        <v>1</v>
      </c>
      <c r="AF26" s="355">
        <v>0</v>
      </c>
      <c r="AG26" s="355">
        <v>0</v>
      </c>
      <c r="AH26" s="355">
        <v>1</v>
      </c>
      <c r="AI26" s="355">
        <v>0</v>
      </c>
      <c r="AJ26" s="355">
        <v>1</v>
      </c>
      <c r="AK26" s="355">
        <v>1</v>
      </c>
      <c r="AL26" s="355">
        <v>0</v>
      </c>
      <c r="AM26" s="355">
        <v>8</v>
      </c>
      <c r="AN26" s="355">
        <v>1</v>
      </c>
      <c r="AO26" s="355">
        <v>1</v>
      </c>
      <c r="AP26" s="355">
        <v>0</v>
      </c>
      <c r="AQ26" s="355">
        <v>5</v>
      </c>
      <c r="AR26" s="355">
        <v>0</v>
      </c>
      <c r="AS26" s="355">
        <v>1</v>
      </c>
      <c r="AT26" s="355">
        <v>0</v>
      </c>
      <c r="AV26" s="358">
        <f t="shared" si="10"/>
        <v>0</v>
      </c>
      <c r="AW26" s="358">
        <f t="shared" si="1"/>
        <v>110</v>
      </c>
      <c r="AX26" s="358">
        <f t="shared" si="2"/>
        <v>10</v>
      </c>
      <c r="AY26" s="358">
        <f t="shared" si="3"/>
        <v>6</v>
      </c>
      <c r="AZ26" s="358">
        <f t="shared" si="4"/>
        <v>20</v>
      </c>
      <c r="BA26" s="358">
        <f t="shared" si="5"/>
        <v>6</v>
      </c>
      <c r="BB26" s="358">
        <f t="shared" si="6"/>
        <v>2</v>
      </c>
      <c r="BC26" s="358">
        <f t="shared" si="7"/>
        <v>10</v>
      </c>
      <c r="BD26" s="358">
        <f t="shared" si="8"/>
        <v>6</v>
      </c>
      <c r="BE26" s="45">
        <f t="shared" si="9"/>
        <v>170</v>
      </c>
    </row>
    <row r="27" spans="1:57" x14ac:dyDescent="0.25">
      <c r="A27" s="340">
        <f>METAS!A27</f>
        <v>24</v>
      </c>
      <c r="B27" s="353" t="str">
        <f>METAS!B27</f>
        <v>PORCENTAJE DE NIÑOS 4 AÑOS VACUNADOS CON EL 2DO REFUERZO CON VACUNA DPT</v>
      </c>
      <c r="C27" s="354" t="str">
        <f>+Mar!C27</f>
        <v>INMUNIZACIONES</v>
      </c>
      <c r="D27" s="355">
        <v>0</v>
      </c>
      <c r="E27" s="355">
        <v>0</v>
      </c>
      <c r="F27" s="355">
        <v>0</v>
      </c>
      <c r="G27" s="355">
        <v>90</v>
      </c>
      <c r="H27" s="355">
        <v>1</v>
      </c>
      <c r="I27" s="355">
        <v>0</v>
      </c>
      <c r="J27" s="355">
        <v>2</v>
      </c>
      <c r="K27" s="355">
        <v>5</v>
      </c>
      <c r="L27" s="355">
        <v>0</v>
      </c>
      <c r="M27" s="355">
        <v>3</v>
      </c>
      <c r="N27" s="355">
        <v>2</v>
      </c>
      <c r="O27" s="355">
        <v>0</v>
      </c>
      <c r="P27" s="355">
        <v>10</v>
      </c>
      <c r="Q27" s="355">
        <v>10</v>
      </c>
      <c r="R27" s="355">
        <v>1</v>
      </c>
      <c r="S27" s="355">
        <v>1</v>
      </c>
      <c r="T27" s="355">
        <v>4</v>
      </c>
      <c r="U27" s="355">
        <v>0</v>
      </c>
      <c r="V27" s="355">
        <v>1</v>
      </c>
      <c r="W27" s="355">
        <v>0</v>
      </c>
      <c r="X27" s="355">
        <v>0</v>
      </c>
      <c r="Y27" s="355">
        <v>14</v>
      </c>
      <c r="Z27" s="355">
        <v>1</v>
      </c>
      <c r="AA27" s="355">
        <v>3</v>
      </c>
      <c r="AB27" s="355">
        <v>3</v>
      </c>
      <c r="AC27" s="355">
        <v>1</v>
      </c>
      <c r="AD27" s="355">
        <v>4</v>
      </c>
      <c r="AE27" s="355">
        <v>1</v>
      </c>
      <c r="AF27" s="355">
        <v>2</v>
      </c>
      <c r="AG27" s="355">
        <v>0</v>
      </c>
      <c r="AH27" s="355">
        <v>1</v>
      </c>
      <c r="AI27" s="355">
        <v>0</v>
      </c>
      <c r="AJ27" s="355">
        <v>3</v>
      </c>
      <c r="AK27" s="355">
        <v>1</v>
      </c>
      <c r="AL27" s="355">
        <v>0</v>
      </c>
      <c r="AM27" s="355">
        <v>12</v>
      </c>
      <c r="AN27" s="355">
        <v>1</v>
      </c>
      <c r="AO27" s="355">
        <v>1</v>
      </c>
      <c r="AP27" s="355">
        <v>0</v>
      </c>
      <c r="AQ27" s="355">
        <v>7</v>
      </c>
      <c r="AR27" s="355">
        <v>0</v>
      </c>
      <c r="AS27" s="355">
        <v>0</v>
      </c>
      <c r="AT27" s="355">
        <v>0</v>
      </c>
      <c r="AV27" s="358">
        <f t="shared" si="10"/>
        <v>0</v>
      </c>
      <c r="AW27" s="358">
        <f t="shared" si="1"/>
        <v>113</v>
      </c>
      <c r="AX27" s="358">
        <f t="shared" si="2"/>
        <v>12</v>
      </c>
      <c r="AY27" s="358">
        <f t="shared" si="3"/>
        <v>5</v>
      </c>
      <c r="AZ27" s="358">
        <f t="shared" si="4"/>
        <v>22</v>
      </c>
      <c r="BA27" s="358">
        <f t="shared" si="5"/>
        <v>8</v>
      </c>
      <c r="BB27" s="358">
        <f t="shared" si="6"/>
        <v>4</v>
      </c>
      <c r="BC27" s="358">
        <f t="shared" si="7"/>
        <v>14</v>
      </c>
      <c r="BD27" s="358">
        <f t="shared" si="8"/>
        <v>7</v>
      </c>
      <c r="BE27" s="45">
        <f t="shared" si="9"/>
        <v>185</v>
      </c>
    </row>
    <row r="28" spans="1:57" x14ac:dyDescent="0.25">
      <c r="A28" s="340">
        <f>METAS!A28</f>
        <v>25</v>
      </c>
      <c r="B28" s="353" t="str">
        <f>METAS!B28</f>
        <v>PORCENTAJE DE NIÑOS  VACUNADOS CON DOSIS UNICA DE VACUNA CONTRA VPH EN EL 5TO GRADO DE PRIMARIA</v>
      </c>
      <c r="C28" s="354" t="str">
        <f>+Mar!C28</f>
        <v>INMUNIZACIONES</v>
      </c>
      <c r="D28" s="355">
        <v>0</v>
      </c>
      <c r="E28" s="355">
        <v>0</v>
      </c>
      <c r="F28" s="355">
        <v>0</v>
      </c>
      <c r="G28" s="355">
        <v>692</v>
      </c>
      <c r="H28" s="355">
        <v>1</v>
      </c>
      <c r="I28" s="355">
        <v>26</v>
      </c>
      <c r="J28" s="355">
        <v>22</v>
      </c>
      <c r="K28" s="355">
        <v>83</v>
      </c>
      <c r="L28" s="355">
        <v>3</v>
      </c>
      <c r="M28" s="355">
        <v>63</v>
      </c>
      <c r="N28" s="355">
        <v>0</v>
      </c>
      <c r="O28" s="355">
        <v>0</v>
      </c>
      <c r="P28" s="355">
        <v>0</v>
      </c>
      <c r="Q28" s="355">
        <v>31</v>
      </c>
      <c r="R28" s="355">
        <v>13</v>
      </c>
      <c r="S28" s="355">
        <v>0</v>
      </c>
      <c r="T28" s="355">
        <v>47</v>
      </c>
      <c r="U28" s="355">
        <v>13</v>
      </c>
      <c r="V28" s="355">
        <v>14</v>
      </c>
      <c r="W28" s="355">
        <v>31</v>
      </c>
      <c r="X28" s="355">
        <v>25</v>
      </c>
      <c r="Y28" s="355">
        <v>131</v>
      </c>
      <c r="Z28" s="355">
        <v>0</v>
      </c>
      <c r="AA28" s="355">
        <v>14</v>
      </c>
      <c r="AB28" s="355">
        <v>8</v>
      </c>
      <c r="AC28" s="355">
        <v>39</v>
      </c>
      <c r="AD28" s="355">
        <v>29</v>
      </c>
      <c r="AE28" s="355">
        <v>25</v>
      </c>
      <c r="AF28" s="355">
        <v>40</v>
      </c>
      <c r="AG28" s="355">
        <v>67</v>
      </c>
      <c r="AH28" s="355">
        <v>75</v>
      </c>
      <c r="AI28" s="355">
        <v>0</v>
      </c>
      <c r="AJ28" s="355">
        <v>86</v>
      </c>
      <c r="AK28" s="355">
        <v>22</v>
      </c>
      <c r="AL28" s="355">
        <v>53</v>
      </c>
      <c r="AM28" s="355">
        <v>78</v>
      </c>
      <c r="AN28" s="355">
        <v>27</v>
      </c>
      <c r="AO28" s="355">
        <v>0</v>
      </c>
      <c r="AP28" s="355">
        <v>5</v>
      </c>
      <c r="AQ28" s="355">
        <v>33</v>
      </c>
      <c r="AR28" s="355">
        <v>12</v>
      </c>
      <c r="AS28" s="355">
        <v>12</v>
      </c>
      <c r="AT28" s="355">
        <v>0</v>
      </c>
      <c r="AV28" s="358">
        <f t="shared" si="10"/>
        <v>0</v>
      </c>
      <c r="AW28" s="358">
        <f t="shared" si="1"/>
        <v>890</v>
      </c>
      <c r="AX28" s="358">
        <f t="shared" si="2"/>
        <v>44</v>
      </c>
      <c r="AY28" s="358">
        <f t="shared" si="3"/>
        <v>105</v>
      </c>
      <c r="AZ28" s="358">
        <f t="shared" si="4"/>
        <v>217</v>
      </c>
      <c r="BA28" s="358">
        <f t="shared" si="5"/>
        <v>236</v>
      </c>
      <c r="BB28" s="358">
        <f t="shared" si="6"/>
        <v>161</v>
      </c>
      <c r="BC28" s="358">
        <f t="shared" si="7"/>
        <v>110</v>
      </c>
      <c r="BD28" s="358">
        <f t="shared" si="8"/>
        <v>57</v>
      </c>
      <c r="BE28" s="45">
        <f t="shared" si="9"/>
        <v>1820</v>
      </c>
    </row>
    <row r="29" spans="1:57" x14ac:dyDescent="0.25">
      <c r="A29" s="340">
        <f>METAS!A29</f>
        <v>26</v>
      </c>
      <c r="B29" s="353" t="str">
        <f>METAS!B29</f>
        <v>PORCENTAJE  DE GESTANTES VACUNADAS CON 1 DOSIS DE VACUNA dTpa</v>
      </c>
      <c r="C29" s="354" t="str">
        <f>+Mar!C29</f>
        <v>INMUNIZACIONES</v>
      </c>
      <c r="D29" s="355">
        <v>0</v>
      </c>
      <c r="E29" s="355">
        <v>0</v>
      </c>
      <c r="F29" s="355">
        <v>0</v>
      </c>
      <c r="G29" s="355">
        <v>40</v>
      </c>
      <c r="H29" s="355">
        <v>0</v>
      </c>
      <c r="I29" s="355">
        <v>1</v>
      </c>
      <c r="J29" s="355">
        <v>0</v>
      </c>
      <c r="K29" s="355">
        <v>0</v>
      </c>
      <c r="L29" s="355">
        <v>0</v>
      </c>
      <c r="M29" s="355">
        <v>0</v>
      </c>
      <c r="N29" s="355">
        <v>0</v>
      </c>
      <c r="O29" s="355">
        <v>0</v>
      </c>
      <c r="P29" s="355">
        <v>0</v>
      </c>
      <c r="Q29" s="355">
        <v>0</v>
      </c>
      <c r="R29" s="355">
        <v>0</v>
      </c>
      <c r="S29" s="355">
        <v>0</v>
      </c>
      <c r="T29" s="355">
        <v>0</v>
      </c>
      <c r="U29" s="355">
        <v>0</v>
      </c>
      <c r="V29" s="355">
        <v>0</v>
      </c>
      <c r="W29" s="355">
        <v>0</v>
      </c>
      <c r="X29" s="355">
        <v>0</v>
      </c>
      <c r="Y29" s="355">
        <v>6</v>
      </c>
      <c r="Z29" s="355">
        <v>5</v>
      </c>
      <c r="AA29" s="355">
        <v>3</v>
      </c>
      <c r="AB29" s="355">
        <v>0</v>
      </c>
      <c r="AC29" s="355">
        <v>0</v>
      </c>
      <c r="AD29" s="355">
        <v>8</v>
      </c>
      <c r="AE29" s="355">
        <v>0</v>
      </c>
      <c r="AF29" s="355">
        <v>0</v>
      </c>
      <c r="AG29" s="355">
        <v>1</v>
      </c>
      <c r="AH29" s="355">
        <v>0</v>
      </c>
      <c r="AI29" s="355">
        <v>0</v>
      </c>
      <c r="AJ29" s="355">
        <v>8</v>
      </c>
      <c r="AK29" s="355">
        <v>0</v>
      </c>
      <c r="AL29" s="355">
        <v>0</v>
      </c>
      <c r="AM29" s="355">
        <v>3</v>
      </c>
      <c r="AN29" s="355">
        <v>0</v>
      </c>
      <c r="AO29" s="355">
        <v>2</v>
      </c>
      <c r="AP29" s="355">
        <v>0</v>
      </c>
      <c r="AQ29" s="355">
        <v>1</v>
      </c>
      <c r="AR29" s="355">
        <v>0</v>
      </c>
      <c r="AS29" s="355">
        <v>1</v>
      </c>
      <c r="AT29" s="355">
        <v>0</v>
      </c>
      <c r="AV29" s="358">
        <f t="shared" si="10"/>
        <v>0</v>
      </c>
      <c r="AW29" s="358">
        <f t="shared" si="1"/>
        <v>41</v>
      </c>
      <c r="AX29" s="358">
        <f t="shared" si="2"/>
        <v>0</v>
      </c>
      <c r="AY29" s="358">
        <f t="shared" si="3"/>
        <v>0</v>
      </c>
      <c r="AZ29" s="358">
        <f t="shared" si="4"/>
        <v>14</v>
      </c>
      <c r="BA29" s="358">
        <f t="shared" si="5"/>
        <v>9</v>
      </c>
      <c r="BB29" s="358">
        <f t="shared" si="6"/>
        <v>8</v>
      </c>
      <c r="BC29" s="358">
        <f t="shared" si="7"/>
        <v>5</v>
      </c>
      <c r="BD29" s="358">
        <f t="shared" si="8"/>
        <v>2</v>
      </c>
      <c r="BE29" s="45">
        <f t="shared" si="9"/>
        <v>79</v>
      </c>
    </row>
    <row r="30" spans="1:57" x14ac:dyDescent="0.25">
      <c r="A30" s="340">
        <f>METAS!A30</f>
        <v>27</v>
      </c>
      <c r="B30" s="353" t="str">
        <f>METAS!B30</f>
        <v>PORCENTAJE DE VACUNADOS CON 1 DOSIS CON VACUNA CONTRA LA INFLUENZA, EN LA POBLACIÓN &gt;= 60 AÑOS</v>
      </c>
      <c r="C30" s="354" t="str">
        <f>+Mar!C30</f>
        <v>INMUNIZACIONES</v>
      </c>
      <c r="D30" s="355">
        <v>2</v>
      </c>
      <c r="E30" s="355">
        <v>0</v>
      </c>
      <c r="F30" s="355">
        <v>0</v>
      </c>
      <c r="G30" s="355">
        <v>137</v>
      </c>
      <c r="H30" s="355">
        <v>0</v>
      </c>
      <c r="I30" s="355">
        <v>0</v>
      </c>
      <c r="J30" s="355">
        <v>0</v>
      </c>
      <c r="K30" s="355">
        <v>0</v>
      </c>
      <c r="L30" s="355">
        <v>0</v>
      </c>
      <c r="M30" s="355">
        <v>0</v>
      </c>
      <c r="N30" s="355">
        <v>0</v>
      </c>
      <c r="O30" s="355">
        <v>0</v>
      </c>
      <c r="P30" s="355">
        <v>0</v>
      </c>
      <c r="Q30" s="355">
        <v>0</v>
      </c>
      <c r="R30" s="355">
        <v>0</v>
      </c>
      <c r="S30" s="355">
        <v>0</v>
      </c>
      <c r="T30" s="355">
        <v>20</v>
      </c>
      <c r="U30" s="355">
        <v>0</v>
      </c>
      <c r="V30" s="355">
        <v>0</v>
      </c>
      <c r="W30" s="355">
        <v>0</v>
      </c>
      <c r="X30" s="355">
        <v>0</v>
      </c>
      <c r="Y30" s="355">
        <v>11</v>
      </c>
      <c r="Z30" s="355">
        <v>0</v>
      </c>
      <c r="AA30" s="355">
        <v>0</v>
      </c>
      <c r="AB30" s="355">
        <v>0</v>
      </c>
      <c r="AC30" s="355">
        <v>0</v>
      </c>
      <c r="AD30" s="355">
        <v>23</v>
      </c>
      <c r="AE30" s="355">
        <v>0</v>
      </c>
      <c r="AF30" s="355">
        <v>0</v>
      </c>
      <c r="AG30" s="355">
        <v>15</v>
      </c>
      <c r="AH30" s="355">
        <v>0</v>
      </c>
      <c r="AI30" s="355">
        <v>0</v>
      </c>
      <c r="AJ30" s="355">
        <v>3</v>
      </c>
      <c r="AK30" s="355">
        <v>0</v>
      </c>
      <c r="AL30" s="355">
        <v>0</v>
      </c>
      <c r="AM30" s="355">
        <v>30</v>
      </c>
      <c r="AN30" s="355">
        <v>8</v>
      </c>
      <c r="AO30" s="355">
        <v>7</v>
      </c>
      <c r="AP30" s="355">
        <v>0</v>
      </c>
      <c r="AQ30" s="355">
        <v>9</v>
      </c>
      <c r="AR30" s="355">
        <v>1</v>
      </c>
      <c r="AS30" s="355">
        <v>1</v>
      </c>
      <c r="AT30" s="355">
        <v>2</v>
      </c>
      <c r="AV30" s="358">
        <f t="shared" si="10"/>
        <v>2</v>
      </c>
      <c r="AW30" s="358">
        <f t="shared" si="1"/>
        <v>137</v>
      </c>
      <c r="AX30" s="358">
        <f t="shared" si="2"/>
        <v>0</v>
      </c>
      <c r="AY30" s="358">
        <f t="shared" si="3"/>
        <v>20</v>
      </c>
      <c r="AZ30" s="358">
        <f t="shared" si="4"/>
        <v>11</v>
      </c>
      <c r="BA30" s="358">
        <f t="shared" si="5"/>
        <v>38</v>
      </c>
      <c r="BB30" s="358">
        <f t="shared" si="6"/>
        <v>3</v>
      </c>
      <c r="BC30" s="358">
        <f t="shared" si="7"/>
        <v>45</v>
      </c>
      <c r="BD30" s="358">
        <f t="shared" si="8"/>
        <v>13</v>
      </c>
      <c r="BE30" s="45">
        <f t="shared" si="9"/>
        <v>269</v>
      </c>
    </row>
    <row r="31" spans="1:57" x14ac:dyDescent="0.25">
      <c r="A31" s="340">
        <f>METAS!A31</f>
        <v>28</v>
      </c>
      <c r="B31" s="353" t="str">
        <f>METAS!B31</f>
        <v>PORCENTAJE DE VACUNADOS CON 1 DOSIS CON VACUNA CONTRA NEUMOCOCO, EN LA POBLACIÓN &gt;= 60 AÑOS</v>
      </c>
      <c r="C31" s="354" t="str">
        <f>+Mar!C31</f>
        <v>INMUNIZACIONES</v>
      </c>
      <c r="D31" s="355">
        <v>0</v>
      </c>
      <c r="E31" s="355">
        <v>0</v>
      </c>
      <c r="F31" s="355">
        <v>0</v>
      </c>
      <c r="G31" s="355">
        <v>47</v>
      </c>
      <c r="H31" s="355">
        <v>2</v>
      </c>
      <c r="I31" s="355">
        <v>0</v>
      </c>
      <c r="J31" s="355">
        <v>3</v>
      </c>
      <c r="K31" s="355">
        <v>2</v>
      </c>
      <c r="L31" s="355">
        <v>0</v>
      </c>
      <c r="M31" s="355">
        <v>0</v>
      </c>
      <c r="N31" s="355">
        <v>0</v>
      </c>
      <c r="O31" s="355">
        <v>0</v>
      </c>
      <c r="P31" s="355">
        <v>0</v>
      </c>
      <c r="Q31" s="355">
        <v>10</v>
      </c>
      <c r="R31" s="355">
        <v>1</v>
      </c>
      <c r="S31" s="355">
        <v>8</v>
      </c>
      <c r="T31" s="355">
        <v>6</v>
      </c>
      <c r="U31" s="355">
        <v>1</v>
      </c>
      <c r="V31" s="355">
        <v>0</v>
      </c>
      <c r="W31" s="355">
        <v>0</v>
      </c>
      <c r="X31" s="355">
        <v>0</v>
      </c>
      <c r="Y31" s="355">
        <v>0</v>
      </c>
      <c r="Z31" s="355">
        <v>1</v>
      </c>
      <c r="AA31" s="355">
        <v>0</v>
      </c>
      <c r="AB31" s="355">
        <v>1</v>
      </c>
      <c r="AC31" s="355">
        <v>2</v>
      </c>
      <c r="AD31" s="355">
        <v>4</v>
      </c>
      <c r="AE31" s="355">
        <v>0</v>
      </c>
      <c r="AF31" s="355">
        <v>0</v>
      </c>
      <c r="AG31" s="355">
        <v>0</v>
      </c>
      <c r="AH31" s="355">
        <v>0</v>
      </c>
      <c r="AI31" s="355">
        <v>0</v>
      </c>
      <c r="AJ31" s="355">
        <v>2</v>
      </c>
      <c r="AK31" s="355">
        <v>0</v>
      </c>
      <c r="AL31" s="355">
        <v>0</v>
      </c>
      <c r="AM31" s="355">
        <v>8</v>
      </c>
      <c r="AN31" s="355">
        <v>0</v>
      </c>
      <c r="AO31" s="355">
        <v>0</v>
      </c>
      <c r="AP31" s="355">
        <v>0</v>
      </c>
      <c r="AQ31" s="355">
        <v>6</v>
      </c>
      <c r="AR31" s="355">
        <v>1</v>
      </c>
      <c r="AS31" s="355">
        <v>0</v>
      </c>
      <c r="AT31" s="355">
        <v>2</v>
      </c>
      <c r="AV31" s="358">
        <f t="shared" si="10"/>
        <v>0</v>
      </c>
      <c r="AW31" s="358">
        <f t="shared" si="1"/>
        <v>54</v>
      </c>
      <c r="AX31" s="358">
        <f t="shared" si="2"/>
        <v>19</v>
      </c>
      <c r="AY31" s="358">
        <f t="shared" si="3"/>
        <v>7</v>
      </c>
      <c r="AZ31" s="358">
        <f t="shared" si="4"/>
        <v>4</v>
      </c>
      <c r="BA31" s="358">
        <f t="shared" si="5"/>
        <v>4</v>
      </c>
      <c r="BB31" s="358">
        <f t="shared" si="6"/>
        <v>2</v>
      </c>
      <c r="BC31" s="358">
        <f t="shared" si="7"/>
        <v>8</v>
      </c>
      <c r="BD31" s="358">
        <f t="shared" si="8"/>
        <v>9</v>
      </c>
      <c r="BE31" s="45">
        <f t="shared" si="9"/>
        <v>107</v>
      </c>
    </row>
    <row r="32" spans="1:57" x14ac:dyDescent="0.25">
      <c r="A32" s="340"/>
      <c r="B32" s="376" t="str">
        <f>ACUMULADO!B32</f>
        <v>META ATENCIONES NIÑOS  MENORES DE 5 AÑOS  DCI (PATRÓN DE  REFERENCIA  OMS).</v>
      </c>
      <c r="C32" s="377" t="s">
        <v>689</v>
      </c>
      <c r="D32" s="350">
        <v>226</v>
      </c>
      <c r="E32" s="350">
        <v>21</v>
      </c>
      <c r="F32" s="350">
        <v>0</v>
      </c>
      <c r="G32" s="350">
        <v>934</v>
      </c>
      <c r="H32" s="350">
        <v>73</v>
      </c>
      <c r="I32" s="350">
        <v>45</v>
      </c>
      <c r="J32" s="350">
        <v>67</v>
      </c>
      <c r="K32" s="350">
        <v>92</v>
      </c>
      <c r="L32" s="350">
        <v>6</v>
      </c>
      <c r="M32" s="350">
        <v>86</v>
      </c>
      <c r="N32" s="350">
        <v>52</v>
      </c>
      <c r="O32" s="350">
        <v>62</v>
      </c>
      <c r="P32" s="350">
        <v>359</v>
      </c>
      <c r="Q32" s="350">
        <v>118</v>
      </c>
      <c r="R32" s="350">
        <v>35</v>
      </c>
      <c r="S32" s="350">
        <v>51</v>
      </c>
      <c r="T32" s="350">
        <v>137</v>
      </c>
      <c r="U32" s="350">
        <v>22</v>
      </c>
      <c r="V32" s="350">
        <v>34</v>
      </c>
      <c r="W32" s="350">
        <v>53</v>
      </c>
      <c r="X32" s="350">
        <v>124</v>
      </c>
      <c r="Y32" s="350">
        <v>543</v>
      </c>
      <c r="Z32" s="350">
        <v>64</v>
      </c>
      <c r="AA32" s="350">
        <v>108</v>
      </c>
      <c r="AB32" s="350">
        <v>69</v>
      </c>
      <c r="AC32" s="350">
        <v>61</v>
      </c>
      <c r="AD32" s="350">
        <v>217</v>
      </c>
      <c r="AE32" s="350">
        <v>28</v>
      </c>
      <c r="AF32" s="350">
        <v>80</v>
      </c>
      <c r="AG32" s="350">
        <v>71</v>
      </c>
      <c r="AH32" s="350">
        <v>70</v>
      </c>
      <c r="AI32" s="350">
        <v>0</v>
      </c>
      <c r="AJ32" s="350">
        <v>233</v>
      </c>
      <c r="AK32" s="350">
        <v>39</v>
      </c>
      <c r="AL32" s="350">
        <v>61</v>
      </c>
      <c r="AM32" s="350">
        <v>202</v>
      </c>
      <c r="AN32" s="350">
        <v>20</v>
      </c>
      <c r="AO32" s="350">
        <v>32</v>
      </c>
      <c r="AP32" s="350">
        <v>24</v>
      </c>
      <c r="AQ32" s="350">
        <v>163</v>
      </c>
      <c r="AR32" s="350">
        <v>27</v>
      </c>
      <c r="AS32" s="350">
        <v>49</v>
      </c>
      <c r="AT32" s="350">
        <v>70</v>
      </c>
      <c r="AV32" s="352">
        <f t="shared" si="10"/>
        <v>226</v>
      </c>
      <c r="AW32" s="352">
        <f t="shared" si="1"/>
        <v>1776</v>
      </c>
      <c r="AX32" s="352">
        <f t="shared" si="2"/>
        <v>204</v>
      </c>
      <c r="AY32" s="352">
        <f t="shared" si="3"/>
        <v>246</v>
      </c>
      <c r="AZ32" s="352">
        <f t="shared" si="4"/>
        <v>969</v>
      </c>
      <c r="BA32" s="352">
        <f t="shared" si="5"/>
        <v>466</v>
      </c>
      <c r="BB32" s="352">
        <f t="shared" si="6"/>
        <v>333</v>
      </c>
      <c r="BC32" s="352">
        <f t="shared" si="7"/>
        <v>278</v>
      </c>
      <c r="BD32" s="352">
        <f t="shared" si="8"/>
        <v>309</v>
      </c>
      <c r="BE32" s="45"/>
    </row>
    <row r="33" spans="1:57" x14ac:dyDescent="0.25">
      <c r="A33" s="340">
        <f>METAS!A32</f>
        <v>29</v>
      </c>
      <c r="B33" s="348" t="str">
        <f>METAS!B32</f>
        <v>PORCENTAJE DE NIÑOS  MENORES DE 5 AÑOS  DE EDAD CON DCI (PATRÓN DE  REFERENCIA  OMS).</v>
      </c>
      <c r="C33" s="349" t="str">
        <f>+Mar!C33</f>
        <v>NUTRICIÓN</v>
      </c>
      <c r="D33" s="350">
        <v>0</v>
      </c>
      <c r="E33" s="350">
        <v>0</v>
      </c>
      <c r="F33" s="350">
        <v>0</v>
      </c>
      <c r="G33" s="350">
        <v>6</v>
      </c>
      <c r="H33" s="350">
        <v>0</v>
      </c>
      <c r="I33" s="350">
        <v>0</v>
      </c>
      <c r="J33" s="350">
        <v>0</v>
      </c>
      <c r="K33" s="350">
        <v>0</v>
      </c>
      <c r="L33" s="350">
        <v>0</v>
      </c>
      <c r="M33" s="350">
        <v>0</v>
      </c>
      <c r="N33" s="350">
        <v>0</v>
      </c>
      <c r="O33" s="350">
        <v>0</v>
      </c>
      <c r="P33" s="350">
        <v>0</v>
      </c>
      <c r="Q33" s="350">
        <v>0</v>
      </c>
      <c r="R33" s="350">
        <v>0</v>
      </c>
      <c r="S33" s="350">
        <v>0</v>
      </c>
      <c r="T33" s="350">
        <v>2</v>
      </c>
      <c r="U33" s="350">
        <v>0</v>
      </c>
      <c r="V33" s="350">
        <v>0</v>
      </c>
      <c r="W33" s="350">
        <v>0</v>
      </c>
      <c r="X33" s="350">
        <v>0</v>
      </c>
      <c r="Y33" s="350">
        <v>6</v>
      </c>
      <c r="Z33" s="350">
        <v>0</v>
      </c>
      <c r="AA33" s="350">
        <v>0</v>
      </c>
      <c r="AB33" s="350">
        <v>0</v>
      </c>
      <c r="AC33" s="350">
        <v>0</v>
      </c>
      <c r="AD33" s="350">
        <v>0</v>
      </c>
      <c r="AE33" s="350">
        <v>0</v>
      </c>
      <c r="AF33" s="350">
        <v>0</v>
      </c>
      <c r="AG33" s="350">
        <v>0</v>
      </c>
      <c r="AH33" s="350">
        <v>0</v>
      </c>
      <c r="AI33" s="350">
        <v>0</v>
      </c>
      <c r="AJ33" s="350">
        <v>0</v>
      </c>
      <c r="AK33" s="350">
        <v>0</v>
      </c>
      <c r="AL33" s="350">
        <v>0</v>
      </c>
      <c r="AM33" s="350">
        <v>1</v>
      </c>
      <c r="AN33" s="350">
        <v>0</v>
      </c>
      <c r="AO33" s="350">
        <v>0</v>
      </c>
      <c r="AP33" s="350">
        <v>0</v>
      </c>
      <c r="AQ33" s="350">
        <v>2</v>
      </c>
      <c r="AR33" s="350">
        <v>0</v>
      </c>
      <c r="AS33" s="350">
        <v>0</v>
      </c>
      <c r="AT33" s="350">
        <v>0</v>
      </c>
      <c r="AV33" s="352">
        <f t="shared" si="10"/>
        <v>0</v>
      </c>
      <c r="AW33" s="352">
        <f t="shared" si="1"/>
        <v>6</v>
      </c>
      <c r="AX33" s="352">
        <f t="shared" si="2"/>
        <v>0</v>
      </c>
      <c r="AY33" s="352">
        <f t="shared" si="3"/>
        <v>2</v>
      </c>
      <c r="AZ33" s="352">
        <f t="shared" si="4"/>
        <v>6</v>
      </c>
      <c r="BA33" s="352">
        <f t="shared" si="5"/>
        <v>0</v>
      </c>
      <c r="BB33" s="352">
        <f t="shared" si="6"/>
        <v>0</v>
      </c>
      <c r="BC33" s="352">
        <f t="shared" si="7"/>
        <v>1</v>
      </c>
      <c r="BD33" s="352">
        <f t="shared" si="8"/>
        <v>2</v>
      </c>
      <c r="BE33" s="45">
        <f>SUM(AV33:BD33)</f>
        <v>17</v>
      </c>
    </row>
    <row r="34" spans="1:57" x14ac:dyDescent="0.25">
      <c r="A34" s="340"/>
      <c r="B34" s="376" t="str">
        <f>ACUMULADO!B34</f>
        <v>META ATENCIONES NIÑOS DE 6 A 35 MESES  AMENIA (PATRÓN DE  REFERENCIA  OMS)</v>
      </c>
      <c r="C34" s="377" t="s">
        <v>689</v>
      </c>
      <c r="D34" s="350">
        <v>137</v>
      </c>
      <c r="E34" s="350">
        <v>5</v>
      </c>
      <c r="F34" s="350">
        <v>0</v>
      </c>
      <c r="G34" s="350">
        <v>572</v>
      </c>
      <c r="H34" s="350">
        <v>37</v>
      </c>
      <c r="I34" s="350">
        <v>40</v>
      </c>
      <c r="J34" s="350">
        <v>48</v>
      </c>
      <c r="K34" s="350">
        <v>88</v>
      </c>
      <c r="L34" s="350">
        <v>8</v>
      </c>
      <c r="M34" s="350">
        <v>45</v>
      </c>
      <c r="N34" s="350">
        <v>34</v>
      </c>
      <c r="O34" s="350">
        <v>44</v>
      </c>
      <c r="P34" s="350">
        <v>330</v>
      </c>
      <c r="Q34" s="350">
        <v>75</v>
      </c>
      <c r="R34" s="350">
        <v>30</v>
      </c>
      <c r="S34" s="350">
        <v>45</v>
      </c>
      <c r="T34" s="350">
        <v>90</v>
      </c>
      <c r="U34" s="350">
        <v>21</v>
      </c>
      <c r="V34" s="350">
        <v>21</v>
      </c>
      <c r="W34" s="350">
        <v>49</v>
      </c>
      <c r="X34" s="350">
        <v>82</v>
      </c>
      <c r="Y34" s="350">
        <v>456</v>
      </c>
      <c r="Z34" s="350">
        <v>40</v>
      </c>
      <c r="AA34" s="350">
        <v>105</v>
      </c>
      <c r="AB34" s="350">
        <v>46</v>
      </c>
      <c r="AC34" s="350">
        <v>52</v>
      </c>
      <c r="AD34" s="350">
        <v>151</v>
      </c>
      <c r="AE34" s="350">
        <v>27</v>
      </c>
      <c r="AF34" s="350">
        <v>54</v>
      </c>
      <c r="AG34" s="350">
        <v>56</v>
      </c>
      <c r="AH34" s="350">
        <v>55</v>
      </c>
      <c r="AI34" s="350">
        <v>0</v>
      </c>
      <c r="AJ34" s="350">
        <v>196</v>
      </c>
      <c r="AK34" s="350">
        <v>26</v>
      </c>
      <c r="AL34" s="350">
        <v>37</v>
      </c>
      <c r="AM34" s="350">
        <v>142</v>
      </c>
      <c r="AN34" s="350">
        <v>13</v>
      </c>
      <c r="AO34" s="350">
        <v>29</v>
      </c>
      <c r="AP34" s="350">
        <v>9</v>
      </c>
      <c r="AQ34" s="350">
        <v>157</v>
      </c>
      <c r="AR34" s="350">
        <v>19</v>
      </c>
      <c r="AS34" s="350">
        <v>53</v>
      </c>
      <c r="AT34" s="350">
        <v>65</v>
      </c>
      <c r="AV34" s="352">
        <f t="shared" si="10"/>
        <v>137</v>
      </c>
      <c r="AW34" s="352">
        <f t="shared" si="1"/>
        <v>1246</v>
      </c>
      <c r="AX34" s="352">
        <f t="shared" si="2"/>
        <v>150</v>
      </c>
      <c r="AY34" s="352">
        <f t="shared" si="3"/>
        <v>181</v>
      </c>
      <c r="AZ34" s="352">
        <f t="shared" si="4"/>
        <v>781</v>
      </c>
      <c r="BA34" s="352">
        <f t="shared" si="5"/>
        <v>343</v>
      </c>
      <c r="BB34" s="352">
        <f t="shared" si="6"/>
        <v>259</v>
      </c>
      <c r="BC34" s="352">
        <f t="shared" si="7"/>
        <v>193</v>
      </c>
      <c r="BD34" s="352">
        <f t="shared" si="8"/>
        <v>294</v>
      </c>
      <c r="BE34" s="45"/>
    </row>
    <row r="35" spans="1:57" x14ac:dyDescent="0.25">
      <c r="A35" s="340">
        <f>METAS!A33</f>
        <v>30</v>
      </c>
      <c r="B35" s="348" t="str">
        <f>METAS!B33</f>
        <v>PORCENTAJE DE NIÑOS DE 6 A 35 MESES  DE EDAD CON AMENIA (PATRÓN DE  REFERENCIA  OMS).</v>
      </c>
      <c r="C35" s="349" t="str">
        <f>+Mar!C35</f>
        <v>NUTRICIÓN</v>
      </c>
      <c r="D35" s="350">
        <v>1</v>
      </c>
      <c r="E35" s="350">
        <v>0</v>
      </c>
      <c r="F35" s="350">
        <v>0</v>
      </c>
      <c r="G35" s="350">
        <v>10</v>
      </c>
      <c r="H35" s="350">
        <v>1</v>
      </c>
      <c r="I35" s="350">
        <v>1</v>
      </c>
      <c r="J35" s="350">
        <v>0</v>
      </c>
      <c r="K35" s="350">
        <v>0</v>
      </c>
      <c r="L35" s="350">
        <v>0</v>
      </c>
      <c r="M35" s="350">
        <v>0</v>
      </c>
      <c r="N35" s="350">
        <v>0</v>
      </c>
      <c r="O35" s="350">
        <v>0</v>
      </c>
      <c r="P35" s="350">
        <v>1</v>
      </c>
      <c r="Q35" s="350">
        <v>1</v>
      </c>
      <c r="R35" s="350">
        <v>0</v>
      </c>
      <c r="S35" s="350">
        <v>0</v>
      </c>
      <c r="T35" s="350">
        <v>2</v>
      </c>
      <c r="U35" s="350">
        <v>0</v>
      </c>
      <c r="V35" s="350">
        <v>0</v>
      </c>
      <c r="W35" s="350">
        <v>1</v>
      </c>
      <c r="X35" s="350">
        <v>0</v>
      </c>
      <c r="Y35" s="350">
        <v>3</v>
      </c>
      <c r="Z35" s="350">
        <v>0</v>
      </c>
      <c r="AA35" s="350">
        <v>0</v>
      </c>
      <c r="AB35" s="350">
        <v>0</v>
      </c>
      <c r="AC35" s="350">
        <v>0</v>
      </c>
      <c r="AD35" s="350">
        <v>2</v>
      </c>
      <c r="AE35" s="350">
        <v>0</v>
      </c>
      <c r="AF35" s="350">
        <v>0</v>
      </c>
      <c r="AG35" s="350">
        <v>0</v>
      </c>
      <c r="AH35" s="350">
        <v>1</v>
      </c>
      <c r="AI35" s="350">
        <v>0</v>
      </c>
      <c r="AJ35" s="350">
        <v>1</v>
      </c>
      <c r="AK35" s="350">
        <v>0</v>
      </c>
      <c r="AL35" s="350">
        <v>0</v>
      </c>
      <c r="AM35" s="350">
        <v>2</v>
      </c>
      <c r="AN35" s="350">
        <v>1</v>
      </c>
      <c r="AO35" s="350">
        <v>0</v>
      </c>
      <c r="AP35" s="350">
        <v>0</v>
      </c>
      <c r="AQ35" s="350">
        <v>3</v>
      </c>
      <c r="AR35" s="350">
        <v>0</v>
      </c>
      <c r="AS35" s="350">
        <v>0</v>
      </c>
      <c r="AT35" s="350">
        <v>0</v>
      </c>
      <c r="AV35" s="352">
        <f t="shared" si="10"/>
        <v>1</v>
      </c>
      <c r="AW35" s="352">
        <f t="shared" si="1"/>
        <v>13</v>
      </c>
      <c r="AX35" s="352">
        <f t="shared" si="2"/>
        <v>1</v>
      </c>
      <c r="AY35" s="352">
        <f t="shared" si="3"/>
        <v>3</v>
      </c>
      <c r="AZ35" s="352">
        <f t="shared" si="4"/>
        <v>3</v>
      </c>
      <c r="BA35" s="352">
        <f t="shared" si="5"/>
        <v>3</v>
      </c>
      <c r="BB35" s="352">
        <f t="shared" si="6"/>
        <v>1</v>
      </c>
      <c r="BC35" s="352">
        <f t="shared" si="7"/>
        <v>3</v>
      </c>
      <c r="BD35" s="352">
        <f t="shared" si="8"/>
        <v>3</v>
      </c>
      <c r="BE35" s="45">
        <f t="shared" ref="BE35:BE61" si="11">SUM(AV35:BD35)</f>
        <v>31</v>
      </c>
    </row>
    <row r="36" spans="1:57" x14ac:dyDescent="0.25">
      <c r="A36" s="340">
        <f>METAS!A34</f>
        <v>31</v>
      </c>
      <c r="B36" s="348" t="str">
        <f>METAS!B34</f>
        <v>PORCENTAJE DE NIÑOS DE 4 MESES QUE  INICIAN SUMPLEMENTACIÓN CON HIERRO EN GOTAS</v>
      </c>
      <c r="C36" s="349" t="str">
        <f>+Mar!C36</f>
        <v>NUTRICIÓN</v>
      </c>
      <c r="D36" s="350">
        <v>0</v>
      </c>
      <c r="E36" s="350">
        <v>0</v>
      </c>
      <c r="F36" s="350">
        <v>0</v>
      </c>
      <c r="G36" s="350">
        <v>23</v>
      </c>
      <c r="H36" s="350">
        <v>0</v>
      </c>
      <c r="I36" s="350">
        <v>0</v>
      </c>
      <c r="J36" s="350">
        <v>0</v>
      </c>
      <c r="K36" s="350">
        <v>2</v>
      </c>
      <c r="L36" s="350">
        <v>0</v>
      </c>
      <c r="M36" s="350">
        <v>1</v>
      </c>
      <c r="N36" s="350">
        <v>3</v>
      </c>
      <c r="O36" s="350">
        <v>3</v>
      </c>
      <c r="P36" s="350">
        <v>13</v>
      </c>
      <c r="Q36" s="350">
        <v>0</v>
      </c>
      <c r="R36" s="350">
        <v>2</v>
      </c>
      <c r="S36" s="350">
        <v>3</v>
      </c>
      <c r="T36" s="350">
        <v>2</v>
      </c>
      <c r="U36" s="350">
        <v>1</v>
      </c>
      <c r="V36" s="350">
        <v>0</v>
      </c>
      <c r="W36" s="350">
        <v>4</v>
      </c>
      <c r="X36" s="350">
        <v>5</v>
      </c>
      <c r="Y36" s="350">
        <v>19</v>
      </c>
      <c r="Z36" s="350">
        <v>1</v>
      </c>
      <c r="AA36" s="350">
        <v>3</v>
      </c>
      <c r="AB36" s="350">
        <v>2</v>
      </c>
      <c r="AC36" s="350">
        <v>0</v>
      </c>
      <c r="AD36" s="350">
        <v>3</v>
      </c>
      <c r="AE36" s="350">
        <v>0</v>
      </c>
      <c r="AF36" s="350">
        <v>2</v>
      </c>
      <c r="AG36" s="350">
        <v>1</v>
      </c>
      <c r="AH36" s="350">
        <v>1</v>
      </c>
      <c r="AI36" s="350">
        <v>0</v>
      </c>
      <c r="AJ36" s="350">
        <v>6</v>
      </c>
      <c r="AK36" s="350">
        <v>1</v>
      </c>
      <c r="AL36" s="350">
        <v>0</v>
      </c>
      <c r="AM36" s="350">
        <v>3</v>
      </c>
      <c r="AN36" s="350">
        <v>1</v>
      </c>
      <c r="AO36" s="350">
        <v>0</v>
      </c>
      <c r="AP36" s="350">
        <v>0</v>
      </c>
      <c r="AQ36" s="350">
        <v>7</v>
      </c>
      <c r="AR36" s="350">
        <v>0</v>
      </c>
      <c r="AS36" s="350">
        <v>4</v>
      </c>
      <c r="AT36" s="350">
        <v>1</v>
      </c>
      <c r="AV36" s="352">
        <f t="shared" si="10"/>
        <v>0</v>
      </c>
      <c r="AW36" s="352">
        <f t="shared" ref="AW36:AW64" si="12">+SUM(G36:P36)</f>
        <v>45</v>
      </c>
      <c r="AX36" s="352">
        <f t="shared" ref="AX36:AX64" si="13">+SUM(Q36:S36)</f>
        <v>5</v>
      </c>
      <c r="AY36" s="352">
        <f t="shared" ref="AY36:AY64" si="14">+SUM(T36:W36)</f>
        <v>7</v>
      </c>
      <c r="AZ36" s="352">
        <f t="shared" ref="AZ36:AZ64" si="15">+SUM(X36:AC36)</f>
        <v>30</v>
      </c>
      <c r="BA36" s="352">
        <f t="shared" ref="BA36:BA64" si="16">+SUM(AD36:AI36)</f>
        <v>7</v>
      </c>
      <c r="BB36" s="352">
        <f t="shared" ref="BB36:BB64" si="17">+SUM(AJ36:AL36)</f>
        <v>7</v>
      </c>
      <c r="BC36" s="352">
        <f t="shared" ref="BC36:BC64" si="18">+SUM(AM36:AP36)</f>
        <v>4</v>
      </c>
      <c r="BD36" s="352">
        <f t="shared" ref="BD36:BD64" si="19">SUM(AQ36:AT36)</f>
        <v>12</v>
      </c>
      <c r="BE36" s="45">
        <f t="shared" si="11"/>
        <v>117</v>
      </c>
    </row>
    <row r="37" spans="1:57" x14ac:dyDescent="0.25">
      <c r="A37" s="340">
        <f>METAS!A35</f>
        <v>32</v>
      </c>
      <c r="B37" s="348" t="str">
        <f>METAS!B35</f>
        <v>PORCENTAJE DE NIÑAS/NIÑOS DE 12 MESES DE EDAD QUE RECIBIERON  SUPLEMENTACIÓN PREVENTIVA  (TA)</v>
      </c>
      <c r="C37" s="349" t="str">
        <f>+Mar!C37</f>
        <v>NUTRICIÓN</v>
      </c>
      <c r="D37" s="350">
        <v>0</v>
      </c>
      <c r="E37" s="350">
        <v>0</v>
      </c>
      <c r="F37" s="350">
        <v>0</v>
      </c>
      <c r="G37" s="350">
        <v>6</v>
      </c>
      <c r="H37" s="350">
        <v>1</v>
      </c>
      <c r="I37" s="350">
        <v>2</v>
      </c>
      <c r="J37" s="350">
        <v>1</v>
      </c>
      <c r="K37" s="350">
        <v>3</v>
      </c>
      <c r="L37" s="350">
        <v>0</v>
      </c>
      <c r="M37" s="350">
        <v>1</v>
      </c>
      <c r="N37" s="350">
        <v>0</v>
      </c>
      <c r="O37" s="350">
        <v>0</v>
      </c>
      <c r="P37" s="350">
        <v>2</v>
      </c>
      <c r="Q37" s="350">
        <v>1</v>
      </c>
      <c r="R37" s="350">
        <v>1</v>
      </c>
      <c r="S37" s="350">
        <v>2</v>
      </c>
      <c r="T37" s="350">
        <v>2</v>
      </c>
      <c r="U37" s="350">
        <v>0</v>
      </c>
      <c r="V37" s="350">
        <v>1</v>
      </c>
      <c r="W37" s="350">
        <v>2</v>
      </c>
      <c r="X37" s="350">
        <v>6</v>
      </c>
      <c r="Y37" s="350">
        <v>19</v>
      </c>
      <c r="Z37" s="350">
        <v>3</v>
      </c>
      <c r="AA37" s="350">
        <v>3</v>
      </c>
      <c r="AB37" s="350">
        <v>1</v>
      </c>
      <c r="AC37" s="350">
        <v>6</v>
      </c>
      <c r="AD37" s="350">
        <v>5</v>
      </c>
      <c r="AE37" s="350">
        <v>3</v>
      </c>
      <c r="AF37" s="350">
        <v>2</v>
      </c>
      <c r="AG37" s="350">
        <v>2</v>
      </c>
      <c r="AH37" s="350">
        <v>2</v>
      </c>
      <c r="AI37" s="350">
        <v>0</v>
      </c>
      <c r="AJ37" s="350">
        <v>5</v>
      </c>
      <c r="AK37" s="350">
        <v>0</v>
      </c>
      <c r="AL37" s="350">
        <v>0</v>
      </c>
      <c r="AM37" s="350">
        <v>6</v>
      </c>
      <c r="AN37" s="350">
        <v>0</v>
      </c>
      <c r="AO37" s="350">
        <v>0</v>
      </c>
      <c r="AP37" s="350">
        <v>0</v>
      </c>
      <c r="AQ37" s="350">
        <v>2</v>
      </c>
      <c r="AR37" s="350">
        <v>0</v>
      </c>
      <c r="AS37" s="350">
        <v>0</v>
      </c>
      <c r="AT37" s="350">
        <v>5</v>
      </c>
      <c r="AV37" s="352">
        <f t="shared" si="10"/>
        <v>0</v>
      </c>
      <c r="AW37" s="352">
        <f t="shared" si="12"/>
        <v>16</v>
      </c>
      <c r="AX37" s="352">
        <f t="shared" si="13"/>
        <v>4</v>
      </c>
      <c r="AY37" s="352">
        <f t="shared" si="14"/>
        <v>5</v>
      </c>
      <c r="AZ37" s="352">
        <f t="shared" si="15"/>
        <v>38</v>
      </c>
      <c r="BA37" s="352">
        <f t="shared" si="16"/>
        <v>14</v>
      </c>
      <c r="BB37" s="352">
        <f t="shared" si="17"/>
        <v>5</v>
      </c>
      <c r="BC37" s="352">
        <f t="shared" si="18"/>
        <v>6</v>
      </c>
      <c r="BD37" s="352">
        <f t="shared" si="19"/>
        <v>7</v>
      </c>
      <c r="BE37" s="45">
        <f t="shared" si="11"/>
        <v>95</v>
      </c>
    </row>
    <row r="38" spans="1:57" x14ac:dyDescent="0.25">
      <c r="A38" s="340">
        <f>METAS!A36</f>
        <v>33</v>
      </c>
      <c r="B38" s="348" t="str">
        <f>METAS!B36</f>
        <v>PORCENTAJE DE NIÑAS/NIÑOS  DE 24 MESES DE EDAD  QUE RECIBIERON SUPLEMENTACION PREVENTIVA (TA)</v>
      </c>
      <c r="C38" s="349" t="str">
        <f>+Mar!C38</f>
        <v>NUTRICIÓN</v>
      </c>
      <c r="D38" s="350">
        <v>0</v>
      </c>
      <c r="E38" s="350">
        <v>0</v>
      </c>
      <c r="F38" s="350">
        <v>0</v>
      </c>
      <c r="G38" s="350">
        <v>1</v>
      </c>
      <c r="H38" s="350">
        <v>0</v>
      </c>
      <c r="I38" s="350">
        <v>0</v>
      </c>
      <c r="J38" s="350">
        <v>1</v>
      </c>
      <c r="K38" s="350">
        <v>6</v>
      </c>
      <c r="L38" s="350">
        <v>0</v>
      </c>
      <c r="M38" s="350">
        <v>0</v>
      </c>
      <c r="N38" s="350">
        <v>0</v>
      </c>
      <c r="O38" s="350">
        <v>0</v>
      </c>
      <c r="P38" s="350">
        <v>4</v>
      </c>
      <c r="Q38" s="350">
        <v>3</v>
      </c>
      <c r="R38" s="350">
        <v>1</v>
      </c>
      <c r="S38" s="350">
        <v>1</v>
      </c>
      <c r="T38" s="350">
        <v>0</v>
      </c>
      <c r="U38" s="350">
        <v>0</v>
      </c>
      <c r="V38" s="350">
        <v>1</v>
      </c>
      <c r="W38" s="350">
        <v>1</v>
      </c>
      <c r="X38" s="350">
        <v>1</v>
      </c>
      <c r="Y38" s="350">
        <v>1</v>
      </c>
      <c r="Z38" s="350">
        <v>1</v>
      </c>
      <c r="AA38" s="350">
        <v>1</v>
      </c>
      <c r="AB38" s="350">
        <v>0</v>
      </c>
      <c r="AC38" s="350">
        <v>1</v>
      </c>
      <c r="AD38" s="350">
        <v>1</v>
      </c>
      <c r="AE38" s="350">
        <v>0</v>
      </c>
      <c r="AF38" s="350">
        <v>0</v>
      </c>
      <c r="AG38" s="350">
        <v>0</v>
      </c>
      <c r="AH38" s="350">
        <v>3</v>
      </c>
      <c r="AI38" s="350">
        <v>0</v>
      </c>
      <c r="AJ38" s="350">
        <v>1</v>
      </c>
      <c r="AK38" s="350">
        <v>0</v>
      </c>
      <c r="AL38" s="350">
        <v>0</v>
      </c>
      <c r="AM38" s="350">
        <v>0</v>
      </c>
      <c r="AN38" s="350">
        <v>1</v>
      </c>
      <c r="AO38" s="350">
        <v>1</v>
      </c>
      <c r="AP38" s="350">
        <v>0</v>
      </c>
      <c r="AQ38" s="350">
        <v>0</v>
      </c>
      <c r="AR38" s="350">
        <v>0</v>
      </c>
      <c r="AS38" s="350">
        <v>0</v>
      </c>
      <c r="AT38" s="350">
        <v>0</v>
      </c>
      <c r="AV38" s="352">
        <f t="shared" si="10"/>
        <v>0</v>
      </c>
      <c r="AW38" s="352">
        <f t="shared" si="12"/>
        <v>12</v>
      </c>
      <c r="AX38" s="352">
        <f t="shared" si="13"/>
        <v>5</v>
      </c>
      <c r="AY38" s="352">
        <f t="shared" si="14"/>
        <v>2</v>
      </c>
      <c r="AZ38" s="352">
        <f t="shared" si="15"/>
        <v>5</v>
      </c>
      <c r="BA38" s="352">
        <f t="shared" si="16"/>
        <v>4</v>
      </c>
      <c r="BB38" s="352">
        <f t="shared" si="17"/>
        <v>1</v>
      </c>
      <c r="BC38" s="352">
        <f t="shared" si="18"/>
        <v>2</v>
      </c>
      <c r="BD38" s="352">
        <f t="shared" si="19"/>
        <v>0</v>
      </c>
      <c r="BE38" s="45">
        <f t="shared" si="11"/>
        <v>31</v>
      </c>
    </row>
    <row r="39" spans="1:57" x14ac:dyDescent="0.25">
      <c r="A39" s="340">
        <f>METAS!A37</f>
        <v>34</v>
      </c>
      <c r="B39" s="348" t="str">
        <f>METAS!B37</f>
        <v>PORCENTAJE DE NIÑOS/NIÑAS MENORES DE 36 MESES CON SUPLEMENTACION PREVENTIVA (TA)</v>
      </c>
      <c r="C39" s="349" t="str">
        <f>+Mar!C39</f>
        <v>NUTRICIÓN</v>
      </c>
      <c r="D39" s="350">
        <v>0</v>
      </c>
      <c r="E39" s="350">
        <v>0</v>
      </c>
      <c r="F39" s="350">
        <v>0</v>
      </c>
      <c r="G39" s="350">
        <v>7</v>
      </c>
      <c r="H39" s="350">
        <v>1</v>
      </c>
      <c r="I39" s="350">
        <v>2</v>
      </c>
      <c r="J39" s="350">
        <v>2</v>
      </c>
      <c r="K39" s="350">
        <v>9</v>
      </c>
      <c r="L39" s="350">
        <v>0</v>
      </c>
      <c r="M39" s="350">
        <v>1</v>
      </c>
      <c r="N39" s="350">
        <v>0</v>
      </c>
      <c r="O39" s="350">
        <v>0</v>
      </c>
      <c r="P39" s="350">
        <v>6</v>
      </c>
      <c r="Q39" s="350">
        <v>4</v>
      </c>
      <c r="R39" s="350">
        <v>2</v>
      </c>
      <c r="S39" s="350">
        <v>3</v>
      </c>
      <c r="T39" s="350">
        <v>2</v>
      </c>
      <c r="U39" s="350">
        <v>0</v>
      </c>
      <c r="V39" s="350">
        <v>2</v>
      </c>
      <c r="W39" s="350">
        <v>3</v>
      </c>
      <c r="X39" s="350">
        <v>7</v>
      </c>
      <c r="Y39" s="350">
        <v>20</v>
      </c>
      <c r="Z39" s="350">
        <v>4</v>
      </c>
      <c r="AA39" s="350">
        <v>4</v>
      </c>
      <c r="AB39" s="350">
        <v>1</v>
      </c>
      <c r="AC39" s="350">
        <v>7</v>
      </c>
      <c r="AD39" s="350">
        <v>6</v>
      </c>
      <c r="AE39" s="350">
        <v>3</v>
      </c>
      <c r="AF39" s="350">
        <v>2</v>
      </c>
      <c r="AG39" s="350">
        <v>2</v>
      </c>
      <c r="AH39" s="350">
        <v>5</v>
      </c>
      <c r="AI39" s="350">
        <v>0</v>
      </c>
      <c r="AJ39" s="350">
        <v>6</v>
      </c>
      <c r="AK39" s="350">
        <v>0</v>
      </c>
      <c r="AL39" s="350">
        <v>0</v>
      </c>
      <c r="AM39" s="350">
        <v>6</v>
      </c>
      <c r="AN39" s="350">
        <v>1</v>
      </c>
      <c r="AO39" s="350">
        <v>1</v>
      </c>
      <c r="AP39" s="350">
        <v>0</v>
      </c>
      <c r="AQ39" s="350">
        <v>2</v>
      </c>
      <c r="AR39" s="350">
        <v>0</v>
      </c>
      <c r="AS39" s="350">
        <v>0</v>
      </c>
      <c r="AT39" s="350">
        <v>5</v>
      </c>
      <c r="AV39" s="352">
        <f t="shared" si="10"/>
        <v>0</v>
      </c>
      <c r="AW39" s="352">
        <f t="shared" si="12"/>
        <v>28</v>
      </c>
      <c r="AX39" s="352">
        <f t="shared" si="13"/>
        <v>9</v>
      </c>
      <c r="AY39" s="352">
        <f t="shared" si="14"/>
        <v>7</v>
      </c>
      <c r="AZ39" s="352">
        <f t="shared" si="15"/>
        <v>43</v>
      </c>
      <c r="BA39" s="352">
        <f t="shared" si="16"/>
        <v>18</v>
      </c>
      <c r="BB39" s="352">
        <f t="shared" si="17"/>
        <v>6</v>
      </c>
      <c r="BC39" s="352">
        <f t="shared" si="18"/>
        <v>8</v>
      </c>
      <c r="BD39" s="352">
        <f t="shared" si="19"/>
        <v>7</v>
      </c>
      <c r="BE39" s="45">
        <f t="shared" si="11"/>
        <v>126</v>
      </c>
    </row>
    <row r="40" spans="1:57" x14ac:dyDescent="0.25">
      <c r="A40" s="340">
        <f>METAS!A38</f>
        <v>35</v>
      </c>
      <c r="B40" s="348" t="str">
        <f>METAS!B38</f>
        <v>PORCENTAJE DE NIÑOS MENORES DE UN AÑO  ( 6 A 11 MESES) CON  SUPLEMENTO DE VITAMINA A</v>
      </c>
      <c r="C40" s="349" t="str">
        <f>+Mar!C40</f>
        <v>NUTRICIÓN</v>
      </c>
      <c r="D40" s="350">
        <v>0</v>
      </c>
      <c r="E40" s="350">
        <v>0</v>
      </c>
      <c r="F40" s="350">
        <v>0</v>
      </c>
      <c r="G40" s="350">
        <v>9</v>
      </c>
      <c r="H40" s="350">
        <v>1</v>
      </c>
      <c r="I40" s="350">
        <v>3</v>
      </c>
      <c r="J40" s="350">
        <v>1</v>
      </c>
      <c r="K40" s="350">
        <v>5</v>
      </c>
      <c r="L40" s="350">
        <v>1</v>
      </c>
      <c r="M40" s="350">
        <v>1</v>
      </c>
      <c r="N40" s="350">
        <v>0</v>
      </c>
      <c r="O40" s="350">
        <v>4</v>
      </c>
      <c r="P40" s="350">
        <v>17</v>
      </c>
      <c r="Q40" s="350">
        <v>2</v>
      </c>
      <c r="R40" s="350">
        <v>3</v>
      </c>
      <c r="S40" s="350">
        <v>1</v>
      </c>
      <c r="T40" s="350">
        <v>4</v>
      </c>
      <c r="U40" s="350">
        <v>0</v>
      </c>
      <c r="V40" s="350">
        <v>0</v>
      </c>
      <c r="W40" s="350">
        <v>2</v>
      </c>
      <c r="X40" s="350">
        <v>3</v>
      </c>
      <c r="Y40" s="350">
        <v>19</v>
      </c>
      <c r="Z40" s="350">
        <v>1</v>
      </c>
      <c r="AA40" s="350">
        <v>1</v>
      </c>
      <c r="AB40" s="350">
        <v>0</v>
      </c>
      <c r="AC40" s="350">
        <v>1</v>
      </c>
      <c r="AD40" s="350">
        <v>9</v>
      </c>
      <c r="AE40" s="350">
        <v>4</v>
      </c>
      <c r="AF40" s="350">
        <v>1</v>
      </c>
      <c r="AG40" s="350">
        <v>0</v>
      </c>
      <c r="AH40" s="350">
        <v>2</v>
      </c>
      <c r="AI40" s="350">
        <v>0</v>
      </c>
      <c r="AJ40" s="350">
        <v>0</v>
      </c>
      <c r="AK40" s="350">
        <v>1</v>
      </c>
      <c r="AL40" s="350">
        <v>2</v>
      </c>
      <c r="AM40" s="350">
        <v>7</v>
      </c>
      <c r="AN40" s="350">
        <v>0</v>
      </c>
      <c r="AO40" s="350">
        <v>3</v>
      </c>
      <c r="AP40" s="350">
        <v>0</v>
      </c>
      <c r="AQ40" s="350">
        <v>9</v>
      </c>
      <c r="AR40" s="350">
        <v>0</v>
      </c>
      <c r="AS40" s="350">
        <v>0</v>
      </c>
      <c r="AT40" s="350">
        <v>0</v>
      </c>
      <c r="AV40" s="352">
        <f t="shared" si="10"/>
        <v>0</v>
      </c>
      <c r="AW40" s="352">
        <f t="shared" si="12"/>
        <v>42</v>
      </c>
      <c r="AX40" s="352">
        <f t="shared" si="13"/>
        <v>6</v>
      </c>
      <c r="AY40" s="352">
        <f t="shared" si="14"/>
        <v>6</v>
      </c>
      <c r="AZ40" s="352">
        <f t="shared" si="15"/>
        <v>25</v>
      </c>
      <c r="BA40" s="352">
        <f t="shared" si="16"/>
        <v>16</v>
      </c>
      <c r="BB40" s="352">
        <f t="shared" si="17"/>
        <v>3</v>
      </c>
      <c r="BC40" s="352">
        <f t="shared" si="18"/>
        <v>10</v>
      </c>
      <c r="BD40" s="352">
        <f t="shared" si="19"/>
        <v>9</v>
      </c>
      <c r="BE40" s="45">
        <f t="shared" si="11"/>
        <v>117</v>
      </c>
    </row>
    <row r="41" spans="1:57" x14ac:dyDescent="0.25">
      <c r="A41" s="340">
        <f>METAS!A39</f>
        <v>36</v>
      </c>
      <c r="B41" s="348" t="str">
        <f>METAS!B39</f>
        <v xml:space="preserve">PORCENTAJE DE NIÑOS  DE 12 A 59 MESES CON  SUPLEMENTO DE VITAMINA A  </v>
      </c>
      <c r="C41" s="349" t="str">
        <f>+Mar!C41</f>
        <v>NUTRICIÓN</v>
      </c>
      <c r="D41" s="350">
        <v>0</v>
      </c>
      <c r="E41" s="350">
        <v>0</v>
      </c>
      <c r="F41" s="350">
        <v>0</v>
      </c>
      <c r="G41" s="350">
        <v>54</v>
      </c>
      <c r="H41" s="350">
        <v>5</v>
      </c>
      <c r="I41" s="350">
        <v>4</v>
      </c>
      <c r="J41" s="350">
        <v>0</v>
      </c>
      <c r="K41" s="350">
        <v>5</v>
      </c>
      <c r="L41" s="350">
        <v>2</v>
      </c>
      <c r="M41" s="350">
        <v>9</v>
      </c>
      <c r="N41" s="350">
        <v>7</v>
      </c>
      <c r="O41" s="350">
        <v>2</v>
      </c>
      <c r="P41" s="350">
        <v>42</v>
      </c>
      <c r="Q41" s="350">
        <v>0</v>
      </c>
      <c r="R41" s="350">
        <v>0</v>
      </c>
      <c r="S41" s="350">
        <v>0</v>
      </c>
      <c r="T41" s="350">
        <v>7</v>
      </c>
      <c r="U41" s="350">
        <v>1</v>
      </c>
      <c r="V41" s="350">
        <v>2</v>
      </c>
      <c r="W41" s="350">
        <v>4</v>
      </c>
      <c r="X41" s="350">
        <v>0</v>
      </c>
      <c r="Y41" s="350">
        <v>14</v>
      </c>
      <c r="Z41" s="350">
        <v>0</v>
      </c>
      <c r="AA41" s="350">
        <v>0</v>
      </c>
      <c r="AB41" s="350">
        <v>3</v>
      </c>
      <c r="AC41" s="350">
        <v>1</v>
      </c>
      <c r="AD41" s="350">
        <v>13</v>
      </c>
      <c r="AE41" s="350">
        <v>1</v>
      </c>
      <c r="AF41" s="350">
        <v>8</v>
      </c>
      <c r="AG41" s="350">
        <v>1</v>
      </c>
      <c r="AH41" s="350">
        <v>0</v>
      </c>
      <c r="AI41" s="350">
        <v>0</v>
      </c>
      <c r="AJ41" s="350">
        <v>0</v>
      </c>
      <c r="AK41" s="350">
        <v>4</v>
      </c>
      <c r="AL41" s="350">
        <v>5</v>
      </c>
      <c r="AM41" s="350">
        <v>13</v>
      </c>
      <c r="AN41" s="350">
        <v>2</v>
      </c>
      <c r="AO41" s="350">
        <v>6</v>
      </c>
      <c r="AP41" s="350">
        <v>2</v>
      </c>
      <c r="AQ41" s="350">
        <v>8</v>
      </c>
      <c r="AR41" s="350">
        <v>0</v>
      </c>
      <c r="AS41" s="350">
        <v>3</v>
      </c>
      <c r="AT41" s="350">
        <v>0</v>
      </c>
      <c r="AV41" s="352">
        <f t="shared" si="10"/>
        <v>0</v>
      </c>
      <c r="AW41" s="352">
        <f t="shared" si="12"/>
        <v>130</v>
      </c>
      <c r="AX41" s="352">
        <f t="shared" si="13"/>
        <v>0</v>
      </c>
      <c r="AY41" s="352">
        <f t="shared" si="14"/>
        <v>14</v>
      </c>
      <c r="AZ41" s="352">
        <f t="shared" si="15"/>
        <v>18</v>
      </c>
      <c r="BA41" s="352">
        <f t="shared" si="16"/>
        <v>23</v>
      </c>
      <c r="BB41" s="352">
        <f t="shared" si="17"/>
        <v>9</v>
      </c>
      <c r="BC41" s="352">
        <f t="shared" si="18"/>
        <v>23</v>
      </c>
      <c r="BD41" s="352">
        <f t="shared" si="19"/>
        <v>11</v>
      </c>
      <c r="BE41" s="45">
        <f t="shared" si="11"/>
        <v>228</v>
      </c>
    </row>
    <row r="42" spans="1:57" x14ac:dyDescent="0.25">
      <c r="A42" s="340">
        <f>METAS!A40</f>
        <v>37</v>
      </c>
      <c r="B42" s="348" t="str">
        <f>METAS!B40</f>
        <v>PORCENTAJE DE NIÑOS &lt; 5 AÑOS CON SUPLEMENTO DE VITAMINA A</v>
      </c>
      <c r="C42" s="349" t="str">
        <f>+Mar!C42</f>
        <v>NUTRICIÓN</v>
      </c>
      <c r="D42" s="350">
        <v>0</v>
      </c>
      <c r="E42" s="350">
        <v>0</v>
      </c>
      <c r="F42" s="350">
        <v>0</v>
      </c>
      <c r="G42" s="350">
        <v>63</v>
      </c>
      <c r="H42" s="350">
        <v>6</v>
      </c>
      <c r="I42" s="350">
        <v>7</v>
      </c>
      <c r="J42" s="350">
        <v>1</v>
      </c>
      <c r="K42" s="350">
        <v>10</v>
      </c>
      <c r="L42" s="350">
        <v>3</v>
      </c>
      <c r="M42" s="350">
        <v>10</v>
      </c>
      <c r="N42" s="350">
        <v>7</v>
      </c>
      <c r="O42" s="350">
        <v>6</v>
      </c>
      <c r="P42" s="350">
        <v>59</v>
      </c>
      <c r="Q42" s="350">
        <v>2</v>
      </c>
      <c r="R42" s="350">
        <v>3</v>
      </c>
      <c r="S42" s="350">
        <v>1</v>
      </c>
      <c r="T42" s="350">
        <v>11</v>
      </c>
      <c r="U42" s="350">
        <v>1</v>
      </c>
      <c r="V42" s="350">
        <v>2</v>
      </c>
      <c r="W42" s="350">
        <v>6</v>
      </c>
      <c r="X42" s="350">
        <v>3</v>
      </c>
      <c r="Y42" s="350">
        <v>33</v>
      </c>
      <c r="Z42" s="350">
        <v>1</v>
      </c>
      <c r="AA42" s="350">
        <v>1</v>
      </c>
      <c r="AB42" s="350">
        <v>3</v>
      </c>
      <c r="AC42" s="350">
        <v>2</v>
      </c>
      <c r="AD42" s="350">
        <v>22</v>
      </c>
      <c r="AE42" s="350">
        <v>5</v>
      </c>
      <c r="AF42" s="350">
        <v>9</v>
      </c>
      <c r="AG42" s="350">
        <v>1</v>
      </c>
      <c r="AH42" s="350">
        <v>2</v>
      </c>
      <c r="AI42" s="350">
        <v>0</v>
      </c>
      <c r="AJ42" s="350">
        <v>0</v>
      </c>
      <c r="AK42" s="350">
        <v>5</v>
      </c>
      <c r="AL42" s="350">
        <v>7</v>
      </c>
      <c r="AM42" s="350">
        <v>20</v>
      </c>
      <c r="AN42" s="350">
        <v>2</v>
      </c>
      <c r="AO42" s="350">
        <v>9</v>
      </c>
      <c r="AP42" s="350">
        <v>2</v>
      </c>
      <c r="AQ42" s="350">
        <v>17</v>
      </c>
      <c r="AR42" s="350">
        <v>0</v>
      </c>
      <c r="AS42" s="350">
        <v>3</v>
      </c>
      <c r="AT42" s="350">
        <v>0</v>
      </c>
      <c r="AV42" s="352">
        <f t="shared" si="10"/>
        <v>0</v>
      </c>
      <c r="AW42" s="352">
        <f t="shared" si="12"/>
        <v>172</v>
      </c>
      <c r="AX42" s="352">
        <f t="shared" si="13"/>
        <v>6</v>
      </c>
      <c r="AY42" s="352">
        <f t="shared" si="14"/>
        <v>20</v>
      </c>
      <c r="AZ42" s="352">
        <f t="shared" si="15"/>
        <v>43</v>
      </c>
      <c r="BA42" s="352">
        <f t="shared" si="16"/>
        <v>39</v>
      </c>
      <c r="BB42" s="352">
        <f t="shared" si="17"/>
        <v>12</v>
      </c>
      <c r="BC42" s="352">
        <f t="shared" si="18"/>
        <v>33</v>
      </c>
      <c r="BD42" s="352">
        <f t="shared" si="19"/>
        <v>20</v>
      </c>
      <c r="BE42" s="45">
        <f t="shared" si="11"/>
        <v>345</v>
      </c>
    </row>
    <row r="43" spans="1:57" x14ac:dyDescent="0.25">
      <c r="A43" s="340">
        <f>METAS!A41</f>
        <v>38</v>
      </c>
      <c r="B43" s="348" t="str">
        <f>METAS!B41</f>
        <v>PORCENTAJE DE NIÑOS MENORES DE 12 MESES DE EDAD CON DOSAJE DE HEMOGLOBINA</v>
      </c>
      <c r="C43" s="349" t="str">
        <f>+Mar!C43</f>
        <v>NUTRICIÓN</v>
      </c>
      <c r="D43" s="350">
        <v>0</v>
      </c>
      <c r="E43" s="350">
        <v>0</v>
      </c>
      <c r="F43" s="350">
        <v>0</v>
      </c>
      <c r="G43" s="350">
        <v>27</v>
      </c>
      <c r="H43" s="350">
        <v>1</v>
      </c>
      <c r="I43" s="350">
        <v>3</v>
      </c>
      <c r="J43" s="350">
        <v>1</v>
      </c>
      <c r="K43" s="350">
        <v>5</v>
      </c>
      <c r="L43" s="350">
        <v>1</v>
      </c>
      <c r="M43" s="350">
        <v>1</v>
      </c>
      <c r="N43" s="350">
        <v>0</v>
      </c>
      <c r="O43" s="350">
        <v>4</v>
      </c>
      <c r="P43" s="350">
        <v>20</v>
      </c>
      <c r="Q43" s="350">
        <v>2</v>
      </c>
      <c r="R43" s="350">
        <v>3</v>
      </c>
      <c r="S43" s="350">
        <v>1</v>
      </c>
      <c r="T43" s="350">
        <v>4</v>
      </c>
      <c r="U43" s="350">
        <v>0</v>
      </c>
      <c r="V43" s="350">
        <v>0</v>
      </c>
      <c r="W43" s="350">
        <v>2</v>
      </c>
      <c r="X43" s="350">
        <v>3</v>
      </c>
      <c r="Y43" s="350">
        <v>22</v>
      </c>
      <c r="Z43" s="350">
        <v>2</v>
      </c>
      <c r="AA43" s="350">
        <v>3</v>
      </c>
      <c r="AB43" s="350">
        <v>2</v>
      </c>
      <c r="AC43" s="350">
        <v>1</v>
      </c>
      <c r="AD43" s="350">
        <v>11</v>
      </c>
      <c r="AE43" s="350">
        <v>4</v>
      </c>
      <c r="AF43" s="350">
        <v>1</v>
      </c>
      <c r="AG43" s="350">
        <v>0</v>
      </c>
      <c r="AH43" s="350">
        <v>2</v>
      </c>
      <c r="AI43" s="350">
        <v>0</v>
      </c>
      <c r="AJ43" s="350">
        <v>6</v>
      </c>
      <c r="AK43" s="350">
        <v>2</v>
      </c>
      <c r="AL43" s="350">
        <v>2</v>
      </c>
      <c r="AM43" s="350">
        <v>7</v>
      </c>
      <c r="AN43" s="350">
        <v>0</v>
      </c>
      <c r="AO43" s="350">
        <v>3</v>
      </c>
      <c r="AP43" s="350">
        <v>0</v>
      </c>
      <c r="AQ43" s="350">
        <v>9</v>
      </c>
      <c r="AR43" s="350">
        <v>0</v>
      </c>
      <c r="AS43" s="350">
        <v>3</v>
      </c>
      <c r="AT43" s="350">
        <v>4</v>
      </c>
      <c r="AV43" s="352">
        <f t="shared" si="10"/>
        <v>0</v>
      </c>
      <c r="AW43" s="352">
        <f t="shared" si="12"/>
        <v>63</v>
      </c>
      <c r="AX43" s="352">
        <f t="shared" si="13"/>
        <v>6</v>
      </c>
      <c r="AY43" s="352">
        <f t="shared" si="14"/>
        <v>6</v>
      </c>
      <c r="AZ43" s="352">
        <f t="shared" si="15"/>
        <v>33</v>
      </c>
      <c r="BA43" s="352">
        <f t="shared" si="16"/>
        <v>18</v>
      </c>
      <c r="BB43" s="352">
        <f t="shared" si="17"/>
        <v>10</v>
      </c>
      <c r="BC43" s="352">
        <f t="shared" si="18"/>
        <v>10</v>
      </c>
      <c r="BD43" s="352">
        <f t="shared" si="19"/>
        <v>16</v>
      </c>
      <c r="BE43" s="45">
        <f t="shared" si="11"/>
        <v>162</v>
      </c>
    </row>
    <row r="44" spans="1:57" x14ac:dyDescent="0.25">
      <c r="A44" s="340">
        <f>METAS!A42</f>
        <v>39</v>
      </c>
      <c r="B44" s="348" t="str">
        <f>METAS!B42</f>
        <v>PORCENTAJE DE NIÑOS DE 12 A 23 MESES DE EDAD CON DOSAJE DE HEMOGLOBINA</v>
      </c>
      <c r="C44" s="349" t="str">
        <f>+Mar!C44</f>
        <v>NUTRICIÓN</v>
      </c>
      <c r="D44" s="350">
        <v>0</v>
      </c>
      <c r="E44" s="350">
        <v>0</v>
      </c>
      <c r="F44" s="350">
        <v>0</v>
      </c>
      <c r="G44" s="350">
        <v>26</v>
      </c>
      <c r="H44" s="350">
        <v>2</v>
      </c>
      <c r="I44" s="350">
        <v>1</v>
      </c>
      <c r="J44" s="350">
        <v>3</v>
      </c>
      <c r="K44" s="350">
        <v>1</v>
      </c>
      <c r="L44" s="350">
        <v>2</v>
      </c>
      <c r="M44" s="350">
        <v>1</v>
      </c>
      <c r="N44" s="350">
        <v>2</v>
      </c>
      <c r="O44" s="350">
        <v>2</v>
      </c>
      <c r="P44" s="350">
        <v>17</v>
      </c>
      <c r="Q44" s="350">
        <v>2</v>
      </c>
      <c r="R44" s="350">
        <v>2</v>
      </c>
      <c r="S44" s="350">
        <v>2</v>
      </c>
      <c r="T44" s="350">
        <v>3</v>
      </c>
      <c r="U44" s="350">
        <v>1</v>
      </c>
      <c r="V44" s="350">
        <v>2</v>
      </c>
      <c r="W44" s="350">
        <v>3</v>
      </c>
      <c r="X44" s="350">
        <v>3</v>
      </c>
      <c r="Y44" s="350">
        <v>24</v>
      </c>
      <c r="Z44" s="350">
        <v>1</v>
      </c>
      <c r="AA44" s="350">
        <v>7</v>
      </c>
      <c r="AB44" s="350">
        <v>2</v>
      </c>
      <c r="AC44" s="350">
        <v>0</v>
      </c>
      <c r="AD44" s="350">
        <v>8</v>
      </c>
      <c r="AE44" s="350">
        <v>0</v>
      </c>
      <c r="AF44" s="350">
        <v>5</v>
      </c>
      <c r="AG44" s="350">
        <v>2</v>
      </c>
      <c r="AH44" s="350">
        <v>0</v>
      </c>
      <c r="AI44" s="350">
        <v>0</v>
      </c>
      <c r="AJ44" s="350">
        <v>9</v>
      </c>
      <c r="AK44" s="350">
        <v>1</v>
      </c>
      <c r="AL44" s="350">
        <v>3</v>
      </c>
      <c r="AM44" s="350">
        <v>8</v>
      </c>
      <c r="AN44" s="350">
        <v>2</v>
      </c>
      <c r="AO44" s="350">
        <v>0</v>
      </c>
      <c r="AP44" s="350">
        <v>1</v>
      </c>
      <c r="AQ44" s="350">
        <v>6</v>
      </c>
      <c r="AR44" s="350">
        <v>0</v>
      </c>
      <c r="AS44" s="350">
        <v>1</v>
      </c>
      <c r="AT44" s="350">
        <v>1</v>
      </c>
      <c r="AV44" s="352">
        <f t="shared" si="10"/>
        <v>0</v>
      </c>
      <c r="AW44" s="352">
        <f t="shared" si="12"/>
        <v>57</v>
      </c>
      <c r="AX44" s="352">
        <f t="shared" si="13"/>
        <v>6</v>
      </c>
      <c r="AY44" s="352">
        <f t="shared" si="14"/>
        <v>9</v>
      </c>
      <c r="AZ44" s="352">
        <f t="shared" si="15"/>
        <v>37</v>
      </c>
      <c r="BA44" s="352">
        <f t="shared" si="16"/>
        <v>15</v>
      </c>
      <c r="BB44" s="352">
        <f t="shared" si="17"/>
        <v>13</v>
      </c>
      <c r="BC44" s="352">
        <f t="shared" si="18"/>
        <v>11</v>
      </c>
      <c r="BD44" s="352">
        <f t="shared" si="19"/>
        <v>8</v>
      </c>
      <c r="BE44" s="45">
        <f t="shared" si="11"/>
        <v>156</v>
      </c>
    </row>
    <row r="45" spans="1:57" x14ac:dyDescent="0.25">
      <c r="A45" s="340">
        <f>METAS!A43</f>
        <v>40</v>
      </c>
      <c r="B45" s="348" t="str">
        <f>METAS!B43</f>
        <v>PORCENTAJE DE NIÑOS DE 24 A 35 MESES DE EDAD CON DOSAJE DE HEMOGLOBINA</v>
      </c>
      <c r="C45" s="349" t="str">
        <f>+Mar!C45</f>
        <v>NUTRICIÓN</v>
      </c>
      <c r="D45" s="350">
        <v>0</v>
      </c>
      <c r="E45" s="350">
        <v>0</v>
      </c>
      <c r="F45" s="350">
        <v>0</v>
      </c>
      <c r="G45" s="350">
        <v>29</v>
      </c>
      <c r="H45" s="350">
        <v>11</v>
      </c>
      <c r="I45" s="350">
        <v>3</v>
      </c>
      <c r="J45" s="350">
        <v>2</v>
      </c>
      <c r="K45" s="350">
        <v>4</v>
      </c>
      <c r="L45" s="350">
        <v>0</v>
      </c>
      <c r="M45" s="350">
        <v>1</v>
      </c>
      <c r="N45" s="350">
        <v>0</v>
      </c>
      <c r="O45" s="350">
        <v>2</v>
      </c>
      <c r="P45" s="350">
        <v>19</v>
      </c>
      <c r="Q45" s="350">
        <v>3</v>
      </c>
      <c r="R45" s="350">
        <v>1</v>
      </c>
      <c r="S45" s="350">
        <v>2</v>
      </c>
      <c r="T45" s="350">
        <v>4</v>
      </c>
      <c r="U45" s="350">
        <v>2</v>
      </c>
      <c r="V45" s="350">
        <v>0</v>
      </c>
      <c r="W45" s="350">
        <v>0</v>
      </c>
      <c r="X45" s="350">
        <v>6</v>
      </c>
      <c r="Y45" s="350">
        <v>24</v>
      </c>
      <c r="Z45" s="350">
        <v>1</v>
      </c>
      <c r="AA45" s="350">
        <v>7</v>
      </c>
      <c r="AB45" s="350">
        <v>0</v>
      </c>
      <c r="AC45" s="350">
        <v>3</v>
      </c>
      <c r="AD45" s="350">
        <v>8</v>
      </c>
      <c r="AE45" s="350">
        <v>0</v>
      </c>
      <c r="AF45" s="350">
        <v>2</v>
      </c>
      <c r="AG45" s="350">
        <v>2</v>
      </c>
      <c r="AH45" s="350">
        <v>6</v>
      </c>
      <c r="AI45" s="350">
        <v>0</v>
      </c>
      <c r="AJ45" s="350">
        <v>13</v>
      </c>
      <c r="AK45" s="350">
        <v>2</v>
      </c>
      <c r="AL45" s="350">
        <v>1</v>
      </c>
      <c r="AM45" s="350">
        <v>4</v>
      </c>
      <c r="AN45" s="350">
        <v>0</v>
      </c>
      <c r="AO45" s="350">
        <v>0</v>
      </c>
      <c r="AP45" s="350">
        <v>0</v>
      </c>
      <c r="AQ45" s="350">
        <v>11</v>
      </c>
      <c r="AR45" s="350">
        <v>2</v>
      </c>
      <c r="AS45" s="350">
        <v>1</v>
      </c>
      <c r="AT45" s="350">
        <v>3</v>
      </c>
      <c r="AV45" s="352">
        <f t="shared" si="10"/>
        <v>0</v>
      </c>
      <c r="AW45" s="352">
        <f t="shared" si="12"/>
        <v>71</v>
      </c>
      <c r="AX45" s="352">
        <f t="shared" si="13"/>
        <v>6</v>
      </c>
      <c r="AY45" s="352">
        <f t="shared" si="14"/>
        <v>6</v>
      </c>
      <c r="AZ45" s="352">
        <f t="shared" si="15"/>
        <v>41</v>
      </c>
      <c r="BA45" s="352">
        <f t="shared" si="16"/>
        <v>18</v>
      </c>
      <c r="BB45" s="352">
        <f t="shared" si="17"/>
        <v>16</v>
      </c>
      <c r="BC45" s="352">
        <f t="shared" si="18"/>
        <v>4</v>
      </c>
      <c r="BD45" s="352">
        <f t="shared" si="19"/>
        <v>17</v>
      </c>
      <c r="BE45" s="45">
        <f t="shared" si="11"/>
        <v>179</v>
      </c>
    </row>
    <row r="46" spans="1:57" x14ac:dyDescent="0.25">
      <c r="A46" s="340">
        <f>METAS!A44</f>
        <v>41</v>
      </c>
      <c r="B46" s="348" t="str">
        <f>METAS!B44</f>
        <v>PORCENTAJE DE NIÑOS DE 6 A 35 MESES DE EDAD CON DOSAJE DE HEMOGLOBINA</v>
      </c>
      <c r="C46" s="349" t="str">
        <f>+Mar!C46</f>
        <v>NUTRICIÓN</v>
      </c>
      <c r="D46" s="350">
        <v>0</v>
      </c>
      <c r="E46" s="350">
        <v>0</v>
      </c>
      <c r="F46" s="350">
        <v>0</v>
      </c>
      <c r="G46" s="350">
        <v>82</v>
      </c>
      <c r="H46" s="350">
        <v>14</v>
      </c>
      <c r="I46" s="350">
        <v>7</v>
      </c>
      <c r="J46" s="350">
        <v>6</v>
      </c>
      <c r="K46" s="350">
        <v>10</v>
      </c>
      <c r="L46" s="350">
        <v>3</v>
      </c>
      <c r="M46" s="350">
        <v>3</v>
      </c>
      <c r="N46" s="350">
        <v>2</v>
      </c>
      <c r="O46" s="350">
        <v>8</v>
      </c>
      <c r="P46" s="350">
        <v>56</v>
      </c>
      <c r="Q46" s="350">
        <v>7</v>
      </c>
      <c r="R46" s="350">
        <v>6</v>
      </c>
      <c r="S46" s="350">
        <v>5</v>
      </c>
      <c r="T46" s="350">
        <v>11</v>
      </c>
      <c r="U46" s="350">
        <v>3</v>
      </c>
      <c r="V46" s="350">
        <v>2</v>
      </c>
      <c r="W46" s="350">
        <v>5</v>
      </c>
      <c r="X46" s="350">
        <v>12</v>
      </c>
      <c r="Y46" s="350">
        <v>70</v>
      </c>
      <c r="Z46" s="350">
        <v>4</v>
      </c>
      <c r="AA46" s="350">
        <v>17</v>
      </c>
      <c r="AB46" s="350">
        <v>4</v>
      </c>
      <c r="AC46" s="350">
        <v>4</v>
      </c>
      <c r="AD46" s="350">
        <v>27</v>
      </c>
      <c r="AE46" s="350">
        <v>4</v>
      </c>
      <c r="AF46" s="350">
        <v>8</v>
      </c>
      <c r="AG46" s="350">
        <v>4</v>
      </c>
      <c r="AH46" s="350">
        <v>8</v>
      </c>
      <c r="AI46" s="350">
        <v>0</v>
      </c>
      <c r="AJ46" s="350">
        <v>28</v>
      </c>
      <c r="AK46" s="350">
        <v>5</v>
      </c>
      <c r="AL46" s="350">
        <v>6</v>
      </c>
      <c r="AM46" s="350">
        <v>19</v>
      </c>
      <c r="AN46" s="350">
        <v>2</v>
      </c>
      <c r="AO46" s="350">
        <v>3</v>
      </c>
      <c r="AP46" s="350">
        <v>1</v>
      </c>
      <c r="AQ46" s="350">
        <v>26</v>
      </c>
      <c r="AR46" s="350">
        <v>2</v>
      </c>
      <c r="AS46" s="350">
        <v>5</v>
      </c>
      <c r="AT46" s="350">
        <v>8</v>
      </c>
      <c r="AV46" s="352">
        <f t="shared" si="10"/>
        <v>0</v>
      </c>
      <c r="AW46" s="352">
        <f t="shared" si="12"/>
        <v>191</v>
      </c>
      <c r="AX46" s="352">
        <f t="shared" si="13"/>
        <v>18</v>
      </c>
      <c r="AY46" s="352">
        <f t="shared" si="14"/>
        <v>21</v>
      </c>
      <c r="AZ46" s="352">
        <f t="shared" si="15"/>
        <v>111</v>
      </c>
      <c r="BA46" s="352">
        <f t="shared" si="16"/>
        <v>51</v>
      </c>
      <c r="BB46" s="352">
        <f t="shared" si="17"/>
        <v>39</v>
      </c>
      <c r="BC46" s="352">
        <f t="shared" si="18"/>
        <v>25</v>
      </c>
      <c r="BD46" s="352">
        <f t="shared" si="19"/>
        <v>41</v>
      </c>
      <c r="BE46" s="45">
        <f t="shared" si="11"/>
        <v>497</v>
      </c>
    </row>
    <row r="47" spans="1:57" x14ac:dyDescent="0.25">
      <c r="A47" s="340">
        <f>METAS!A45</f>
        <v>42</v>
      </c>
      <c r="B47" s="348" t="str">
        <f>METAS!B45</f>
        <v>PORCENTAJE DE NIÑOS MENORES DE 12 MESES DE EDAD CON ANEMIA</v>
      </c>
      <c r="C47" s="349" t="str">
        <f>+Mar!C47</f>
        <v>NUTRICIÓN</v>
      </c>
      <c r="D47" s="350">
        <v>0</v>
      </c>
      <c r="E47" s="350">
        <v>0</v>
      </c>
      <c r="F47" s="350">
        <v>0</v>
      </c>
      <c r="G47" s="350">
        <v>3</v>
      </c>
      <c r="H47" s="350">
        <v>0</v>
      </c>
      <c r="I47" s="350">
        <v>0</v>
      </c>
      <c r="J47" s="350">
        <v>0</v>
      </c>
      <c r="K47" s="350">
        <v>0</v>
      </c>
      <c r="L47" s="350">
        <v>0</v>
      </c>
      <c r="M47" s="350">
        <v>0</v>
      </c>
      <c r="N47" s="350">
        <v>0</v>
      </c>
      <c r="O47" s="350">
        <v>0</v>
      </c>
      <c r="P47" s="350">
        <v>0</v>
      </c>
      <c r="Q47" s="350">
        <v>0</v>
      </c>
      <c r="R47" s="350">
        <v>0</v>
      </c>
      <c r="S47" s="350">
        <v>0</v>
      </c>
      <c r="T47" s="350">
        <v>0</v>
      </c>
      <c r="U47" s="350">
        <v>0</v>
      </c>
      <c r="V47" s="350">
        <v>0</v>
      </c>
      <c r="W47" s="350">
        <v>1</v>
      </c>
      <c r="X47" s="350">
        <v>0</v>
      </c>
      <c r="Y47" s="350">
        <v>0</v>
      </c>
      <c r="Z47" s="350">
        <v>0</v>
      </c>
      <c r="AA47" s="350">
        <v>0</v>
      </c>
      <c r="AB47" s="350">
        <v>0</v>
      </c>
      <c r="AC47" s="350">
        <v>0</v>
      </c>
      <c r="AD47" s="350">
        <v>2</v>
      </c>
      <c r="AE47" s="350">
        <v>0</v>
      </c>
      <c r="AF47" s="350">
        <v>0</v>
      </c>
      <c r="AG47" s="350">
        <v>0</v>
      </c>
      <c r="AH47" s="350">
        <v>1</v>
      </c>
      <c r="AI47" s="350">
        <v>0</v>
      </c>
      <c r="AJ47" s="350">
        <v>0</v>
      </c>
      <c r="AK47" s="350">
        <v>0</v>
      </c>
      <c r="AL47" s="350">
        <v>0</v>
      </c>
      <c r="AM47" s="350">
        <v>1</v>
      </c>
      <c r="AN47" s="350">
        <v>0</v>
      </c>
      <c r="AO47" s="350">
        <v>0</v>
      </c>
      <c r="AP47" s="350">
        <v>0</v>
      </c>
      <c r="AQ47" s="350">
        <v>3</v>
      </c>
      <c r="AR47" s="350">
        <v>0</v>
      </c>
      <c r="AS47" s="350">
        <v>0</v>
      </c>
      <c r="AT47" s="350">
        <v>0</v>
      </c>
      <c r="AV47" s="352">
        <f t="shared" si="10"/>
        <v>0</v>
      </c>
      <c r="AW47" s="352">
        <f t="shared" si="12"/>
        <v>3</v>
      </c>
      <c r="AX47" s="352">
        <f t="shared" si="13"/>
        <v>0</v>
      </c>
      <c r="AY47" s="352">
        <f t="shared" si="14"/>
        <v>1</v>
      </c>
      <c r="AZ47" s="352">
        <f t="shared" si="15"/>
        <v>0</v>
      </c>
      <c r="BA47" s="352">
        <f t="shared" si="16"/>
        <v>3</v>
      </c>
      <c r="BB47" s="352">
        <f t="shared" si="17"/>
        <v>0</v>
      </c>
      <c r="BC47" s="352">
        <f t="shared" si="18"/>
        <v>1</v>
      </c>
      <c r="BD47" s="352">
        <f t="shared" si="19"/>
        <v>3</v>
      </c>
      <c r="BE47" s="45">
        <f t="shared" si="11"/>
        <v>11</v>
      </c>
    </row>
    <row r="48" spans="1:57" x14ac:dyDescent="0.25">
      <c r="A48" s="340">
        <f>METAS!A46</f>
        <v>43</v>
      </c>
      <c r="B48" s="348" t="str">
        <f>METAS!B46</f>
        <v>PORCENTAJE DE NIÑOS DE 1 AÑO CON ANEMIA</v>
      </c>
      <c r="C48" s="349" t="str">
        <f>+Mar!C48</f>
        <v>NUTRICIÓN</v>
      </c>
      <c r="D48" s="350">
        <v>0</v>
      </c>
      <c r="E48" s="350">
        <v>0</v>
      </c>
      <c r="F48" s="350">
        <v>0</v>
      </c>
      <c r="G48" s="350">
        <v>2</v>
      </c>
      <c r="H48" s="350">
        <v>2</v>
      </c>
      <c r="I48" s="350">
        <v>0</v>
      </c>
      <c r="J48" s="350">
        <v>0</v>
      </c>
      <c r="K48" s="350">
        <v>1</v>
      </c>
      <c r="L48" s="350">
        <v>0</v>
      </c>
      <c r="M48" s="350">
        <v>0</v>
      </c>
      <c r="N48" s="350">
        <v>0</v>
      </c>
      <c r="O48" s="350">
        <v>0</v>
      </c>
      <c r="P48" s="350">
        <v>1</v>
      </c>
      <c r="Q48" s="350">
        <v>0</v>
      </c>
      <c r="R48" s="350">
        <v>0</v>
      </c>
      <c r="S48" s="350">
        <v>1</v>
      </c>
      <c r="T48" s="350">
        <v>1</v>
      </c>
      <c r="U48" s="350">
        <v>0</v>
      </c>
      <c r="V48" s="350">
        <v>0</v>
      </c>
      <c r="W48" s="350">
        <v>0</v>
      </c>
      <c r="X48" s="350">
        <v>0</v>
      </c>
      <c r="Y48" s="350">
        <v>1</v>
      </c>
      <c r="Z48" s="350">
        <v>0</v>
      </c>
      <c r="AA48" s="350">
        <v>0</v>
      </c>
      <c r="AB48" s="350">
        <v>0</v>
      </c>
      <c r="AC48" s="350">
        <v>0</v>
      </c>
      <c r="AD48" s="350">
        <v>1</v>
      </c>
      <c r="AE48" s="350">
        <v>0</v>
      </c>
      <c r="AF48" s="350">
        <v>0</v>
      </c>
      <c r="AG48" s="350">
        <v>0</v>
      </c>
      <c r="AH48" s="350">
        <v>0</v>
      </c>
      <c r="AI48" s="350">
        <v>0</v>
      </c>
      <c r="AJ48" s="350">
        <v>0</v>
      </c>
      <c r="AK48" s="350">
        <v>0</v>
      </c>
      <c r="AL48" s="350">
        <v>0</v>
      </c>
      <c r="AM48" s="350">
        <v>1</v>
      </c>
      <c r="AN48" s="350">
        <v>0</v>
      </c>
      <c r="AO48" s="350">
        <v>0</v>
      </c>
      <c r="AP48" s="350">
        <v>0</v>
      </c>
      <c r="AQ48" s="350">
        <v>0</v>
      </c>
      <c r="AR48" s="350">
        <v>0</v>
      </c>
      <c r="AS48" s="350">
        <v>1</v>
      </c>
      <c r="AT48" s="350">
        <v>0</v>
      </c>
      <c r="AV48" s="352">
        <f t="shared" si="10"/>
        <v>0</v>
      </c>
      <c r="AW48" s="352">
        <f t="shared" si="12"/>
        <v>6</v>
      </c>
      <c r="AX48" s="352">
        <f t="shared" si="13"/>
        <v>1</v>
      </c>
      <c r="AY48" s="352">
        <f t="shared" si="14"/>
        <v>1</v>
      </c>
      <c r="AZ48" s="352">
        <f t="shared" si="15"/>
        <v>1</v>
      </c>
      <c r="BA48" s="352">
        <f t="shared" si="16"/>
        <v>1</v>
      </c>
      <c r="BB48" s="352">
        <f t="shared" si="17"/>
        <v>0</v>
      </c>
      <c r="BC48" s="352">
        <f t="shared" si="18"/>
        <v>1</v>
      </c>
      <c r="BD48" s="352">
        <f t="shared" si="19"/>
        <v>1</v>
      </c>
      <c r="BE48" s="45">
        <f t="shared" si="11"/>
        <v>12</v>
      </c>
    </row>
    <row r="49" spans="1:57" x14ac:dyDescent="0.25">
      <c r="A49" s="340">
        <f>METAS!A47</f>
        <v>44</v>
      </c>
      <c r="B49" s="348" t="str">
        <f>METAS!B47</f>
        <v>PORCENTAJE DE NIÑOS  DE 2 AÑOS CON ANEMIA</v>
      </c>
      <c r="C49" s="349" t="str">
        <f>+Mar!C49</f>
        <v>NUTRICIÓN</v>
      </c>
      <c r="D49" s="350">
        <v>0</v>
      </c>
      <c r="E49" s="350">
        <v>0</v>
      </c>
      <c r="F49" s="350">
        <v>0</v>
      </c>
      <c r="G49" s="350">
        <v>1</v>
      </c>
      <c r="H49" s="350">
        <v>0</v>
      </c>
      <c r="I49" s="350">
        <v>0</v>
      </c>
      <c r="J49" s="350">
        <v>0</v>
      </c>
      <c r="K49" s="350">
        <v>1</v>
      </c>
      <c r="L49" s="350">
        <v>0</v>
      </c>
      <c r="M49" s="350">
        <v>0</v>
      </c>
      <c r="N49" s="350">
        <v>0</v>
      </c>
      <c r="O49" s="350">
        <v>0</v>
      </c>
      <c r="P49" s="350">
        <v>0</v>
      </c>
      <c r="Q49" s="350">
        <v>0</v>
      </c>
      <c r="R49" s="350">
        <v>1</v>
      </c>
      <c r="S49" s="350">
        <v>0</v>
      </c>
      <c r="T49" s="350">
        <v>0</v>
      </c>
      <c r="U49" s="350">
        <v>0</v>
      </c>
      <c r="V49" s="350">
        <v>0</v>
      </c>
      <c r="W49" s="350">
        <v>0</v>
      </c>
      <c r="X49" s="350">
        <v>0</v>
      </c>
      <c r="Y49" s="350">
        <v>1</v>
      </c>
      <c r="Z49" s="350">
        <v>0</v>
      </c>
      <c r="AA49" s="350">
        <v>0</v>
      </c>
      <c r="AB49" s="350">
        <v>0</v>
      </c>
      <c r="AC49" s="350">
        <v>0</v>
      </c>
      <c r="AD49" s="350">
        <v>0</v>
      </c>
      <c r="AE49" s="350">
        <v>0</v>
      </c>
      <c r="AF49" s="350">
        <v>0</v>
      </c>
      <c r="AG49" s="350">
        <v>0</v>
      </c>
      <c r="AH49" s="350">
        <v>0</v>
      </c>
      <c r="AI49" s="350">
        <v>0</v>
      </c>
      <c r="AJ49" s="350">
        <v>0</v>
      </c>
      <c r="AK49" s="350">
        <v>0</v>
      </c>
      <c r="AL49" s="350">
        <v>0</v>
      </c>
      <c r="AM49" s="350">
        <v>0</v>
      </c>
      <c r="AN49" s="350">
        <v>0</v>
      </c>
      <c r="AO49" s="350">
        <v>0</v>
      </c>
      <c r="AP49" s="350">
        <v>0</v>
      </c>
      <c r="AQ49" s="350">
        <v>1</v>
      </c>
      <c r="AR49" s="350">
        <v>0</v>
      </c>
      <c r="AS49" s="350">
        <v>0</v>
      </c>
      <c r="AT49" s="350">
        <v>0</v>
      </c>
      <c r="AV49" s="352">
        <f t="shared" si="10"/>
        <v>0</v>
      </c>
      <c r="AW49" s="352">
        <f t="shared" si="12"/>
        <v>2</v>
      </c>
      <c r="AX49" s="352">
        <f t="shared" si="13"/>
        <v>1</v>
      </c>
      <c r="AY49" s="352">
        <f t="shared" si="14"/>
        <v>0</v>
      </c>
      <c r="AZ49" s="352">
        <f t="shared" si="15"/>
        <v>1</v>
      </c>
      <c r="BA49" s="352">
        <f t="shared" si="16"/>
        <v>0</v>
      </c>
      <c r="BB49" s="352">
        <f t="shared" si="17"/>
        <v>0</v>
      </c>
      <c r="BC49" s="352">
        <f t="shared" si="18"/>
        <v>0</v>
      </c>
      <c r="BD49" s="352">
        <f t="shared" si="19"/>
        <v>1</v>
      </c>
      <c r="BE49" s="45">
        <f t="shared" si="11"/>
        <v>5</v>
      </c>
    </row>
    <row r="50" spans="1:57" x14ac:dyDescent="0.25">
      <c r="A50" s="340">
        <f>METAS!A48</f>
        <v>45</v>
      </c>
      <c r="B50" s="348" t="str">
        <f>METAS!B48</f>
        <v>PORCENTAJE DE NIÑOS MENORES DE 36 MESES DE EDAD CON ANEMIA</v>
      </c>
      <c r="C50" s="349" t="str">
        <f>+Mar!C50</f>
        <v>NUTRICIÓN</v>
      </c>
      <c r="D50" s="350">
        <v>0</v>
      </c>
      <c r="E50" s="350">
        <v>0</v>
      </c>
      <c r="F50" s="350">
        <v>0</v>
      </c>
      <c r="G50" s="350">
        <v>6</v>
      </c>
      <c r="H50" s="350">
        <v>2</v>
      </c>
      <c r="I50" s="350">
        <v>0</v>
      </c>
      <c r="J50" s="350">
        <v>0</v>
      </c>
      <c r="K50" s="350">
        <v>2</v>
      </c>
      <c r="L50" s="350">
        <v>0</v>
      </c>
      <c r="M50" s="350">
        <v>0</v>
      </c>
      <c r="N50" s="350">
        <v>0</v>
      </c>
      <c r="O50" s="350">
        <v>0</v>
      </c>
      <c r="P50" s="350">
        <v>1</v>
      </c>
      <c r="Q50" s="350">
        <v>0</v>
      </c>
      <c r="R50" s="350">
        <v>1</v>
      </c>
      <c r="S50" s="350">
        <v>1</v>
      </c>
      <c r="T50" s="350">
        <v>1</v>
      </c>
      <c r="U50" s="350">
        <v>0</v>
      </c>
      <c r="V50" s="350">
        <v>0</v>
      </c>
      <c r="W50" s="350">
        <v>1</v>
      </c>
      <c r="X50" s="350">
        <v>0</v>
      </c>
      <c r="Y50" s="350">
        <v>2</v>
      </c>
      <c r="Z50" s="350">
        <v>0</v>
      </c>
      <c r="AA50" s="350">
        <v>0</v>
      </c>
      <c r="AB50" s="350">
        <v>0</v>
      </c>
      <c r="AC50" s="350">
        <v>0</v>
      </c>
      <c r="AD50" s="350">
        <v>3</v>
      </c>
      <c r="AE50" s="350">
        <v>0</v>
      </c>
      <c r="AF50" s="350">
        <v>0</v>
      </c>
      <c r="AG50" s="350">
        <v>0</v>
      </c>
      <c r="AH50" s="350">
        <v>1</v>
      </c>
      <c r="AI50" s="350">
        <v>0</v>
      </c>
      <c r="AJ50" s="350">
        <v>0</v>
      </c>
      <c r="AK50" s="350">
        <v>0</v>
      </c>
      <c r="AL50" s="350">
        <v>0</v>
      </c>
      <c r="AM50" s="350">
        <v>2</v>
      </c>
      <c r="AN50" s="350">
        <v>0</v>
      </c>
      <c r="AO50" s="350">
        <v>0</v>
      </c>
      <c r="AP50" s="350">
        <v>0</v>
      </c>
      <c r="AQ50" s="350">
        <v>4</v>
      </c>
      <c r="AR50" s="350">
        <v>0</v>
      </c>
      <c r="AS50" s="350">
        <v>1</v>
      </c>
      <c r="AT50" s="350">
        <v>0</v>
      </c>
      <c r="AV50" s="352">
        <f t="shared" si="10"/>
        <v>0</v>
      </c>
      <c r="AW50" s="352">
        <f t="shared" si="12"/>
        <v>11</v>
      </c>
      <c r="AX50" s="352">
        <f t="shared" si="13"/>
        <v>2</v>
      </c>
      <c r="AY50" s="352">
        <f t="shared" si="14"/>
        <v>2</v>
      </c>
      <c r="AZ50" s="352">
        <f t="shared" si="15"/>
        <v>2</v>
      </c>
      <c r="BA50" s="352">
        <f t="shared" si="16"/>
        <v>4</v>
      </c>
      <c r="BB50" s="352">
        <f t="shared" si="17"/>
        <v>0</v>
      </c>
      <c r="BC50" s="352">
        <f t="shared" si="18"/>
        <v>2</v>
      </c>
      <c r="BD50" s="352">
        <f t="shared" si="19"/>
        <v>5</v>
      </c>
      <c r="BE50" s="45">
        <f t="shared" si="11"/>
        <v>28</v>
      </c>
    </row>
    <row r="51" spans="1:57" x14ac:dyDescent="0.25">
      <c r="A51" s="340">
        <f>METAS!A49</f>
        <v>46</v>
      </c>
      <c r="B51" s="348" t="str">
        <f>METAS!B49</f>
        <v>PORCENTAJE DE NIÑOS DE 6  A 11 MESES CON ANEMIA QUE HAN CUMPLIDO ESQUEMA COMPLETO TRATAMIENTO (TA)</v>
      </c>
      <c r="C51" s="349" t="str">
        <f>+Mar!C51</f>
        <v>NUTRICIÓN</v>
      </c>
      <c r="D51" s="350">
        <v>0</v>
      </c>
      <c r="E51" s="350">
        <v>0</v>
      </c>
      <c r="F51" s="350">
        <v>0</v>
      </c>
      <c r="G51" s="350">
        <v>3</v>
      </c>
      <c r="H51" s="350">
        <v>0</v>
      </c>
      <c r="I51" s="350">
        <v>0</v>
      </c>
      <c r="J51" s="350">
        <v>0</v>
      </c>
      <c r="K51" s="350">
        <v>0</v>
      </c>
      <c r="L51" s="350">
        <v>0</v>
      </c>
      <c r="M51" s="350">
        <v>0</v>
      </c>
      <c r="N51" s="350">
        <v>0</v>
      </c>
      <c r="O51" s="350">
        <v>0</v>
      </c>
      <c r="P51" s="350">
        <v>0</v>
      </c>
      <c r="Q51" s="350">
        <v>0</v>
      </c>
      <c r="R51" s="350">
        <v>0</v>
      </c>
      <c r="S51" s="350">
        <v>0</v>
      </c>
      <c r="T51" s="350">
        <v>0</v>
      </c>
      <c r="U51" s="350">
        <v>0</v>
      </c>
      <c r="V51" s="350">
        <v>0</v>
      </c>
      <c r="W51" s="350">
        <v>1</v>
      </c>
      <c r="X51" s="350">
        <v>0</v>
      </c>
      <c r="Y51" s="350">
        <v>0</v>
      </c>
      <c r="Z51" s="350">
        <v>0</v>
      </c>
      <c r="AA51" s="350">
        <v>0</v>
      </c>
      <c r="AB51" s="350">
        <v>0</v>
      </c>
      <c r="AC51" s="350">
        <v>0</v>
      </c>
      <c r="AD51" s="350">
        <v>2</v>
      </c>
      <c r="AE51" s="350">
        <v>0</v>
      </c>
      <c r="AF51" s="350">
        <v>0</v>
      </c>
      <c r="AG51" s="350">
        <v>0</v>
      </c>
      <c r="AH51" s="350">
        <v>1</v>
      </c>
      <c r="AI51" s="350">
        <v>0</v>
      </c>
      <c r="AJ51" s="350">
        <v>0</v>
      </c>
      <c r="AK51" s="350">
        <v>0</v>
      </c>
      <c r="AL51" s="350">
        <v>0</v>
      </c>
      <c r="AM51" s="350">
        <v>1</v>
      </c>
      <c r="AN51" s="350">
        <v>0</v>
      </c>
      <c r="AO51" s="350">
        <v>0</v>
      </c>
      <c r="AP51" s="350">
        <v>0</v>
      </c>
      <c r="AQ51" s="350">
        <v>3</v>
      </c>
      <c r="AR51" s="350">
        <v>0</v>
      </c>
      <c r="AS51" s="350">
        <v>0</v>
      </c>
      <c r="AT51" s="350">
        <v>0</v>
      </c>
      <c r="AV51" s="352">
        <f t="shared" si="10"/>
        <v>0</v>
      </c>
      <c r="AW51" s="352">
        <f t="shared" si="12"/>
        <v>3</v>
      </c>
      <c r="AX51" s="352">
        <f t="shared" si="13"/>
        <v>0</v>
      </c>
      <c r="AY51" s="352">
        <f t="shared" si="14"/>
        <v>1</v>
      </c>
      <c r="AZ51" s="352">
        <f t="shared" si="15"/>
        <v>0</v>
      </c>
      <c r="BA51" s="352">
        <f t="shared" si="16"/>
        <v>3</v>
      </c>
      <c r="BB51" s="352">
        <f t="shared" si="17"/>
        <v>0</v>
      </c>
      <c r="BC51" s="352">
        <f t="shared" si="18"/>
        <v>1</v>
      </c>
      <c r="BD51" s="352">
        <f t="shared" si="19"/>
        <v>3</v>
      </c>
      <c r="BE51" s="45">
        <f t="shared" si="11"/>
        <v>11</v>
      </c>
    </row>
    <row r="52" spans="1:57" x14ac:dyDescent="0.25">
      <c r="A52" s="340">
        <f>METAS!A50</f>
        <v>47</v>
      </c>
      <c r="B52" s="348" t="str">
        <f>METAS!B50</f>
        <v>PORCENTAJE DE NIÑOS DE 6  A 11 MESES CON ANEMIA, QUE SE HAN RECUPERADOS (PR)</v>
      </c>
      <c r="C52" s="349" t="str">
        <f>+Mar!C52</f>
        <v>NUTRICIÓN</v>
      </c>
      <c r="D52" s="350">
        <v>0</v>
      </c>
      <c r="E52" s="350">
        <v>0</v>
      </c>
      <c r="F52" s="350">
        <v>0</v>
      </c>
      <c r="G52" s="350">
        <v>2</v>
      </c>
      <c r="H52" s="350">
        <v>0</v>
      </c>
      <c r="I52" s="350">
        <v>0</v>
      </c>
      <c r="J52" s="350">
        <v>0</v>
      </c>
      <c r="K52" s="350">
        <v>0</v>
      </c>
      <c r="L52" s="350">
        <v>0</v>
      </c>
      <c r="M52" s="350">
        <v>0</v>
      </c>
      <c r="N52" s="350">
        <v>0</v>
      </c>
      <c r="O52" s="350">
        <v>0</v>
      </c>
      <c r="P52" s="350">
        <v>0</v>
      </c>
      <c r="Q52" s="350">
        <v>0</v>
      </c>
      <c r="R52" s="350">
        <v>0</v>
      </c>
      <c r="S52" s="350">
        <v>0</v>
      </c>
      <c r="T52" s="350">
        <v>0</v>
      </c>
      <c r="U52" s="350">
        <v>0</v>
      </c>
      <c r="V52" s="350">
        <v>0</v>
      </c>
      <c r="W52" s="350">
        <v>1</v>
      </c>
      <c r="X52" s="350">
        <v>0</v>
      </c>
      <c r="Y52" s="350">
        <v>0</v>
      </c>
      <c r="Z52" s="350">
        <v>0</v>
      </c>
      <c r="AA52" s="350">
        <v>0</v>
      </c>
      <c r="AB52" s="350">
        <v>0</v>
      </c>
      <c r="AC52" s="350">
        <v>0</v>
      </c>
      <c r="AD52" s="350">
        <v>0</v>
      </c>
      <c r="AE52" s="350">
        <v>0</v>
      </c>
      <c r="AF52" s="350">
        <v>0</v>
      </c>
      <c r="AG52" s="350">
        <v>0</v>
      </c>
      <c r="AH52" s="350">
        <v>1</v>
      </c>
      <c r="AI52" s="350">
        <v>0</v>
      </c>
      <c r="AJ52" s="350">
        <v>0</v>
      </c>
      <c r="AK52" s="350">
        <v>0</v>
      </c>
      <c r="AL52" s="350">
        <v>0</v>
      </c>
      <c r="AM52" s="350">
        <v>0</v>
      </c>
      <c r="AN52" s="350">
        <v>0</v>
      </c>
      <c r="AO52" s="350">
        <v>0</v>
      </c>
      <c r="AP52" s="350">
        <v>0</v>
      </c>
      <c r="AQ52" s="350">
        <v>1</v>
      </c>
      <c r="AR52" s="350">
        <v>0</v>
      </c>
      <c r="AS52" s="350">
        <v>0</v>
      </c>
      <c r="AT52" s="350">
        <v>0</v>
      </c>
      <c r="AV52" s="352">
        <f t="shared" si="10"/>
        <v>0</v>
      </c>
      <c r="AW52" s="352">
        <f t="shared" si="12"/>
        <v>2</v>
      </c>
      <c r="AX52" s="352">
        <f t="shared" si="13"/>
        <v>0</v>
      </c>
      <c r="AY52" s="352">
        <f t="shared" si="14"/>
        <v>1</v>
      </c>
      <c r="AZ52" s="352">
        <f t="shared" si="15"/>
        <v>0</v>
      </c>
      <c r="BA52" s="352">
        <f t="shared" si="16"/>
        <v>1</v>
      </c>
      <c r="BB52" s="352">
        <f t="shared" si="17"/>
        <v>0</v>
      </c>
      <c r="BC52" s="352">
        <f t="shared" si="18"/>
        <v>0</v>
      </c>
      <c r="BD52" s="352">
        <f t="shared" si="19"/>
        <v>1</v>
      </c>
      <c r="BE52" s="45">
        <f t="shared" si="11"/>
        <v>5</v>
      </c>
    </row>
    <row r="53" spans="1:57" x14ac:dyDescent="0.25">
      <c r="A53" s="340">
        <f>METAS!A51</f>
        <v>48</v>
      </c>
      <c r="B53" s="348" t="str">
        <f>METAS!B51</f>
        <v>PORCENTAJE DE NIÑOS DE 1 AÑO CON ANEMIA QUE HAN CUMPLIDO ESQUEMA COMPLETO DE TRATAMIENTO (TA)</v>
      </c>
      <c r="C53" s="349" t="str">
        <f>+Mar!C53</f>
        <v>NUTRICIÓN</v>
      </c>
      <c r="D53" s="350">
        <v>0</v>
      </c>
      <c r="E53" s="350">
        <v>0</v>
      </c>
      <c r="F53" s="350">
        <v>0</v>
      </c>
      <c r="G53" s="350">
        <v>2</v>
      </c>
      <c r="H53" s="350">
        <v>2</v>
      </c>
      <c r="I53" s="350">
        <v>0</v>
      </c>
      <c r="J53" s="350">
        <v>0</v>
      </c>
      <c r="K53" s="350">
        <v>1</v>
      </c>
      <c r="L53" s="350">
        <v>0</v>
      </c>
      <c r="M53" s="350">
        <v>0</v>
      </c>
      <c r="N53" s="350">
        <v>0</v>
      </c>
      <c r="O53" s="350">
        <v>0</v>
      </c>
      <c r="P53" s="350">
        <v>1</v>
      </c>
      <c r="Q53" s="350">
        <v>0</v>
      </c>
      <c r="R53" s="350">
        <v>0</v>
      </c>
      <c r="S53" s="350">
        <v>1</v>
      </c>
      <c r="T53" s="350">
        <v>1</v>
      </c>
      <c r="U53" s="350">
        <v>0</v>
      </c>
      <c r="V53" s="350">
        <v>0</v>
      </c>
      <c r="W53" s="350">
        <v>0</v>
      </c>
      <c r="X53" s="350">
        <v>0</v>
      </c>
      <c r="Y53" s="350">
        <v>1</v>
      </c>
      <c r="Z53" s="350">
        <v>0</v>
      </c>
      <c r="AA53" s="350">
        <v>0</v>
      </c>
      <c r="AB53" s="350">
        <v>0</v>
      </c>
      <c r="AC53" s="350">
        <v>0</v>
      </c>
      <c r="AD53" s="350">
        <v>1</v>
      </c>
      <c r="AE53" s="350">
        <v>0</v>
      </c>
      <c r="AF53" s="350">
        <v>0</v>
      </c>
      <c r="AG53" s="350">
        <v>0</v>
      </c>
      <c r="AH53" s="350">
        <v>0</v>
      </c>
      <c r="AI53" s="350">
        <v>0</v>
      </c>
      <c r="AJ53" s="350">
        <v>0</v>
      </c>
      <c r="AK53" s="350">
        <v>0</v>
      </c>
      <c r="AL53" s="350">
        <v>0</v>
      </c>
      <c r="AM53" s="350">
        <v>1</v>
      </c>
      <c r="AN53" s="350">
        <v>0</v>
      </c>
      <c r="AO53" s="350">
        <v>0</v>
      </c>
      <c r="AP53" s="350">
        <v>0</v>
      </c>
      <c r="AQ53" s="350">
        <v>0</v>
      </c>
      <c r="AR53" s="350">
        <v>0</v>
      </c>
      <c r="AS53" s="350">
        <v>1</v>
      </c>
      <c r="AT53" s="350">
        <v>0</v>
      </c>
      <c r="AV53" s="352">
        <f t="shared" si="10"/>
        <v>0</v>
      </c>
      <c r="AW53" s="352">
        <f t="shared" si="12"/>
        <v>6</v>
      </c>
      <c r="AX53" s="352">
        <f t="shared" si="13"/>
        <v>1</v>
      </c>
      <c r="AY53" s="352">
        <f t="shared" si="14"/>
        <v>1</v>
      </c>
      <c r="AZ53" s="352">
        <f t="shared" si="15"/>
        <v>1</v>
      </c>
      <c r="BA53" s="352">
        <f t="shared" si="16"/>
        <v>1</v>
      </c>
      <c r="BB53" s="352">
        <f t="shared" si="17"/>
        <v>0</v>
      </c>
      <c r="BC53" s="352">
        <f t="shared" si="18"/>
        <v>1</v>
      </c>
      <c r="BD53" s="352">
        <f t="shared" si="19"/>
        <v>1</v>
      </c>
      <c r="BE53" s="45">
        <f t="shared" si="11"/>
        <v>12</v>
      </c>
    </row>
    <row r="54" spans="1:57" x14ac:dyDescent="0.25">
      <c r="A54" s="340">
        <f>METAS!A52</f>
        <v>49</v>
      </c>
      <c r="B54" s="348" t="str">
        <f>METAS!B52</f>
        <v>PORCENTAJE DE NIÑOS DE 1 AÑO CON ANEMIA, QUE SE HAN RECUPERADOS (PR)</v>
      </c>
      <c r="C54" s="349" t="str">
        <f>+Mar!C54</f>
        <v>NUTRICIÓN</v>
      </c>
      <c r="D54" s="350">
        <v>0</v>
      </c>
      <c r="E54" s="350">
        <v>0</v>
      </c>
      <c r="F54" s="350">
        <v>0</v>
      </c>
      <c r="G54" s="350">
        <v>2</v>
      </c>
      <c r="H54" s="350">
        <v>2</v>
      </c>
      <c r="I54" s="350">
        <v>0</v>
      </c>
      <c r="J54" s="350">
        <v>0</v>
      </c>
      <c r="K54" s="350">
        <v>1</v>
      </c>
      <c r="L54" s="350">
        <v>0</v>
      </c>
      <c r="M54" s="350">
        <v>0</v>
      </c>
      <c r="N54" s="350">
        <v>0</v>
      </c>
      <c r="O54" s="350">
        <v>0</v>
      </c>
      <c r="P54" s="350">
        <v>1</v>
      </c>
      <c r="Q54" s="350">
        <v>0</v>
      </c>
      <c r="R54" s="350">
        <v>0</v>
      </c>
      <c r="S54" s="350">
        <v>1</v>
      </c>
      <c r="T54" s="350">
        <v>1</v>
      </c>
      <c r="U54" s="350">
        <v>0</v>
      </c>
      <c r="V54" s="350">
        <v>0</v>
      </c>
      <c r="W54" s="350">
        <v>0</v>
      </c>
      <c r="X54" s="350">
        <v>0</v>
      </c>
      <c r="Y54" s="350">
        <v>1</v>
      </c>
      <c r="Z54" s="350">
        <v>0</v>
      </c>
      <c r="AA54" s="350">
        <v>0</v>
      </c>
      <c r="AB54" s="350">
        <v>0</v>
      </c>
      <c r="AC54" s="350">
        <v>0</v>
      </c>
      <c r="AD54" s="350">
        <v>1</v>
      </c>
      <c r="AE54" s="350">
        <v>0</v>
      </c>
      <c r="AF54" s="350">
        <v>0</v>
      </c>
      <c r="AG54" s="350">
        <v>0</v>
      </c>
      <c r="AH54" s="350">
        <v>0</v>
      </c>
      <c r="AI54" s="350">
        <v>0</v>
      </c>
      <c r="AJ54" s="350">
        <v>0</v>
      </c>
      <c r="AK54" s="350">
        <v>0</v>
      </c>
      <c r="AL54" s="350">
        <v>0</v>
      </c>
      <c r="AM54" s="350">
        <v>0</v>
      </c>
      <c r="AN54" s="350">
        <v>0</v>
      </c>
      <c r="AO54" s="350">
        <v>0</v>
      </c>
      <c r="AP54" s="350">
        <v>0</v>
      </c>
      <c r="AQ54" s="350">
        <v>0</v>
      </c>
      <c r="AR54" s="350">
        <v>0</v>
      </c>
      <c r="AS54" s="350">
        <v>1</v>
      </c>
      <c r="AT54" s="350">
        <v>0</v>
      </c>
      <c r="AV54" s="352">
        <f t="shared" si="10"/>
        <v>0</v>
      </c>
      <c r="AW54" s="352">
        <f t="shared" si="12"/>
        <v>6</v>
      </c>
      <c r="AX54" s="352">
        <f t="shared" si="13"/>
        <v>1</v>
      </c>
      <c r="AY54" s="352">
        <f t="shared" si="14"/>
        <v>1</v>
      </c>
      <c r="AZ54" s="352">
        <f t="shared" si="15"/>
        <v>1</v>
      </c>
      <c r="BA54" s="352">
        <f t="shared" si="16"/>
        <v>1</v>
      </c>
      <c r="BB54" s="352">
        <f t="shared" si="17"/>
        <v>0</v>
      </c>
      <c r="BC54" s="352">
        <f t="shared" si="18"/>
        <v>0</v>
      </c>
      <c r="BD54" s="352">
        <f t="shared" si="19"/>
        <v>1</v>
      </c>
      <c r="BE54" s="45">
        <f t="shared" si="11"/>
        <v>11</v>
      </c>
    </row>
    <row r="55" spans="1:57" x14ac:dyDescent="0.25">
      <c r="A55" s="340">
        <f>METAS!A53</f>
        <v>50</v>
      </c>
      <c r="B55" s="348" t="str">
        <f>METAS!B53</f>
        <v>PORCENTAJE DE NIÑOS  DE 2 AÑOS CON ANEMIA QUE HAN CUMPLIDO ESQUEMA COMPLETO DE TRATAMIENTO (TA)</v>
      </c>
      <c r="C55" s="349" t="str">
        <f>+Mar!C55</f>
        <v>NUTRICIÓN</v>
      </c>
      <c r="D55" s="350">
        <v>0</v>
      </c>
      <c r="E55" s="350">
        <v>0</v>
      </c>
      <c r="F55" s="350">
        <v>0</v>
      </c>
      <c r="G55" s="350">
        <v>1</v>
      </c>
      <c r="H55" s="350">
        <v>0</v>
      </c>
      <c r="I55" s="350">
        <v>0</v>
      </c>
      <c r="J55" s="350">
        <v>0</v>
      </c>
      <c r="K55" s="350">
        <v>1</v>
      </c>
      <c r="L55" s="350">
        <v>0</v>
      </c>
      <c r="M55" s="350">
        <v>0</v>
      </c>
      <c r="N55" s="350">
        <v>0</v>
      </c>
      <c r="O55" s="350">
        <v>0</v>
      </c>
      <c r="P55" s="350">
        <v>0</v>
      </c>
      <c r="Q55" s="350">
        <v>0</v>
      </c>
      <c r="R55" s="350">
        <v>1</v>
      </c>
      <c r="S55" s="350">
        <v>0</v>
      </c>
      <c r="T55" s="350">
        <v>0</v>
      </c>
      <c r="U55" s="350">
        <v>0</v>
      </c>
      <c r="V55" s="350">
        <v>0</v>
      </c>
      <c r="W55" s="350">
        <v>0</v>
      </c>
      <c r="X55" s="350">
        <v>0</v>
      </c>
      <c r="Y55" s="350">
        <v>0</v>
      </c>
      <c r="Z55" s="350">
        <v>0</v>
      </c>
      <c r="AA55" s="350">
        <v>0</v>
      </c>
      <c r="AB55" s="350">
        <v>0</v>
      </c>
      <c r="AC55" s="350">
        <v>0</v>
      </c>
      <c r="AD55" s="350">
        <v>0</v>
      </c>
      <c r="AE55" s="350">
        <v>0</v>
      </c>
      <c r="AF55" s="350">
        <v>0</v>
      </c>
      <c r="AG55" s="350">
        <v>0</v>
      </c>
      <c r="AH55" s="350">
        <v>0</v>
      </c>
      <c r="AI55" s="350">
        <v>0</v>
      </c>
      <c r="AJ55" s="350">
        <v>0</v>
      </c>
      <c r="AK55" s="350">
        <v>0</v>
      </c>
      <c r="AL55" s="350">
        <v>0</v>
      </c>
      <c r="AM55" s="350">
        <v>0</v>
      </c>
      <c r="AN55" s="350">
        <v>0</v>
      </c>
      <c r="AO55" s="350">
        <v>0</v>
      </c>
      <c r="AP55" s="350">
        <v>0</v>
      </c>
      <c r="AQ55" s="350">
        <v>0</v>
      </c>
      <c r="AR55" s="350">
        <v>0</v>
      </c>
      <c r="AS55" s="350">
        <v>0</v>
      </c>
      <c r="AT55" s="350">
        <v>0</v>
      </c>
      <c r="AV55" s="352">
        <f t="shared" si="10"/>
        <v>0</v>
      </c>
      <c r="AW55" s="352">
        <f t="shared" si="12"/>
        <v>2</v>
      </c>
      <c r="AX55" s="352">
        <f t="shared" si="13"/>
        <v>1</v>
      </c>
      <c r="AY55" s="352">
        <f t="shared" si="14"/>
        <v>0</v>
      </c>
      <c r="AZ55" s="352">
        <f t="shared" si="15"/>
        <v>0</v>
      </c>
      <c r="BA55" s="352">
        <f t="shared" si="16"/>
        <v>0</v>
      </c>
      <c r="BB55" s="352">
        <f t="shared" si="17"/>
        <v>0</v>
      </c>
      <c r="BC55" s="352">
        <f t="shared" si="18"/>
        <v>0</v>
      </c>
      <c r="BD55" s="352">
        <f t="shared" si="19"/>
        <v>0</v>
      </c>
      <c r="BE55" s="45">
        <f t="shared" si="11"/>
        <v>3</v>
      </c>
    </row>
    <row r="56" spans="1:57" x14ac:dyDescent="0.25">
      <c r="A56" s="340">
        <f>METAS!A54</f>
        <v>51</v>
      </c>
      <c r="B56" s="348" t="str">
        <f>METAS!B54</f>
        <v>PORCENTAJE DE NIÑOS  DE 2 AÑOS CON ANEMIA QUE SE HAN RECUPERADOS (PR)</v>
      </c>
      <c r="C56" s="349" t="str">
        <f>+Mar!C56</f>
        <v>NUTRICIÓN</v>
      </c>
      <c r="D56" s="350">
        <v>0</v>
      </c>
      <c r="E56" s="350">
        <v>0</v>
      </c>
      <c r="F56" s="350">
        <v>0</v>
      </c>
      <c r="G56" s="350">
        <v>1</v>
      </c>
      <c r="H56" s="350">
        <v>0</v>
      </c>
      <c r="I56" s="350">
        <v>0</v>
      </c>
      <c r="J56" s="350">
        <v>0</v>
      </c>
      <c r="K56" s="350">
        <v>1</v>
      </c>
      <c r="L56" s="350">
        <v>0</v>
      </c>
      <c r="M56" s="350">
        <v>0</v>
      </c>
      <c r="N56" s="350">
        <v>0</v>
      </c>
      <c r="O56" s="350">
        <v>0</v>
      </c>
      <c r="P56" s="350">
        <v>0</v>
      </c>
      <c r="Q56" s="350">
        <v>0</v>
      </c>
      <c r="R56" s="350">
        <v>1</v>
      </c>
      <c r="S56" s="350">
        <v>0</v>
      </c>
      <c r="T56" s="350">
        <v>0</v>
      </c>
      <c r="U56" s="350">
        <v>0</v>
      </c>
      <c r="V56" s="350">
        <v>0</v>
      </c>
      <c r="W56" s="350">
        <v>0</v>
      </c>
      <c r="X56" s="350">
        <v>0</v>
      </c>
      <c r="Y56" s="350">
        <v>0</v>
      </c>
      <c r="Z56" s="350">
        <v>0</v>
      </c>
      <c r="AA56" s="350">
        <v>0</v>
      </c>
      <c r="AB56" s="350">
        <v>0</v>
      </c>
      <c r="AC56" s="350">
        <v>0</v>
      </c>
      <c r="AD56" s="350">
        <v>0</v>
      </c>
      <c r="AE56" s="350">
        <v>0</v>
      </c>
      <c r="AF56" s="350">
        <v>0</v>
      </c>
      <c r="AG56" s="350">
        <v>0</v>
      </c>
      <c r="AH56" s="350">
        <v>0</v>
      </c>
      <c r="AI56" s="350">
        <v>0</v>
      </c>
      <c r="AJ56" s="350">
        <v>0</v>
      </c>
      <c r="AK56" s="350">
        <v>0</v>
      </c>
      <c r="AL56" s="350">
        <v>0</v>
      </c>
      <c r="AM56" s="350">
        <v>0</v>
      </c>
      <c r="AN56" s="350">
        <v>0</v>
      </c>
      <c r="AO56" s="350">
        <v>0</v>
      </c>
      <c r="AP56" s="350">
        <v>0</v>
      </c>
      <c r="AQ56" s="350">
        <v>0</v>
      </c>
      <c r="AR56" s="350">
        <v>0</v>
      </c>
      <c r="AS56" s="350">
        <v>0</v>
      </c>
      <c r="AT56" s="350">
        <v>0</v>
      </c>
      <c r="AV56" s="352">
        <f t="shared" si="10"/>
        <v>0</v>
      </c>
      <c r="AW56" s="352">
        <f t="shared" si="12"/>
        <v>2</v>
      </c>
      <c r="AX56" s="352">
        <f t="shared" si="13"/>
        <v>1</v>
      </c>
      <c r="AY56" s="352">
        <f t="shared" si="14"/>
        <v>0</v>
      </c>
      <c r="AZ56" s="352">
        <f t="shared" si="15"/>
        <v>0</v>
      </c>
      <c r="BA56" s="352">
        <f t="shared" si="16"/>
        <v>0</v>
      </c>
      <c r="BB56" s="352">
        <f t="shared" si="17"/>
        <v>0</v>
      </c>
      <c r="BC56" s="352">
        <f t="shared" si="18"/>
        <v>0</v>
      </c>
      <c r="BD56" s="352">
        <f t="shared" si="19"/>
        <v>0</v>
      </c>
      <c r="BE56" s="45">
        <f t="shared" si="11"/>
        <v>3</v>
      </c>
    </row>
    <row r="57" spans="1:57" x14ac:dyDescent="0.25">
      <c r="A57" s="340">
        <f>METAS!A55</f>
        <v>52</v>
      </c>
      <c r="B57" s="348" t="str">
        <f>METAS!B55</f>
        <v>PORCENTAJE DE NIÑOS MENORES DE 36 MESES CON ANEMIA, QUE HAN CUMPLIDO ESQUEMA COMPLETO TRATAMIENTO (TA)</v>
      </c>
      <c r="C57" s="349" t="str">
        <f>+Mar!C57</f>
        <v>NUTRICIÓN</v>
      </c>
      <c r="D57" s="350">
        <v>0</v>
      </c>
      <c r="E57" s="350">
        <v>0</v>
      </c>
      <c r="F57" s="350">
        <v>0</v>
      </c>
      <c r="G57" s="350">
        <v>6</v>
      </c>
      <c r="H57" s="350">
        <v>2</v>
      </c>
      <c r="I57" s="350">
        <v>0</v>
      </c>
      <c r="J57" s="350">
        <v>0</v>
      </c>
      <c r="K57" s="350">
        <v>2</v>
      </c>
      <c r="L57" s="350">
        <v>0</v>
      </c>
      <c r="M57" s="350">
        <v>0</v>
      </c>
      <c r="N57" s="350">
        <v>0</v>
      </c>
      <c r="O57" s="350">
        <v>0</v>
      </c>
      <c r="P57" s="350">
        <v>1</v>
      </c>
      <c r="Q57" s="350">
        <v>0</v>
      </c>
      <c r="R57" s="350">
        <v>1</v>
      </c>
      <c r="S57" s="350">
        <v>1</v>
      </c>
      <c r="T57" s="350">
        <v>1</v>
      </c>
      <c r="U57" s="350">
        <v>0</v>
      </c>
      <c r="V57" s="350">
        <v>0</v>
      </c>
      <c r="W57" s="350">
        <v>1</v>
      </c>
      <c r="X57" s="350">
        <v>0</v>
      </c>
      <c r="Y57" s="350">
        <v>1</v>
      </c>
      <c r="Z57" s="350">
        <v>0</v>
      </c>
      <c r="AA57" s="350">
        <v>0</v>
      </c>
      <c r="AB57" s="350">
        <v>0</v>
      </c>
      <c r="AC57" s="350">
        <v>0</v>
      </c>
      <c r="AD57" s="350">
        <v>3</v>
      </c>
      <c r="AE57" s="350">
        <v>0</v>
      </c>
      <c r="AF57" s="350">
        <v>0</v>
      </c>
      <c r="AG57" s="350">
        <v>0</v>
      </c>
      <c r="AH57" s="350">
        <v>1</v>
      </c>
      <c r="AI57" s="350">
        <v>0</v>
      </c>
      <c r="AJ57" s="350">
        <v>0</v>
      </c>
      <c r="AK57" s="350">
        <v>0</v>
      </c>
      <c r="AL57" s="350">
        <v>0</v>
      </c>
      <c r="AM57" s="350">
        <v>2</v>
      </c>
      <c r="AN57" s="350">
        <v>0</v>
      </c>
      <c r="AO57" s="350">
        <v>0</v>
      </c>
      <c r="AP57" s="350">
        <v>0</v>
      </c>
      <c r="AQ57" s="350">
        <v>3</v>
      </c>
      <c r="AR57" s="350">
        <v>0</v>
      </c>
      <c r="AS57" s="350">
        <v>1</v>
      </c>
      <c r="AT57" s="350">
        <v>0</v>
      </c>
      <c r="AV57" s="352">
        <f t="shared" si="10"/>
        <v>0</v>
      </c>
      <c r="AW57" s="352">
        <f t="shared" si="12"/>
        <v>11</v>
      </c>
      <c r="AX57" s="352">
        <f t="shared" si="13"/>
        <v>2</v>
      </c>
      <c r="AY57" s="352">
        <f t="shared" si="14"/>
        <v>2</v>
      </c>
      <c r="AZ57" s="352">
        <f t="shared" si="15"/>
        <v>1</v>
      </c>
      <c r="BA57" s="352">
        <f t="shared" si="16"/>
        <v>4</v>
      </c>
      <c r="BB57" s="352">
        <f t="shared" si="17"/>
        <v>0</v>
      </c>
      <c r="BC57" s="352">
        <f t="shared" si="18"/>
        <v>2</v>
      </c>
      <c r="BD57" s="352">
        <f t="shared" si="19"/>
        <v>4</v>
      </c>
      <c r="BE57" s="45">
        <f t="shared" si="11"/>
        <v>26</v>
      </c>
    </row>
    <row r="58" spans="1:57" x14ac:dyDescent="0.25">
      <c r="A58" s="340">
        <f>METAS!A56</f>
        <v>53</v>
      </c>
      <c r="B58" s="348" t="str">
        <f>METAS!B56</f>
        <v>PORCENTAJE DE NIÑOS MENORES DE 36 MESES CON ANEMIA, QUE SE HAN RECUPERADO (PR)</v>
      </c>
      <c r="C58" s="349" t="str">
        <f>+Mar!C58</f>
        <v>NUTRICIÓN</v>
      </c>
      <c r="D58" s="350">
        <v>0</v>
      </c>
      <c r="E58" s="350">
        <v>0</v>
      </c>
      <c r="F58" s="350">
        <v>0</v>
      </c>
      <c r="G58" s="350">
        <v>5</v>
      </c>
      <c r="H58" s="350">
        <v>2</v>
      </c>
      <c r="I58" s="350">
        <v>0</v>
      </c>
      <c r="J58" s="350">
        <v>0</v>
      </c>
      <c r="K58" s="350">
        <v>2</v>
      </c>
      <c r="L58" s="350">
        <v>0</v>
      </c>
      <c r="M58" s="350">
        <v>0</v>
      </c>
      <c r="N58" s="350">
        <v>0</v>
      </c>
      <c r="O58" s="350">
        <v>0</v>
      </c>
      <c r="P58" s="350">
        <v>1</v>
      </c>
      <c r="Q58" s="350">
        <v>0</v>
      </c>
      <c r="R58" s="350">
        <v>1</v>
      </c>
      <c r="S58" s="350">
        <v>1</v>
      </c>
      <c r="T58" s="350">
        <v>1</v>
      </c>
      <c r="U58" s="350">
        <v>0</v>
      </c>
      <c r="V58" s="350">
        <v>0</v>
      </c>
      <c r="W58" s="350">
        <v>1</v>
      </c>
      <c r="X58" s="350">
        <v>0</v>
      </c>
      <c r="Y58" s="350">
        <v>1</v>
      </c>
      <c r="Z58" s="350">
        <v>0</v>
      </c>
      <c r="AA58" s="350">
        <v>0</v>
      </c>
      <c r="AB58" s="350">
        <v>0</v>
      </c>
      <c r="AC58" s="350">
        <v>0</v>
      </c>
      <c r="AD58" s="350">
        <v>1</v>
      </c>
      <c r="AE58" s="350">
        <v>0</v>
      </c>
      <c r="AF58" s="350">
        <v>0</v>
      </c>
      <c r="AG58" s="350">
        <v>0</v>
      </c>
      <c r="AH58" s="350">
        <v>1</v>
      </c>
      <c r="AI58" s="350">
        <v>0</v>
      </c>
      <c r="AJ58" s="350">
        <v>0</v>
      </c>
      <c r="AK58" s="350">
        <v>0</v>
      </c>
      <c r="AL58" s="350">
        <v>0</v>
      </c>
      <c r="AM58" s="350">
        <v>0</v>
      </c>
      <c r="AN58" s="350">
        <v>0</v>
      </c>
      <c r="AO58" s="350">
        <v>0</v>
      </c>
      <c r="AP58" s="350">
        <v>0</v>
      </c>
      <c r="AQ58" s="350">
        <v>1</v>
      </c>
      <c r="AR58" s="350">
        <v>0</v>
      </c>
      <c r="AS58" s="350">
        <v>1</v>
      </c>
      <c r="AT58" s="350">
        <v>0</v>
      </c>
      <c r="AV58" s="352">
        <f t="shared" si="10"/>
        <v>0</v>
      </c>
      <c r="AW58" s="352">
        <f t="shared" si="12"/>
        <v>10</v>
      </c>
      <c r="AX58" s="352">
        <f t="shared" si="13"/>
        <v>2</v>
      </c>
      <c r="AY58" s="352">
        <f t="shared" si="14"/>
        <v>2</v>
      </c>
      <c r="AZ58" s="352">
        <f t="shared" si="15"/>
        <v>1</v>
      </c>
      <c r="BA58" s="352">
        <f t="shared" si="16"/>
        <v>2</v>
      </c>
      <c r="BB58" s="352">
        <f t="shared" si="17"/>
        <v>0</v>
      </c>
      <c r="BC58" s="352">
        <f t="shared" si="18"/>
        <v>0</v>
      </c>
      <c r="BD58" s="352">
        <f t="shared" si="19"/>
        <v>2</v>
      </c>
      <c r="BE58" s="45">
        <f t="shared" si="11"/>
        <v>19</v>
      </c>
    </row>
    <row r="59" spans="1:57" x14ac:dyDescent="0.25">
      <c r="A59" s="340">
        <f>METAS!A57</f>
        <v>54</v>
      </c>
      <c r="B59" s="348" t="str">
        <f>METAS!B57</f>
        <v>PORCENTAJE DE NIÑOS MENORES DE 12 MESES DE EDAD QUE INICIAN SUPLEMENTO DE HIERRO Y OTROS MICRONUTRIENTES OPORTUNAMENTE</v>
      </c>
      <c r="C59" s="349" t="str">
        <f>+Mar!C59</f>
        <v>NUTRICIÓN</v>
      </c>
      <c r="D59" s="350">
        <v>0</v>
      </c>
      <c r="E59" s="350">
        <v>0</v>
      </c>
      <c r="F59" s="350">
        <v>0</v>
      </c>
      <c r="G59" s="350">
        <v>20</v>
      </c>
      <c r="H59" s="350">
        <v>1</v>
      </c>
      <c r="I59" s="350">
        <v>1</v>
      </c>
      <c r="J59" s="350">
        <v>1</v>
      </c>
      <c r="K59" s="350">
        <v>0</v>
      </c>
      <c r="L59" s="350">
        <v>0</v>
      </c>
      <c r="M59" s="350">
        <v>0</v>
      </c>
      <c r="N59" s="350">
        <v>0</v>
      </c>
      <c r="O59" s="350">
        <v>2</v>
      </c>
      <c r="P59" s="350">
        <v>19</v>
      </c>
      <c r="Q59" s="350">
        <v>1</v>
      </c>
      <c r="R59" s="350">
        <v>2</v>
      </c>
      <c r="S59" s="350">
        <v>0</v>
      </c>
      <c r="T59" s="350">
        <v>3</v>
      </c>
      <c r="U59" s="350">
        <v>1</v>
      </c>
      <c r="V59" s="350">
        <v>0</v>
      </c>
      <c r="W59" s="350">
        <v>2</v>
      </c>
      <c r="X59" s="350">
        <v>3</v>
      </c>
      <c r="Y59" s="350">
        <v>18</v>
      </c>
      <c r="Z59" s="350">
        <v>2</v>
      </c>
      <c r="AA59" s="350">
        <v>3</v>
      </c>
      <c r="AB59" s="350">
        <v>2</v>
      </c>
      <c r="AC59" s="350">
        <v>1</v>
      </c>
      <c r="AD59" s="350">
        <v>7</v>
      </c>
      <c r="AE59" s="350">
        <v>0</v>
      </c>
      <c r="AF59" s="350">
        <v>3</v>
      </c>
      <c r="AG59" s="350">
        <v>1</v>
      </c>
      <c r="AH59" s="350">
        <v>0</v>
      </c>
      <c r="AI59" s="350">
        <v>0</v>
      </c>
      <c r="AJ59" s="350">
        <v>4</v>
      </c>
      <c r="AK59" s="350">
        <v>1</v>
      </c>
      <c r="AL59" s="350">
        <v>0</v>
      </c>
      <c r="AM59" s="350">
        <v>2</v>
      </c>
      <c r="AN59" s="350">
        <v>1</v>
      </c>
      <c r="AO59" s="350">
        <v>4</v>
      </c>
      <c r="AP59" s="350">
        <v>1</v>
      </c>
      <c r="AQ59" s="350">
        <v>4</v>
      </c>
      <c r="AR59" s="350">
        <v>0</v>
      </c>
      <c r="AS59" s="350">
        <v>0</v>
      </c>
      <c r="AT59" s="350">
        <v>1</v>
      </c>
      <c r="AV59" s="352">
        <f t="shared" si="10"/>
        <v>0</v>
      </c>
      <c r="AW59" s="352">
        <f t="shared" si="12"/>
        <v>44</v>
      </c>
      <c r="AX59" s="352">
        <f t="shared" si="13"/>
        <v>3</v>
      </c>
      <c r="AY59" s="352">
        <f t="shared" si="14"/>
        <v>6</v>
      </c>
      <c r="AZ59" s="352">
        <f t="shared" si="15"/>
        <v>29</v>
      </c>
      <c r="BA59" s="352">
        <f t="shared" si="16"/>
        <v>11</v>
      </c>
      <c r="BB59" s="352">
        <f t="shared" si="17"/>
        <v>5</v>
      </c>
      <c r="BC59" s="352">
        <f t="shared" si="18"/>
        <v>8</v>
      </c>
      <c r="BD59" s="352">
        <f t="shared" si="19"/>
        <v>5</v>
      </c>
      <c r="BE59" s="45">
        <f t="shared" si="11"/>
        <v>111</v>
      </c>
    </row>
    <row r="60" spans="1:57" x14ac:dyDescent="0.25">
      <c r="A60" s="340">
        <f>METAS!A58</f>
        <v>55</v>
      </c>
      <c r="B60" s="348" t="str">
        <f>METAS!B58</f>
        <v xml:space="preserve">PORCENTAJE DE NIÑOS MENORES DE 12 MESES DE EDAD CON DOSAJE DE HEMOGLOBINA E INICIAN SUPLEMENTACION PREVENTIVA </v>
      </c>
      <c r="C60" s="349" t="str">
        <f>+Mar!C60</f>
        <v>NUTRICIÓN</v>
      </c>
      <c r="D60" s="350">
        <v>0</v>
      </c>
      <c r="E60" s="350">
        <v>0</v>
      </c>
      <c r="F60" s="350">
        <v>0</v>
      </c>
      <c r="G60" s="350">
        <v>20</v>
      </c>
      <c r="H60" s="350">
        <v>1</v>
      </c>
      <c r="I60" s="350">
        <v>1</v>
      </c>
      <c r="J60" s="350">
        <v>1</v>
      </c>
      <c r="K60" s="350">
        <v>0</v>
      </c>
      <c r="L60" s="350">
        <v>0</v>
      </c>
      <c r="M60" s="350">
        <v>0</v>
      </c>
      <c r="N60" s="350">
        <v>0</v>
      </c>
      <c r="O60" s="350">
        <v>2</v>
      </c>
      <c r="P60" s="350">
        <v>19</v>
      </c>
      <c r="Q60" s="350">
        <v>1</v>
      </c>
      <c r="R60" s="350">
        <v>2</v>
      </c>
      <c r="S60" s="350">
        <v>0</v>
      </c>
      <c r="T60" s="350">
        <v>3</v>
      </c>
      <c r="U60" s="350">
        <v>1</v>
      </c>
      <c r="V60" s="350">
        <v>0</v>
      </c>
      <c r="W60" s="350">
        <v>2</v>
      </c>
      <c r="X60" s="350">
        <v>3</v>
      </c>
      <c r="Y60" s="350">
        <v>18</v>
      </c>
      <c r="Z60" s="350">
        <v>2</v>
      </c>
      <c r="AA60" s="350">
        <v>3</v>
      </c>
      <c r="AB60" s="350">
        <v>2</v>
      </c>
      <c r="AC60" s="350">
        <v>1</v>
      </c>
      <c r="AD60" s="350">
        <v>7</v>
      </c>
      <c r="AE60" s="350">
        <v>0</v>
      </c>
      <c r="AF60" s="350">
        <v>3</v>
      </c>
      <c r="AG60" s="350">
        <v>1</v>
      </c>
      <c r="AH60" s="350">
        <v>0</v>
      </c>
      <c r="AI60" s="350">
        <v>0</v>
      </c>
      <c r="AJ60" s="350">
        <v>4</v>
      </c>
      <c r="AK60" s="350">
        <v>1</v>
      </c>
      <c r="AL60" s="350">
        <v>0</v>
      </c>
      <c r="AM60" s="350">
        <v>2</v>
      </c>
      <c r="AN60" s="350">
        <v>1</v>
      </c>
      <c r="AO60" s="350">
        <v>4</v>
      </c>
      <c r="AP60" s="350">
        <v>1</v>
      </c>
      <c r="AQ60" s="350">
        <v>4</v>
      </c>
      <c r="AR60" s="350">
        <v>0</v>
      </c>
      <c r="AS60" s="350">
        <v>0</v>
      </c>
      <c r="AT60" s="350">
        <v>1</v>
      </c>
      <c r="AV60" s="352">
        <f t="shared" si="10"/>
        <v>0</v>
      </c>
      <c r="AW60" s="352">
        <f t="shared" si="12"/>
        <v>44</v>
      </c>
      <c r="AX60" s="352">
        <f t="shared" si="13"/>
        <v>3</v>
      </c>
      <c r="AY60" s="352">
        <f t="shared" si="14"/>
        <v>6</v>
      </c>
      <c r="AZ60" s="352">
        <f t="shared" si="15"/>
        <v>29</v>
      </c>
      <c r="BA60" s="352">
        <f t="shared" si="16"/>
        <v>11</v>
      </c>
      <c r="BB60" s="352">
        <f t="shared" si="17"/>
        <v>5</v>
      </c>
      <c r="BC60" s="352">
        <f t="shared" si="18"/>
        <v>8</v>
      </c>
      <c r="BD60" s="352">
        <f t="shared" si="19"/>
        <v>5</v>
      </c>
      <c r="BE60" s="45">
        <f t="shared" si="11"/>
        <v>111</v>
      </c>
    </row>
    <row r="61" spans="1:57" x14ac:dyDescent="0.25">
      <c r="A61" s="340">
        <f>METAS!A59</f>
        <v>58</v>
      </c>
      <c r="B61" s="376" t="str">
        <f>METAS!B59</f>
        <v>NIÑOS CON DIAGNOSTICO DE ANEMIA MENORES DE 5 AÑOS</v>
      </c>
      <c r="C61" s="377" t="s">
        <v>689</v>
      </c>
      <c r="D61" s="350">
        <v>1</v>
      </c>
      <c r="E61" s="350">
        <v>0</v>
      </c>
      <c r="F61" s="350">
        <v>0</v>
      </c>
      <c r="G61" s="350">
        <v>10</v>
      </c>
      <c r="H61" s="350">
        <v>1</v>
      </c>
      <c r="I61" s="350">
        <v>1</v>
      </c>
      <c r="J61" s="350">
        <v>0</v>
      </c>
      <c r="K61" s="350">
        <v>0</v>
      </c>
      <c r="L61" s="350">
        <v>0</v>
      </c>
      <c r="M61" s="350">
        <v>0</v>
      </c>
      <c r="N61" s="350">
        <v>0</v>
      </c>
      <c r="O61" s="350">
        <v>0</v>
      </c>
      <c r="P61" s="350">
        <v>1</v>
      </c>
      <c r="Q61" s="350">
        <v>1</v>
      </c>
      <c r="R61" s="350">
        <v>0</v>
      </c>
      <c r="S61" s="350">
        <v>0</v>
      </c>
      <c r="T61" s="350">
        <v>3</v>
      </c>
      <c r="U61" s="350">
        <v>0</v>
      </c>
      <c r="V61" s="350">
        <v>0</v>
      </c>
      <c r="W61" s="350">
        <v>3</v>
      </c>
      <c r="X61" s="350">
        <v>0</v>
      </c>
      <c r="Y61" s="350">
        <v>3</v>
      </c>
      <c r="Z61" s="350">
        <v>0</v>
      </c>
      <c r="AA61" s="350">
        <v>0</v>
      </c>
      <c r="AB61" s="350">
        <v>0</v>
      </c>
      <c r="AC61" s="350">
        <v>0</v>
      </c>
      <c r="AD61" s="350">
        <v>2</v>
      </c>
      <c r="AE61" s="350">
        <v>0</v>
      </c>
      <c r="AF61" s="350">
        <v>0</v>
      </c>
      <c r="AG61" s="350">
        <v>0</v>
      </c>
      <c r="AH61" s="350">
        <v>1</v>
      </c>
      <c r="AI61" s="350">
        <v>0</v>
      </c>
      <c r="AJ61" s="350">
        <v>1</v>
      </c>
      <c r="AK61" s="350">
        <v>0</v>
      </c>
      <c r="AL61" s="350">
        <v>0</v>
      </c>
      <c r="AM61" s="350">
        <v>3</v>
      </c>
      <c r="AN61" s="350">
        <v>1</v>
      </c>
      <c r="AO61" s="350">
        <v>0</v>
      </c>
      <c r="AP61" s="350">
        <v>0</v>
      </c>
      <c r="AQ61" s="350">
        <v>4</v>
      </c>
      <c r="AR61" s="350">
        <v>0</v>
      </c>
      <c r="AS61" s="350">
        <v>0</v>
      </c>
      <c r="AT61" s="350">
        <v>0</v>
      </c>
      <c r="AV61" s="352">
        <f t="shared" si="10"/>
        <v>1</v>
      </c>
      <c r="AW61" s="352">
        <f t="shared" si="12"/>
        <v>13</v>
      </c>
      <c r="AX61" s="352">
        <f t="shared" si="13"/>
        <v>1</v>
      </c>
      <c r="AY61" s="352">
        <f t="shared" si="14"/>
        <v>6</v>
      </c>
      <c r="AZ61" s="352">
        <f t="shared" si="15"/>
        <v>3</v>
      </c>
      <c r="BA61" s="352">
        <f t="shared" si="16"/>
        <v>3</v>
      </c>
      <c r="BB61" s="352">
        <f t="shared" si="17"/>
        <v>1</v>
      </c>
      <c r="BC61" s="352">
        <f t="shared" si="18"/>
        <v>4</v>
      </c>
      <c r="BD61" s="352">
        <f t="shared" si="19"/>
        <v>4</v>
      </c>
      <c r="BE61" s="45">
        <f t="shared" si="11"/>
        <v>36</v>
      </c>
    </row>
    <row r="62" spans="1:57" x14ac:dyDescent="0.25">
      <c r="A62" s="340">
        <f>METAS!A60</f>
        <v>56</v>
      </c>
      <c r="B62" s="348" t="str">
        <f>METAS!B60</f>
        <v>PORCENTAJE DE NIÑOS MENORES DE 5 AÑOS CON DOSAJE DE HEMOGLOBINA E INICIO TRATAMIENTO DE ANEMIA</v>
      </c>
      <c r="C62" s="349" t="str">
        <f>+Mar!C62</f>
        <v>NUTRICIÓN</v>
      </c>
      <c r="D62" s="350">
        <v>1</v>
      </c>
      <c r="E62" s="350">
        <v>0</v>
      </c>
      <c r="F62" s="350">
        <v>0</v>
      </c>
      <c r="G62" s="350">
        <v>10</v>
      </c>
      <c r="H62" s="350">
        <v>1</v>
      </c>
      <c r="I62" s="350">
        <v>1</v>
      </c>
      <c r="J62" s="350">
        <v>0</v>
      </c>
      <c r="K62" s="350">
        <v>0</v>
      </c>
      <c r="L62" s="350">
        <v>0</v>
      </c>
      <c r="M62" s="350">
        <v>0</v>
      </c>
      <c r="N62" s="350">
        <v>0</v>
      </c>
      <c r="O62" s="350">
        <v>0</v>
      </c>
      <c r="P62" s="350">
        <v>1</v>
      </c>
      <c r="Q62" s="350">
        <v>1</v>
      </c>
      <c r="R62" s="350">
        <v>0</v>
      </c>
      <c r="S62" s="350">
        <v>0</v>
      </c>
      <c r="T62" s="350">
        <v>3</v>
      </c>
      <c r="U62" s="350">
        <v>0</v>
      </c>
      <c r="V62" s="350">
        <v>0</v>
      </c>
      <c r="W62" s="350">
        <v>0</v>
      </c>
      <c r="X62" s="350">
        <v>0</v>
      </c>
      <c r="Y62" s="350">
        <v>3</v>
      </c>
      <c r="Z62" s="350">
        <v>0</v>
      </c>
      <c r="AA62" s="350">
        <v>0</v>
      </c>
      <c r="AB62" s="350">
        <v>0</v>
      </c>
      <c r="AC62" s="350">
        <v>0</v>
      </c>
      <c r="AD62" s="350">
        <v>2</v>
      </c>
      <c r="AE62" s="350">
        <v>0</v>
      </c>
      <c r="AF62" s="350">
        <v>0</v>
      </c>
      <c r="AG62" s="350">
        <v>0</v>
      </c>
      <c r="AH62" s="350">
        <v>1</v>
      </c>
      <c r="AI62" s="350">
        <v>0</v>
      </c>
      <c r="AJ62" s="350">
        <v>1</v>
      </c>
      <c r="AK62" s="350">
        <v>0</v>
      </c>
      <c r="AL62" s="350">
        <v>0</v>
      </c>
      <c r="AM62" s="350">
        <v>3</v>
      </c>
      <c r="AN62" s="350">
        <v>1</v>
      </c>
      <c r="AO62" s="350">
        <v>0</v>
      </c>
      <c r="AP62" s="350">
        <v>0</v>
      </c>
      <c r="AQ62" s="350">
        <v>4</v>
      </c>
      <c r="AR62" s="350">
        <v>0</v>
      </c>
      <c r="AS62" s="350">
        <v>0</v>
      </c>
      <c r="AT62" s="350">
        <v>0</v>
      </c>
      <c r="AV62" s="352">
        <f t="shared" si="10"/>
        <v>1</v>
      </c>
      <c r="AW62" s="352">
        <f t="shared" si="12"/>
        <v>13</v>
      </c>
      <c r="AX62" s="352">
        <f t="shared" si="13"/>
        <v>1</v>
      </c>
      <c r="AY62" s="352">
        <f t="shared" si="14"/>
        <v>3</v>
      </c>
      <c r="AZ62" s="352">
        <f t="shared" si="15"/>
        <v>3</v>
      </c>
      <c r="BA62" s="352">
        <f t="shared" si="16"/>
        <v>3</v>
      </c>
      <c r="BB62" s="352">
        <f t="shared" si="17"/>
        <v>1</v>
      </c>
      <c r="BC62" s="352">
        <f t="shared" si="18"/>
        <v>4</v>
      </c>
      <c r="BD62" s="352">
        <f t="shared" si="19"/>
        <v>4</v>
      </c>
      <c r="BE62" s="45">
        <f t="shared" ref="BE62:BE64" si="20">SUM(AV62:BD62)</f>
        <v>33</v>
      </c>
    </row>
    <row r="63" spans="1:57" x14ac:dyDescent="0.25">
      <c r="A63" s="340">
        <f>METAS!A61</f>
        <v>57</v>
      </c>
      <c r="B63" s="376" t="str">
        <f>METAS!B61</f>
        <v>NIÑOS DEL PADRON NOMINAL QUE CUMPLEN 209 DIAS</v>
      </c>
      <c r="C63" s="377" t="s">
        <v>689</v>
      </c>
      <c r="D63" s="350">
        <v>0</v>
      </c>
      <c r="E63" s="350">
        <v>0</v>
      </c>
      <c r="F63" s="350">
        <v>0</v>
      </c>
      <c r="G63" s="350">
        <v>27</v>
      </c>
      <c r="H63" s="350">
        <v>1</v>
      </c>
      <c r="I63" s="350">
        <v>1</v>
      </c>
      <c r="J63" s="350">
        <v>1</v>
      </c>
      <c r="K63" s="350">
        <v>0</v>
      </c>
      <c r="L63" s="350">
        <v>0</v>
      </c>
      <c r="M63" s="350">
        <v>0</v>
      </c>
      <c r="N63" s="350">
        <v>0</v>
      </c>
      <c r="O63" s="350">
        <v>2</v>
      </c>
      <c r="P63" s="350">
        <v>18</v>
      </c>
      <c r="Q63" s="350">
        <v>1</v>
      </c>
      <c r="R63" s="350">
        <v>2</v>
      </c>
      <c r="S63" s="350">
        <v>0</v>
      </c>
      <c r="T63" s="350">
        <v>5</v>
      </c>
      <c r="U63" s="350">
        <v>1</v>
      </c>
      <c r="V63" s="350">
        <v>0</v>
      </c>
      <c r="W63" s="350">
        <v>2</v>
      </c>
      <c r="X63" s="350">
        <v>3</v>
      </c>
      <c r="Y63" s="350">
        <v>19</v>
      </c>
      <c r="Z63" s="350">
        <v>2</v>
      </c>
      <c r="AA63" s="350">
        <v>4</v>
      </c>
      <c r="AB63" s="350">
        <v>2</v>
      </c>
      <c r="AC63" s="350">
        <v>1</v>
      </c>
      <c r="AD63" s="350">
        <v>6</v>
      </c>
      <c r="AE63" s="350">
        <v>0</v>
      </c>
      <c r="AF63" s="350">
        <v>4</v>
      </c>
      <c r="AG63" s="350">
        <v>1</v>
      </c>
      <c r="AH63" s="350">
        <v>0</v>
      </c>
      <c r="AI63" s="350">
        <v>0</v>
      </c>
      <c r="AJ63" s="350">
        <v>4</v>
      </c>
      <c r="AK63" s="350">
        <v>1</v>
      </c>
      <c r="AL63" s="350">
        <v>0</v>
      </c>
      <c r="AM63" s="350">
        <v>1</v>
      </c>
      <c r="AN63" s="350">
        <v>1</v>
      </c>
      <c r="AO63" s="350">
        <v>4</v>
      </c>
      <c r="AP63" s="350">
        <v>1</v>
      </c>
      <c r="AQ63" s="350">
        <v>5</v>
      </c>
      <c r="AR63" s="350">
        <v>0</v>
      </c>
      <c r="AS63" s="350">
        <v>0</v>
      </c>
      <c r="AT63" s="350">
        <v>1</v>
      </c>
      <c r="AV63" s="352">
        <f t="shared" si="10"/>
        <v>0</v>
      </c>
      <c r="AW63" s="352">
        <f t="shared" si="12"/>
        <v>50</v>
      </c>
      <c r="AX63" s="352">
        <f t="shared" si="13"/>
        <v>3</v>
      </c>
      <c r="AY63" s="352">
        <f t="shared" si="14"/>
        <v>8</v>
      </c>
      <c r="AZ63" s="352">
        <f t="shared" si="15"/>
        <v>31</v>
      </c>
      <c r="BA63" s="352">
        <f t="shared" si="16"/>
        <v>11</v>
      </c>
      <c r="BB63" s="352">
        <f t="shared" si="17"/>
        <v>5</v>
      </c>
      <c r="BC63" s="352">
        <f t="shared" si="18"/>
        <v>7</v>
      </c>
      <c r="BD63" s="352">
        <f t="shared" si="19"/>
        <v>6</v>
      </c>
      <c r="BE63" s="45">
        <f t="shared" si="20"/>
        <v>121</v>
      </c>
    </row>
    <row r="64" spans="1:57" x14ac:dyDescent="0.25">
      <c r="A64" s="340">
        <f>METAS!A62</f>
        <v>59</v>
      </c>
      <c r="B64" s="348">
        <f>METAS!B62</f>
        <v>0</v>
      </c>
      <c r="C64" s="349">
        <f>+Mar!C64</f>
        <v>0</v>
      </c>
      <c r="D64" s="350"/>
      <c r="E64" s="350"/>
      <c r="F64" s="350"/>
      <c r="G64" s="350"/>
      <c r="H64" s="350"/>
      <c r="I64" s="350"/>
      <c r="J64" s="350"/>
      <c r="K64" s="350"/>
      <c r="L64" s="350"/>
      <c r="M64" s="350"/>
      <c r="N64" s="350"/>
      <c r="O64" s="350"/>
      <c r="P64" s="350"/>
      <c r="Q64" s="350"/>
      <c r="R64" s="350"/>
      <c r="S64" s="350"/>
      <c r="T64" s="350"/>
      <c r="U64" s="350"/>
      <c r="V64" s="350"/>
      <c r="W64" s="350"/>
      <c r="X64" s="350"/>
      <c r="Y64" s="350"/>
      <c r="Z64" s="350"/>
      <c r="AA64" s="350"/>
      <c r="AB64" s="350"/>
      <c r="AC64" s="350"/>
      <c r="AD64" s="350"/>
      <c r="AE64" s="350"/>
      <c r="AF64" s="350"/>
      <c r="AG64" s="350"/>
      <c r="AH64" s="350"/>
      <c r="AI64" s="350"/>
      <c r="AJ64" s="350"/>
      <c r="AK64" s="350"/>
      <c r="AL64" s="350"/>
      <c r="AM64" s="350"/>
      <c r="AN64" s="350"/>
      <c r="AO64" s="350"/>
      <c r="AP64" s="350"/>
      <c r="AQ64" s="350"/>
      <c r="AR64" s="350"/>
      <c r="AS64" s="350"/>
      <c r="AT64" s="350"/>
      <c r="AV64" s="352">
        <f t="shared" si="10"/>
        <v>0</v>
      </c>
      <c r="AW64" s="352">
        <f t="shared" si="12"/>
        <v>0</v>
      </c>
      <c r="AX64" s="352">
        <f t="shared" si="13"/>
        <v>0</v>
      </c>
      <c r="AY64" s="352">
        <f t="shared" si="14"/>
        <v>0</v>
      </c>
      <c r="AZ64" s="352">
        <f t="shared" si="15"/>
        <v>0</v>
      </c>
      <c r="BA64" s="352">
        <f t="shared" si="16"/>
        <v>0</v>
      </c>
      <c r="BB64" s="352">
        <f t="shared" si="17"/>
        <v>0</v>
      </c>
      <c r="BC64" s="352">
        <f t="shared" si="18"/>
        <v>0</v>
      </c>
      <c r="BD64" s="352">
        <f t="shared" si="19"/>
        <v>0</v>
      </c>
      <c r="BE64" s="45">
        <f t="shared" si="20"/>
        <v>0</v>
      </c>
    </row>
  </sheetData>
  <sheetProtection selectLockedCells="1"/>
  <autoFilter ref="A3:BE51" xr:uid="{00000000-0001-0000-0500-000000000000}"/>
  <conditionalFormatting sqref="A3:AT3">
    <cfRule type="expression" dxfId="38" priority="1">
      <formula>_xludf.MOD(_xludf.ROW(),2)=0</formula>
    </cfRule>
  </conditionalFormatting>
  <pageMargins left="0.7" right="0.7" top="0.75" bottom="0.75" header="0.3" footer="0.3"/>
  <pageSetup paperSize="9" scale="60" orientation="landscape" horizontalDpi="200" verticalDpi="200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BE64"/>
  <sheetViews>
    <sheetView showGridLines="0" zoomScale="80" zoomScaleNormal="80" workbookViewId="0">
      <pane xSplit="3" ySplit="3" topLeftCell="D4" activePane="bottomRight" state="frozen"/>
      <selection activeCell="AW1" sqref="AW1:AW1048576"/>
      <selection pane="topRight" activeCell="AW1" sqref="AW1:AW1048576"/>
      <selection pane="bottomLeft" activeCell="AW1" sqref="AW1:AW1048576"/>
      <selection pane="bottomRight" activeCell="E16" sqref="E16"/>
    </sheetView>
  </sheetViews>
  <sheetFormatPr baseColWidth="10" defaultColWidth="11.42578125" defaultRowHeight="15" x14ac:dyDescent="0.25"/>
  <cols>
    <col min="1" max="1" width="6.42578125" style="27" customWidth="1"/>
    <col min="2" max="2" width="100.28515625" customWidth="1"/>
    <col min="3" max="3" width="23.140625" style="90" customWidth="1"/>
    <col min="4" max="4" width="15.28515625" bestFit="1" customWidth="1"/>
    <col min="5" max="6" width="15.28515625" customWidth="1"/>
    <col min="7" max="7" width="15.140625" customWidth="1"/>
    <col min="8" max="8" width="10.85546875" customWidth="1"/>
    <col min="9" max="9" width="13.140625" customWidth="1"/>
    <col min="10" max="10" width="15.140625" customWidth="1"/>
    <col min="11" max="11" width="12.42578125" customWidth="1"/>
    <col min="12" max="12" width="11.42578125" bestFit="1" customWidth="1"/>
    <col min="13" max="13" width="11.7109375" customWidth="1"/>
    <col min="14" max="16" width="12.85546875" customWidth="1"/>
    <col min="17" max="21" width="10.7109375" customWidth="1"/>
    <col min="22" max="22" width="12.5703125" customWidth="1"/>
    <col min="23" max="32" width="10.7109375" customWidth="1"/>
    <col min="33" max="33" width="12.7109375" customWidth="1"/>
    <col min="34" max="35" width="10.7109375" customWidth="1"/>
    <col min="36" max="36" width="12.85546875" customWidth="1"/>
    <col min="37" max="37" width="10.7109375" customWidth="1"/>
    <col min="38" max="38" width="12.28515625" customWidth="1"/>
    <col min="39" max="40" width="10.7109375" customWidth="1"/>
    <col min="41" max="41" width="13" customWidth="1"/>
    <col min="42" max="42" width="12.140625" customWidth="1"/>
    <col min="43" max="43" width="10.7109375" customWidth="1"/>
    <col min="44" max="44" width="14.28515625" customWidth="1"/>
    <col min="45" max="45" width="13.42578125" customWidth="1"/>
    <col min="46" max="46" width="12.7109375" customWidth="1"/>
    <col min="47" max="47" width="3.42578125" customWidth="1"/>
    <col min="48" max="48" width="15.5703125" customWidth="1"/>
    <col min="49" max="54" width="10.7109375" customWidth="1"/>
    <col min="55" max="56" width="13" customWidth="1"/>
    <col min="57" max="57" width="13.85546875" customWidth="1"/>
    <col min="58" max="64" width="7.42578125" customWidth="1"/>
  </cols>
  <sheetData>
    <row r="1" spans="1:57" ht="1.5" customHeight="1" x14ac:dyDescent="0.25">
      <c r="B1" s="48"/>
      <c r="H1" s="24"/>
      <c r="I1" s="24"/>
      <c r="L1" s="25"/>
      <c r="M1" s="1"/>
      <c r="N1" s="1"/>
      <c r="O1" s="1"/>
      <c r="P1" s="1"/>
    </row>
    <row r="2" spans="1:57" ht="24" thickBot="1" x14ac:dyDescent="0.4">
      <c r="B2" s="26" t="str">
        <f>"INDICADORES   " &amp; Config!B15&amp;"   "&amp;Config!E12</f>
        <v>INDICADORES   RED   2024</v>
      </c>
      <c r="C2" s="401"/>
      <c r="D2" s="402" t="s">
        <v>693</v>
      </c>
      <c r="E2" s="402" t="s">
        <v>694</v>
      </c>
      <c r="F2" s="402" t="s">
        <v>695</v>
      </c>
      <c r="G2" s="402" t="s">
        <v>696</v>
      </c>
      <c r="H2" s="403" t="s">
        <v>697</v>
      </c>
      <c r="I2" s="403" t="s">
        <v>698</v>
      </c>
      <c r="J2" s="402" t="s">
        <v>699</v>
      </c>
      <c r="K2" s="402" t="s">
        <v>700</v>
      </c>
      <c r="L2" s="404" t="s">
        <v>701</v>
      </c>
      <c r="M2" s="405" t="s">
        <v>702</v>
      </c>
      <c r="N2" s="405" t="s">
        <v>703</v>
      </c>
      <c r="O2" s="405" t="s">
        <v>704</v>
      </c>
      <c r="P2" s="405" t="s">
        <v>705</v>
      </c>
      <c r="Q2" s="406" t="s">
        <v>706</v>
      </c>
      <c r="R2" s="406" t="s">
        <v>707</v>
      </c>
      <c r="S2" s="406" t="s">
        <v>708</v>
      </c>
      <c r="T2" s="406" t="s">
        <v>709</v>
      </c>
      <c r="U2" s="406" t="s">
        <v>710</v>
      </c>
      <c r="V2" s="406" t="s">
        <v>711</v>
      </c>
      <c r="W2" s="406" t="s">
        <v>712</v>
      </c>
      <c r="X2" s="406" t="s">
        <v>713</v>
      </c>
      <c r="Y2" s="406" t="s">
        <v>714</v>
      </c>
      <c r="Z2" s="406" t="s">
        <v>715</v>
      </c>
      <c r="AA2" s="406" t="s">
        <v>716</v>
      </c>
      <c r="AB2" s="406" t="s">
        <v>717</v>
      </c>
      <c r="AC2" s="23" t="s">
        <v>718</v>
      </c>
      <c r="AD2" s="23" t="s">
        <v>719</v>
      </c>
      <c r="AE2" s="23" t="s">
        <v>720</v>
      </c>
      <c r="AF2" s="23" t="s">
        <v>721</v>
      </c>
      <c r="AG2" s="23" t="s">
        <v>722</v>
      </c>
      <c r="AH2" s="23" t="s">
        <v>723</v>
      </c>
      <c r="AI2" s="23" t="s">
        <v>724</v>
      </c>
      <c r="AJ2" s="23" t="s">
        <v>725</v>
      </c>
      <c r="AK2" s="23" t="s">
        <v>726</v>
      </c>
      <c r="AL2" s="23" t="s">
        <v>727</v>
      </c>
      <c r="AM2" s="23" t="s">
        <v>728</v>
      </c>
      <c r="AN2" s="23" t="s">
        <v>729</v>
      </c>
      <c r="AO2" s="23" t="s">
        <v>730</v>
      </c>
      <c r="AP2" s="23" t="s">
        <v>731</v>
      </c>
      <c r="AQ2" s="23" t="s">
        <v>732</v>
      </c>
      <c r="AR2" s="23" t="s">
        <v>733</v>
      </c>
      <c r="AS2" s="23" t="s">
        <v>734</v>
      </c>
      <c r="AT2" s="23" t="s">
        <v>735</v>
      </c>
      <c r="AV2" s="3"/>
      <c r="AW2" s="3"/>
      <c r="AX2" s="3"/>
      <c r="AY2" s="3"/>
      <c r="AZ2" s="3"/>
      <c r="BA2" s="3"/>
      <c r="BB2" s="3"/>
      <c r="BC2" s="3"/>
      <c r="BD2" s="3"/>
      <c r="BE2" s="3"/>
    </row>
    <row r="3" spans="1:57" s="1" customFormat="1" ht="51.75" thickBot="1" x14ac:dyDescent="0.3">
      <c r="A3" s="36" t="s">
        <v>6</v>
      </c>
      <c r="B3" s="342" t="s">
        <v>58</v>
      </c>
      <c r="C3" s="34" t="s">
        <v>0</v>
      </c>
      <c r="D3" s="33" t="s">
        <v>90</v>
      </c>
      <c r="E3" s="33" t="s">
        <v>88</v>
      </c>
      <c r="F3" s="33" t="s">
        <v>690</v>
      </c>
      <c r="G3" s="33" t="s">
        <v>91</v>
      </c>
      <c r="H3" s="33" t="s">
        <v>92</v>
      </c>
      <c r="I3" s="33" t="s">
        <v>93</v>
      </c>
      <c r="J3" s="33" t="s">
        <v>94</v>
      </c>
      <c r="K3" s="33" t="s">
        <v>95</v>
      </c>
      <c r="L3" s="33" t="s">
        <v>96</v>
      </c>
      <c r="M3" s="33" t="s">
        <v>97</v>
      </c>
      <c r="N3" s="33" t="s">
        <v>98</v>
      </c>
      <c r="O3" s="33" t="s">
        <v>99</v>
      </c>
      <c r="P3" s="33" t="s">
        <v>89</v>
      </c>
      <c r="Q3" s="33" t="s">
        <v>66</v>
      </c>
      <c r="R3" s="33" t="s">
        <v>100</v>
      </c>
      <c r="S3" s="33" t="s">
        <v>101</v>
      </c>
      <c r="T3" s="33" t="s">
        <v>61</v>
      </c>
      <c r="U3" s="33" t="s">
        <v>102</v>
      </c>
      <c r="V3" s="33" t="s">
        <v>749</v>
      </c>
      <c r="W3" s="33" t="s">
        <v>104</v>
      </c>
      <c r="X3" s="33" t="s">
        <v>63</v>
      </c>
      <c r="Y3" s="33" t="s">
        <v>62</v>
      </c>
      <c r="Z3" s="33" t="s">
        <v>105</v>
      </c>
      <c r="AA3" s="33" t="s">
        <v>106</v>
      </c>
      <c r="AB3" s="33" t="s">
        <v>107</v>
      </c>
      <c r="AC3" s="33" t="s">
        <v>108</v>
      </c>
      <c r="AD3" s="33" t="s">
        <v>60</v>
      </c>
      <c r="AE3" s="33" t="s">
        <v>109</v>
      </c>
      <c r="AF3" s="33" t="s">
        <v>110</v>
      </c>
      <c r="AG3" s="33" t="s">
        <v>111</v>
      </c>
      <c r="AH3" s="33" t="s">
        <v>112</v>
      </c>
      <c r="AI3" s="33" t="s">
        <v>691</v>
      </c>
      <c r="AJ3" s="33" t="s">
        <v>64</v>
      </c>
      <c r="AK3" s="33" t="s">
        <v>113</v>
      </c>
      <c r="AL3" s="33" t="s">
        <v>114</v>
      </c>
      <c r="AM3" s="33" t="s">
        <v>59</v>
      </c>
      <c r="AN3" s="33" t="s">
        <v>115</v>
      </c>
      <c r="AO3" s="33" t="s">
        <v>116</v>
      </c>
      <c r="AP3" s="33" t="s">
        <v>117</v>
      </c>
      <c r="AQ3" s="33" t="s">
        <v>70</v>
      </c>
      <c r="AR3" s="33" t="s">
        <v>118</v>
      </c>
      <c r="AS3" s="33" t="s">
        <v>119</v>
      </c>
      <c r="AT3" s="33" t="s">
        <v>120</v>
      </c>
      <c r="AU3"/>
      <c r="AV3" s="31" t="str">
        <f>Config!D16</f>
        <v>HOSPITAL</v>
      </c>
      <c r="AW3" s="31" t="str">
        <f>Config!D17</f>
        <v>LLUILLUCUCHA</v>
      </c>
      <c r="AX3" s="31" t="str">
        <f>Config!D18</f>
        <v>JERILLO</v>
      </c>
      <c r="AY3" s="31" t="str">
        <f>Config!D19</f>
        <v>YANTALO</v>
      </c>
      <c r="AZ3" s="31" t="str">
        <f>Config!D20</f>
        <v>SORITOR</v>
      </c>
      <c r="BA3" s="31" t="str">
        <f>Config!D21</f>
        <v>JEPELACIO</v>
      </c>
      <c r="BB3" s="31" t="str">
        <f>Config!D22</f>
        <v>ROQUE</v>
      </c>
      <c r="BC3" s="31" t="str">
        <f>Config!D23</f>
        <v>CALZADA</v>
      </c>
      <c r="BD3" s="31" t="str">
        <f>Config!D24</f>
        <v>PUEBLO LIBRE</v>
      </c>
      <c r="BE3" s="32" t="str">
        <f>Config!D15</f>
        <v>RED</v>
      </c>
    </row>
    <row r="4" spans="1:57" x14ac:dyDescent="0.25">
      <c r="A4" s="340">
        <f>METAS!A4</f>
        <v>1</v>
      </c>
      <c r="B4" s="306" t="str">
        <f>METAS!B4</f>
        <v>PORCENTAJE DE RECIEN NACIDOS CON BAJO PESO AL NACER</v>
      </c>
      <c r="C4" s="290" t="str">
        <f>+Abr!C4</f>
        <v>DIT</v>
      </c>
      <c r="D4" s="307">
        <v>0</v>
      </c>
      <c r="E4" s="307">
        <v>0</v>
      </c>
      <c r="F4" s="307">
        <v>0</v>
      </c>
      <c r="G4" s="307">
        <v>6</v>
      </c>
      <c r="H4" s="307">
        <v>0</v>
      </c>
      <c r="I4" s="307">
        <v>0</v>
      </c>
      <c r="J4" s="307">
        <v>0</v>
      </c>
      <c r="K4" s="307">
        <v>0</v>
      </c>
      <c r="L4" s="307">
        <v>0</v>
      </c>
      <c r="M4" s="307">
        <v>0</v>
      </c>
      <c r="N4" s="307">
        <v>0</v>
      </c>
      <c r="O4" s="307">
        <v>0</v>
      </c>
      <c r="P4" s="307">
        <v>2</v>
      </c>
      <c r="Q4" s="307">
        <v>0</v>
      </c>
      <c r="R4" s="307">
        <v>0</v>
      </c>
      <c r="S4" s="307">
        <v>0</v>
      </c>
      <c r="T4" s="307">
        <v>0</v>
      </c>
      <c r="U4" s="307">
        <v>0</v>
      </c>
      <c r="V4" s="307">
        <v>0</v>
      </c>
      <c r="W4" s="307">
        <v>0</v>
      </c>
      <c r="X4" s="307">
        <v>0</v>
      </c>
      <c r="Y4" s="307">
        <v>2</v>
      </c>
      <c r="Z4" s="307">
        <v>0</v>
      </c>
      <c r="AA4" s="307">
        <v>0</v>
      </c>
      <c r="AB4" s="307">
        <v>0</v>
      </c>
      <c r="AC4" s="307">
        <v>0</v>
      </c>
      <c r="AD4" s="307">
        <v>0</v>
      </c>
      <c r="AE4" s="307">
        <v>0</v>
      </c>
      <c r="AF4" s="307">
        <v>0</v>
      </c>
      <c r="AG4" s="307">
        <v>0</v>
      </c>
      <c r="AH4" s="307">
        <v>0</v>
      </c>
      <c r="AI4" s="307">
        <v>0</v>
      </c>
      <c r="AJ4" s="307">
        <v>0</v>
      </c>
      <c r="AK4" s="307">
        <v>0</v>
      </c>
      <c r="AL4" s="307">
        <v>0</v>
      </c>
      <c r="AM4" s="307">
        <v>0</v>
      </c>
      <c r="AN4" s="307">
        <v>0</v>
      </c>
      <c r="AO4" s="307">
        <v>0</v>
      </c>
      <c r="AP4" s="307">
        <v>0</v>
      </c>
      <c r="AQ4" s="307">
        <v>0</v>
      </c>
      <c r="AR4" s="307">
        <v>0</v>
      </c>
      <c r="AS4" s="307">
        <v>0</v>
      </c>
      <c r="AT4" s="307">
        <v>0</v>
      </c>
      <c r="AV4" s="30">
        <f t="shared" ref="AV4" si="0">SUM(D4)</f>
        <v>0</v>
      </c>
      <c r="AW4" s="30">
        <f t="shared" ref="AW4" si="1">+SUM(Q4:S4)</f>
        <v>0</v>
      </c>
      <c r="AX4" s="30">
        <f t="shared" ref="AX4" si="2">+SUM(T4:W4)</f>
        <v>0</v>
      </c>
      <c r="AY4" s="30">
        <f t="shared" ref="AY4" si="3">+SUM(X4:AC4)</f>
        <v>2</v>
      </c>
      <c r="AZ4" s="30">
        <f t="shared" ref="AZ4" si="4">+SUM(AD4:AH4)</f>
        <v>0</v>
      </c>
      <c r="BA4" s="30">
        <f>+SUM(AD4:AI4)</f>
        <v>0</v>
      </c>
      <c r="BB4" s="30">
        <f t="shared" ref="BB4" si="5">+SUM(AM4:AP4)</f>
        <v>0</v>
      </c>
      <c r="BC4" s="30">
        <f t="shared" ref="BC4" si="6">+SUM(AQ4:AT4)</f>
        <v>0</v>
      </c>
      <c r="BD4" s="30">
        <f>SUM(AQ4:AT4)</f>
        <v>0</v>
      </c>
      <c r="BE4" s="45">
        <f>SUM(AV4:BD4)</f>
        <v>2</v>
      </c>
    </row>
    <row r="5" spans="1:57" x14ac:dyDescent="0.25">
      <c r="A5" s="340">
        <f>METAS!A5</f>
        <v>2</v>
      </c>
      <c r="B5" s="306" t="str">
        <f>METAS!B5</f>
        <v>PORCENTAJE DE RECIEN NACIDOS CON PREMATURIDAD</v>
      </c>
      <c r="C5" s="290" t="str">
        <f>+Abr!C5</f>
        <v>DIT</v>
      </c>
      <c r="D5" s="307">
        <v>0</v>
      </c>
      <c r="E5" s="307">
        <v>0</v>
      </c>
      <c r="F5" s="307">
        <v>0</v>
      </c>
      <c r="G5" s="307">
        <v>7</v>
      </c>
      <c r="H5" s="307">
        <v>0</v>
      </c>
      <c r="I5" s="307">
        <v>0</v>
      </c>
      <c r="J5" s="307">
        <v>0</v>
      </c>
      <c r="K5" s="307">
        <v>0</v>
      </c>
      <c r="L5" s="307">
        <v>0</v>
      </c>
      <c r="M5" s="307">
        <v>0</v>
      </c>
      <c r="N5" s="307">
        <v>0</v>
      </c>
      <c r="O5" s="307">
        <v>0</v>
      </c>
      <c r="P5" s="307">
        <v>2</v>
      </c>
      <c r="Q5" s="307">
        <v>1</v>
      </c>
      <c r="R5" s="307">
        <v>0</v>
      </c>
      <c r="S5" s="307">
        <v>0</v>
      </c>
      <c r="T5" s="307">
        <v>0</v>
      </c>
      <c r="U5" s="307">
        <v>0</v>
      </c>
      <c r="V5" s="307">
        <v>0</v>
      </c>
      <c r="W5" s="307">
        <v>0</v>
      </c>
      <c r="X5" s="307">
        <v>0</v>
      </c>
      <c r="Y5" s="307">
        <v>1</v>
      </c>
      <c r="Z5" s="307">
        <v>0</v>
      </c>
      <c r="AA5" s="307">
        <v>0</v>
      </c>
      <c r="AB5" s="307">
        <v>0</v>
      </c>
      <c r="AC5" s="307">
        <v>0</v>
      </c>
      <c r="AD5" s="307">
        <v>1</v>
      </c>
      <c r="AE5" s="307">
        <v>0</v>
      </c>
      <c r="AF5" s="307">
        <v>0</v>
      </c>
      <c r="AG5" s="307">
        <v>0</v>
      </c>
      <c r="AH5" s="307">
        <v>1</v>
      </c>
      <c r="AI5" s="307">
        <v>0</v>
      </c>
      <c r="AJ5" s="307">
        <v>0</v>
      </c>
      <c r="AK5" s="307">
        <v>0</v>
      </c>
      <c r="AL5" s="307">
        <v>0</v>
      </c>
      <c r="AM5" s="307">
        <v>0</v>
      </c>
      <c r="AN5" s="307">
        <v>0</v>
      </c>
      <c r="AO5" s="307">
        <v>0</v>
      </c>
      <c r="AP5" s="307">
        <v>0</v>
      </c>
      <c r="AQ5" s="307">
        <v>1</v>
      </c>
      <c r="AR5" s="307">
        <v>0</v>
      </c>
      <c r="AS5" s="307">
        <v>0</v>
      </c>
      <c r="AT5" s="307">
        <v>0</v>
      </c>
      <c r="AV5" s="30">
        <f t="shared" ref="AV5:AV64" si="7">SUM(D5)</f>
        <v>0</v>
      </c>
      <c r="AW5" s="30">
        <f t="shared" ref="AW5:AW64" si="8">+SUM(Q5:S5)</f>
        <v>1</v>
      </c>
      <c r="AX5" s="30">
        <f t="shared" ref="AX5:AX64" si="9">+SUM(T5:W5)</f>
        <v>0</v>
      </c>
      <c r="AY5" s="30">
        <f t="shared" ref="AY5:AY64" si="10">+SUM(X5:AC5)</f>
        <v>1</v>
      </c>
      <c r="AZ5" s="30">
        <f t="shared" ref="AZ5:AZ64" si="11">+SUM(AD5:AH5)</f>
        <v>2</v>
      </c>
      <c r="BA5" s="30">
        <f t="shared" ref="BA5:BA64" si="12">+SUM(AD5:AI5)</f>
        <v>2</v>
      </c>
      <c r="BB5" s="30">
        <f t="shared" ref="BB5:BB64" si="13">+SUM(AM5:AP5)</f>
        <v>0</v>
      </c>
      <c r="BC5" s="30">
        <f t="shared" ref="BC5:BC64" si="14">+SUM(AQ5:AT5)</f>
        <v>1</v>
      </c>
      <c r="BD5" s="30">
        <f t="shared" ref="BD5:BD64" si="15">SUM(AQ5:AT5)</f>
        <v>1</v>
      </c>
      <c r="BE5" s="45">
        <f t="shared" ref="BE5:BE64" si="16">SUM(AV5:BD5)</f>
        <v>8</v>
      </c>
    </row>
    <row r="6" spans="1:57" x14ac:dyDescent="0.25">
      <c r="A6" s="340">
        <f>METAS!A6</f>
        <v>3</v>
      </c>
      <c r="B6" s="306" t="str">
        <f>METAS!B6</f>
        <v>PORCENTAJE RECIÉN NACIDO CON CONTROLES CRED COMPLETO</v>
      </c>
      <c r="C6" s="290" t="str">
        <f>+Abr!C6</f>
        <v>DIT</v>
      </c>
      <c r="D6" s="307">
        <v>0</v>
      </c>
      <c r="E6" s="307">
        <v>0</v>
      </c>
      <c r="F6" s="307">
        <v>0</v>
      </c>
      <c r="G6" s="307">
        <v>34</v>
      </c>
      <c r="H6" s="307">
        <v>3</v>
      </c>
      <c r="I6" s="307">
        <v>1</v>
      </c>
      <c r="J6" s="307">
        <v>1</v>
      </c>
      <c r="K6" s="307">
        <v>4</v>
      </c>
      <c r="L6" s="307">
        <v>2</v>
      </c>
      <c r="M6" s="307">
        <v>3</v>
      </c>
      <c r="N6" s="307">
        <v>0</v>
      </c>
      <c r="O6" s="307">
        <v>2</v>
      </c>
      <c r="P6" s="307">
        <v>17</v>
      </c>
      <c r="Q6" s="307">
        <v>1</v>
      </c>
      <c r="R6" s="307">
        <v>0</v>
      </c>
      <c r="S6" s="307">
        <v>3</v>
      </c>
      <c r="T6" s="307">
        <v>3</v>
      </c>
      <c r="U6" s="307">
        <v>1</v>
      </c>
      <c r="V6" s="307">
        <v>3</v>
      </c>
      <c r="W6" s="307">
        <v>0</v>
      </c>
      <c r="X6" s="307">
        <v>0</v>
      </c>
      <c r="Y6" s="307">
        <v>24</v>
      </c>
      <c r="Z6" s="307">
        <v>3</v>
      </c>
      <c r="AA6" s="307">
        <v>1</v>
      </c>
      <c r="AB6" s="307">
        <v>0</v>
      </c>
      <c r="AC6" s="307">
        <v>2</v>
      </c>
      <c r="AD6" s="307">
        <v>5</v>
      </c>
      <c r="AE6" s="307">
        <v>3</v>
      </c>
      <c r="AF6" s="307">
        <v>3</v>
      </c>
      <c r="AG6" s="307">
        <v>2</v>
      </c>
      <c r="AH6" s="307">
        <v>0</v>
      </c>
      <c r="AI6" s="307">
        <v>0</v>
      </c>
      <c r="AJ6" s="307">
        <v>6</v>
      </c>
      <c r="AK6" s="307">
        <v>0</v>
      </c>
      <c r="AL6" s="307">
        <v>0</v>
      </c>
      <c r="AM6" s="307">
        <v>5</v>
      </c>
      <c r="AN6" s="307">
        <v>0</v>
      </c>
      <c r="AO6" s="307">
        <v>0</v>
      </c>
      <c r="AP6" s="307">
        <v>0</v>
      </c>
      <c r="AQ6" s="307">
        <v>6</v>
      </c>
      <c r="AR6" s="307">
        <v>0</v>
      </c>
      <c r="AS6" s="307">
        <v>2</v>
      </c>
      <c r="AT6" s="307">
        <v>4</v>
      </c>
      <c r="AV6" s="30">
        <f t="shared" si="7"/>
        <v>0</v>
      </c>
      <c r="AW6" s="30">
        <f t="shared" si="8"/>
        <v>4</v>
      </c>
      <c r="AX6" s="30">
        <f t="shared" si="9"/>
        <v>7</v>
      </c>
      <c r="AY6" s="30">
        <f t="shared" si="10"/>
        <v>30</v>
      </c>
      <c r="AZ6" s="30">
        <f t="shared" si="11"/>
        <v>13</v>
      </c>
      <c r="BA6" s="30">
        <f t="shared" si="12"/>
        <v>13</v>
      </c>
      <c r="BB6" s="30">
        <f t="shared" si="13"/>
        <v>5</v>
      </c>
      <c r="BC6" s="30">
        <f t="shared" si="14"/>
        <v>12</v>
      </c>
      <c r="BD6" s="30">
        <f t="shared" si="15"/>
        <v>12</v>
      </c>
      <c r="BE6" s="45">
        <f t="shared" si="16"/>
        <v>96</v>
      </c>
    </row>
    <row r="7" spans="1:57" x14ac:dyDescent="0.25">
      <c r="A7" s="340">
        <f>METAS!A7</f>
        <v>4</v>
      </c>
      <c r="B7" s="306" t="str">
        <f>METAS!B7</f>
        <v>PORCENTAJE NIÑO  &lt; 1 AÑO CON CRED COMPLETO</v>
      </c>
      <c r="C7" s="290" t="str">
        <f>+Abr!C7</f>
        <v>DIT</v>
      </c>
      <c r="D7" s="307">
        <v>0</v>
      </c>
      <c r="E7" s="307">
        <v>0</v>
      </c>
      <c r="F7" s="307">
        <v>0</v>
      </c>
      <c r="G7" s="307">
        <v>16</v>
      </c>
      <c r="H7" s="307">
        <v>0</v>
      </c>
      <c r="I7" s="307">
        <v>1</v>
      </c>
      <c r="J7" s="307">
        <v>4</v>
      </c>
      <c r="K7" s="307">
        <v>3</v>
      </c>
      <c r="L7" s="307">
        <v>1</v>
      </c>
      <c r="M7" s="307">
        <v>2</v>
      </c>
      <c r="N7" s="307">
        <v>0</v>
      </c>
      <c r="O7" s="307">
        <v>2</v>
      </c>
      <c r="P7" s="307">
        <v>4</v>
      </c>
      <c r="Q7" s="307">
        <v>2</v>
      </c>
      <c r="R7" s="307">
        <v>1</v>
      </c>
      <c r="S7" s="307">
        <v>4</v>
      </c>
      <c r="T7" s="307">
        <v>2</v>
      </c>
      <c r="U7" s="307">
        <v>1</v>
      </c>
      <c r="V7" s="307">
        <v>0</v>
      </c>
      <c r="W7" s="307">
        <v>3</v>
      </c>
      <c r="X7" s="307">
        <v>0</v>
      </c>
      <c r="Y7" s="307">
        <v>18</v>
      </c>
      <c r="Z7" s="307">
        <v>3</v>
      </c>
      <c r="AA7" s="307">
        <v>3</v>
      </c>
      <c r="AB7" s="307">
        <v>0</v>
      </c>
      <c r="AC7" s="307">
        <v>4</v>
      </c>
      <c r="AD7" s="307">
        <v>4</v>
      </c>
      <c r="AE7" s="307">
        <v>0</v>
      </c>
      <c r="AF7" s="307">
        <v>4</v>
      </c>
      <c r="AG7" s="307">
        <v>5</v>
      </c>
      <c r="AH7" s="307">
        <v>1</v>
      </c>
      <c r="AI7" s="307">
        <v>0</v>
      </c>
      <c r="AJ7" s="307">
        <v>5</v>
      </c>
      <c r="AK7" s="307">
        <v>0</v>
      </c>
      <c r="AL7" s="307">
        <v>0</v>
      </c>
      <c r="AM7" s="307">
        <v>5</v>
      </c>
      <c r="AN7" s="307">
        <v>0</v>
      </c>
      <c r="AO7" s="307">
        <v>2</v>
      </c>
      <c r="AP7" s="307">
        <v>0</v>
      </c>
      <c r="AQ7" s="307">
        <v>2</v>
      </c>
      <c r="AR7" s="307">
        <v>0</v>
      </c>
      <c r="AS7" s="307">
        <v>2</v>
      </c>
      <c r="AT7" s="307">
        <v>3</v>
      </c>
      <c r="AV7" s="30">
        <f t="shared" si="7"/>
        <v>0</v>
      </c>
      <c r="AW7" s="30">
        <f t="shared" si="8"/>
        <v>7</v>
      </c>
      <c r="AX7" s="30">
        <f t="shared" si="9"/>
        <v>6</v>
      </c>
      <c r="AY7" s="30">
        <f t="shared" si="10"/>
        <v>28</v>
      </c>
      <c r="AZ7" s="30">
        <f t="shared" si="11"/>
        <v>14</v>
      </c>
      <c r="BA7" s="30">
        <f t="shared" si="12"/>
        <v>14</v>
      </c>
      <c r="BB7" s="30">
        <f t="shared" si="13"/>
        <v>7</v>
      </c>
      <c r="BC7" s="30">
        <f t="shared" si="14"/>
        <v>7</v>
      </c>
      <c r="BD7" s="30">
        <f t="shared" si="15"/>
        <v>7</v>
      </c>
      <c r="BE7" s="45">
        <f t="shared" si="16"/>
        <v>90</v>
      </c>
    </row>
    <row r="8" spans="1:57" x14ac:dyDescent="0.25">
      <c r="A8" s="340">
        <f>METAS!A8</f>
        <v>5</v>
      </c>
      <c r="B8" s="306" t="str">
        <f>METAS!B8</f>
        <v>PORCENTAJE NIÑOS DE 12 MESES CON CONTROLES CRED COMPLETO</v>
      </c>
      <c r="C8" s="290" t="str">
        <f>+Abr!C8</f>
        <v>DIT</v>
      </c>
      <c r="D8" s="307">
        <v>0</v>
      </c>
      <c r="E8" s="307">
        <v>0</v>
      </c>
      <c r="F8" s="307">
        <v>0</v>
      </c>
      <c r="G8" s="307">
        <v>6</v>
      </c>
      <c r="H8" s="307">
        <v>0</v>
      </c>
      <c r="I8" s="307">
        <v>2</v>
      </c>
      <c r="J8" s="307">
        <v>0</v>
      </c>
      <c r="K8" s="307">
        <v>4</v>
      </c>
      <c r="L8" s="307">
        <v>1</v>
      </c>
      <c r="M8" s="307">
        <v>2</v>
      </c>
      <c r="N8" s="307">
        <v>0</v>
      </c>
      <c r="O8" s="307">
        <v>1</v>
      </c>
      <c r="P8" s="307">
        <v>5</v>
      </c>
      <c r="Q8" s="307">
        <v>4</v>
      </c>
      <c r="R8" s="307">
        <v>1</v>
      </c>
      <c r="S8" s="307">
        <v>2</v>
      </c>
      <c r="T8" s="307">
        <v>5</v>
      </c>
      <c r="U8" s="307">
        <v>0</v>
      </c>
      <c r="V8" s="307">
        <v>0</v>
      </c>
      <c r="W8" s="307">
        <v>2</v>
      </c>
      <c r="X8" s="307">
        <v>0</v>
      </c>
      <c r="Y8" s="307">
        <v>9</v>
      </c>
      <c r="Z8" s="307">
        <v>2</v>
      </c>
      <c r="AA8" s="307">
        <v>0</v>
      </c>
      <c r="AB8" s="307">
        <v>1</v>
      </c>
      <c r="AC8" s="307">
        <v>3</v>
      </c>
      <c r="AD8" s="307">
        <v>3</v>
      </c>
      <c r="AE8" s="307">
        <v>1</v>
      </c>
      <c r="AF8" s="307">
        <v>0</v>
      </c>
      <c r="AG8" s="307">
        <v>0</v>
      </c>
      <c r="AH8" s="307">
        <v>3</v>
      </c>
      <c r="AI8" s="307">
        <v>0</v>
      </c>
      <c r="AJ8" s="307">
        <v>2</v>
      </c>
      <c r="AK8" s="307">
        <v>1</v>
      </c>
      <c r="AL8" s="307">
        <v>0</v>
      </c>
      <c r="AM8" s="307">
        <v>5</v>
      </c>
      <c r="AN8" s="307">
        <v>0</v>
      </c>
      <c r="AO8" s="307">
        <v>1</v>
      </c>
      <c r="AP8" s="307">
        <v>0</v>
      </c>
      <c r="AQ8" s="307">
        <v>1</v>
      </c>
      <c r="AR8" s="307">
        <v>0</v>
      </c>
      <c r="AS8" s="307">
        <v>0</v>
      </c>
      <c r="AT8" s="307">
        <v>0</v>
      </c>
      <c r="AV8" s="30">
        <f t="shared" si="7"/>
        <v>0</v>
      </c>
      <c r="AW8" s="30">
        <f t="shared" si="8"/>
        <v>7</v>
      </c>
      <c r="AX8" s="30">
        <f t="shared" si="9"/>
        <v>7</v>
      </c>
      <c r="AY8" s="30">
        <f t="shared" si="10"/>
        <v>15</v>
      </c>
      <c r="AZ8" s="30">
        <f t="shared" si="11"/>
        <v>7</v>
      </c>
      <c r="BA8" s="30">
        <f t="shared" si="12"/>
        <v>7</v>
      </c>
      <c r="BB8" s="30">
        <f t="shared" si="13"/>
        <v>6</v>
      </c>
      <c r="BC8" s="30">
        <f t="shared" si="14"/>
        <v>1</v>
      </c>
      <c r="BD8" s="30">
        <f t="shared" si="15"/>
        <v>1</v>
      </c>
      <c r="BE8" s="45">
        <f t="shared" si="16"/>
        <v>51</v>
      </c>
    </row>
    <row r="9" spans="1:57" x14ac:dyDescent="0.25">
      <c r="A9" s="340">
        <f>METAS!A9</f>
        <v>6</v>
      </c>
      <c r="B9" s="306" t="str">
        <f>METAS!B9</f>
        <v>PORCENTAJE NIÑOS DE 24 MESES CON CONTROLES CRED COMPLETO</v>
      </c>
      <c r="C9" s="290" t="str">
        <f>+Abr!C9</f>
        <v>DIT</v>
      </c>
      <c r="D9" s="307">
        <v>0</v>
      </c>
      <c r="E9" s="307">
        <v>0</v>
      </c>
      <c r="F9" s="307">
        <v>0</v>
      </c>
      <c r="G9" s="307">
        <v>6</v>
      </c>
      <c r="H9" s="307">
        <v>1</v>
      </c>
      <c r="I9" s="307">
        <v>0</v>
      </c>
      <c r="J9" s="307">
        <v>0</v>
      </c>
      <c r="K9" s="307">
        <v>3</v>
      </c>
      <c r="L9" s="307">
        <v>0</v>
      </c>
      <c r="M9" s="307">
        <v>0</v>
      </c>
      <c r="N9" s="307">
        <v>0</v>
      </c>
      <c r="O9" s="307">
        <v>1</v>
      </c>
      <c r="P9" s="307">
        <v>1</v>
      </c>
      <c r="Q9" s="307">
        <v>0</v>
      </c>
      <c r="R9" s="307">
        <v>1</v>
      </c>
      <c r="S9" s="307">
        <v>0</v>
      </c>
      <c r="T9" s="307">
        <v>1</v>
      </c>
      <c r="U9" s="307">
        <v>0</v>
      </c>
      <c r="V9" s="307">
        <v>1</v>
      </c>
      <c r="W9" s="307">
        <v>0</v>
      </c>
      <c r="X9" s="307">
        <v>1</v>
      </c>
      <c r="Y9" s="307">
        <v>11</v>
      </c>
      <c r="Z9" s="307">
        <v>0</v>
      </c>
      <c r="AA9" s="307">
        <v>2</v>
      </c>
      <c r="AB9" s="307">
        <v>0</v>
      </c>
      <c r="AC9" s="307">
        <v>0</v>
      </c>
      <c r="AD9" s="307">
        <v>3</v>
      </c>
      <c r="AE9" s="307">
        <v>1</v>
      </c>
      <c r="AF9" s="307">
        <v>0</v>
      </c>
      <c r="AG9" s="307">
        <v>0</v>
      </c>
      <c r="AH9" s="307">
        <v>1</v>
      </c>
      <c r="AI9" s="307">
        <v>0</v>
      </c>
      <c r="AJ9" s="307">
        <v>4</v>
      </c>
      <c r="AK9" s="307">
        <v>0</v>
      </c>
      <c r="AL9" s="307">
        <v>0</v>
      </c>
      <c r="AM9" s="307">
        <v>2</v>
      </c>
      <c r="AN9" s="307">
        <v>0</v>
      </c>
      <c r="AO9" s="307">
        <v>0</v>
      </c>
      <c r="AP9" s="307">
        <v>0</v>
      </c>
      <c r="AQ9" s="307">
        <v>1</v>
      </c>
      <c r="AR9" s="307">
        <v>0</v>
      </c>
      <c r="AS9" s="307">
        <v>0</v>
      </c>
      <c r="AT9" s="307">
        <v>1</v>
      </c>
      <c r="AV9" s="30">
        <f t="shared" si="7"/>
        <v>0</v>
      </c>
      <c r="AW9" s="30">
        <f t="shared" si="8"/>
        <v>1</v>
      </c>
      <c r="AX9" s="30">
        <f t="shared" si="9"/>
        <v>2</v>
      </c>
      <c r="AY9" s="30">
        <f t="shared" si="10"/>
        <v>14</v>
      </c>
      <c r="AZ9" s="30">
        <f t="shared" si="11"/>
        <v>5</v>
      </c>
      <c r="BA9" s="30">
        <f t="shared" si="12"/>
        <v>5</v>
      </c>
      <c r="BB9" s="30">
        <f t="shared" si="13"/>
        <v>2</v>
      </c>
      <c r="BC9" s="30">
        <f t="shared" si="14"/>
        <v>2</v>
      </c>
      <c r="BD9" s="30">
        <f t="shared" si="15"/>
        <v>2</v>
      </c>
      <c r="BE9" s="45">
        <f t="shared" si="16"/>
        <v>33</v>
      </c>
    </row>
    <row r="10" spans="1:57" x14ac:dyDescent="0.25">
      <c r="A10" s="340">
        <f>METAS!A10</f>
        <v>7</v>
      </c>
      <c r="B10" s="306" t="str">
        <f>METAS!B10</f>
        <v>PORCENTAJE NIÑOS MENORES DE 36 MESES CON CONTROLES CRED COMPLETO</v>
      </c>
      <c r="C10" s="290" t="str">
        <f>+Abr!C10</f>
        <v>DIT</v>
      </c>
      <c r="D10" s="307">
        <v>0</v>
      </c>
      <c r="E10" s="307">
        <v>0</v>
      </c>
      <c r="F10" s="307">
        <v>0</v>
      </c>
      <c r="G10" s="307">
        <v>28</v>
      </c>
      <c r="H10" s="307">
        <v>1</v>
      </c>
      <c r="I10" s="307">
        <v>3</v>
      </c>
      <c r="J10" s="307">
        <v>4</v>
      </c>
      <c r="K10" s="307">
        <v>10</v>
      </c>
      <c r="L10" s="307">
        <v>2</v>
      </c>
      <c r="M10" s="307">
        <v>4</v>
      </c>
      <c r="N10" s="307">
        <v>0</v>
      </c>
      <c r="O10" s="307">
        <v>4</v>
      </c>
      <c r="P10" s="307">
        <v>10</v>
      </c>
      <c r="Q10" s="307">
        <v>6</v>
      </c>
      <c r="R10" s="307">
        <v>3</v>
      </c>
      <c r="S10" s="307">
        <v>6</v>
      </c>
      <c r="T10" s="307">
        <v>8</v>
      </c>
      <c r="U10" s="307">
        <v>1</v>
      </c>
      <c r="V10" s="307">
        <v>1</v>
      </c>
      <c r="W10" s="307">
        <v>5</v>
      </c>
      <c r="X10" s="307">
        <v>1</v>
      </c>
      <c r="Y10" s="307">
        <v>38</v>
      </c>
      <c r="Z10" s="307">
        <v>5</v>
      </c>
      <c r="AA10" s="307">
        <v>5</v>
      </c>
      <c r="AB10" s="307">
        <v>1</v>
      </c>
      <c r="AC10" s="307">
        <v>7</v>
      </c>
      <c r="AD10" s="307">
        <v>10</v>
      </c>
      <c r="AE10" s="307">
        <v>2</v>
      </c>
      <c r="AF10" s="307">
        <v>4</v>
      </c>
      <c r="AG10" s="307">
        <v>5</v>
      </c>
      <c r="AH10" s="307">
        <v>5</v>
      </c>
      <c r="AI10" s="307">
        <v>0</v>
      </c>
      <c r="AJ10" s="307">
        <v>11</v>
      </c>
      <c r="AK10" s="307">
        <v>1</v>
      </c>
      <c r="AL10" s="307">
        <v>0</v>
      </c>
      <c r="AM10" s="307">
        <v>12</v>
      </c>
      <c r="AN10" s="307">
        <v>0</v>
      </c>
      <c r="AO10" s="307">
        <v>3</v>
      </c>
      <c r="AP10" s="307">
        <v>0</v>
      </c>
      <c r="AQ10" s="307">
        <v>4</v>
      </c>
      <c r="AR10" s="307">
        <v>0</v>
      </c>
      <c r="AS10" s="307">
        <v>2</v>
      </c>
      <c r="AT10" s="307">
        <v>4</v>
      </c>
      <c r="AV10" s="30">
        <f t="shared" si="7"/>
        <v>0</v>
      </c>
      <c r="AW10" s="30">
        <f t="shared" si="8"/>
        <v>15</v>
      </c>
      <c r="AX10" s="30">
        <f t="shared" si="9"/>
        <v>15</v>
      </c>
      <c r="AY10" s="30">
        <f t="shared" si="10"/>
        <v>57</v>
      </c>
      <c r="AZ10" s="30">
        <f t="shared" si="11"/>
        <v>26</v>
      </c>
      <c r="BA10" s="30">
        <f t="shared" si="12"/>
        <v>26</v>
      </c>
      <c r="BB10" s="30">
        <f t="shared" si="13"/>
        <v>15</v>
      </c>
      <c r="BC10" s="30">
        <f t="shared" si="14"/>
        <v>10</v>
      </c>
      <c r="BD10" s="30">
        <f t="shared" si="15"/>
        <v>10</v>
      </c>
      <c r="BE10" s="45">
        <f t="shared" si="16"/>
        <v>174</v>
      </c>
    </row>
    <row r="11" spans="1:57" x14ac:dyDescent="0.25">
      <c r="A11" s="340">
        <f>METAS!A11</f>
        <v>8</v>
      </c>
      <c r="B11" s="306" t="str">
        <f>METAS!B11</f>
        <v>PORCENTAJE NIÑOS DE 1 AÑO CON TEST DE GRAHAM Y EXAMEN SERIADO</v>
      </c>
      <c r="C11" s="290" t="str">
        <f>+Abr!C11</f>
        <v>DIT</v>
      </c>
      <c r="D11" s="307">
        <v>0</v>
      </c>
      <c r="E11" s="307">
        <v>0</v>
      </c>
      <c r="F11" s="307">
        <v>0</v>
      </c>
      <c r="G11" s="307">
        <v>27</v>
      </c>
      <c r="H11" s="307">
        <v>0</v>
      </c>
      <c r="I11" s="307">
        <v>0</v>
      </c>
      <c r="J11" s="307">
        <v>0</v>
      </c>
      <c r="K11" s="307">
        <v>3</v>
      </c>
      <c r="L11" s="307">
        <v>0</v>
      </c>
      <c r="M11" s="307">
        <v>0</v>
      </c>
      <c r="N11" s="307">
        <v>0</v>
      </c>
      <c r="O11" s="307">
        <v>0</v>
      </c>
      <c r="P11" s="307">
        <v>8</v>
      </c>
      <c r="Q11" s="307">
        <v>3</v>
      </c>
      <c r="R11" s="307">
        <v>0</v>
      </c>
      <c r="S11" s="307">
        <v>4</v>
      </c>
      <c r="T11" s="307">
        <v>3</v>
      </c>
      <c r="U11" s="307">
        <v>0</v>
      </c>
      <c r="V11" s="307">
        <v>0</v>
      </c>
      <c r="W11" s="307">
        <v>0</v>
      </c>
      <c r="X11" s="307">
        <v>0</v>
      </c>
      <c r="Y11" s="307">
        <v>3</v>
      </c>
      <c r="Z11" s="307">
        <v>0</v>
      </c>
      <c r="AA11" s="307">
        <v>0</v>
      </c>
      <c r="AB11" s="307">
        <v>0</v>
      </c>
      <c r="AC11" s="307">
        <v>1</v>
      </c>
      <c r="AD11" s="307">
        <v>5</v>
      </c>
      <c r="AE11" s="307">
        <v>0</v>
      </c>
      <c r="AF11" s="307">
        <v>3</v>
      </c>
      <c r="AG11" s="307">
        <v>0</v>
      </c>
      <c r="AH11" s="307">
        <v>0</v>
      </c>
      <c r="AI11" s="307">
        <v>0</v>
      </c>
      <c r="AJ11" s="307">
        <v>2</v>
      </c>
      <c r="AK11" s="307">
        <v>0</v>
      </c>
      <c r="AL11" s="307">
        <v>0</v>
      </c>
      <c r="AM11" s="307">
        <v>4</v>
      </c>
      <c r="AN11" s="307">
        <v>0</v>
      </c>
      <c r="AO11" s="307">
        <v>2</v>
      </c>
      <c r="AP11" s="307">
        <v>0</v>
      </c>
      <c r="AQ11" s="307">
        <v>6</v>
      </c>
      <c r="AR11" s="307">
        <v>0</v>
      </c>
      <c r="AS11" s="307">
        <v>0</v>
      </c>
      <c r="AT11" s="307">
        <v>1</v>
      </c>
      <c r="AV11" s="30">
        <f t="shared" si="7"/>
        <v>0</v>
      </c>
      <c r="AW11" s="30">
        <f t="shared" si="8"/>
        <v>7</v>
      </c>
      <c r="AX11" s="30">
        <f t="shared" si="9"/>
        <v>3</v>
      </c>
      <c r="AY11" s="30">
        <f t="shared" si="10"/>
        <v>4</v>
      </c>
      <c r="AZ11" s="30">
        <f t="shared" si="11"/>
        <v>8</v>
      </c>
      <c r="BA11" s="30">
        <f t="shared" si="12"/>
        <v>8</v>
      </c>
      <c r="BB11" s="30">
        <f t="shared" si="13"/>
        <v>6</v>
      </c>
      <c r="BC11" s="30">
        <f t="shared" si="14"/>
        <v>7</v>
      </c>
      <c r="BD11" s="30">
        <f t="shared" si="15"/>
        <v>7</v>
      </c>
      <c r="BE11" s="45">
        <f t="shared" si="16"/>
        <v>50</v>
      </c>
    </row>
    <row r="12" spans="1:57" x14ac:dyDescent="0.25">
      <c r="A12" s="340">
        <f>METAS!A12</f>
        <v>9</v>
      </c>
      <c r="B12" s="306" t="str">
        <f>METAS!B12</f>
        <v>PORCENTAJE NIÑOS DE 2 AÑOS CON TEST DE GRAHAM Y EXAMEN SERIADO</v>
      </c>
      <c r="C12" s="290" t="str">
        <f>+Abr!C12</f>
        <v>DIT</v>
      </c>
      <c r="D12" s="307">
        <v>0</v>
      </c>
      <c r="E12" s="307">
        <v>0</v>
      </c>
      <c r="F12" s="307">
        <v>0</v>
      </c>
      <c r="G12" s="307">
        <v>19</v>
      </c>
      <c r="H12" s="307">
        <v>0</v>
      </c>
      <c r="I12" s="307">
        <v>0</v>
      </c>
      <c r="J12" s="307">
        <v>0</v>
      </c>
      <c r="K12" s="307">
        <v>5</v>
      </c>
      <c r="L12" s="307">
        <v>0</v>
      </c>
      <c r="M12" s="307">
        <v>0</v>
      </c>
      <c r="N12" s="307">
        <v>0</v>
      </c>
      <c r="O12" s="307">
        <v>0</v>
      </c>
      <c r="P12" s="307">
        <v>9</v>
      </c>
      <c r="Q12" s="307">
        <v>2</v>
      </c>
      <c r="R12" s="307">
        <v>1</v>
      </c>
      <c r="S12" s="307">
        <v>3</v>
      </c>
      <c r="T12" s="307">
        <v>7</v>
      </c>
      <c r="U12" s="307">
        <v>0</v>
      </c>
      <c r="V12" s="307">
        <v>0</v>
      </c>
      <c r="W12" s="307">
        <v>1</v>
      </c>
      <c r="X12" s="307">
        <v>4</v>
      </c>
      <c r="Y12" s="307">
        <v>12</v>
      </c>
      <c r="Z12" s="307">
        <v>0</v>
      </c>
      <c r="AA12" s="307">
        <v>0</v>
      </c>
      <c r="AB12" s="307">
        <v>0</v>
      </c>
      <c r="AC12" s="307">
        <v>2</v>
      </c>
      <c r="AD12" s="307">
        <v>2</v>
      </c>
      <c r="AE12" s="307">
        <v>0</v>
      </c>
      <c r="AF12" s="307">
        <v>1</v>
      </c>
      <c r="AG12" s="307">
        <v>0</v>
      </c>
      <c r="AH12" s="307">
        <v>0</v>
      </c>
      <c r="AI12" s="307">
        <v>0</v>
      </c>
      <c r="AJ12" s="307">
        <v>8</v>
      </c>
      <c r="AK12" s="307">
        <v>0</v>
      </c>
      <c r="AL12" s="307">
        <v>0</v>
      </c>
      <c r="AM12" s="307">
        <v>8</v>
      </c>
      <c r="AN12" s="307">
        <v>0</v>
      </c>
      <c r="AO12" s="307">
        <v>1</v>
      </c>
      <c r="AP12" s="307">
        <v>0</v>
      </c>
      <c r="AQ12" s="307">
        <v>5</v>
      </c>
      <c r="AR12" s="307">
        <v>0</v>
      </c>
      <c r="AS12" s="307">
        <v>0</v>
      </c>
      <c r="AT12" s="307">
        <v>0</v>
      </c>
      <c r="AV12" s="30">
        <f t="shared" si="7"/>
        <v>0</v>
      </c>
      <c r="AW12" s="30">
        <f t="shared" si="8"/>
        <v>6</v>
      </c>
      <c r="AX12" s="30">
        <f t="shared" si="9"/>
        <v>8</v>
      </c>
      <c r="AY12" s="30">
        <f t="shared" si="10"/>
        <v>18</v>
      </c>
      <c r="AZ12" s="30">
        <f t="shared" si="11"/>
        <v>3</v>
      </c>
      <c r="BA12" s="30">
        <f t="shared" si="12"/>
        <v>3</v>
      </c>
      <c r="BB12" s="30">
        <f t="shared" si="13"/>
        <v>9</v>
      </c>
      <c r="BC12" s="30">
        <f t="shared" si="14"/>
        <v>5</v>
      </c>
      <c r="BD12" s="30">
        <f t="shared" si="15"/>
        <v>5</v>
      </c>
      <c r="BE12" s="45">
        <f t="shared" si="16"/>
        <v>57</v>
      </c>
    </row>
    <row r="13" spans="1:57" x14ac:dyDescent="0.25">
      <c r="A13" s="340">
        <f>METAS!A13</f>
        <v>10</v>
      </c>
      <c r="B13" s="306" t="str">
        <f>METAS!B13</f>
        <v>PORCENTAJE NIÑOS MENORES DE 36 MESES CON TEST DE GRAHAM Y EXAMEN SERIADO</v>
      </c>
      <c r="C13" s="290" t="str">
        <f>+Abr!C13</f>
        <v>DIT</v>
      </c>
      <c r="D13" s="307">
        <v>0</v>
      </c>
      <c r="E13" s="307">
        <v>0</v>
      </c>
      <c r="F13" s="307">
        <v>0</v>
      </c>
      <c r="G13" s="307">
        <v>46</v>
      </c>
      <c r="H13" s="307">
        <v>0</v>
      </c>
      <c r="I13" s="307">
        <v>0</v>
      </c>
      <c r="J13" s="307">
        <v>0</v>
      </c>
      <c r="K13" s="307">
        <v>8</v>
      </c>
      <c r="L13" s="307">
        <v>0</v>
      </c>
      <c r="M13" s="307">
        <v>0</v>
      </c>
      <c r="N13" s="307">
        <v>0</v>
      </c>
      <c r="O13" s="307">
        <v>0</v>
      </c>
      <c r="P13" s="307">
        <v>17</v>
      </c>
      <c r="Q13" s="307">
        <v>5</v>
      </c>
      <c r="R13" s="307">
        <v>1</v>
      </c>
      <c r="S13" s="307">
        <v>7</v>
      </c>
      <c r="T13" s="307">
        <v>10</v>
      </c>
      <c r="U13" s="307">
        <v>0</v>
      </c>
      <c r="V13" s="307">
        <v>0</v>
      </c>
      <c r="W13" s="307">
        <v>1</v>
      </c>
      <c r="X13" s="307">
        <v>4</v>
      </c>
      <c r="Y13" s="307">
        <v>15</v>
      </c>
      <c r="Z13" s="307">
        <v>0</v>
      </c>
      <c r="AA13" s="307">
        <v>0</v>
      </c>
      <c r="AB13" s="307">
        <v>0</v>
      </c>
      <c r="AC13" s="307">
        <v>3</v>
      </c>
      <c r="AD13" s="307">
        <v>7</v>
      </c>
      <c r="AE13" s="307">
        <v>0</v>
      </c>
      <c r="AF13" s="307">
        <v>4</v>
      </c>
      <c r="AG13" s="307">
        <v>0</v>
      </c>
      <c r="AH13" s="307">
        <v>0</v>
      </c>
      <c r="AI13" s="307">
        <v>0</v>
      </c>
      <c r="AJ13" s="307">
        <v>10</v>
      </c>
      <c r="AK13" s="307">
        <v>0</v>
      </c>
      <c r="AL13" s="307">
        <v>0</v>
      </c>
      <c r="AM13" s="307">
        <v>12</v>
      </c>
      <c r="AN13" s="307">
        <v>0</v>
      </c>
      <c r="AO13" s="307">
        <v>3</v>
      </c>
      <c r="AP13" s="307">
        <v>0</v>
      </c>
      <c r="AQ13" s="307">
        <v>11</v>
      </c>
      <c r="AR13" s="307">
        <v>0</v>
      </c>
      <c r="AS13" s="307">
        <v>0</v>
      </c>
      <c r="AT13" s="307">
        <v>1</v>
      </c>
      <c r="AV13" s="30">
        <f t="shared" si="7"/>
        <v>0</v>
      </c>
      <c r="AW13" s="30">
        <f t="shared" si="8"/>
        <v>13</v>
      </c>
      <c r="AX13" s="30">
        <f t="shared" si="9"/>
        <v>11</v>
      </c>
      <c r="AY13" s="30">
        <f t="shared" si="10"/>
        <v>22</v>
      </c>
      <c r="AZ13" s="30">
        <f t="shared" si="11"/>
        <v>11</v>
      </c>
      <c r="BA13" s="30">
        <f t="shared" si="12"/>
        <v>11</v>
      </c>
      <c r="BB13" s="30">
        <f t="shared" si="13"/>
        <v>15</v>
      </c>
      <c r="BC13" s="30">
        <f t="shared" si="14"/>
        <v>12</v>
      </c>
      <c r="BD13" s="30">
        <f t="shared" si="15"/>
        <v>12</v>
      </c>
      <c r="BE13" s="45">
        <f t="shared" si="16"/>
        <v>107</v>
      </c>
    </row>
    <row r="14" spans="1:57" x14ac:dyDescent="0.25">
      <c r="A14" s="340">
        <f>METAS!A14</f>
        <v>11</v>
      </c>
      <c r="B14" s="353" t="str">
        <f>METAS!B14</f>
        <v>PORCENTAJE DE NIÑAS Y NIÑOS RN DE PARTO INSTITUCIONAL VACUNADOS CON ANTI HEPATITIS B (HVB) ANTES DEL ALTA</v>
      </c>
      <c r="C14" s="354" t="str">
        <f>+Abr!C14</f>
        <v>INMUNIZACIONES</v>
      </c>
      <c r="D14" s="355">
        <v>158</v>
      </c>
      <c r="E14" s="355">
        <v>0</v>
      </c>
      <c r="F14" s="355">
        <v>0</v>
      </c>
      <c r="G14" s="355">
        <v>0</v>
      </c>
      <c r="H14" s="355">
        <v>0</v>
      </c>
      <c r="I14" s="355">
        <v>0</v>
      </c>
      <c r="J14" s="355">
        <v>0</v>
      </c>
      <c r="K14" s="355">
        <v>0</v>
      </c>
      <c r="L14" s="355">
        <v>0</v>
      </c>
      <c r="M14" s="355">
        <v>0</v>
      </c>
      <c r="N14" s="355">
        <v>0</v>
      </c>
      <c r="O14" s="355">
        <v>0</v>
      </c>
      <c r="P14" s="355">
        <v>0</v>
      </c>
      <c r="Q14" s="355">
        <v>2</v>
      </c>
      <c r="R14" s="355">
        <v>0</v>
      </c>
      <c r="S14" s="355">
        <v>0</v>
      </c>
      <c r="T14" s="355">
        <v>1</v>
      </c>
      <c r="U14" s="355">
        <v>0</v>
      </c>
      <c r="V14" s="355">
        <v>0</v>
      </c>
      <c r="W14" s="355">
        <v>0</v>
      </c>
      <c r="X14" s="355">
        <v>0</v>
      </c>
      <c r="Y14" s="355">
        <v>16</v>
      </c>
      <c r="Z14" s="355">
        <v>0</v>
      </c>
      <c r="AA14" s="355">
        <v>0</v>
      </c>
      <c r="AB14" s="355">
        <v>0</v>
      </c>
      <c r="AC14" s="355">
        <v>0</v>
      </c>
      <c r="AD14" s="355">
        <v>4</v>
      </c>
      <c r="AE14" s="355">
        <v>0</v>
      </c>
      <c r="AF14" s="355">
        <v>0</v>
      </c>
      <c r="AG14" s="355">
        <v>0</v>
      </c>
      <c r="AH14" s="355">
        <v>0</v>
      </c>
      <c r="AI14" s="355">
        <v>0</v>
      </c>
      <c r="AJ14" s="355">
        <v>10</v>
      </c>
      <c r="AK14" s="355">
        <v>0</v>
      </c>
      <c r="AL14" s="355">
        <v>0</v>
      </c>
      <c r="AM14" s="355">
        <v>0</v>
      </c>
      <c r="AN14" s="355">
        <v>0</v>
      </c>
      <c r="AO14" s="355">
        <v>0</v>
      </c>
      <c r="AP14" s="355">
        <v>0</v>
      </c>
      <c r="AQ14" s="355">
        <v>1</v>
      </c>
      <c r="AR14" s="355">
        <v>0</v>
      </c>
      <c r="AS14" s="355">
        <v>0</v>
      </c>
      <c r="AT14" s="355">
        <v>0</v>
      </c>
      <c r="AV14" s="358">
        <f t="shared" si="7"/>
        <v>158</v>
      </c>
      <c r="AW14" s="358">
        <f t="shared" si="8"/>
        <v>2</v>
      </c>
      <c r="AX14" s="358">
        <f t="shared" si="9"/>
        <v>1</v>
      </c>
      <c r="AY14" s="358">
        <f t="shared" si="10"/>
        <v>16</v>
      </c>
      <c r="AZ14" s="358">
        <f t="shared" si="11"/>
        <v>4</v>
      </c>
      <c r="BA14" s="358">
        <f t="shared" si="12"/>
        <v>4</v>
      </c>
      <c r="BB14" s="358">
        <f t="shared" si="13"/>
        <v>0</v>
      </c>
      <c r="BC14" s="358">
        <f t="shared" si="14"/>
        <v>1</v>
      </c>
      <c r="BD14" s="358">
        <f t="shared" si="15"/>
        <v>1</v>
      </c>
      <c r="BE14" s="45">
        <f t="shared" si="16"/>
        <v>187</v>
      </c>
    </row>
    <row r="15" spans="1:57" x14ac:dyDescent="0.25">
      <c r="A15" s="340">
        <f>METAS!A15</f>
        <v>12</v>
      </c>
      <c r="B15" s="353" t="str">
        <f>METAS!B15</f>
        <v>PORCENTAJE DE NIÑAS Y NIÑOS RN DE PARTO INSTITUCIONAL VACUNADOS CON BCG ANTES DEL ALTA</v>
      </c>
      <c r="C15" s="354" t="str">
        <f>+Abr!C15</f>
        <v>INMUNIZACIONES</v>
      </c>
      <c r="D15" s="355">
        <v>158</v>
      </c>
      <c r="E15" s="355">
        <v>0</v>
      </c>
      <c r="F15" s="355">
        <v>0</v>
      </c>
      <c r="G15" s="355">
        <v>0</v>
      </c>
      <c r="H15" s="355">
        <v>0</v>
      </c>
      <c r="I15" s="355">
        <v>0</v>
      </c>
      <c r="J15" s="355">
        <v>0</v>
      </c>
      <c r="K15" s="355">
        <v>0</v>
      </c>
      <c r="L15" s="355">
        <v>0</v>
      </c>
      <c r="M15" s="355">
        <v>0</v>
      </c>
      <c r="N15" s="355">
        <v>0</v>
      </c>
      <c r="O15" s="355">
        <v>0</v>
      </c>
      <c r="P15" s="355">
        <v>0</v>
      </c>
      <c r="Q15" s="355">
        <v>2</v>
      </c>
      <c r="R15" s="355">
        <v>0</v>
      </c>
      <c r="S15" s="355">
        <v>0</v>
      </c>
      <c r="T15" s="355">
        <v>1</v>
      </c>
      <c r="U15" s="355">
        <v>0</v>
      </c>
      <c r="V15" s="355">
        <v>0</v>
      </c>
      <c r="W15" s="355">
        <v>0</v>
      </c>
      <c r="X15" s="355">
        <v>0</v>
      </c>
      <c r="Y15" s="355">
        <v>16</v>
      </c>
      <c r="Z15" s="355">
        <v>0</v>
      </c>
      <c r="AA15" s="355">
        <v>0</v>
      </c>
      <c r="AB15" s="355">
        <v>0</v>
      </c>
      <c r="AC15" s="355">
        <v>0</v>
      </c>
      <c r="AD15" s="355">
        <v>4</v>
      </c>
      <c r="AE15" s="355">
        <v>0</v>
      </c>
      <c r="AF15" s="355">
        <v>0</v>
      </c>
      <c r="AG15" s="355">
        <v>0</v>
      </c>
      <c r="AH15" s="355">
        <v>0</v>
      </c>
      <c r="AI15" s="355">
        <v>0</v>
      </c>
      <c r="AJ15" s="355">
        <v>10</v>
      </c>
      <c r="AK15" s="355">
        <v>0</v>
      </c>
      <c r="AL15" s="355">
        <v>0</v>
      </c>
      <c r="AM15" s="355">
        <v>0</v>
      </c>
      <c r="AN15" s="355">
        <v>0</v>
      </c>
      <c r="AO15" s="355">
        <v>0</v>
      </c>
      <c r="AP15" s="355">
        <v>0</v>
      </c>
      <c r="AQ15" s="355">
        <v>1</v>
      </c>
      <c r="AR15" s="355">
        <v>0</v>
      </c>
      <c r="AS15" s="355">
        <v>0</v>
      </c>
      <c r="AT15" s="355">
        <v>0</v>
      </c>
      <c r="AV15" s="358">
        <f t="shared" si="7"/>
        <v>158</v>
      </c>
      <c r="AW15" s="358">
        <f t="shared" si="8"/>
        <v>2</v>
      </c>
      <c r="AX15" s="358">
        <f t="shared" si="9"/>
        <v>1</v>
      </c>
      <c r="AY15" s="358">
        <f t="shared" si="10"/>
        <v>16</v>
      </c>
      <c r="AZ15" s="358">
        <f t="shared" si="11"/>
        <v>4</v>
      </c>
      <c r="BA15" s="358">
        <f t="shared" si="12"/>
        <v>4</v>
      </c>
      <c r="BB15" s="358">
        <f t="shared" si="13"/>
        <v>0</v>
      </c>
      <c r="BC15" s="358">
        <f t="shared" si="14"/>
        <v>1</v>
      </c>
      <c r="BD15" s="358">
        <f t="shared" si="15"/>
        <v>1</v>
      </c>
      <c r="BE15" s="45">
        <f t="shared" si="16"/>
        <v>187</v>
      </c>
    </row>
    <row r="16" spans="1:57" x14ac:dyDescent="0.25">
      <c r="A16" s="340">
        <f>METAS!A16</f>
        <v>13</v>
      </c>
      <c r="B16" s="353" t="str">
        <f>METAS!B16</f>
        <v>PORCENTAJE NIÑO &lt; 1 AÑO PROTEGIDOS CON VACUNA PENTAVALENTE</v>
      </c>
      <c r="C16" s="354" t="str">
        <f>+Abr!C16</f>
        <v>INMUNIZACIONES</v>
      </c>
      <c r="D16" s="355">
        <v>0</v>
      </c>
      <c r="E16" s="355">
        <v>0</v>
      </c>
      <c r="F16" s="355">
        <v>0</v>
      </c>
      <c r="G16" s="355">
        <v>39</v>
      </c>
      <c r="H16" s="355">
        <v>1</v>
      </c>
      <c r="I16" s="355">
        <v>0</v>
      </c>
      <c r="J16" s="355">
        <v>1</v>
      </c>
      <c r="K16" s="355">
        <v>2</v>
      </c>
      <c r="L16" s="355">
        <v>0</v>
      </c>
      <c r="M16" s="355">
        <v>2</v>
      </c>
      <c r="N16" s="355">
        <v>3</v>
      </c>
      <c r="O16" s="355">
        <v>1</v>
      </c>
      <c r="P16" s="355">
        <v>14</v>
      </c>
      <c r="Q16" s="355">
        <v>1</v>
      </c>
      <c r="R16" s="355">
        <v>0</v>
      </c>
      <c r="S16" s="355">
        <v>1</v>
      </c>
      <c r="T16" s="355">
        <v>2</v>
      </c>
      <c r="U16" s="355">
        <v>1</v>
      </c>
      <c r="V16" s="355">
        <v>1</v>
      </c>
      <c r="W16" s="355">
        <v>3</v>
      </c>
      <c r="X16" s="355">
        <v>3</v>
      </c>
      <c r="Y16" s="355">
        <v>14</v>
      </c>
      <c r="Z16" s="355">
        <v>1</v>
      </c>
      <c r="AA16" s="355">
        <v>2</v>
      </c>
      <c r="AB16" s="355">
        <v>1</v>
      </c>
      <c r="AC16" s="355">
        <v>2</v>
      </c>
      <c r="AD16" s="355">
        <v>5</v>
      </c>
      <c r="AE16" s="355">
        <v>1</v>
      </c>
      <c r="AF16" s="355">
        <v>2</v>
      </c>
      <c r="AG16" s="355">
        <v>2</v>
      </c>
      <c r="AH16" s="355">
        <v>1</v>
      </c>
      <c r="AI16" s="355">
        <v>0</v>
      </c>
      <c r="AJ16" s="355">
        <v>4</v>
      </c>
      <c r="AK16" s="355">
        <v>0</v>
      </c>
      <c r="AL16" s="355">
        <v>2</v>
      </c>
      <c r="AM16" s="355">
        <v>5</v>
      </c>
      <c r="AN16" s="355">
        <v>0</v>
      </c>
      <c r="AO16" s="355">
        <v>1</v>
      </c>
      <c r="AP16" s="355">
        <v>0</v>
      </c>
      <c r="AQ16" s="355">
        <v>4</v>
      </c>
      <c r="AR16" s="355">
        <v>0</v>
      </c>
      <c r="AS16" s="355">
        <v>1</v>
      </c>
      <c r="AT16" s="355">
        <v>1</v>
      </c>
      <c r="AV16" s="358">
        <f t="shared" si="7"/>
        <v>0</v>
      </c>
      <c r="AW16" s="358">
        <f t="shared" si="8"/>
        <v>2</v>
      </c>
      <c r="AX16" s="358">
        <f t="shared" si="9"/>
        <v>7</v>
      </c>
      <c r="AY16" s="358">
        <f t="shared" si="10"/>
        <v>23</v>
      </c>
      <c r="AZ16" s="358">
        <f t="shared" si="11"/>
        <v>11</v>
      </c>
      <c r="BA16" s="358">
        <f t="shared" si="12"/>
        <v>11</v>
      </c>
      <c r="BB16" s="358">
        <f t="shared" si="13"/>
        <v>6</v>
      </c>
      <c r="BC16" s="358">
        <f t="shared" si="14"/>
        <v>6</v>
      </c>
      <c r="BD16" s="358">
        <f t="shared" si="15"/>
        <v>6</v>
      </c>
      <c r="BE16" s="45">
        <f t="shared" si="16"/>
        <v>72</v>
      </c>
    </row>
    <row r="17" spans="1:57" x14ac:dyDescent="0.25">
      <c r="A17" s="340">
        <f>METAS!A17</f>
        <v>14</v>
      </c>
      <c r="B17" s="353" t="str">
        <f>METAS!B17</f>
        <v>PORCENTAJE DE NIÑOS &lt; 1 AÑOS  PROTEGIDOS CON VACUNA ANTIPOLIO INYECTABLE (IPV)</v>
      </c>
      <c r="C17" s="354" t="str">
        <f>+Abr!C17</f>
        <v>INMUNIZACIONES</v>
      </c>
      <c r="D17" s="355">
        <v>0</v>
      </c>
      <c r="E17" s="355">
        <v>0</v>
      </c>
      <c r="F17" s="355">
        <v>0</v>
      </c>
      <c r="G17" s="355">
        <v>37</v>
      </c>
      <c r="H17" s="355">
        <v>1</v>
      </c>
      <c r="I17" s="355">
        <v>0</v>
      </c>
      <c r="J17" s="355">
        <v>1</v>
      </c>
      <c r="K17" s="355">
        <v>2</v>
      </c>
      <c r="L17" s="355">
        <v>0</v>
      </c>
      <c r="M17" s="355">
        <v>2</v>
      </c>
      <c r="N17" s="355">
        <v>3</v>
      </c>
      <c r="O17" s="355">
        <v>1</v>
      </c>
      <c r="P17" s="355">
        <v>14</v>
      </c>
      <c r="Q17" s="355">
        <v>1</v>
      </c>
      <c r="R17" s="355">
        <v>0</v>
      </c>
      <c r="S17" s="355">
        <v>1</v>
      </c>
      <c r="T17" s="355">
        <v>2</v>
      </c>
      <c r="U17" s="355">
        <v>1</v>
      </c>
      <c r="V17" s="355">
        <v>1</v>
      </c>
      <c r="W17" s="355">
        <v>3</v>
      </c>
      <c r="X17" s="355">
        <v>3</v>
      </c>
      <c r="Y17" s="355">
        <v>14</v>
      </c>
      <c r="Z17" s="355">
        <v>1</v>
      </c>
      <c r="AA17" s="355">
        <v>2</v>
      </c>
      <c r="AB17" s="355">
        <v>1</v>
      </c>
      <c r="AC17" s="355">
        <v>2</v>
      </c>
      <c r="AD17" s="355">
        <v>5</v>
      </c>
      <c r="AE17" s="355">
        <v>0</v>
      </c>
      <c r="AF17" s="355">
        <v>2</v>
      </c>
      <c r="AG17" s="355">
        <v>2</v>
      </c>
      <c r="AH17" s="355">
        <v>1</v>
      </c>
      <c r="AI17" s="355">
        <v>0</v>
      </c>
      <c r="AJ17" s="355">
        <v>5</v>
      </c>
      <c r="AK17" s="355">
        <v>0</v>
      </c>
      <c r="AL17" s="355">
        <v>2</v>
      </c>
      <c r="AM17" s="355">
        <v>5</v>
      </c>
      <c r="AN17" s="355">
        <v>0</v>
      </c>
      <c r="AO17" s="355">
        <v>1</v>
      </c>
      <c r="AP17" s="355">
        <v>0</v>
      </c>
      <c r="AQ17" s="355">
        <v>3</v>
      </c>
      <c r="AR17" s="355">
        <v>0</v>
      </c>
      <c r="AS17" s="355">
        <v>1</v>
      </c>
      <c r="AT17" s="355">
        <v>1</v>
      </c>
      <c r="AV17" s="358">
        <f t="shared" si="7"/>
        <v>0</v>
      </c>
      <c r="AW17" s="358">
        <f t="shared" si="8"/>
        <v>2</v>
      </c>
      <c r="AX17" s="358">
        <f t="shared" si="9"/>
        <v>7</v>
      </c>
      <c r="AY17" s="358">
        <f t="shared" si="10"/>
        <v>23</v>
      </c>
      <c r="AZ17" s="358">
        <f t="shared" si="11"/>
        <v>10</v>
      </c>
      <c r="BA17" s="358">
        <f t="shared" si="12"/>
        <v>10</v>
      </c>
      <c r="BB17" s="358">
        <f t="shared" si="13"/>
        <v>6</v>
      </c>
      <c r="BC17" s="358">
        <f t="shared" si="14"/>
        <v>5</v>
      </c>
      <c r="BD17" s="358">
        <f t="shared" si="15"/>
        <v>5</v>
      </c>
      <c r="BE17" s="45">
        <f t="shared" si="16"/>
        <v>68</v>
      </c>
    </row>
    <row r="18" spans="1:57" x14ac:dyDescent="0.25">
      <c r="A18" s="340">
        <f>METAS!A18</f>
        <v>15</v>
      </c>
      <c r="B18" s="353" t="str">
        <f>METAS!B18</f>
        <v>PORCENTAJE DE NIÑOS &lt; 1 AÑO  PROTEGIDOS CON VACUNA CONTRA EL ROTAVIRUS</v>
      </c>
      <c r="C18" s="354" t="str">
        <f>+Abr!C18</f>
        <v>INMUNIZACIONES</v>
      </c>
      <c r="D18" s="355">
        <v>1</v>
      </c>
      <c r="E18" s="355">
        <v>0</v>
      </c>
      <c r="F18" s="355">
        <v>0</v>
      </c>
      <c r="G18" s="355">
        <v>29</v>
      </c>
      <c r="H18" s="355">
        <v>0</v>
      </c>
      <c r="I18" s="355">
        <v>2</v>
      </c>
      <c r="J18" s="355">
        <v>2</v>
      </c>
      <c r="K18" s="355">
        <v>2</v>
      </c>
      <c r="L18" s="355">
        <v>0</v>
      </c>
      <c r="M18" s="355">
        <v>2</v>
      </c>
      <c r="N18" s="355">
        <v>3</v>
      </c>
      <c r="O18" s="355">
        <v>4</v>
      </c>
      <c r="P18" s="355">
        <v>10</v>
      </c>
      <c r="Q18" s="355">
        <v>3</v>
      </c>
      <c r="R18" s="355">
        <v>1</v>
      </c>
      <c r="S18" s="355">
        <v>1</v>
      </c>
      <c r="T18" s="355">
        <v>4</v>
      </c>
      <c r="U18" s="355">
        <v>0</v>
      </c>
      <c r="V18" s="355">
        <v>5</v>
      </c>
      <c r="W18" s="355">
        <v>2</v>
      </c>
      <c r="X18" s="355">
        <v>3</v>
      </c>
      <c r="Y18" s="355">
        <v>20</v>
      </c>
      <c r="Z18" s="355">
        <v>1</v>
      </c>
      <c r="AA18" s="355">
        <v>6</v>
      </c>
      <c r="AB18" s="355">
        <v>2</v>
      </c>
      <c r="AC18" s="355">
        <v>7</v>
      </c>
      <c r="AD18" s="355">
        <v>3</v>
      </c>
      <c r="AE18" s="355">
        <v>1</v>
      </c>
      <c r="AF18" s="355">
        <v>0</v>
      </c>
      <c r="AG18" s="355">
        <v>1</v>
      </c>
      <c r="AH18" s="355">
        <v>1</v>
      </c>
      <c r="AI18" s="355">
        <v>0</v>
      </c>
      <c r="AJ18" s="355">
        <v>5</v>
      </c>
      <c r="AK18" s="355">
        <v>5</v>
      </c>
      <c r="AL18" s="355">
        <v>0</v>
      </c>
      <c r="AM18" s="355">
        <v>5</v>
      </c>
      <c r="AN18" s="355">
        <v>0</v>
      </c>
      <c r="AO18" s="355">
        <v>1</v>
      </c>
      <c r="AP18" s="355">
        <v>1</v>
      </c>
      <c r="AQ18" s="355">
        <v>8</v>
      </c>
      <c r="AR18" s="355">
        <v>0</v>
      </c>
      <c r="AS18" s="355">
        <v>0</v>
      </c>
      <c r="AT18" s="355">
        <v>1</v>
      </c>
      <c r="AV18" s="358">
        <f t="shared" si="7"/>
        <v>1</v>
      </c>
      <c r="AW18" s="358">
        <f t="shared" si="8"/>
        <v>5</v>
      </c>
      <c r="AX18" s="358">
        <f t="shared" si="9"/>
        <v>11</v>
      </c>
      <c r="AY18" s="358">
        <f t="shared" si="10"/>
        <v>39</v>
      </c>
      <c r="AZ18" s="358">
        <f t="shared" si="11"/>
        <v>6</v>
      </c>
      <c r="BA18" s="358">
        <f t="shared" si="12"/>
        <v>6</v>
      </c>
      <c r="BB18" s="358">
        <f t="shared" si="13"/>
        <v>7</v>
      </c>
      <c r="BC18" s="358">
        <f t="shared" si="14"/>
        <v>9</v>
      </c>
      <c r="BD18" s="358">
        <f t="shared" si="15"/>
        <v>9</v>
      </c>
      <c r="BE18" s="45">
        <f t="shared" si="16"/>
        <v>93</v>
      </c>
    </row>
    <row r="19" spans="1:57" x14ac:dyDescent="0.25">
      <c r="A19" s="340">
        <f>METAS!A19</f>
        <v>16</v>
      </c>
      <c r="B19" s="353" t="str">
        <f>METAS!B19</f>
        <v>PORCENTAJE DE  NIÑOS &lt; 1 AÑO VACUNADOS CON VACUNA ANTINEUMOCÓCICA</v>
      </c>
      <c r="C19" s="354" t="str">
        <f>+Abr!C19</f>
        <v>INMUNIZACIONES</v>
      </c>
      <c r="D19" s="355">
        <v>1</v>
      </c>
      <c r="E19" s="355">
        <v>0</v>
      </c>
      <c r="F19" s="355">
        <v>0</v>
      </c>
      <c r="G19" s="355">
        <v>27</v>
      </c>
      <c r="H19" s="355">
        <v>0</v>
      </c>
      <c r="I19" s="355">
        <v>2</v>
      </c>
      <c r="J19" s="355">
        <v>2</v>
      </c>
      <c r="K19" s="355">
        <v>2</v>
      </c>
      <c r="L19" s="355">
        <v>0</v>
      </c>
      <c r="M19" s="355">
        <v>2</v>
      </c>
      <c r="N19" s="355">
        <v>3</v>
      </c>
      <c r="O19" s="355">
        <v>3</v>
      </c>
      <c r="P19" s="355">
        <v>9</v>
      </c>
      <c r="Q19" s="355">
        <v>3</v>
      </c>
      <c r="R19" s="355">
        <v>1</v>
      </c>
      <c r="S19" s="355">
        <v>1</v>
      </c>
      <c r="T19" s="355">
        <v>4</v>
      </c>
      <c r="U19" s="355">
        <v>0</v>
      </c>
      <c r="V19" s="355">
        <v>4</v>
      </c>
      <c r="W19" s="355">
        <v>2</v>
      </c>
      <c r="X19" s="355">
        <v>3</v>
      </c>
      <c r="Y19" s="355">
        <v>20</v>
      </c>
      <c r="Z19" s="355">
        <v>1</v>
      </c>
      <c r="AA19" s="355">
        <v>6</v>
      </c>
      <c r="AB19" s="355">
        <v>2</v>
      </c>
      <c r="AC19" s="355">
        <v>7</v>
      </c>
      <c r="AD19" s="355">
        <v>3</v>
      </c>
      <c r="AE19" s="355">
        <v>1</v>
      </c>
      <c r="AF19" s="355">
        <v>0</v>
      </c>
      <c r="AG19" s="355">
        <v>1</v>
      </c>
      <c r="AH19" s="355">
        <v>1</v>
      </c>
      <c r="AI19" s="355">
        <v>0</v>
      </c>
      <c r="AJ19" s="355">
        <v>4</v>
      </c>
      <c r="AK19" s="355">
        <v>3</v>
      </c>
      <c r="AL19" s="355">
        <v>0</v>
      </c>
      <c r="AM19" s="355">
        <v>5</v>
      </c>
      <c r="AN19" s="355">
        <v>0</v>
      </c>
      <c r="AO19" s="355">
        <v>1</v>
      </c>
      <c r="AP19" s="355">
        <v>1</v>
      </c>
      <c r="AQ19" s="355">
        <v>7</v>
      </c>
      <c r="AR19" s="355">
        <v>0</v>
      </c>
      <c r="AS19" s="355">
        <v>0</v>
      </c>
      <c r="AT19" s="355">
        <v>1</v>
      </c>
      <c r="AV19" s="358">
        <f t="shared" si="7"/>
        <v>1</v>
      </c>
      <c r="AW19" s="358">
        <f t="shared" si="8"/>
        <v>5</v>
      </c>
      <c r="AX19" s="358">
        <f t="shared" si="9"/>
        <v>10</v>
      </c>
      <c r="AY19" s="358">
        <f t="shared" si="10"/>
        <v>39</v>
      </c>
      <c r="AZ19" s="358">
        <f t="shared" si="11"/>
        <v>6</v>
      </c>
      <c r="BA19" s="358">
        <f t="shared" si="12"/>
        <v>6</v>
      </c>
      <c r="BB19" s="358">
        <f t="shared" si="13"/>
        <v>7</v>
      </c>
      <c r="BC19" s="358">
        <f t="shared" si="14"/>
        <v>8</v>
      </c>
      <c r="BD19" s="358">
        <f t="shared" si="15"/>
        <v>8</v>
      </c>
      <c r="BE19" s="45">
        <f t="shared" si="16"/>
        <v>90</v>
      </c>
    </row>
    <row r="20" spans="1:57" x14ac:dyDescent="0.25">
      <c r="A20" s="340">
        <f>METAS!A20</f>
        <v>17</v>
      </c>
      <c r="B20" s="353" t="str">
        <f>METAS!B20</f>
        <v>PORCENTAJE DE  NIÑOS &lt; 1 AÑO VACUNADOS CON VACUNA INFLUENZA (2º DOSIS)</v>
      </c>
      <c r="C20" s="354" t="str">
        <f>+Abr!C20</f>
        <v>INMUNIZACIONES</v>
      </c>
      <c r="D20" s="355">
        <v>0</v>
      </c>
      <c r="E20" s="355">
        <v>0</v>
      </c>
      <c r="F20" s="355">
        <v>0</v>
      </c>
      <c r="G20" s="355">
        <v>0</v>
      </c>
      <c r="H20" s="355">
        <v>0</v>
      </c>
      <c r="I20" s="355">
        <v>0</v>
      </c>
      <c r="J20" s="355">
        <v>0</v>
      </c>
      <c r="K20" s="355">
        <v>0</v>
      </c>
      <c r="L20" s="355">
        <v>0</v>
      </c>
      <c r="M20" s="355">
        <v>0</v>
      </c>
      <c r="N20" s="355">
        <v>0</v>
      </c>
      <c r="O20" s="355">
        <v>0</v>
      </c>
      <c r="P20" s="355">
        <v>0</v>
      </c>
      <c r="Q20" s="355">
        <v>0</v>
      </c>
      <c r="R20" s="355">
        <v>0</v>
      </c>
      <c r="S20" s="355">
        <v>0</v>
      </c>
      <c r="T20" s="355">
        <v>0</v>
      </c>
      <c r="U20" s="355">
        <v>0</v>
      </c>
      <c r="V20" s="355">
        <v>0</v>
      </c>
      <c r="W20" s="355">
        <v>0</v>
      </c>
      <c r="X20" s="355">
        <v>0</v>
      </c>
      <c r="Y20" s="355">
        <v>0</v>
      </c>
      <c r="Z20" s="355">
        <v>0</v>
      </c>
      <c r="AA20" s="355">
        <v>0</v>
      </c>
      <c r="AB20" s="355">
        <v>0</v>
      </c>
      <c r="AC20" s="355">
        <v>0</v>
      </c>
      <c r="AD20" s="355">
        <v>0</v>
      </c>
      <c r="AE20" s="355">
        <v>0</v>
      </c>
      <c r="AF20" s="355">
        <v>0</v>
      </c>
      <c r="AG20" s="355">
        <v>0</v>
      </c>
      <c r="AH20" s="355">
        <v>0</v>
      </c>
      <c r="AI20" s="355">
        <v>0</v>
      </c>
      <c r="AJ20" s="355">
        <v>0</v>
      </c>
      <c r="AK20" s="355">
        <v>0</v>
      </c>
      <c r="AL20" s="355">
        <v>0</v>
      </c>
      <c r="AM20" s="355">
        <v>0</v>
      </c>
      <c r="AN20" s="355">
        <v>0</v>
      </c>
      <c r="AO20" s="355">
        <v>0</v>
      </c>
      <c r="AP20" s="355">
        <v>0</v>
      </c>
      <c r="AQ20" s="355">
        <v>0</v>
      </c>
      <c r="AR20" s="355">
        <v>0</v>
      </c>
      <c r="AS20" s="355">
        <v>0</v>
      </c>
      <c r="AT20" s="355">
        <v>0</v>
      </c>
      <c r="AV20" s="358">
        <f t="shared" si="7"/>
        <v>0</v>
      </c>
      <c r="AW20" s="358">
        <f t="shared" si="8"/>
        <v>0</v>
      </c>
      <c r="AX20" s="358">
        <f t="shared" si="9"/>
        <v>0</v>
      </c>
      <c r="AY20" s="358">
        <f t="shared" si="10"/>
        <v>0</v>
      </c>
      <c r="AZ20" s="358">
        <f t="shared" si="11"/>
        <v>0</v>
      </c>
      <c r="BA20" s="358">
        <f t="shared" si="12"/>
        <v>0</v>
      </c>
      <c r="BB20" s="358">
        <f t="shared" si="13"/>
        <v>0</v>
      </c>
      <c r="BC20" s="358">
        <f t="shared" si="14"/>
        <v>0</v>
      </c>
      <c r="BD20" s="358">
        <f t="shared" si="15"/>
        <v>0</v>
      </c>
      <c r="BE20" s="45">
        <f t="shared" si="16"/>
        <v>0</v>
      </c>
    </row>
    <row r="21" spans="1:57" x14ac:dyDescent="0.25">
      <c r="A21" s="340">
        <f>METAS!A21</f>
        <v>18</v>
      </c>
      <c r="B21" s="353" t="str">
        <f>METAS!B21</f>
        <v>PORCENTAJE NIÑOS 1 AÑO  PROTEGIDOS CON 3 DOSIS DE VACUNA ANTINEUMOCÓCICA</v>
      </c>
      <c r="C21" s="354" t="str">
        <f>+Abr!C21</f>
        <v>INMUNIZACIONES</v>
      </c>
      <c r="D21" s="355">
        <v>0</v>
      </c>
      <c r="E21" s="355">
        <v>0</v>
      </c>
      <c r="F21" s="355">
        <v>0</v>
      </c>
      <c r="G21" s="355">
        <v>27</v>
      </c>
      <c r="H21" s="355">
        <v>1</v>
      </c>
      <c r="I21" s="355">
        <v>1</v>
      </c>
      <c r="J21" s="355">
        <v>3</v>
      </c>
      <c r="K21" s="355">
        <v>3</v>
      </c>
      <c r="L21" s="355">
        <v>1</v>
      </c>
      <c r="M21" s="355">
        <v>2</v>
      </c>
      <c r="N21" s="355">
        <v>0</v>
      </c>
      <c r="O21" s="355">
        <v>3</v>
      </c>
      <c r="P21" s="355">
        <v>10</v>
      </c>
      <c r="Q21" s="355">
        <v>2</v>
      </c>
      <c r="R21" s="355">
        <v>1</v>
      </c>
      <c r="S21" s="355">
        <v>3</v>
      </c>
      <c r="T21" s="355">
        <v>2</v>
      </c>
      <c r="U21" s="355">
        <v>2</v>
      </c>
      <c r="V21" s="355">
        <v>0</v>
      </c>
      <c r="W21" s="355">
        <v>0</v>
      </c>
      <c r="X21" s="355">
        <v>4</v>
      </c>
      <c r="Y21" s="355">
        <v>21</v>
      </c>
      <c r="Z21" s="355">
        <v>2</v>
      </c>
      <c r="AA21" s="355">
        <v>4</v>
      </c>
      <c r="AB21" s="355">
        <v>0</v>
      </c>
      <c r="AC21" s="355">
        <v>7</v>
      </c>
      <c r="AD21" s="355">
        <v>5</v>
      </c>
      <c r="AE21" s="355">
        <v>2</v>
      </c>
      <c r="AF21" s="355">
        <v>3</v>
      </c>
      <c r="AG21" s="355">
        <v>3</v>
      </c>
      <c r="AH21" s="355">
        <v>2</v>
      </c>
      <c r="AI21" s="355">
        <v>0</v>
      </c>
      <c r="AJ21" s="355">
        <v>5</v>
      </c>
      <c r="AK21" s="355">
        <v>2</v>
      </c>
      <c r="AL21" s="355">
        <v>0</v>
      </c>
      <c r="AM21" s="355">
        <v>4</v>
      </c>
      <c r="AN21" s="355">
        <v>0</v>
      </c>
      <c r="AO21" s="355">
        <v>2</v>
      </c>
      <c r="AP21" s="355">
        <v>0</v>
      </c>
      <c r="AQ21" s="355">
        <v>5</v>
      </c>
      <c r="AR21" s="355">
        <v>0</v>
      </c>
      <c r="AS21" s="355">
        <v>0</v>
      </c>
      <c r="AT21" s="355">
        <v>0</v>
      </c>
      <c r="AV21" s="358">
        <f t="shared" si="7"/>
        <v>0</v>
      </c>
      <c r="AW21" s="358">
        <f t="shared" si="8"/>
        <v>6</v>
      </c>
      <c r="AX21" s="358">
        <f t="shared" si="9"/>
        <v>4</v>
      </c>
      <c r="AY21" s="358">
        <f t="shared" si="10"/>
        <v>38</v>
      </c>
      <c r="AZ21" s="358">
        <f t="shared" si="11"/>
        <v>15</v>
      </c>
      <c r="BA21" s="358">
        <f t="shared" si="12"/>
        <v>15</v>
      </c>
      <c r="BB21" s="358">
        <f t="shared" si="13"/>
        <v>6</v>
      </c>
      <c r="BC21" s="358">
        <f t="shared" si="14"/>
        <v>5</v>
      </c>
      <c r="BD21" s="358">
        <f t="shared" si="15"/>
        <v>5</v>
      </c>
      <c r="BE21" s="45">
        <f t="shared" si="16"/>
        <v>94</v>
      </c>
    </row>
    <row r="22" spans="1:57" x14ac:dyDescent="0.25">
      <c r="A22" s="340">
        <f>METAS!A22</f>
        <v>19</v>
      </c>
      <c r="B22" s="353" t="str">
        <f>METAS!B22</f>
        <v>PORCENTAJE DE NIÑOS 1 AÑO VACUNADOS CON 1 DOSIS DE VACUNA SPR</v>
      </c>
      <c r="C22" s="354" t="str">
        <f>+Abr!C22</f>
        <v>INMUNIZACIONES</v>
      </c>
      <c r="D22" s="355">
        <v>0</v>
      </c>
      <c r="E22" s="355">
        <v>0</v>
      </c>
      <c r="F22" s="355">
        <v>0</v>
      </c>
      <c r="G22" s="355">
        <v>27</v>
      </c>
      <c r="H22" s="355">
        <v>0</v>
      </c>
      <c r="I22" s="355">
        <v>1</v>
      </c>
      <c r="J22" s="355">
        <v>3</v>
      </c>
      <c r="K22" s="355">
        <v>3</v>
      </c>
      <c r="L22" s="355">
        <v>1</v>
      </c>
      <c r="M22" s="355">
        <v>2</v>
      </c>
      <c r="N22" s="355">
        <v>0</v>
      </c>
      <c r="O22" s="355">
        <v>3</v>
      </c>
      <c r="P22" s="355">
        <v>9</v>
      </c>
      <c r="Q22" s="355">
        <v>2</v>
      </c>
      <c r="R22" s="355">
        <v>1</v>
      </c>
      <c r="S22" s="355">
        <v>3</v>
      </c>
      <c r="T22" s="355">
        <v>2</v>
      </c>
      <c r="U22" s="355">
        <v>2</v>
      </c>
      <c r="V22" s="355">
        <v>0</v>
      </c>
      <c r="W22" s="355">
        <v>0</v>
      </c>
      <c r="X22" s="355">
        <v>3</v>
      </c>
      <c r="Y22" s="355">
        <v>20</v>
      </c>
      <c r="Z22" s="355">
        <v>2</v>
      </c>
      <c r="AA22" s="355">
        <v>4</v>
      </c>
      <c r="AB22" s="355">
        <v>0</v>
      </c>
      <c r="AC22" s="355">
        <v>7</v>
      </c>
      <c r="AD22" s="355">
        <v>4</v>
      </c>
      <c r="AE22" s="355">
        <v>2</v>
      </c>
      <c r="AF22" s="355">
        <v>3</v>
      </c>
      <c r="AG22" s="355">
        <v>3</v>
      </c>
      <c r="AH22" s="355">
        <v>2</v>
      </c>
      <c r="AI22" s="355">
        <v>0</v>
      </c>
      <c r="AJ22" s="355">
        <v>6</v>
      </c>
      <c r="AK22" s="355">
        <v>2</v>
      </c>
      <c r="AL22" s="355">
        <v>0</v>
      </c>
      <c r="AM22" s="355">
        <v>4</v>
      </c>
      <c r="AN22" s="355">
        <v>0</v>
      </c>
      <c r="AO22" s="355">
        <v>2</v>
      </c>
      <c r="AP22" s="355">
        <v>0</v>
      </c>
      <c r="AQ22" s="355">
        <v>4</v>
      </c>
      <c r="AR22" s="355">
        <v>0</v>
      </c>
      <c r="AS22" s="355">
        <v>0</v>
      </c>
      <c r="AT22" s="355">
        <v>0</v>
      </c>
      <c r="AV22" s="358">
        <f t="shared" si="7"/>
        <v>0</v>
      </c>
      <c r="AW22" s="358">
        <f t="shared" si="8"/>
        <v>6</v>
      </c>
      <c r="AX22" s="358">
        <f t="shared" si="9"/>
        <v>4</v>
      </c>
      <c r="AY22" s="358">
        <f t="shared" si="10"/>
        <v>36</v>
      </c>
      <c r="AZ22" s="358">
        <f t="shared" si="11"/>
        <v>14</v>
      </c>
      <c r="BA22" s="358">
        <f t="shared" si="12"/>
        <v>14</v>
      </c>
      <c r="BB22" s="358">
        <f t="shared" si="13"/>
        <v>6</v>
      </c>
      <c r="BC22" s="358">
        <f t="shared" si="14"/>
        <v>4</v>
      </c>
      <c r="BD22" s="358">
        <f t="shared" si="15"/>
        <v>4</v>
      </c>
      <c r="BE22" s="45">
        <f t="shared" si="16"/>
        <v>88</v>
      </c>
    </row>
    <row r="23" spans="1:57" x14ac:dyDescent="0.25">
      <c r="A23" s="340">
        <f>METAS!A23</f>
        <v>20</v>
      </c>
      <c r="B23" s="353" t="str">
        <f>METAS!B23</f>
        <v xml:space="preserve">PORCENTAJE DE NIÑOS 1 AÑO VACUNADOS CON 2 DOSIS DE VACUNA SPR </v>
      </c>
      <c r="C23" s="354" t="str">
        <f>+Abr!C23</f>
        <v>INMUNIZACIONES</v>
      </c>
      <c r="D23" s="355">
        <v>0</v>
      </c>
      <c r="E23" s="355">
        <v>0</v>
      </c>
      <c r="F23" s="355">
        <v>0</v>
      </c>
      <c r="G23" s="355">
        <v>25</v>
      </c>
      <c r="H23" s="355">
        <v>1</v>
      </c>
      <c r="I23" s="355">
        <v>1</v>
      </c>
      <c r="J23" s="355">
        <v>3</v>
      </c>
      <c r="K23" s="355">
        <v>5</v>
      </c>
      <c r="L23" s="355">
        <v>0</v>
      </c>
      <c r="M23" s="355">
        <v>1</v>
      </c>
      <c r="N23" s="355">
        <v>1</v>
      </c>
      <c r="O23" s="355">
        <v>1</v>
      </c>
      <c r="P23" s="355">
        <v>15</v>
      </c>
      <c r="Q23" s="355">
        <v>6</v>
      </c>
      <c r="R23" s="355">
        <v>0</v>
      </c>
      <c r="S23" s="355">
        <v>1</v>
      </c>
      <c r="T23" s="355">
        <v>2</v>
      </c>
      <c r="U23" s="355">
        <v>0</v>
      </c>
      <c r="V23" s="355">
        <v>0</v>
      </c>
      <c r="W23" s="355">
        <v>1</v>
      </c>
      <c r="X23" s="355">
        <v>2</v>
      </c>
      <c r="Y23" s="355">
        <v>10</v>
      </c>
      <c r="Z23" s="355">
        <v>1</v>
      </c>
      <c r="AA23" s="355">
        <v>3</v>
      </c>
      <c r="AB23" s="355">
        <v>0</v>
      </c>
      <c r="AC23" s="355">
        <v>3</v>
      </c>
      <c r="AD23" s="355">
        <v>7</v>
      </c>
      <c r="AE23" s="355">
        <v>1</v>
      </c>
      <c r="AF23" s="355">
        <v>2</v>
      </c>
      <c r="AG23" s="355">
        <v>3</v>
      </c>
      <c r="AH23" s="355">
        <v>4</v>
      </c>
      <c r="AI23" s="355">
        <v>0</v>
      </c>
      <c r="AJ23" s="355">
        <v>8</v>
      </c>
      <c r="AK23" s="355">
        <v>4</v>
      </c>
      <c r="AL23" s="355">
        <v>1</v>
      </c>
      <c r="AM23" s="355">
        <v>3</v>
      </c>
      <c r="AN23" s="355">
        <v>0</v>
      </c>
      <c r="AO23" s="355">
        <v>0</v>
      </c>
      <c r="AP23" s="355">
        <v>0</v>
      </c>
      <c r="AQ23" s="355">
        <v>2</v>
      </c>
      <c r="AR23" s="355">
        <v>0</v>
      </c>
      <c r="AS23" s="355">
        <v>1</v>
      </c>
      <c r="AT23" s="355">
        <v>0</v>
      </c>
      <c r="AV23" s="358">
        <f t="shared" si="7"/>
        <v>0</v>
      </c>
      <c r="AW23" s="358">
        <f t="shared" si="8"/>
        <v>7</v>
      </c>
      <c r="AX23" s="358">
        <f t="shared" si="9"/>
        <v>3</v>
      </c>
      <c r="AY23" s="358">
        <f t="shared" si="10"/>
        <v>19</v>
      </c>
      <c r="AZ23" s="358">
        <f t="shared" si="11"/>
        <v>17</v>
      </c>
      <c r="BA23" s="358">
        <f t="shared" si="12"/>
        <v>17</v>
      </c>
      <c r="BB23" s="358">
        <f t="shared" si="13"/>
        <v>3</v>
      </c>
      <c r="BC23" s="358">
        <f t="shared" si="14"/>
        <v>3</v>
      </c>
      <c r="BD23" s="358">
        <f t="shared" si="15"/>
        <v>3</v>
      </c>
      <c r="BE23" s="45">
        <f t="shared" si="16"/>
        <v>72</v>
      </c>
    </row>
    <row r="24" spans="1:57" x14ac:dyDescent="0.25">
      <c r="A24" s="340">
        <f>METAS!A24</f>
        <v>21</v>
      </c>
      <c r="B24" s="353" t="str">
        <f>METAS!B24</f>
        <v>PORCENTAJE DE NIÑOS 1 AÑO  VACUNADOS CON EL 1ER REFUERZO CON VACUNA ANTIPOLIO (IPV)</v>
      </c>
      <c r="C24" s="354" t="str">
        <f>+Abr!C24</f>
        <v>INMUNIZACIONES</v>
      </c>
      <c r="D24" s="355">
        <v>0</v>
      </c>
      <c r="E24" s="355">
        <v>0</v>
      </c>
      <c r="F24" s="355">
        <v>0</v>
      </c>
      <c r="G24" s="355">
        <v>24</v>
      </c>
      <c r="H24" s="355">
        <v>2</v>
      </c>
      <c r="I24" s="355">
        <v>1</v>
      </c>
      <c r="J24" s="355">
        <v>3</v>
      </c>
      <c r="K24" s="355">
        <v>6</v>
      </c>
      <c r="L24" s="355">
        <v>0</v>
      </c>
      <c r="M24" s="355">
        <v>1</v>
      </c>
      <c r="N24" s="355">
        <v>2</v>
      </c>
      <c r="O24" s="355">
        <v>1</v>
      </c>
      <c r="P24" s="355">
        <v>16</v>
      </c>
      <c r="Q24" s="355">
        <v>6</v>
      </c>
      <c r="R24" s="355">
        <v>0</v>
      </c>
      <c r="S24" s="355">
        <v>1</v>
      </c>
      <c r="T24" s="355">
        <v>2</v>
      </c>
      <c r="U24" s="355">
        <v>0</v>
      </c>
      <c r="V24" s="355">
        <v>0</v>
      </c>
      <c r="W24" s="355">
        <v>1</v>
      </c>
      <c r="X24" s="355">
        <v>2</v>
      </c>
      <c r="Y24" s="355">
        <v>10</v>
      </c>
      <c r="Z24" s="355">
        <v>1</v>
      </c>
      <c r="AA24" s="355">
        <v>3</v>
      </c>
      <c r="AB24" s="355">
        <v>0</v>
      </c>
      <c r="AC24" s="355">
        <v>3</v>
      </c>
      <c r="AD24" s="355">
        <v>8</v>
      </c>
      <c r="AE24" s="355">
        <v>0</v>
      </c>
      <c r="AF24" s="355">
        <v>2</v>
      </c>
      <c r="AG24" s="355">
        <v>3</v>
      </c>
      <c r="AH24" s="355">
        <v>4</v>
      </c>
      <c r="AI24" s="355">
        <v>0</v>
      </c>
      <c r="AJ24" s="355">
        <v>9</v>
      </c>
      <c r="AK24" s="355">
        <v>2</v>
      </c>
      <c r="AL24" s="355">
        <v>1</v>
      </c>
      <c r="AM24" s="355">
        <v>4</v>
      </c>
      <c r="AN24" s="355">
        <v>0</v>
      </c>
      <c r="AO24" s="355">
        <v>0</v>
      </c>
      <c r="AP24" s="355">
        <v>0</v>
      </c>
      <c r="AQ24" s="355">
        <v>3</v>
      </c>
      <c r="AR24" s="355">
        <v>0</v>
      </c>
      <c r="AS24" s="355">
        <v>3</v>
      </c>
      <c r="AT24" s="355">
        <v>0</v>
      </c>
      <c r="AV24" s="358">
        <f t="shared" si="7"/>
        <v>0</v>
      </c>
      <c r="AW24" s="358">
        <f t="shared" si="8"/>
        <v>7</v>
      </c>
      <c r="AX24" s="358">
        <f t="shared" si="9"/>
        <v>3</v>
      </c>
      <c r="AY24" s="358">
        <f t="shared" si="10"/>
        <v>19</v>
      </c>
      <c r="AZ24" s="358">
        <f t="shared" si="11"/>
        <v>17</v>
      </c>
      <c r="BA24" s="358">
        <f t="shared" si="12"/>
        <v>17</v>
      </c>
      <c r="BB24" s="358">
        <f t="shared" si="13"/>
        <v>4</v>
      </c>
      <c r="BC24" s="358">
        <f t="shared" si="14"/>
        <v>6</v>
      </c>
      <c r="BD24" s="358">
        <f t="shared" si="15"/>
        <v>6</v>
      </c>
      <c r="BE24" s="45">
        <f t="shared" si="16"/>
        <v>79</v>
      </c>
    </row>
    <row r="25" spans="1:57" x14ac:dyDescent="0.25">
      <c r="A25" s="340">
        <f>METAS!A25</f>
        <v>22</v>
      </c>
      <c r="B25" s="353" t="str">
        <f>METAS!B25</f>
        <v>PORCENTAJE DE NIÑOS 1 AÑO VACUNADOS CON EL 1ER REFUERZO CON VACUNA DPT</v>
      </c>
      <c r="C25" s="354" t="str">
        <f>+Abr!C25</f>
        <v>INMUNIZACIONES</v>
      </c>
      <c r="D25" s="355">
        <v>0</v>
      </c>
      <c r="E25" s="355">
        <v>0</v>
      </c>
      <c r="F25" s="355">
        <v>0</v>
      </c>
      <c r="G25" s="355">
        <v>16</v>
      </c>
      <c r="H25" s="355">
        <v>1</v>
      </c>
      <c r="I25" s="355">
        <v>1</v>
      </c>
      <c r="J25" s="355">
        <v>3</v>
      </c>
      <c r="K25" s="355">
        <v>8</v>
      </c>
      <c r="L25" s="355">
        <v>2</v>
      </c>
      <c r="M25" s="355">
        <v>0</v>
      </c>
      <c r="N25" s="355">
        <v>1</v>
      </c>
      <c r="O25" s="355">
        <v>0</v>
      </c>
      <c r="P25" s="355">
        <v>15</v>
      </c>
      <c r="Q25" s="355">
        <v>6</v>
      </c>
      <c r="R25" s="355">
        <v>0</v>
      </c>
      <c r="S25" s="355">
        <v>1</v>
      </c>
      <c r="T25" s="355">
        <v>2</v>
      </c>
      <c r="U25" s="355">
        <v>0</v>
      </c>
      <c r="V25" s="355">
        <v>0</v>
      </c>
      <c r="W25" s="355">
        <v>1</v>
      </c>
      <c r="X25" s="355">
        <v>2</v>
      </c>
      <c r="Y25" s="355">
        <v>11</v>
      </c>
      <c r="Z25" s="355">
        <v>1</v>
      </c>
      <c r="AA25" s="355">
        <v>3</v>
      </c>
      <c r="AB25" s="355">
        <v>0</v>
      </c>
      <c r="AC25" s="355">
        <v>3</v>
      </c>
      <c r="AD25" s="355">
        <v>6</v>
      </c>
      <c r="AE25" s="355">
        <v>1</v>
      </c>
      <c r="AF25" s="355">
        <v>0</v>
      </c>
      <c r="AG25" s="355">
        <v>3</v>
      </c>
      <c r="AH25" s="355">
        <v>3</v>
      </c>
      <c r="AI25" s="355">
        <v>0</v>
      </c>
      <c r="AJ25" s="355">
        <v>9</v>
      </c>
      <c r="AK25" s="355">
        <v>3</v>
      </c>
      <c r="AL25" s="355">
        <v>1</v>
      </c>
      <c r="AM25" s="355">
        <v>3</v>
      </c>
      <c r="AN25" s="355">
        <v>0</v>
      </c>
      <c r="AO25" s="355">
        <v>0</v>
      </c>
      <c r="AP25" s="355">
        <v>0</v>
      </c>
      <c r="AQ25" s="355">
        <v>3</v>
      </c>
      <c r="AR25" s="355">
        <v>0</v>
      </c>
      <c r="AS25" s="355">
        <v>2</v>
      </c>
      <c r="AT25" s="355">
        <v>0</v>
      </c>
      <c r="AV25" s="358">
        <f t="shared" si="7"/>
        <v>0</v>
      </c>
      <c r="AW25" s="358">
        <f t="shared" si="8"/>
        <v>7</v>
      </c>
      <c r="AX25" s="358">
        <f t="shared" si="9"/>
        <v>3</v>
      </c>
      <c r="AY25" s="358">
        <f t="shared" si="10"/>
        <v>20</v>
      </c>
      <c r="AZ25" s="358">
        <f t="shared" si="11"/>
        <v>13</v>
      </c>
      <c r="BA25" s="358">
        <f t="shared" si="12"/>
        <v>13</v>
      </c>
      <c r="BB25" s="358">
        <f t="shared" si="13"/>
        <v>3</v>
      </c>
      <c r="BC25" s="358">
        <f t="shared" si="14"/>
        <v>5</v>
      </c>
      <c r="BD25" s="358">
        <f t="shared" si="15"/>
        <v>5</v>
      </c>
      <c r="BE25" s="45">
        <f t="shared" si="16"/>
        <v>69</v>
      </c>
    </row>
    <row r="26" spans="1:57" x14ac:dyDescent="0.25">
      <c r="A26" s="340">
        <f>METAS!A26</f>
        <v>23</v>
      </c>
      <c r="B26" s="353" t="str">
        <f>METAS!B26</f>
        <v>PORCENTAJE DE NIÑOS 4 AÑOS VACUNADOS CON EL 2DO REFUERZO CON VACUNA ANTIPOLIO ORAL (APO)</v>
      </c>
      <c r="C26" s="354" t="str">
        <f>+Abr!C26</f>
        <v>INMUNIZACIONES</v>
      </c>
      <c r="D26" s="355">
        <v>0</v>
      </c>
      <c r="E26" s="355">
        <v>0</v>
      </c>
      <c r="F26" s="355">
        <v>0</v>
      </c>
      <c r="G26" s="355">
        <v>50</v>
      </c>
      <c r="H26" s="355">
        <v>2</v>
      </c>
      <c r="I26" s="355">
        <v>0</v>
      </c>
      <c r="J26" s="355">
        <v>1</v>
      </c>
      <c r="K26" s="355">
        <v>0</v>
      </c>
      <c r="L26" s="355">
        <v>0</v>
      </c>
      <c r="M26" s="355">
        <v>0</v>
      </c>
      <c r="N26" s="355">
        <v>3</v>
      </c>
      <c r="O26" s="355">
        <v>0</v>
      </c>
      <c r="P26" s="355">
        <v>9</v>
      </c>
      <c r="Q26" s="355">
        <v>2</v>
      </c>
      <c r="R26" s="355">
        <v>1</v>
      </c>
      <c r="S26" s="355">
        <v>2</v>
      </c>
      <c r="T26" s="355">
        <v>2</v>
      </c>
      <c r="U26" s="355">
        <v>0</v>
      </c>
      <c r="V26" s="355">
        <v>2</v>
      </c>
      <c r="W26" s="355">
        <v>0</v>
      </c>
      <c r="X26" s="355">
        <v>2</v>
      </c>
      <c r="Y26" s="355">
        <v>10</v>
      </c>
      <c r="Z26" s="355">
        <v>0</v>
      </c>
      <c r="AA26" s="355">
        <v>1</v>
      </c>
      <c r="AB26" s="355">
        <v>0</v>
      </c>
      <c r="AC26" s="355">
        <v>2</v>
      </c>
      <c r="AD26" s="355">
        <v>1</v>
      </c>
      <c r="AE26" s="355">
        <v>1</v>
      </c>
      <c r="AF26" s="355">
        <v>1</v>
      </c>
      <c r="AG26" s="355">
        <v>4</v>
      </c>
      <c r="AH26" s="355">
        <v>5</v>
      </c>
      <c r="AI26" s="355">
        <v>0</v>
      </c>
      <c r="AJ26" s="355">
        <v>7</v>
      </c>
      <c r="AK26" s="355">
        <v>3</v>
      </c>
      <c r="AL26" s="355">
        <v>2</v>
      </c>
      <c r="AM26" s="355">
        <v>3</v>
      </c>
      <c r="AN26" s="355">
        <v>0</v>
      </c>
      <c r="AO26" s="355">
        <v>1</v>
      </c>
      <c r="AP26" s="355">
        <v>1</v>
      </c>
      <c r="AQ26" s="355">
        <v>1</v>
      </c>
      <c r="AR26" s="355">
        <v>0</v>
      </c>
      <c r="AS26" s="355">
        <v>0</v>
      </c>
      <c r="AT26" s="355">
        <v>0</v>
      </c>
      <c r="AV26" s="358">
        <f t="shared" si="7"/>
        <v>0</v>
      </c>
      <c r="AW26" s="358">
        <f t="shared" si="8"/>
        <v>5</v>
      </c>
      <c r="AX26" s="358">
        <f t="shared" si="9"/>
        <v>4</v>
      </c>
      <c r="AY26" s="358">
        <f t="shared" si="10"/>
        <v>15</v>
      </c>
      <c r="AZ26" s="358">
        <f t="shared" si="11"/>
        <v>12</v>
      </c>
      <c r="BA26" s="358">
        <f t="shared" si="12"/>
        <v>12</v>
      </c>
      <c r="BB26" s="358">
        <f t="shared" si="13"/>
        <v>5</v>
      </c>
      <c r="BC26" s="358">
        <f t="shared" si="14"/>
        <v>1</v>
      </c>
      <c r="BD26" s="358">
        <f t="shared" si="15"/>
        <v>1</v>
      </c>
      <c r="BE26" s="45">
        <f t="shared" si="16"/>
        <v>55</v>
      </c>
    </row>
    <row r="27" spans="1:57" x14ac:dyDescent="0.25">
      <c r="A27" s="340">
        <f>METAS!A27</f>
        <v>24</v>
      </c>
      <c r="B27" s="353" t="str">
        <f>METAS!B27</f>
        <v>PORCENTAJE DE NIÑOS 4 AÑOS VACUNADOS CON EL 2DO REFUERZO CON VACUNA DPT</v>
      </c>
      <c r="C27" s="354" t="str">
        <f>+Abr!C27</f>
        <v>INMUNIZACIONES</v>
      </c>
      <c r="D27" s="355">
        <v>0</v>
      </c>
      <c r="E27" s="355">
        <v>0</v>
      </c>
      <c r="F27" s="355">
        <v>0</v>
      </c>
      <c r="G27" s="355">
        <v>41</v>
      </c>
      <c r="H27" s="355">
        <v>2</v>
      </c>
      <c r="I27" s="355">
        <v>0</v>
      </c>
      <c r="J27" s="355">
        <v>1</v>
      </c>
      <c r="K27" s="355">
        <v>0</v>
      </c>
      <c r="L27" s="355">
        <v>0</v>
      </c>
      <c r="M27" s="355">
        <v>0</v>
      </c>
      <c r="N27" s="355">
        <v>3</v>
      </c>
      <c r="O27" s="355">
        <v>0</v>
      </c>
      <c r="P27" s="355">
        <v>8</v>
      </c>
      <c r="Q27" s="355">
        <v>2</v>
      </c>
      <c r="R27" s="355">
        <v>1</v>
      </c>
      <c r="S27" s="355">
        <v>2</v>
      </c>
      <c r="T27" s="355">
        <v>2</v>
      </c>
      <c r="U27" s="355">
        <v>0</v>
      </c>
      <c r="V27" s="355">
        <v>2</v>
      </c>
      <c r="W27" s="355">
        <v>0</v>
      </c>
      <c r="X27" s="355">
        <v>3</v>
      </c>
      <c r="Y27" s="355">
        <v>11</v>
      </c>
      <c r="Z27" s="355">
        <v>0</v>
      </c>
      <c r="AA27" s="355">
        <v>1</v>
      </c>
      <c r="AB27" s="355">
        <v>0</v>
      </c>
      <c r="AC27" s="355">
        <v>4</v>
      </c>
      <c r="AD27" s="355">
        <v>0</v>
      </c>
      <c r="AE27" s="355">
        <v>1</v>
      </c>
      <c r="AF27" s="355">
        <v>0</v>
      </c>
      <c r="AG27" s="355">
        <v>3</v>
      </c>
      <c r="AH27" s="355">
        <v>5</v>
      </c>
      <c r="AI27" s="355">
        <v>0</v>
      </c>
      <c r="AJ27" s="355">
        <v>8</v>
      </c>
      <c r="AK27" s="355">
        <v>3</v>
      </c>
      <c r="AL27" s="355">
        <v>4</v>
      </c>
      <c r="AM27" s="355">
        <v>3</v>
      </c>
      <c r="AN27" s="355">
        <v>0</v>
      </c>
      <c r="AO27" s="355">
        <v>1</v>
      </c>
      <c r="AP27" s="355">
        <v>2</v>
      </c>
      <c r="AQ27" s="355">
        <v>1</v>
      </c>
      <c r="AR27" s="355">
        <v>0</v>
      </c>
      <c r="AS27" s="355">
        <v>0</v>
      </c>
      <c r="AT27" s="355">
        <v>0</v>
      </c>
      <c r="AV27" s="358">
        <f t="shared" si="7"/>
        <v>0</v>
      </c>
      <c r="AW27" s="358">
        <f t="shared" si="8"/>
        <v>5</v>
      </c>
      <c r="AX27" s="358">
        <f t="shared" si="9"/>
        <v>4</v>
      </c>
      <c r="AY27" s="358">
        <f t="shared" si="10"/>
        <v>19</v>
      </c>
      <c r="AZ27" s="358">
        <f t="shared" si="11"/>
        <v>9</v>
      </c>
      <c r="BA27" s="358">
        <f t="shared" si="12"/>
        <v>9</v>
      </c>
      <c r="BB27" s="358">
        <f t="shared" si="13"/>
        <v>6</v>
      </c>
      <c r="BC27" s="358">
        <f t="shared" si="14"/>
        <v>1</v>
      </c>
      <c r="BD27" s="358">
        <f t="shared" si="15"/>
        <v>1</v>
      </c>
      <c r="BE27" s="45">
        <f t="shared" si="16"/>
        <v>54</v>
      </c>
    </row>
    <row r="28" spans="1:57" x14ac:dyDescent="0.25">
      <c r="A28" s="340">
        <f>METAS!A28</f>
        <v>25</v>
      </c>
      <c r="B28" s="353" t="str">
        <f>METAS!B28</f>
        <v>PORCENTAJE DE NIÑOS  VACUNADOS CON DOSIS UNICA DE VACUNA CONTRA VPH EN EL 5TO GRADO DE PRIMARIA</v>
      </c>
      <c r="C28" s="354" t="str">
        <f>+Abr!C28</f>
        <v>INMUNIZACIONES</v>
      </c>
      <c r="D28" s="355">
        <v>0</v>
      </c>
      <c r="E28" s="355">
        <v>0</v>
      </c>
      <c r="F28" s="355">
        <v>0</v>
      </c>
      <c r="G28" s="355">
        <v>591</v>
      </c>
      <c r="H28" s="355">
        <v>0</v>
      </c>
      <c r="I28" s="355">
        <v>1</v>
      </c>
      <c r="J28" s="355">
        <v>0</v>
      </c>
      <c r="K28" s="355">
        <v>0</v>
      </c>
      <c r="L28" s="355">
        <v>0</v>
      </c>
      <c r="M28" s="355">
        <v>0</v>
      </c>
      <c r="N28" s="355">
        <v>19</v>
      </c>
      <c r="O28" s="355">
        <v>23</v>
      </c>
      <c r="P28" s="355">
        <v>73</v>
      </c>
      <c r="Q28" s="355">
        <v>26</v>
      </c>
      <c r="R28" s="355">
        <v>2</v>
      </c>
      <c r="S28" s="355">
        <v>23</v>
      </c>
      <c r="T28" s="355">
        <v>5</v>
      </c>
      <c r="U28" s="355">
        <v>13</v>
      </c>
      <c r="V28" s="355">
        <v>1</v>
      </c>
      <c r="W28" s="355">
        <v>0</v>
      </c>
      <c r="X28" s="355">
        <v>0</v>
      </c>
      <c r="Y28" s="355">
        <v>364</v>
      </c>
      <c r="Z28" s="355">
        <v>29</v>
      </c>
      <c r="AA28" s="355">
        <v>78</v>
      </c>
      <c r="AB28" s="355">
        <v>25</v>
      </c>
      <c r="AC28" s="355">
        <v>0</v>
      </c>
      <c r="AD28" s="355">
        <v>149</v>
      </c>
      <c r="AE28" s="355">
        <v>0</v>
      </c>
      <c r="AF28" s="355">
        <v>0</v>
      </c>
      <c r="AG28" s="355">
        <v>0</v>
      </c>
      <c r="AH28" s="355">
        <v>0</v>
      </c>
      <c r="AI28" s="355">
        <v>0</v>
      </c>
      <c r="AJ28" s="355">
        <v>101</v>
      </c>
      <c r="AK28" s="355">
        <v>25</v>
      </c>
      <c r="AL28" s="355">
        <v>13</v>
      </c>
      <c r="AM28" s="355">
        <v>14</v>
      </c>
      <c r="AN28" s="355">
        <v>1</v>
      </c>
      <c r="AO28" s="355">
        <v>3</v>
      </c>
      <c r="AP28" s="355">
        <v>1</v>
      </c>
      <c r="AQ28" s="355">
        <v>102</v>
      </c>
      <c r="AR28" s="355">
        <v>1</v>
      </c>
      <c r="AS28" s="355">
        <v>8</v>
      </c>
      <c r="AT28" s="355">
        <v>24</v>
      </c>
      <c r="AV28" s="358">
        <f t="shared" si="7"/>
        <v>0</v>
      </c>
      <c r="AW28" s="358">
        <f t="shared" si="8"/>
        <v>51</v>
      </c>
      <c r="AX28" s="358">
        <f t="shared" si="9"/>
        <v>19</v>
      </c>
      <c r="AY28" s="358">
        <f t="shared" si="10"/>
        <v>496</v>
      </c>
      <c r="AZ28" s="358">
        <f t="shared" si="11"/>
        <v>149</v>
      </c>
      <c r="BA28" s="358">
        <f t="shared" si="12"/>
        <v>149</v>
      </c>
      <c r="BB28" s="358">
        <f t="shared" si="13"/>
        <v>19</v>
      </c>
      <c r="BC28" s="358">
        <f t="shared" si="14"/>
        <v>135</v>
      </c>
      <c r="BD28" s="358">
        <f t="shared" si="15"/>
        <v>135</v>
      </c>
      <c r="BE28" s="45">
        <f t="shared" si="16"/>
        <v>1153</v>
      </c>
    </row>
    <row r="29" spans="1:57" x14ac:dyDescent="0.25">
      <c r="A29" s="340">
        <f>METAS!A29</f>
        <v>26</v>
      </c>
      <c r="B29" s="353" t="str">
        <f>METAS!B29</f>
        <v>PORCENTAJE  DE GESTANTES VACUNADAS CON 1 DOSIS DE VACUNA dTpa</v>
      </c>
      <c r="C29" s="354" t="str">
        <f>+Abr!C29</f>
        <v>INMUNIZACIONES</v>
      </c>
      <c r="D29" s="355">
        <v>0</v>
      </c>
      <c r="E29" s="355">
        <v>0</v>
      </c>
      <c r="F29" s="355">
        <v>0</v>
      </c>
      <c r="G29" s="355">
        <v>9</v>
      </c>
      <c r="H29" s="355">
        <v>0</v>
      </c>
      <c r="I29" s="355">
        <v>0</v>
      </c>
      <c r="J29" s="355">
        <v>0</v>
      </c>
      <c r="K29" s="355">
        <v>0</v>
      </c>
      <c r="L29" s="355">
        <v>0</v>
      </c>
      <c r="M29" s="355">
        <v>0</v>
      </c>
      <c r="N29" s="355">
        <v>0</v>
      </c>
      <c r="O29" s="355">
        <v>0</v>
      </c>
      <c r="P29" s="355">
        <v>0</v>
      </c>
      <c r="Q29" s="355">
        <v>0</v>
      </c>
      <c r="R29" s="355">
        <v>0</v>
      </c>
      <c r="S29" s="355">
        <v>0</v>
      </c>
      <c r="T29" s="355">
        <v>0</v>
      </c>
      <c r="U29" s="355">
        <v>1</v>
      </c>
      <c r="V29" s="355">
        <v>0</v>
      </c>
      <c r="W29" s="355">
        <v>0</v>
      </c>
      <c r="X29" s="355">
        <v>0</v>
      </c>
      <c r="Y29" s="355">
        <v>10</v>
      </c>
      <c r="Z29" s="355">
        <v>1</v>
      </c>
      <c r="AA29" s="355">
        <v>0</v>
      </c>
      <c r="AB29" s="355">
        <v>1</v>
      </c>
      <c r="AC29" s="355">
        <v>0</v>
      </c>
      <c r="AD29" s="355">
        <v>9</v>
      </c>
      <c r="AE29" s="355">
        <v>0</v>
      </c>
      <c r="AF29" s="355">
        <v>0</v>
      </c>
      <c r="AG29" s="355">
        <v>1</v>
      </c>
      <c r="AH29" s="355">
        <v>0</v>
      </c>
      <c r="AI29" s="355">
        <v>0</v>
      </c>
      <c r="AJ29" s="355">
        <v>5</v>
      </c>
      <c r="AK29" s="355">
        <v>0</v>
      </c>
      <c r="AL29" s="355">
        <v>2</v>
      </c>
      <c r="AM29" s="355">
        <v>12</v>
      </c>
      <c r="AN29" s="355">
        <v>0</v>
      </c>
      <c r="AO29" s="355">
        <v>0</v>
      </c>
      <c r="AP29" s="355">
        <v>1</v>
      </c>
      <c r="AQ29" s="355">
        <v>9</v>
      </c>
      <c r="AR29" s="355">
        <v>2</v>
      </c>
      <c r="AS29" s="355">
        <v>5</v>
      </c>
      <c r="AT29" s="355">
        <v>0</v>
      </c>
      <c r="AV29" s="358">
        <f t="shared" si="7"/>
        <v>0</v>
      </c>
      <c r="AW29" s="358">
        <f t="shared" si="8"/>
        <v>0</v>
      </c>
      <c r="AX29" s="358">
        <f t="shared" si="9"/>
        <v>1</v>
      </c>
      <c r="AY29" s="358">
        <f t="shared" si="10"/>
        <v>12</v>
      </c>
      <c r="AZ29" s="358">
        <f t="shared" si="11"/>
        <v>10</v>
      </c>
      <c r="BA29" s="358">
        <f t="shared" si="12"/>
        <v>10</v>
      </c>
      <c r="BB29" s="358">
        <f t="shared" si="13"/>
        <v>13</v>
      </c>
      <c r="BC29" s="358">
        <f t="shared" si="14"/>
        <v>16</v>
      </c>
      <c r="BD29" s="358">
        <f t="shared" si="15"/>
        <v>16</v>
      </c>
      <c r="BE29" s="45">
        <f t="shared" si="16"/>
        <v>78</v>
      </c>
    </row>
    <row r="30" spans="1:57" x14ac:dyDescent="0.25">
      <c r="A30" s="340">
        <f>METAS!A30</f>
        <v>27</v>
      </c>
      <c r="B30" s="353" t="str">
        <f>METAS!B30</f>
        <v>PORCENTAJE DE VACUNADOS CON 1 DOSIS CON VACUNA CONTRA LA INFLUENZA, EN LA POBLACIÓN &gt;= 60 AÑOS</v>
      </c>
      <c r="C30" s="354" t="str">
        <f>+Abr!C30</f>
        <v>INMUNIZACIONES</v>
      </c>
      <c r="D30" s="355">
        <v>1</v>
      </c>
      <c r="E30" s="355">
        <v>0</v>
      </c>
      <c r="F30" s="355">
        <v>0</v>
      </c>
      <c r="G30" s="355">
        <v>137</v>
      </c>
      <c r="H30" s="355">
        <v>29</v>
      </c>
      <c r="I30" s="355">
        <v>0</v>
      </c>
      <c r="J30" s="355">
        <v>1</v>
      </c>
      <c r="K30" s="355">
        <v>1</v>
      </c>
      <c r="L30" s="355">
        <v>2</v>
      </c>
      <c r="M30" s="355">
        <v>3</v>
      </c>
      <c r="N30" s="355">
        <v>0</v>
      </c>
      <c r="O30" s="355">
        <v>2</v>
      </c>
      <c r="P30" s="355">
        <v>5</v>
      </c>
      <c r="Q30" s="355">
        <v>56</v>
      </c>
      <c r="R30" s="355">
        <v>10</v>
      </c>
      <c r="S30" s="355">
        <v>2</v>
      </c>
      <c r="T30" s="355">
        <v>4</v>
      </c>
      <c r="U30" s="355">
        <v>5</v>
      </c>
      <c r="V30" s="355">
        <v>0</v>
      </c>
      <c r="W30" s="355">
        <v>0</v>
      </c>
      <c r="X30" s="355">
        <v>0</v>
      </c>
      <c r="Y30" s="355">
        <v>7</v>
      </c>
      <c r="Z30" s="355">
        <v>0</v>
      </c>
      <c r="AA30" s="355">
        <v>1</v>
      </c>
      <c r="AB30" s="355">
        <v>0</v>
      </c>
      <c r="AC30" s="355">
        <v>0</v>
      </c>
      <c r="AD30" s="355">
        <v>2</v>
      </c>
      <c r="AE30" s="355">
        <v>0</v>
      </c>
      <c r="AF30" s="355">
        <v>0</v>
      </c>
      <c r="AG30" s="355">
        <v>0</v>
      </c>
      <c r="AH30" s="355">
        <v>1</v>
      </c>
      <c r="AI30" s="355">
        <v>0</v>
      </c>
      <c r="AJ30" s="355">
        <v>48</v>
      </c>
      <c r="AK30" s="355">
        <v>3</v>
      </c>
      <c r="AL30" s="355">
        <v>7</v>
      </c>
      <c r="AM30" s="355">
        <v>92</v>
      </c>
      <c r="AN30" s="355">
        <v>8</v>
      </c>
      <c r="AO30" s="355">
        <v>13</v>
      </c>
      <c r="AP30" s="355">
        <v>1</v>
      </c>
      <c r="AQ30" s="355">
        <v>25</v>
      </c>
      <c r="AR30" s="355">
        <v>1</v>
      </c>
      <c r="AS30" s="355">
        <v>0</v>
      </c>
      <c r="AT30" s="355">
        <v>0</v>
      </c>
      <c r="AV30" s="358">
        <f t="shared" si="7"/>
        <v>1</v>
      </c>
      <c r="AW30" s="358">
        <f t="shared" si="8"/>
        <v>68</v>
      </c>
      <c r="AX30" s="358">
        <f t="shared" si="9"/>
        <v>9</v>
      </c>
      <c r="AY30" s="358">
        <f t="shared" si="10"/>
        <v>8</v>
      </c>
      <c r="AZ30" s="358">
        <f t="shared" si="11"/>
        <v>3</v>
      </c>
      <c r="BA30" s="358">
        <f t="shared" si="12"/>
        <v>3</v>
      </c>
      <c r="BB30" s="358">
        <f t="shared" si="13"/>
        <v>114</v>
      </c>
      <c r="BC30" s="358">
        <f t="shared" si="14"/>
        <v>26</v>
      </c>
      <c r="BD30" s="358">
        <f t="shared" si="15"/>
        <v>26</v>
      </c>
      <c r="BE30" s="45">
        <f t="shared" si="16"/>
        <v>258</v>
      </c>
    </row>
    <row r="31" spans="1:57" x14ac:dyDescent="0.25">
      <c r="A31" s="340">
        <f>METAS!A31</f>
        <v>28</v>
      </c>
      <c r="B31" s="353" t="str">
        <f>METAS!B31</f>
        <v>PORCENTAJE DE VACUNADOS CON 1 DOSIS CON VACUNA CONTRA NEUMOCOCO, EN LA POBLACIÓN &gt;= 60 AÑOS</v>
      </c>
      <c r="C31" s="354" t="str">
        <f>+Abr!C31</f>
        <v>INMUNIZACIONES</v>
      </c>
      <c r="D31" s="355">
        <v>0</v>
      </c>
      <c r="E31" s="355">
        <v>0</v>
      </c>
      <c r="F31" s="355">
        <v>0</v>
      </c>
      <c r="G31" s="355">
        <v>28</v>
      </c>
      <c r="H31" s="355">
        <v>8</v>
      </c>
      <c r="I31" s="355">
        <v>0</v>
      </c>
      <c r="J31" s="355">
        <v>0</v>
      </c>
      <c r="K31" s="355">
        <v>0</v>
      </c>
      <c r="L31" s="355">
        <v>0</v>
      </c>
      <c r="M31" s="355">
        <v>0</v>
      </c>
      <c r="N31" s="355">
        <v>0</v>
      </c>
      <c r="O31" s="355">
        <v>2</v>
      </c>
      <c r="P31" s="355">
        <v>0</v>
      </c>
      <c r="Q31" s="355">
        <v>5</v>
      </c>
      <c r="R31" s="355">
        <v>20</v>
      </c>
      <c r="S31" s="355">
        <v>20</v>
      </c>
      <c r="T31" s="355">
        <v>1</v>
      </c>
      <c r="U31" s="355">
        <v>0</v>
      </c>
      <c r="V31" s="355">
        <v>0</v>
      </c>
      <c r="W31" s="355">
        <v>0</v>
      </c>
      <c r="X31" s="355">
        <v>0</v>
      </c>
      <c r="Y31" s="355">
        <v>2</v>
      </c>
      <c r="Z31" s="355">
        <v>0</v>
      </c>
      <c r="AA31" s="355">
        <v>0</v>
      </c>
      <c r="AB31" s="355">
        <v>0</v>
      </c>
      <c r="AC31" s="355">
        <v>0</v>
      </c>
      <c r="AD31" s="355">
        <v>0</v>
      </c>
      <c r="AE31" s="355">
        <v>0</v>
      </c>
      <c r="AF31" s="355">
        <v>0</v>
      </c>
      <c r="AG31" s="355">
        <v>0</v>
      </c>
      <c r="AH31" s="355">
        <v>0</v>
      </c>
      <c r="AI31" s="355">
        <v>0</v>
      </c>
      <c r="AJ31" s="355">
        <v>10</v>
      </c>
      <c r="AK31" s="355">
        <v>1</v>
      </c>
      <c r="AL31" s="355">
        <v>2</v>
      </c>
      <c r="AM31" s="355">
        <v>12</v>
      </c>
      <c r="AN31" s="355">
        <v>0</v>
      </c>
      <c r="AO31" s="355">
        <v>2</v>
      </c>
      <c r="AP31" s="355">
        <v>0</v>
      </c>
      <c r="AQ31" s="355">
        <v>9</v>
      </c>
      <c r="AR31" s="355">
        <v>1</v>
      </c>
      <c r="AS31" s="355">
        <v>0</v>
      </c>
      <c r="AT31" s="355">
        <v>0</v>
      </c>
      <c r="AV31" s="358">
        <f t="shared" si="7"/>
        <v>0</v>
      </c>
      <c r="AW31" s="358">
        <f t="shared" si="8"/>
        <v>45</v>
      </c>
      <c r="AX31" s="358">
        <f t="shared" si="9"/>
        <v>1</v>
      </c>
      <c r="AY31" s="358">
        <f t="shared" si="10"/>
        <v>2</v>
      </c>
      <c r="AZ31" s="358">
        <f t="shared" si="11"/>
        <v>0</v>
      </c>
      <c r="BA31" s="358">
        <f t="shared" si="12"/>
        <v>0</v>
      </c>
      <c r="BB31" s="358">
        <f t="shared" si="13"/>
        <v>14</v>
      </c>
      <c r="BC31" s="358">
        <f t="shared" si="14"/>
        <v>10</v>
      </c>
      <c r="BD31" s="358">
        <f t="shared" si="15"/>
        <v>10</v>
      </c>
      <c r="BE31" s="45">
        <f t="shared" si="16"/>
        <v>82</v>
      </c>
    </row>
    <row r="32" spans="1:57" x14ac:dyDescent="0.25">
      <c r="A32" s="340"/>
      <c r="B32" s="376" t="str">
        <f>ACUMULADO!B32</f>
        <v>META ATENCIONES NIÑOS  MENORES DE 5 AÑOS  DCI (PATRÓN DE  REFERENCIA  OMS).</v>
      </c>
      <c r="C32" s="377" t="s">
        <v>689</v>
      </c>
      <c r="D32" s="350">
        <v>215</v>
      </c>
      <c r="E32" s="350">
        <v>28</v>
      </c>
      <c r="F32" s="350">
        <v>0</v>
      </c>
      <c r="G32" s="350">
        <v>1394</v>
      </c>
      <c r="H32" s="350">
        <v>46</v>
      </c>
      <c r="I32" s="350">
        <v>66</v>
      </c>
      <c r="J32" s="350">
        <v>49</v>
      </c>
      <c r="K32" s="350">
        <v>150</v>
      </c>
      <c r="L32" s="350">
        <v>5</v>
      </c>
      <c r="M32" s="350">
        <v>38</v>
      </c>
      <c r="N32" s="350">
        <v>48</v>
      </c>
      <c r="O32" s="350">
        <v>48</v>
      </c>
      <c r="P32" s="350">
        <v>382</v>
      </c>
      <c r="Q32" s="350">
        <v>88</v>
      </c>
      <c r="R32" s="350">
        <v>53</v>
      </c>
      <c r="S32" s="350">
        <v>82</v>
      </c>
      <c r="T32" s="350">
        <v>168</v>
      </c>
      <c r="U32" s="350">
        <v>51</v>
      </c>
      <c r="V32" s="350">
        <v>51</v>
      </c>
      <c r="W32" s="350">
        <v>81</v>
      </c>
      <c r="X32" s="350">
        <v>118</v>
      </c>
      <c r="Y32" s="350">
        <v>433</v>
      </c>
      <c r="Z32" s="350">
        <v>56</v>
      </c>
      <c r="AA32" s="350">
        <v>158</v>
      </c>
      <c r="AB32" s="350">
        <v>67</v>
      </c>
      <c r="AC32" s="350">
        <v>107</v>
      </c>
      <c r="AD32" s="350">
        <v>255</v>
      </c>
      <c r="AE32" s="350">
        <v>47</v>
      </c>
      <c r="AF32" s="350">
        <v>58</v>
      </c>
      <c r="AG32" s="350">
        <v>55</v>
      </c>
      <c r="AH32" s="350">
        <v>65</v>
      </c>
      <c r="AI32" s="350">
        <v>0</v>
      </c>
      <c r="AJ32" s="350">
        <v>312</v>
      </c>
      <c r="AK32" s="350">
        <v>41</v>
      </c>
      <c r="AL32" s="350">
        <v>75</v>
      </c>
      <c r="AM32" s="350">
        <v>168</v>
      </c>
      <c r="AN32" s="350">
        <v>15</v>
      </c>
      <c r="AO32" s="350">
        <v>36</v>
      </c>
      <c r="AP32" s="350">
        <v>15</v>
      </c>
      <c r="AQ32" s="350">
        <v>236</v>
      </c>
      <c r="AR32" s="350">
        <v>22</v>
      </c>
      <c r="AS32" s="350">
        <v>70</v>
      </c>
      <c r="AT32" s="350">
        <v>72</v>
      </c>
      <c r="AV32" s="352">
        <f t="shared" si="7"/>
        <v>215</v>
      </c>
      <c r="AW32" s="352">
        <f t="shared" si="8"/>
        <v>223</v>
      </c>
      <c r="AX32" s="352">
        <f t="shared" si="9"/>
        <v>351</v>
      </c>
      <c r="AY32" s="352">
        <f t="shared" si="10"/>
        <v>939</v>
      </c>
      <c r="AZ32" s="352">
        <f t="shared" si="11"/>
        <v>480</v>
      </c>
      <c r="BA32" s="352">
        <f t="shared" si="12"/>
        <v>480</v>
      </c>
      <c r="BB32" s="352">
        <f t="shared" si="13"/>
        <v>234</v>
      </c>
      <c r="BC32" s="352">
        <f t="shared" si="14"/>
        <v>400</v>
      </c>
      <c r="BD32" s="352">
        <f t="shared" si="15"/>
        <v>400</v>
      </c>
      <c r="BE32" s="45">
        <f t="shared" si="16"/>
        <v>3722</v>
      </c>
    </row>
    <row r="33" spans="1:57" x14ac:dyDescent="0.25">
      <c r="A33" s="340">
        <f>METAS!A32</f>
        <v>29</v>
      </c>
      <c r="B33" s="348" t="str">
        <f>METAS!B32</f>
        <v>PORCENTAJE DE NIÑOS  MENORES DE 5 AÑOS  DE EDAD CON DCI (PATRÓN DE  REFERENCIA  OMS).</v>
      </c>
      <c r="C33" s="349" t="str">
        <f>+Abr!C33</f>
        <v>NUTRICIÓN</v>
      </c>
      <c r="D33" s="350">
        <v>0</v>
      </c>
      <c r="E33" s="350">
        <v>0</v>
      </c>
      <c r="F33" s="350">
        <v>0</v>
      </c>
      <c r="G33" s="350">
        <v>0</v>
      </c>
      <c r="H33" s="350">
        <v>0</v>
      </c>
      <c r="I33" s="350">
        <v>0</v>
      </c>
      <c r="J33" s="350">
        <v>0</v>
      </c>
      <c r="K33" s="350">
        <v>0</v>
      </c>
      <c r="L33" s="350">
        <v>0</v>
      </c>
      <c r="M33" s="350">
        <v>0</v>
      </c>
      <c r="N33" s="350">
        <v>0</v>
      </c>
      <c r="O33" s="350">
        <v>0</v>
      </c>
      <c r="P33" s="350">
        <v>0</v>
      </c>
      <c r="Q33" s="350">
        <v>0</v>
      </c>
      <c r="R33" s="350">
        <v>0</v>
      </c>
      <c r="S33" s="350">
        <v>0</v>
      </c>
      <c r="T33" s="350">
        <v>1</v>
      </c>
      <c r="U33" s="350">
        <v>0</v>
      </c>
      <c r="V33" s="350">
        <v>0</v>
      </c>
      <c r="W33" s="350">
        <v>0</v>
      </c>
      <c r="X33" s="350">
        <v>0</v>
      </c>
      <c r="Y33" s="350">
        <v>2</v>
      </c>
      <c r="Z33" s="350">
        <v>0</v>
      </c>
      <c r="AA33" s="350">
        <v>0</v>
      </c>
      <c r="AB33" s="350">
        <v>0</v>
      </c>
      <c r="AC33" s="350">
        <v>0</v>
      </c>
      <c r="AD33" s="350">
        <v>0</v>
      </c>
      <c r="AE33" s="350">
        <v>0</v>
      </c>
      <c r="AF33" s="350">
        <v>0</v>
      </c>
      <c r="AG33" s="350">
        <v>0</v>
      </c>
      <c r="AH33" s="350">
        <v>0</v>
      </c>
      <c r="AI33" s="350">
        <v>0</v>
      </c>
      <c r="AJ33" s="350">
        <v>0</v>
      </c>
      <c r="AK33" s="350">
        <v>0</v>
      </c>
      <c r="AL33" s="350">
        <v>0</v>
      </c>
      <c r="AM33" s="350">
        <v>1</v>
      </c>
      <c r="AN33" s="350">
        <v>0</v>
      </c>
      <c r="AO33" s="350">
        <v>0</v>
      </c>
      <c r="AP33" s="350">
        <v>0</v>
      </c>
      <c r="AQ33" s="350">
        <v>1</v>
      </c>
      <c r="AR33" s="350">
        <v>0</v>
      </c>
      <c r="AS33" s="350">
        <v>0</v>
      </c>
      <c r="AT33" s="350">
        <v>0</v>
      </c>
      <c r="AV33" s="352">
        <f t="shared" si="7"/>
        <v>0</v>
      </c>
      <c r="AW33" s="352">
        <f t="shared" si="8"/>
        <v>0</v>
      </c>
      <c r="AX33" s="352">
        <f t="shared" si="9"/>
        <v>1</v>
      </c>
      <c r="AY33" s="352">
        <f t="shared" si="10"/>
        <v>2</v>
      </c>
      <c r="AZ33" s="352">
        <f t="shared" si="11"/>
        <v>0</v>
      </c>
      <c r="BA33" s="352">
        <f t="shared" si="12"/>
        <v>0</v>
      </c>
      <c r="BB33" s="352">
        <f t="shared" si="13"/>
        <v>1</v>
      </c>
      <c r="BC33" s="352">
        <f t="shared" si="14"/>
        <v>1</v>
      </c>
      <c r="BD33" s="352">
        <f t="shared" si="15"/>
        <v>1</v>
      </c>
      <c r="BE33" s="45">
        <f t="shared" si="16"/>
        <v>6</v>
      </c>
    </row>
    <row r="34" spans="1:57" x14ac:dyDescent="0.25">
      <c r="A34" s="340"/>
      <c r="B34" s="376" t="str">
        <f>ACUMULADO!B34</f>
        <v>META ATENCIONES NIÑOS DE 6 A 35 MESES  AMENIA (PATRÓN DE  REFERENCIA  OMS)</v>
      </c>
      <c r="C34" s="377" t="s">
        <v>689</v>
      </c>
      <c r="D34" s="350">
        <v>132</v>
      </c>
      <c r="E34" s="350">
        <v>6</v>
      </c>
      <c r="F34" s="350">
        <v>0</v>
      </c>
      <c r="G34" s="350">
        <v>588</v>
      </c>
      <c r="H34" s="350">
        <v>37</v>
      </c>
      <c r="I34" s="350">
        <v>40</v>
      </c>
      <c r="J34" s="350">
        <v>45</v>
      </c>
      <c r="K34" s="350">
        <v>94</v>
      </c>
      <c r="L34" s="350">
        <v>7</v>
      </c>
      <c r="M34" s="350">
        <v>38</v>
      </c>
      <c r="N34" s="350">
        <v>27</v>
      </c>
      <c r="O34" s="350">
        <v>48</v>
      </c>
      <c r="P34" s="350">
        <v>275</v>
      </c>
      <c r="Q34" s="350">
        <v>71</v>
      </c>
      <c r="R34" s="350">
        <v>30</v>
      </c>
      <c r="S34" s="350">
        <v>56</v>
      </c>
      <c r="T34" s="350">
        <v>99</v>
      </c>
      <c r="U34" s="350">
        <v>27</v>
      </c>
      <c r="V34" s="350">
        <v>34</v>
      </c>
      <c r="W34" s="350">
        <v>45</v>
      </c>
      <c r="X34" s="350">
        <v>94</v>
      </c>
      <c r="Y34" s="350">
        <v>417</v>
      </c>
      <c r="Z34" s="350">
        <v>45</v>
      </c>
      <c r="AA34" s="350">
        <v>115</v>
      </c>
      <c r="AB34" s="350">
        <v>31</v>
      </c>
      <c r="AC34" s="350">
        <v>64</v>
      </c>
      <c r="AD34" s="350">
        <v>156</v>
      </c>
      <c r="AE34" s="350">
        <v>33</v>
      </c>
      <c r="AF34" s="350">
        <v>54</v>
      </c>
      <c r="AG34" s="350">
        <v>44</v>
      </c>
      <c r="AH34" s="350">
        <v>54</v>
      </c>
      <c r="AI34" s="350">
        <v>0</v>
      </c>
      <c r="AJ34" s="350">
        <v>188</v>
      </c>
      <c r="AK34" s="350">
        <v>31</v>
      </c>
      <c r="AL34" s="350">
        <v>34</v>
      </c>
      <c r="AM34" s="350">
        <v>131</v>
      </c>
      <c r="AN34" s="350">
        <v>8</v>
      </c>
      <c r="AO34" s="350">
        <v>33</v>
      </c>
      <c r="AP34" s="350">
        <v>11</v>
      </c>
      <c r="AQ34" s="350">
        <v>162</v>
      </c>
      <c r="AR34" s="350">
        <v>9</v>
      </c>
      <c r="AS34" s="350">
        <v>53</v>
      </c>
      <c r="AT34" s="350">
        <v>50</v>
      </c>
      <c r="AV34" s="352">
        <f t="shared" si="7"/>
        <v>132</v>
      </c>
      <c r="AW34" s="352">
        <f t="shared" si="8"/>
        <v>157</v>
      </c>
      <c r="AX34" s="352">
        <f t="shared" si="9"/>
        <v>205</v>
      </c>
      <c r="AY34" s="352">
        <f t="shared" si="10"/>
        <v>766</v>
      </c>
      <c r="AZ34" s="352">
        <f t="shared" si="11"/>
        <v>341</v>
      </c>
      <c r="BA34" s="352">
        <f t="shared" si="12"/>
        <v>341</v>
      </c>
      <c r="BB34" s="352">
        <f t="shared" si="13"/>
        <v>183</v>
      </c>
      <c r="BC34" s="352">
        <f t="shared" si="14"/>
        <v>274</v>
      </c>
      <c r="BD34" s="352">
        <f t="shared" si="15"/>
        <v>274</v>
      </c>
      <c r="BE34" s="45">
        <f t="shared" si="16"/>
        <v>2673</v>
      </c>
    </row>
    <row r="35" spans="1:57" x14ac:dyDescent="0.25">
      <c r="A35" s="340">
        <f>METAS!A33</f>
        <v>30</v>
      </c>
      <c r="B35" s="348" t="str">
        <f>METAS!B33</f>
        <v>PORCENTAJE DE NIÑOS DE 6 A 35 MESES  DE EDAD CON AMENIA (PATRÓN DE  REFERENCIA  OMS).</v>
      </c>
      <c r="C35" s="349" t="str">
        <f>+Abr!C35</f>
        <v>NUTRICIÓN</v>
      </c>
      <c r="D35" s="350">
        <v>0</v>
      </c>
      <c r="E35" s="350">
        <v>0</v>
      </c>
      <c r="F35" s="350">
        <v>0</v>
      </c>
      <c r="G35" s="350">
        <v>11</v>
      </c>
      <c r="H35" s="350">
        <v>0</v>
      </c>
      <c r="I35" s="350">
        <v>1</v>
      </c>
      <c r="J35" s="350">
        <v>0</v>
      </c>
      <c r="K35" s="350">
        <v>1</v>
      </c>
      <c r="L35" s="350">
        <v>0</v>
      </c>
      <c r="M35" s="350">
        <v>0</v>
      </c>
      <c r="N35" s="350">
        <v>0</v>
      </c>
      <c r="O35" s="350">
        <v>0</v>
      </c>
      <c r="P35" s="350">
        <v>2</v>
      </c>
      <c r="Q35" s="350">
        <v>1</v>
      </c>
      <c r="R35" s="350">
        <v>0</v>
      </c>
      <c r="S35" s="350">
        <v>0</v>
      </c>
      <c r="T35" s="350">
        <v>2</v>
      </c>
      <c r="U35" s="350">
        <v>0</v>
      </c>
      <c r="V35" s="350">
        <v>0</v>
      </c>
      <c r="W35" s="350">
        <v>1</v>
      </c>
      <c r="X35" s="350">
        <v>0</v>
      </c>
      <c r="Y35" s="350">
        <v>0</v>
      </c>
      <c r="Z35" s="350">
        <v>0</v>
      </c>
      <c r="AA35" s="350">
        <v>1</v>
      </c>
      <c r="AB35" s="350">
        <v>1</v>
      </c>
      <c r="AC35" s="350">
        <v>0</v>
      </c>
      <c r="AD35" s="350">
        <v>0</v>
      </c>
      <c r="AE35" s="350">
        <v>1</v>
      </c>
      <c r="AF35" s="350">
        <v>0</v>
      </c>
      <c r="AG35" s="350">
        <v>0</v>
      </c>
      <c r="AH35" s="350">
        <v>0</v>
      </c>
      <c r="AI35" s="350">
        <v>0</v>
      </c>
      <c r="AJ35" s="350">
        <v>0</v>
      </c>
      <c r="AK35" s="350">
        <v>0</v>
      </c>
      <c r="AL35" s="350">
        <v>0</v>
      </c>
      <c r="AM35" s="350">
        <v>6</v>
      </c>
      <c r="AN35" s="350">
        <v>0</v>
      </c>
      <c r="AO35" s="350">
        <v>1</v>
      </c>
      <c r="AP35" s="350">
        <v>0</v>
      </c>
      <c r="AQ35" s="350">
        <v>1</v>
      </c>
      <c r="AR35" s="350">
        <v>0</v>
      </c>
      <c r="AS35" s="350">
        <v>2</v>
      </c>
      <c r="AT35" s="350">
        <v>2</v>
      </c>
      <c r="AV35" s="352">
        <f t="shared" si="7"/>
        <v>0</v>
      </c>
      <c r="AW35" s="352">
        <f t="shared" si="8"/>
        <v>1</v>
      </c>
      <c r="AX35" s="352">
        <f t="shared" si="9"/>
        <v>3</v>
      </c>
      <c r="AY35" s="352">
        <f t="shared" si="10"/>
        <v>2</v>
      </c>
      <c r="AZ35" s="352">
        <f t="shared" si="11"/>
        <v>1</v>
      </c>
      <c r="BA35" s="352">
        <f t="shared" si="12"/>
        <v>1</v>
      </c>
      <c r="BB35" s="352">
        <f t="shared" si="13"/>
        <v>7</v>
      </c>
      <c r="BC35" s="352">
        <f t="shared" si="14"/>
        <v>5</v>
      </c>
      <c r="BD35" s="352">
        <f t="shared" si="15"/>
        <v>5</v>
      </c>
      <c r="BE35" s="45">
        <f t="shared" si="16"/>
        <v>25</v>
      </c>
    </row>
    <row r="36" spans="1:57" x14ac:dyDescent="0.25">
      <c r="A36" s="340">
        <f>METAS!A34</f>
        <v>31</v>
      </c>
      <c r="B36" s="348" t="str">
        <f>METAS!B34</f>
        <v>PORCENTAJE DE NIÑOS DE 4 MESES QUE  INICIAN SUMPLEMENTACIÓN CON HIERRO EN GOTAS</v>
      </c>
      <c r="C36" s="349" t="str">
        <f>+Abr!C36</f>
        <v>NUTRICIÓN</v>
      </c>
      <c r="D36" s="350">
        <v>0</v>
      </c>
      <c r="E36" s="350">
        <v>0</v>
      </c>
      <c r="F36" s="350">
        <v>0</v>
      </c>
      <c r="G36" s="350">
        <v>24</v>
      </c>
      <c r="H36" s="350">
        <v>0</v>
      </c>
      <c r="I36" s="350">
        <v>2</v>
      </c>
      <c r="J36" s="350">
        <v>2</v>
      </c>
      <c r="K36" s="350">
        <v>1</v>
      </c>
      <c r="L36" s="350">
        <v>0</v>
      </c>
      <c r="M36" s="350">
        <v>2</v>
      </c>
      <c r="N36" s="350">
        <v>4</v>
      </c>
      <c r="O36" s="350">
        <v>3</v>
      </c>
      <c r="P36" s="350">
        <v>9</v>
      </c>
      <c r="Q36" s="350">
        <v>4</v>
      </c>
      <c r="R36" s="350">
        <v>1</v>
      </c>
      <c r="S36" s="350">
        <v>0</v>
      </c>
      <c r="T36" s="350">
        <v>5</v>
      </c>
      <c r="U36" s="350">
        <v>0</v>
      </c>
      <c r="V36" s="350">
        <v>5</v>
      </c>
      <c r="W36" s="350">
        <v>2</v>
      </c>
      <c r="X36" s="350">
        <v>4</v>
      </c>
      <c r="Y36" s="350">
        <v>22</v>
      </c>
      <c r="Z36" s="350">
        <v>0</v>
      </c>
      <c r="AA36" s="350">
        <v>6</v>
      </c>
      <c r="AB36" s="350">
        <v>2</v>
      </c>
      <c r="AC36" s="350">
        <v>6</v>
      </c>
      <c r="AD36" s="350">
        <v>3</v>
      </c>
      <c r="AE36" s="350">
        <v>1</v>
      </c>
      <c r="AF36" s="350">
        <v>0</v>
      </c>
      <c r="AG36" s="350">
        <v>0</v>
      </c>
      <c r="AH36" s="350">
        <v>1</v>
      </c>
      <c r="AI36" s="350">
        <v>0</v>
      </c>
      <c r="AJ36" s="350">
        <v>4</v>
      </c>
      <c r="AK36" s="350">
        <v>1</v>
      </c>
      <c r="AL36" s="350">
        <v>0</v>
      </c>
      <c r="AM36" s="350">
        <v>4</v>
      </c>
      <c r="AN36" s="350">
        <v>0</v>
      </c>
      <c r="AO36" s="350">
        <v>1</v>
      </c>
      <c r="AP36" s="350">
        <v>1</v>
      </c>
      <c r="AQ36" s="350">
        <v>9</v>
      </c>
      <c r="AR36" s="350">
        <v>0</v>
      </c>
      <c r="AS36" s="350">
        <v>1</v>
      </c>
      <c r="AT36" s="350">
        <v>3</v>
      </c>
      <c r="AV36" s="352">
        <f t="shared" si="7"/>
        <v>0</v>
      </c>
      <c r="AW36" s="352">
        <f t="shared" si="8"/>
        <v>5</v>
      </c>
      <c r="AX36" s="352">
        <f t="shared" si="9"/>
        <v>12</v>
      </c>
      <c r="AY36" s="352">
        <f t="shared" si="10"/>
        <v>40</v>
      </c>
      <c r="AZ36" s="352">
        <f t="shared" si="11"/>
        <v>5</v>
      </c>
      <c r="BA36" s="352">
        <f t="shared" si="12"/>
        <v>5</v>
      </c>
      <c r="BB36" s="352">
        <f t="shared" si="13"/>
        <v>6</v>
      </c>
      <c r="BC36" s="352">
        <f t="shared" si="14"/>
        <v>13</v>
      </c>
      <c r="BD36" s="352">
        <f t="shared" si="15"/>
        <v>13</v>
      </c>
      <c r="BE36" s="45">
        <f t="shared" si="16"/>
        <v>99</v>
      </c>
    </row>
    <row r="37" spans="1:57" x14ac:dyDescent="0.25">
      <c r="A37" s="340">
        <f>METAS!A35</f>
        <v>32</v>
      </c>
      <c r="B37" s="348" t="str">
        <f>METAS!B35</f>
        <v>PORCENTAJE DE NIÑAS/NIÑOS DE 12 MESES DE EDAD QUE RECIBIERON  SUPLEMENTACIÓN PREVENTIVA  (TA)</v>
      </c>
      <c r="C37" s="349" t="str">
        <f>+Abr!C37</f>
        <v>NUTRICIÓN</v>
      </c>
      <c r="D37" s="350">
        <v>0</v>
      </c>
      <c r="E37" s="350">
        <v>0</v>
      </c>
      <c r="F37" s="350">
        <v>0</v>
      </c>
      <c r="G37" s="350">
        <v>6</v>
      </c>
      <c r="H37" s="350">
        <v>0</v>
      </c>
      <c r="I37" s="350">
        <v>0</v>
      </c>
      <c r="J37" s="350">
        <v>0</v>
      </c>
      <c r="K37" s="350">
        <v>4</v>
      </c>
      <c r="L37" s="350">
        <v>0</v>
      </c>
      <c r="M37" s="350">
        <v>0</v>
      </c>
      <c r="N37" s="350">
        <v>2</v>
      </c>
      <c r="O37" s="350">
        <v>2</v>
      </c>
      <c r="P37" s="350">
        <v>12</v>
      </c>
      <c r="Q37" s="350">
        <v>4</v>
      </c>
      <c r="R37" s="350">
        <v>0</v>
      </c>
      <c r="S37" s="350">
        <v>2</v>
      </c>
      <c r="T37" s="350">
        <v>4</v>
      </c>
      <c r="U37" s="350">
        <v>0</v>
      </c>
      <c r="V37" s="350">
        <v>0</v>
      </c>
      <c r="W37" s="350">
        <v>0</v>
      </c>
      <c r="X37" s="350">
        <v>0</v>
      </c>
      <c r="Y37" s="350">
        <v>21</v>
      </c>
      <c r="Z37" s="350">
        <v>1</v>
      </c>
      <c r="AA37" s="350">
        <v>6</v>
      </c>
      <c r="AB37" s="350">
        <v>2</v>
      </c>
      <c r="AC37" s="350">
        <v>2</v>
      </c>
      <c r="AD37" s="350">
        <v>2</v>
      </c>
      <c r="AE37" s="350">
        <v>2</v>
      </c>
      <c r="AF37" s="350">
        <v>3</v>
      </c>
      <c r="AG37" s="350">
        <v>1</v>
      </c>
      <c r="AH37" s="350">
        <v>1</v>
      </c>
      <c r="AI37" s="350">
        <v>0</v>
      </c>
      <c r="AJ37" s="350">
        <v>2</v>
      </c>
      <c r="AK37" s="350">
        <v>0</v>
      </c>
      <c r="AL37" s="350">
        <v>1</v>
      </c>
      <c r="AM37" s="350">
        <v>5</v>
      </c>
      <c r="AN37" s="350">
        <v>0</v>
      </c>
      <c r="AO37" s="350">
        <v>1</v>
      </c>
      <c r="AP37" s="350">
        <v>1</v>
      </c>
      <c r="AQ37" s="350">
        <v>3</v>
      </c>
      <c r="AR37" s="350">
        <v>0</v>
      </c>
      <c r="AS37" s="350">
        <v>1</v>
      </c>
      <c r="AT37" s="350">
        <v>0</v>
      </c>
      <c r="AV37" s="352">
        <f t="shared" si="7"/>
        <v>0</v>
      </c>
      <c r="AW37" s="352">
        <f t="shared" si="8"/>
        <v>6</v>
      </c>
      <c r="AX37" s="352">
        <f t="shared" si="9"/>
        <v>4</v>
      </c>
      <c r="AY37" s="352">
        <f t="shared" si="10"/>
        <v>32</v>
      </c>
      <c r="AZ37" s="352">
        <f t="shared" si="11"/>
        <v>9</v>
      </c>
      <c r="BA37" s="352">
        <f t="shared" si="12"/>
        <v>9</v>
      </c>
      <c r="BB37" s="352">
        <f t="shared" si="13"/>
        <v>7</v>
      </c>
      <c r="BC37" s="352">
        <f t="shared" si="14"/>
        <v>4</v>
      </c>
      <c r="BD37" s="352">
        <f t="shared" si="15"/>
        <v>4</v>
      </c>
      <c r="BE37" s="45">
        <f t="shared" si="16"/>
        <v>75</v>
      </c>
    </row>
    <row r="38" spans="1:57" x14ac:dyDescent="0.25">
      <c r="A38" s="340">
        <f>METAS!A36</f>
        <v>33</v>
      </c>
      <c r="B38" s="348" t="str">
        <f>METAS!B36</f>
        <v>PORCENTAJE DE NIÑAS/NIÑOS  DE 24 MESES DE EDAD  QUE RECIBIERON SUPLEMENTACION PREVENTIVA (TA)</v>
      </c>
      <c r="C38" s="349" t="str">
        <f>+Abr!C38</f>
        <v>NUTRICIÓN</v>
      </c>
      <c r="D38" s="350">
        <v>0</v>
      </c>
      <c r="E38" s="350">
        <v>0</v>
      </c>
      <c r="F38" s="350">
        <v>0</v>
      </c>
      <c r="G38" s="350">
        <v>0</v>
      </c>
      <c r="H38" s="350">
        <v>1</v>
      </c>
      <c r="I38" s="350">
        <v>1</v>
      </c>
      <c r="J38" s="350">
        <v>1</v>
      </c>
      <c r="K38" s="350">
        <v>2</v>
      </c>
      <c r="L38" s="350">
        <v>0</v>
      </c>
      <c r="M38" s="350">
        <v>2</v>
      </c>
      <c r="N38" s="350">
        <v>0</v>
      </c>
      <c r="O38" s="350">
        <v>0</v>
      </c>
      <c r="P38" s="350">
        <v>2</v>
      </c>
      <c r="Q38" s="350">
        <v>2</v>
      </c>
      <c r="R38" s="350">
        <v>0</v>
      </c>
      <c r="S38" s="350">
        <v>3</v>
      </c>
      <c r="T38" s="350">
        <v>0</v>
      </c>
      <c r="U38" s="350">
        <v>0</v>
      </c>
      <c r="V38" s="350">
        <v>0</v>
      </c>
      <c r="W38" s="350">
        <v>0</v>
      </c>
      <c r="X38" s="350">
        <v>0</v>
      </c>
      <c r="Y38" s="350">
        <v>8</v>
      </c>
      <c r="Z38" s="350">
        <v>4</v>
      </c>
      <c r="AA38" s="350">
        <v>2</v>
      </c>
      <c r="AB38" s="350">
        <v>0</v>
      </c>
      <c r="AC38" s="350">
        <v>0</v>
      </c>
      <c r="AD38" s="350">
        <v>1</v>
      </c>
      <c r="AE38" s="350">
        <v>0</v>
      </c>
      <c r="AF38" s="350">
        <v>0</v>
      </c>
      <c r="AG38" s="350">
        <v>1</v>
      </c>
      <c r="AH38" s="350">
        <v>3</v>
      </c>
      <c r="AI38" s="350">
        <v>0</v>
      </c>
      <c r="AJ38" s="350">
        <v>1</v>
      </c>
      <c r="AK38" s="350">
        <v>0</v>
      </c>
      <c r="AL38" s="350">
        <v>0</v>
      </c>
      <c r="AM38" s="350">
        <v>2</v>
      </c>
      <c r="AN38" s="350">
        <v>0</v>
      </c>
      <c r="AO38" s="350">
        <v>2</v>
      </c>
      <c r="AP38" s="350">
        <v>0</v>
      </c>
      <c r="AQ38" s="350">
        <v>0</v>
      </c>
      <c r="AR38" s="350">
        <v>0</v>
      </c>
      <c r="AS38" s="350">
        <v>0</v>
      </c>
      <c r="AT38" s="350">
        <v>0</v>
      </c>
      <c r="AV38" s="352">
        <f t="shared" si="7"/>
        <v>0</v>
      </c>
      <c r="AW38" s="352">
        <f t="shared" si="8"/>
        <v>5</v>
      </c>
      <c r="AX38" s="352">
        <f t="shared" si="9"/>
        <v>0</v>
      </c>
      <c r="AY38" s="352">
        <f t="shared" si="10"/>
        <v>14</v>
      </c>
      <c r="AZ38" s="352">
        <f t="shared" si="11"/>
        <v>5</v>
      </c>
      <c r="BA38" s="352">
        <f t="shared" si="12"/>
        <v>5</v>
      </c>
      <c r="BB38" s="352">
        <f t="shared" si="13"/>
        <v>4</v>
      </c>
      <c r="BC38" s="352">
        <f t="shared" si="14"/>
        <v>0</v>
      </c>
      <c r="BD38" s="352">
        <f t="shared" si="15"/>
        <v>0</v>
      </c>
      <c r="BE38" s="45">
        <f t="shared" si="16"/>
        <v>33</v>
      </c>
    </row>
    <row r="39" spans="1:57" x14ac:dyDescent="0.25">
      <c r="A39" s="340">
        <f>METAS!A37</f>
        <v>34</v>
      </c>
      <c r="B39" s="348" t="str">
        <f>METAS!B37</f>
        <v>PORCENTAJE DE NIÑOS/NIÑAS MENORES DE 36 MESES CON SUPLEMENTACION PREVENTIVA (TA)</v>
      </c>
      <c r="C39" s="349" t="str">
        <f>+Abr!C39</f>
        <v>NUTRICIÓN</v>
      </c>
      <c r="D39" s="350">
        <v>0</v>
      </c>
      <c r="E39" s="350">
        <v>0</v>
      </c>
      <c r="F39" s="350">
        <v>0</v>
      </c>
      <c r="G39" s="350">
        <v>6</v>
      </c>
      <c r="H39" s="350">
        <v>1</v>
      </c>
      <c r="I39" s="350">
        <v>1</v>
      </c>
      <c r="J39" s="350">
        <v>1</v>
      </c>
      <c r="K39" s="350">
        <v>6</v>
      </c>
      <c r="L39" s="350">
        <v>0</v>
      </c>
      <c r="M39" s="350">
        <v>2</v>
      </c>
      <c r="N39" s="350">
        <v>2</v>
      </c>
      <c r="O39" s="350">
        <v>2</v>
      </c>
      <c r="P39" s="350">
        <v>14</v>
      </c>
      <c r="Q39" s="350">
        <v>6</v>
      </c>
      <c r="R39" s="350">
        <v>0</v>
      </c>
      <c r="S39" s="350">
        <v>5</v>
      </c>
      <c r="T39" s="350">
        <v>4</v>
      </c>
      <c r="U39" s="350">
        <v>0</v>
      </c>
      <c r="V39" s="350">
        <v>0</v>
      </c>
      <c r="W39" s="350">
        <v>0</v>
      </c>
      <c r="X39" s="350">
        <v>0</v>
      </c>
      <c r="Y39" s="350">
        <v>29</v>
      </c>
      <c r="Z39" s="350">
        <v>5</v>
      </c>
      <c r="AA39" s="350">
        <v>8</v>
      </c>
      <c r="AB39" s="350">
        <v>2</v>
      </c>
      <c r="AC39" s="350">
        <v>2</v>
      </c>
      <c r="AD39" s="350">
        <v>3</v>
      </c>
      <c r="AE39" s="350">
        <v>2</v>
      </c>
      <c r="AF39" s="350">
        <v>3</v>
      </c>
      <c r="AG39" s="350">
        <v>2</v>
      </c>
      <c r="AH39" s="350">
        <v>4</v>
      </c>
      <c r="AI39" s="350">
        <v>0</v>
      </c>
      <c r="AJ39" s="350">
        <v>3</v>
      </c>
      <c r="AK39" s="350">
        <v>0</v>
      </c>
      <c r="AL39" s="350">
        <v>1</v>
      </c>
      <c r="AM39" s="350">
        <v>7</v>
      </c>
      <c r="AN39" s="350">
        <v>0</v>
      </c>
      <c r="AO39" s="350">
        <v>3</v>
      </c>
      <c r="AP39" s="350">
        <v>1</v>
      </c>
      <c r="AQ39" s="350">
        <v>3</v>
      </c>
      <c r="AR39" s="350">
        <v>0</v>
      </c>
      <c r="AS39" s="350">
        <v>1</v>
      </c>
      <c r="AT39" s="350">
        <v>0</v>
      </c>
      <c r="AV39" s="352">
        <f t="shared" si="7"/>
        <v>0</v>
      </c>
      <c r="AW39" s="352">
        <f t="shared" si="8"/>
        <v>11</v>
      </c>
      <c r="AX39" s="352">
        <f t="shared" si="9"/>
        <v>4</v>
      </c>
      <c r="AY39" s="352">
        <f t="shared" si="10"/>
        <v>46</v>
      </c>
      <c r="AZ39" s="352">
        <f t="shared" si="11"/>
        <v>14</v>
      </c>
      <c r="BA39" s="352">
        <f t="shared" si="12"/>
        <v>14</v>
      </c>
      <c r="BB39" s="352">
        <f t="shared" si="13"/>
        <v>11</v>
      </c>
      <c r="BC39" s="352">
        <f t="shared" si="14"/>
        <v>4</v>
      </c>
      <c r="BD39" s="352">
        <f t="shared" si="15"/>
        <v>4</v>
      </c>
      <c r="BE39" s="45">
        <f t="shared" si="16"/>
        <v>108</v>
      </c>
    </row>
    <row r="40" spans="1:57" x14ac:dyDescent="0.25">
      <c r="A40" s="340">
        <f>METAS!A38</f>
        <v>35</v>
      </c>
      <c r="B40" s="348" t="str">
        <f>METAS!B38</f>
        <v>PORCENTAJE DE NIÑOS MENORES DE UN AÑO  ( 6 A 11 MESES) CON  SUPLEMENTO DE VITAMINA A</v>
      </c>
      <c r="C40" s="349" t="str">
        <f>+Abr!C40</f>
        <v>NUTRICIÓN</v>
      </c>
      <c r="D40" s="350">
        <v>0</v>
      </c>
      <c r="E40" s="350">
        <v>0</v>
      </c>
      <c r="F40" s="350">
        <v>0</v>
      </c>
      <c r="G40" s="350">
        <v>7</v>
      </c>
      <c r="H40" s="350">
        <v>1</v>
      </c>
      <c r="I40" s="350">
        <v>0</v>
      </c>
      <c r="J40" s="350">
        <v>1</v>
      </c>
      <c r="K40" s="350">
        <v>2</v>
      </c>
      <c r="L40" s="350">
        <v>0</v>
      </c>
      <c r="M40" s="350">
        <v>3</v>
      </c>
      <c r="N40" s="350">
        <v>3</v>
      </c>
      <c r="O40" s="350">
        <v>1</v>
      </c>
      <c r="P40" s="350">
        <v>7</v>
      </c>
      <c r="Q40" s="350">
        <v>2</v>
      </c>
      <c r="R40" s="350">
        <v>0</v>
      </c>
      <c r="S40" s="350">
        <v>0</v>
      </c>
      <c r="T40" s="350">
        <v>3</v>
      </c>
      <c r="U40" s="350">
        <v>1</v>
      </c>
      <c r="V40" s="350">
        <v>1</v>
      </c>
      <c r="W40" s="350">
        <v>4</v>
      </c>
      <c r="X40" s="350">
        <v>0</v>
      </c>
      <c r="Y40" s="350">
        <v>6</v>
      </c>
      <c r="Z40" s="350">
        <v>2</v>
      </c>
      <c r="AA40" s="350">
        <v>1</v>
      </c>
      <c r="AB40" s="350">
        <v>1</v>
      </c>
      <c r="AC40" s="350">
        <v>2</v>
      </c>
      <c r="AD40" s="350">
        <v>5</v>
      </c>
      <c r="AE40" s="350">
        <v>1</v>
      </c>
      <c r="AF40" s="350">
        <v>3</v>
      </c>
      <c r="AG40" s="350">
        <v>0</v>
      </c>
      <c r="AH40" s="350">
        <v>1</v>
      </c>
      <c r="AI40" s="350">
        <v>0</v>
      </c>
      <c r="AJ40" s="350">
        <v>0</v>
      </c>
      <c r="AK40" s="350">
        <v>0</v>
      </c>
      <c r="AL40" s="350">
        <v>2</v>
      </c>
      <c r="AM40" s="350">
        <v>5</v>
      </c>
      <c r="AN40" s="350">
        <v>0</v>
      </c>
      <c r="AO40" s="350">
        <v>3</v>
      </c>
      <c r="AP40" s="350">
        <v>0</v>
      </c>
      <c r="AQ40" s="350">
        <v>9</v>
      </c>
      <c r="AR40" s="350">
        <v>0</v>
      </c>
      <c r="AS40" s="350">
        <v>0</v>
      </c>
      <c r="AT40" s="350">
        <v>2</v>
      </c>
      <c r="AV40" s="352">
        <f t="shared" si="7"/>
        <v>0</v>
      </c>
      <c r="AW40" s="352">
        <f t="shared" si="8"/>
        <v>2</v>
      </c>
      <c r="AX40" s="352">
        <f t="shared" si="9"/>
        <v>9</v>
      </c>
      <c r="AY40" s="352">
        <f t="shared" si="10"/>
        <v>12</v>
      </c>
      <c r="AZ40" s="352">
        <f t="shared" si="11"/>
        <v>10</v>
      </c>
      <c r="BA40" s="352">
        <f t="shared" si="12"/>
        <v>10</v>
      </c>
      <c r="BB40" s="352">
        <f t="shared" si="13"/>
        <v>8</v>
      </c>
      <c r="BC40" s="352">
        <f t="shared" si="14"/>
        <v>11</v>
      </c>
      <c r="BD40" s="352">
        <f t="shared" si="15"/>
        <v>11</v>
      </c>
      <c r="BE40" s="45">
        <f t="shared" si="16"/>
        <v>73</v>
      </c>
    </row>
    <row r="41" spans="1:57" x14ac:dyDescent="0.25">
      <c r="A41" s="340">
        <f>METAS!A39</f>
        <v>36</v>
      </c>
      <c r="B41" s="348" t="str">
        <f>METAS!B39</f>
        <v xml:space="preserve">PORCENTAJE DE NIÑOS  DE 12 A 59 MESES CON  SUPLEMENTO DE VITAMINA A  </v>
      </c>
      <c r="C41" s="349" t="str">
        <f>+Abr!C41</f>
        <v>NUTRICIÓN</v>
      </c>
      <c r="D41" s="350">
        <v>0</v>
      </c>
      <c r="E41" s="350">
        <v>0</v>
      </c>
      <c r="F41" s="350">
        <v>0</v>
      </c>
      <c r="G41" s="350">
        <v>59</v>
      </c>
      <c r="H41" s="350">
        <v>3</v>
      </c>
      <c r="I41" s="350">
        <v>4</v>
      </c>
      <c r="J41" s="350">
        <v>6</v>
      </c>
      <c r="K41" s="350">
        <v>18</v>
      </c>
      <c r="L41" s="350">
        <v>1</v>
      </c>
      <c r="M41" s="350">
        <v>7</v>
      </c>
      <c r="N41" s="350">
        <v>1</v>
      </c>
      <c r="O41" s="350">
        <v>2</v>
      </c>
      <c r="P41" s="350">
        <v>43</v>
      </c>
      <c r="Q41" s="350">
        <v>0</v>
      </c>
      <c r="R41" s="350">
        <v>3</v>
      </c>
      <c r="S41" s="350">
        <v>0</v>
      </c>
      <c r="T41" s="350">
        <v>3</v>
      </c>
      <c r="U41" s="350">
        <v>4</v>
      </c>
      <c r="V41" s="350">
        <v>3</v>
      </c>
      <c r="W41" s="350">
        <v>5</v>
      </c>
      <c r="X41" s="350">
        <v>0</v>
      </c>
      <c r="Y41" s="350">
        <v>6</v>
      </c>
      <c r="Z41" s="350">
        <v>1</v>
      </c>
      <c r="AA41" s="350">
        <v>0</v>
      </c>
      <c r="AB41" s="350">
        <v>0</v>
      </c>
      <c r="AC41" s="350">
        <v>3</v>
      </c>
      <c r="AD41" s="350">
        <v>15</v>
      </c>
      <c r="AE41" s="350">
        <v>1</v>
      </c>
      <c r="AF41" s="350">
        <v>4</v>
      </c>
      <c r="AG41" s="350">
        <v>2</v>
      </c>
      <c r="AH41" s="350">
        <v>6</v>
      </c>
      <c r="AI41" s="350">
        <v>0</v>
      </c>
      <c r="AJ41" s="350">
        <v>0</v>
      </c>
      <c r="AK41" s="350">
        <v>4</v>
      </c>
      <c r="AL41" s="350">
        <v>4</v>
      </c>
      <c r="AM41" s="350">
        <v>20</v>
      </c>
      <c r="AN41" s="350">
        <v>1</v>
      </c>
      <c r="AO41" s="350">
        <v>1</v>
      </c>
      <c r="AP41" s="350">
        <v>0</v>
      </c>
      <c r="AQ41" s="350">
        <v>11</v>
      </c>
      <c r="AR41" s="350">
        <v>1</v>
      </c>
      <c r="AS41" s="350">
        <v>2</v>
      </c>
      <c r="AT41" s="350">
        <v>3</v>
      </c>
      <c r="AV41" s="352">
        <f t="shared" si="7"/>
        <v>0</v>
      </c>
      <c r="AW41" s="352">
        <f t="shared" si="8"/>
        <v>3</v>
      </c>
      <c r="AX41" s="352">
        <f t="shared" si="9"/>
        <v>15</v>
      </c>
      <c r="AY41" s="352">
        <f t="shared" si="10"/>
        <v>10</v>
      </c>
      <c r="AZ41" s="352">
        <f t="shared" si="11"/>
        <v>28</v>
      </c>
      <c r="BA41" s="352">
        <f t="shared" si="12"/>
        <v>28</v>
      </c>
      <c r="BB41" s="352">
        <f t="shared" si="13"/>
        <v>22</v>
      </c>
      <c r="BC41" s="352">
        <f t="shared" si="14"/>
        <v>17</v>
      </c>
      <c r="BD41" s="352">
        <f t="shared" si="15"/>
        <v>17</v>
      </c>
      <c r="BE41" s="45">
        <f t="shared" si="16"/>
        <v>140</v>
      </c>
    </row>
    <row r="42" spans="1:57" x14ac:dyDescent="0.25">
      <c r="A42" s="340">
        <f>METAS!A40</f>
        <v>37</v>
      </c>
      <c r="B42" s="348" t="str">
        <f>METAS!B40</f>
        <v>PORCENTAJE DE NIÑOS &lt; 5 AÑOS CON SUPLEMENTO DE VITAMINA A</v>
      </c>
      <c r="C42" s="349" t="str">
        <f>+Abr!C42</f>
        <v>NUTRICIÓN</v>
      </c>
      <c r="D42" s="350">
        <v>0</v>
      </c>
      <c r="E42" s="350">
        <v>0</v>
      </c>
      <c r="F42" s="350">
        <v>0</v>
      </c>
      <c r="G42" s="350">
        <v>66</v>
      </c>
      <c r="H42" s="350">
        <v>4</v>
      </c>
      <c r="I42" s="350">
        <v>4</v>
      </c>
      <c r="J42" s="350">
        <v>7</v>
      </c>
      <c r="K42" s="350">
        <v>20</v>
      </c>
      <c r="L42" s="350">
        <v>1</v>
      </c>
      <c r="M42" s="350">
        <v>10</v>
      </c>
      <c r="N42" s="350">
        <v>4</v>
      </c>
      <c r="O42" s="350">
        <v>3</v>
      </c>
      <c r="P42" s="350">
        <v>50</v>
      </c>
      <c r="Q42" s="350">
        <v>2</v>
      </c>
      <c r="R42" s="350">
        <v>3</v>
      </c>
      <c r="S42" s="350">
        <v>0</v>
      </c>
      <c r="T42" s="350">
        <v>6</v>
      </c>
      <c r="U42" s="350">
        <v>5</v>
      </c>
      <c r="V42" s="350">
        <v>4</v>
      </c>
      <c r="W42" s="350">
        <v>9</v>
      </c>
      <c r="X42" s="350">
        <v>0</v>
      </c>
      <c r="Y42" s="350">
        <v>12</v>
      </c>
      <c r="Z42" s="350">
        <v>3</v>
      </c>
      <c r="AA42" s="350">
        <v>1</v>
      </c>
      <c r="AB42" s="350">
        <v>1</v>
      </c>
      <c r="AC42" s="350">
        <v>5</v>
      </c>
      <c r="AD42" s="350">
        <v>20</v>
      </c>
      <c r="AE42" s="350">
        <v>2</v>
      </c>
      <c r="AF42" s="350">
        <v>7</v>
      </c>
      <c r="AG42" s="350">
        <v>2</v>
      </c>
      <c r="AH42" s="350">
        <v>7</v>
      </c>
      <c r="AI42" s="350">
        <v>0</v>
      </c>
      <c r="AJ42" s="350">
        <v>0</v>
      </c>
      <c r="AK42" s="350">
        <v>4</v>
      </c>
      <c r="AL42" s="350">
        <v>6</v>
      </c>
      <c r="AM42" s="350">
        <v>25</v>
      </c>
      <c r="AN42" s="350">
        <v>1</v>
      </c>
      <c r="AO42" s="350">
        <v>4</v>
      </c>
      <c r="AP42" s="350">
        <v>0</v>
      </c>
      <c r="AQ42" s="350">
        <v>20</v>
      </c>
      <c r="AR42" s="350">
        <v>1</v>
      </c>
      <c r="AS42" s="350">
        <v>2</v>
      </c>
      <c r="AT42" s="350">
        <v>5</v>
      </c>
      <c r="AV42" s="352">
        <f t="shared" si="7"/>
        <v>0</v>
      </c>
      <c r="AW42" s="352">
        <f t="shared" si="8"/>
        <v>5</v>
      </c>
      <c r="AX42" s="352">
        <f t="shared" si="9"/>
        <v>24</v>
      </c>
      <c r="AY42" s="352">
        <f t="shared" si="10"/>
        <v>22</v>
      </c>
      <c r="AZ42" s="352">
        <f t="shared" si="11"/>
        <v>38</v>
      </c>
      <c r="BA42" s="352">
        <f t="shared" si="12"/>
        <v>38</v>
      </c>
      <c r="BB42" s="352">
        <f t="shared" si="13"/>
        <v>30</v>
      </c>
      <c r="BC42" s="352">
        <f t="shared" si="14"/>
        <v>28</v>
      </c>
      <c r="BD42" s="352">
        <f t="shared" si="15"/>
        <v>28</v>
      </c>
      <c r="BE42" s="45">
        <f t="shared" si="16"/>
        <v>213</v>
      </c>
    </row>
    <row r="43" spans="1:57" x14ac:dyDescent="0.25">
      <c r="A43" s="340">
        <f>METAS!A41</f>
        <v>38</v>
      </c>
      <c r="B43" s="348" t="str">
        <f>METAS!B41</f>
        <v>PORCENTAJE DE NIÑOS MENORES DE 12 MESES DE EDAD CON DOSAJE DE HEMOGLOBINA</v>
      </c>
      <c r="C43" s="349" t="str">
        <f>+Abr!C43</f>
        <v>NUTRICIÓN</v>
      </c>
      <c r="D43" s="350">
        <v>0</v>
      </c>
      <c r="E43" s="350">
        <v>0</v>
      </c>
      <c r="F43" s="350">
        <v>0</v>
      </c>
      <c r="G43" s="350">
        <v>45</v>
      </c>
      <c r="H43" s="350">
        <v>1</v>
      </c>
      <c r="I43" s="350">
        <v>0</v>
      </c>
      <c r="J43" s="350">
        <v>1</v>
      </c>
      <c r="K43" s="350">
        <v>2</v>
      </c>
      <c r="L43" s="350">
        <v>0</v>
      </c>
      <c r="M43" s="350">
        <v>3</v>
      </c>
      <c r="N43" s="350">
        <v>3</v>
      </c>
      <c r="O43" s="350">
        <v>1</v>
      </c>
      <c r="P43" s="350">
        <v>14</v>
      </c>
      <c r="Q43" s="350">
        <v>2</v>
      </c>
      <c r="R43" s="350">
        <v>0</v>
      </c>
      <c r="S43" s="350">
        <v>3</v>
      </c>
      <c r="T43" s="350">
        <v>3</v>
      </c>
      <c r="U43" s="350">
        <v>1</v>
      </c>
      <c r="V43" s="350">
        <v>1</v>
      </c>
      <c r="W43" s="350">
        <v>4</v>
      </c>
      <c r="X43" s="350">
        <v>2</v>
      </c>
      <c r="Y43" s="350">
        <v>12</v>
      </c>
      <c r="Z43" s="350">
        <v>2</v>
      </c>
      <c r="AA43" s="350">
        <v>3</v>
      </c>
      <c r="AB43" s="350">
        <v>1</v>
      </c>
      <c r="AC43" s="350">
        <v>2</v>
      </c>
      <c r="AD43" s="350">
        <v>6</v>
      </c>
      <c r="AE43" s="350">
        <v>1</v>
      </c>
      <c r="AF43" s="350">
        <v>3</v>
      </c>
      <c r="AG43" s="350">
        <v>2</v>
      </c>
      <c r="AH43" s="350">
        <v>1</v>
      </c>
      <c r="AI43" s="350">
        <v>0</v>
      </c>
      <c r="AJ43" s="350">
        <v>12</v>
      </c>
      <c r="AK43" s="350">
        <v>1</v>
      </c>
      <c r="AL43" s="350">
        <v>2</v>
      </c>
      <c r="AM43" s="350">
        <v>5</v>
      </c>
      <c r="AN43" s="350">
        <v>0</v>
      </c>
      <c r="AO43" s="350">
        <v>3</v>
      </c>
      <c r="AP43" s="350">
        <v>0</v>
      </c>
      <c r="AQ43" s="350">
        <v>11</v>
      </c>
      <c r="AR43" s="350">
        <v>0</v>
      </c>
      <c r="AS43" s="350">
        <v>2</v>
      </c>
      <c r="AT43" s="350">
        <v>2</v>
      </c>
      <c r="AV43" s="352">
        <f t="shared" si="7"/>
        <v>0</v>
      </c>
      <c r="AW43" s="352">
        <f t="shared" si="8"/>
        <v>5</v>
      </c>
      <c r="AX43" s="352">
        <f t="shared" si="9"/>
        <v>9</v>
      </c>
      <c r="AY43" s="352">
        <f t="shared" si="10"/>
        <v>22</v>
      </c>
      <c r="AZ43" s="352">
        <f t="shared" si="11"/>
        <v>13</v>
      </c>
      <c r="BA43" s="352">
        <f t="shared" si="12"/>
        <v>13</v>
      </c>
      <c r="BB43" s="352">
        <f t="shared" si="13"/>
        <v>8</v>
      </c>
      <c r="BC43" s="352">
        <f t="shared" si="14"/>
        <v>15</v>
      </c>
      <c r="BD43" s="352">
        <f t="shared" si="15"/>
        <v>15</v>
      </c>
      <c r="BE43" s="45">
        <f t="shared" si="16"/>
        <v>100</v>
      </c>
    </row>
    <row r="44" spans="1:57" x14ac:dyDescent="0.25">
      <c r="A44" s="340">
        <f>METAS!A42</f>
        <v>39</v>
      </c>
      <c r="B44" s="348" t="str">
        <f>METAS!B42</f>
        <v>PORCENTAJE DE NIÑOS DE 12 A 23 MESES DE EDAD CON DOSAJE DE HEMOGLOBINA</v>
      </c>
      <c r="C44" s="349" t="str">
        <f>+Abr!C44</f>
        <v>NUTRICIÓN</v>
      </c>
      <c r="D44" s="350">
        <v>0</v>
      </c>
      <c r="E44" s="350">
        <v>0</v>
      </c>
      <c r="F44" s="350">
        <v>0</v>
      </c>
      <c r="G44" s="350">
        <v>26</v>
      </c>
      <c r="H44" s="350">
        <v>2</v>
      </c>
      <c r="I44" s="350">
        <v>2</v>
      </c>
      <c r="J44" s="350">
        <v>3</v>
      </c>
      <c r="K44" s="350">
        <v>6</v>
      </c>
      <c r="L44" s="350">
        <v>1</v>
      </c>
      <c r="M44" s="350">
        <v>1</v>
      </c>
      <c r="N44" s="350">
        <v>1</v>
      </c>
      <c r="O44" s="350">
        <v>2</v>
      </c>
      <c r="P44" s="350">
        <v>15</v>
      </c>
      <c r="Q44" s="350">
        <v>7</v>
      </c>
      <c r="R44" s="350">
        <v>1</v>
      </c>
      <c r="S44" s="350">
        <v>0</v>
      </c>
      <c r="T44" s="350">
        <v>4</v>
      </c>
      <c r="U44" s="350">
        <v>0</v>
      </c>
      <c r="V44" s="350">
        <v>0</v>
      </c>
      <c r="W44" s="350">
        <v>0</v>
      </c>
      <c r="X44" s="350">
        <v>10</v>
      </c>
      <c r="Y44" s="350">
        <v>17</v>
      </c>
      <c r="Z44" s="350">
        <v>5</v>
      </c>
      <c r="AA44" s="350">
        <v>6</v>
      </c>
      <c r="AB44" s="350">
        <v>0</v>
      </c>
      <c r="AC44" s="350">
        <v>3</v>
      </c>
      <c r="AD44" s="350">
        <v>8</v>
      </c>
      <c r="AE44" s="350">
        <v>3</v>
      </c>
      <c r="AF44" s="350">
        <v>3</v>
      </c>
      <c r="AG44" s="350">
        <v>3</v>
      </c>
      <c r="AH44" s="350">
        <v>4</v>
      </c>
      <c r="AI44" s="350">
        <v>0</v>
      </c>
      <c r="AJ44" s="350">
        <v>13</v>
      </c>
      <c r="AK44" s="350">
        <v>3</v>
      </c>
      <c r="AL44" s="350">
        <v>1</v>
      </c>
      <c r="AM44" s="350">
        <v>8</v>
      </c>
      <c r="AN44" s="350">
        <v>0</v>
      </c>
      <c r="AO44" s="350">
        <v>0</v>
      </c>
      <c r="AP44" s="350">
        <v>0</v>
      </c>
      <c r="AQ44" s="350">
        <v>8</v>
      </c>
      <c r="AR44" s="350">
        <v>0</v>
      </c>
      <c r="AS44" s="350">
        <v>3</v>
      </c>
      <c r="AT44" s="350">
        <v>1</v>
      </c>
      <c r="AV44" s="352">
        <f t="shared" si="7"/>
        <v>0</v>
      </c>
      <c r="AW44" s="352">
        <f t="shared" si="8"/>
        <v>8</v>
      </c>
      <c r="AX44" s="352">
        <f t="shared" si="9"/>
        <v>4</v>
      </c>
      <c r="AY44" s="352">
        <f t="shared" si="10"/>
        <v>41</v>
      </c>
      <c r="AZ44" s="352">
        <f t="shared" si="11"/>
        <v>21</v>
      </c>
      <c r="BA44" s="352">
        <f t="shared" si="12"/>
        <v>21</v>
      </c>
      <c r="BB44" s="352">
        <f t="shared" si="13"/>
        <v>8</v>
      </c>
      <c r="BC44" s="352">
        <f t="shared" si="14"/>
        <v>12</v>
      </c>
      <c r="BD44" s="352">
        <f t="shared" si="15"/>
        <v>12</v>
      </c>
      <c r="BE44" s="45">
        <f t="shared" si="16"/>
        <v>127</v>
      </c>
    </row>
    <row r="45" spans="1:57" x14ac:dyDescent="0.25">
      <c r="A45" s="340">
        <f>METAS!A43</f>
        <v>40</v>
      </c>
      <c r="B45" s="348" t="str">
        <f>METAS!B43</f>
        <v>PORCENTAJE DE NIÑOS DE 24 A 35 MESES DE EDAD CON DOSAJE DE HEMOGLOBINA</v>
      </c>
      <c r="C45" s="349" t="str">
        <f>+Abr!C45</f>
        <v>NUTRICIÓN</v>
      </c>
      <c r="D45" s="350">
        <v>0</v>
      </c>
      <c r="E45" s="350">
        <v>0</v>
      </c>
      <c r="F45" s="350">
        <v>0</v>
      </c>
      <c r="G45" s="350">
        <v>23</v>
      </c>
      <c r="H45" s="350">
        <v>0</v>
      </c>
      <c r="I45" s="350">
        <v>3</v>
      </c>
      <c r="J45" s="350">
        <v>0</v>
      </c>
      <c r="K45" s="350">
        <v>5</v>
      </c>
      <c r="L45" s="350">
        <v>0</v>
      </c>
      <c r="M45" s="350">
        <v>2</v>
      </c>
      <c r="N45" s="350">
        <v>0</v>
      </c>
      <c r="O45" s="350">
        <v>3</v>
      </c>
      <c r="P45" s="350">
        <v>9</v>
      </c>
      <c r="Q45" s="350">
        <v>2</v>
      </c>
      <c r="R45" s="350">
        <v>1</v>
      </c>
      <c r="S45" s="350">
        <v>3</v>
      </c>
      <c r="T45" s="350">
        <v>31</v>
      </c>
      <c r="U45" s="350">
        <v>4</v>
      </c>
      <c r="V45" s="350">
        <v>0</v>
      </c>
      <c r="W45" s="350">
        <v>2</v>
      </c>
      <c r="X45" s="350">
        <v>14</v>
      </c>
      <c r="Y45" s="350">
        <v>19</v>
      </c>
      <c r="Z45" s="350">
        <v>3</v>
      </c>
      <c r="AA45" s="350">
        <v>0</v>
      </c>
      <c r="AB45" s="350">
        <v>4</v>
      </c>
      <c r="AC45" s="350">
        <v>4</v>
      </c>
      <c r="AD45" s="350">
        <v>3</v>
      </c>
      <c r="AE45" s="350">
        <v>1</v>
      </c>
      <c r="AF45" s="350">
        <v>1</v>
      </c>
      <c r="AG45" s="350">
        <v>2</v>
      </c>
      <c r="AH45" s="350">
        <v>2</v>
      </c>
      <c r="AI45" s="350">
        <v>0</v>
      </c>
      <c r="AJ45" s="350">
        <v>11</v>
      </c>
      <c r="AK45" s="350">
        <v>0</v>
      </c>
      <c r="AL45" s="350">
        <v>0</v>
      </c>
      <c r="AM45" s="350">
        <v>9</v>
      </c>
      <c r="AN45" s="350">
        <v>0</v>
      </c>
      <c r="AO45" s="350">
        <v>1</v>
      </c>
      <c r="AP45" s="350">
        <v>0</v>
      </c>
      <c r="AQ45" s="350">
        <v>7</v>
      </c>
      <c r="AR45" s="350">
        <v>1</v>
      </c>
      <c r="AS45" s="350">
        <v>1</v>
      </c>
      <c r="AT45" s="350">
        <v>3</v>
      </c>
      <c r="AV45" s="352">
        <f t="shared" si="7"/>
        <v>0</v>
      </c>
      <c r="AW45" s="352">
        <f t="shared" si="8"/>
        <v>6</v>
      </c>
      <c r="AX45" s="352">
        <f t="shared" si="9"/>
        <v>37</v>
      </c>
      <c r="AY45" s="352">
        <f t="shared" si="10"/>
        <v>44</v>
      </c>
      <c r="AZ45" s="352">
        <f t="shared" si="11"/>
        <v>9</v>
      </c>
      <c r="BA45" s="352">
        <f t="shared" si="12"/>
        <v>9</v>
      </c>
      <c r="BB45" s="352">
        <f t="shared" si="13"/>
        <v>10</v>
      </c>
      <c r="BC45" s="352">
        <f t="shared" si="14"/>
        <v>12</v>
      </c>
      <c r="BD45" s="352">
        <f t="shared" si="15"/>
        <v>12</v>
      </c>
      <c r="BE45" s="45">
        <f t="shared" si="16"/>
        <v>139</v>
      </c>
    </row>
    <row r="46" spans="1:57" x14ac:dyDescent="0.25">
      <c r="A46" s="340">
        <f>METAS!A44</f>
        <v>41</v>
      </c>
      <c r="B46" s="348" t="str">
        <f>METAS!B44</f>
        <v>PORCENTAJE DE NIÑOS DE 6 A 35 MESES DE EDAD CON DOSAJE DE HEMOGLOBINA</v>
      </c>
      <c r="C46" s="349" t="str">
        <f>+Abr!C46</f>
        <v>NUTRICIÓN</v>
      </c>
      <c r="D46" s="350">
        <v>0</v>
      </c>
      <c r="E46" s="350">
        <v>0</v>
      </c>
      <c r="F46" s="350">
        <v>0</v>
      </c>
      <c r="G46" s="350">
        <v>94</v>
      </c>
      <c r="H46" s="350">
        <v>3</v>
      </c>
      <c r="I46" s="350">
        <v>5</v>
      </c>
      <c r="J46" s="350">
        <v>4</v>
      </c>
      <c r="K46" s="350">
        <v>13</v>
      </c>
      <c r="L46" s="350">
        <v>1</v>
      </c>
      <c r="M46" s="350">
        <v>6</v>
      </c>
      <c r="N46" s="350">
        <v>4</v>
      </c>
      <c r="O46" s="350">
        <v>6</v>
      </c>
      <c r="P46" s="350">
        <v>38</v>
      </c>
      <c r="Q46" s="350">
        <v>11</v>
      </c>
      <c r="R46" s="350">
        <v>2</v>
      </c>
      <c r="S46" s="350">
        <v>6</v>
      </c>
      <c r="T46" s="350">
        <v>38</v>
      </c>
      <c r="U46" s="350">
        <v>5</v>
      </c>
      <c r="V46" s="350">
        <v>1</v>
      </c>
      <c r="W46" s="350">
        <v>6</v>
      </c>
      <c r="X46" s="350">
        <v>26</v>
      </c>
      <c r="Y46" s="350">
        <v>48</v>
      </c>
      <c r="Z46" s="350">
        <v>10</v>
      </c>
      <c r="AA46" s="350">
        <v>9</v>
      </c>
      <c r="AB46" s="350">
        <v>5</v>
      </c>
      <c r="AC46" s="350">
        <v>9</v>
      </c>
      <c r="AD46" s="350">
        <v>17</v>
      </c>
      <c r="AE46" s="350">
        <v>5</v>
      </c>
      <c r="AF46" s="350">
        <v>7</v>
      </c>
      <c r="AG46" s="350">
        <v>7</v>
      </c>
      <c r="AH46" s="350">
        <v>7</v>
      </c>
      <c r="AI46" s="350">
        <v>0</v>
      </c>
      <c r="AJ46" s="350">
        <v>36</v>
      </c>
      <c r="AK46" s="350">
        <v>4</v>
      </c>
      <c r="AL46" s="350">
        <v>3</v>
      </c>
      <c r="AM46" s="350">
        <v>22</v>
      </c>
      <c r="AN46" s="350">
        <v>0</v>
      </c>
      <c r="AO46" s="350">
        <v>4</v>
      </c>
      <c r="AP46" s="350">
        <v>0</v>
      </c>
      <c r="AQ46" s="350">
        <v>26</v>
      </c>
      <c r="AR46" s="350">
        <v>1</v>
      </c>
      <c r="AS46" s="350">
        <v>6</v>
      </c>
      <c r="AT46" s="350">
        <v>6</v>
      </c>
      <c r="AV46" s="352">
        <f t="shared" si="7"/>
        <v>0</v>
      </c>
      <c r="AW46" s="352">
        <f t="shared" si="8"/>
        <v>19</v>
      </c>
      <c r="AX46" s="352">
        <f t="shared" si="9"/>
        <v>50</v>
      </c>
      <c r="AY46" s="352">
        <f t="shared" si="10"/>
        <v>107</v>
      </c>
      <c r="AZ46" s="352">
        <f t="shared" si="11"/>
        <v>43</v>
      </c>
      <c r="BA46" s="352">
        <f t="shared" si="12"/>
        <v>43</v>
      </c>
      <c r="BB46" s="352">
        <f t="shared" si="13"/>
        <v>26</v>
      </c>
      <c r="BC46" s="352">
        <f t="shared" si="14"/>
        <v>39</v>
      </c>
      <c r="BD46" s="352">
        <f t="shared" si="15"/>
        <v>39</v>
      </c>
      <c r="BE46" s="45">
        <f t="shared" si="16"/>
        <v>366</v>
      </c>
    </row>
    <row r="47" spans="1:57" x14ac:dyDescent="0.25">
      <c r="A47" s="340">
        <f>METAS!A45</f>
        <v>42</v>
      </c>
      <c r="B47" s="348" t="str">
        <f>METAS!B45</f>
        <v>PORCENTAJE DE NIÑOS MENORES DE 12 MESES DE EDAD CON ANEMIA</v>
      </c>
      <c r="C47" s="349" t="str">
        <f>+Abr!C47</f>
        <v>NUTRICIÓN</v>
      </c>
      <c r="D47" s="350">
        <v>0</v>
      </c>
      <c r="E47" s="350">
        <v>0</v>
      </c>
      <c r="F47" s="350">
        <v>0</v>
      </c>
      <c r="G47" s="350">
        <v>2</v>
      </c>
      <c r="H47" s="350">
        <v>0</v>
      </c>
      <c r="I47" s="350">
        <v>0</v>
      </c>
      <c r="J47" s="350">
        <v>1</v>
      </c>
      <c r="K47" s="350">
        <v>0</v>
      </c>
      <c r="L47" s="350">
        <v>0</v>
      </c>
      <c r="M47" s="350">
        <v>1</v>
      </c>
      <c r="N47" s="350">
        <v>0</v>
      </c>
      <c r="O47" s="350">
        <v>0</v>
      </c>
      <c r="P47" s="350">
        <v>0</v>
      </c>
      <c r="Q47" s="350">
        <v>1</v>
      </c>
      <c r="R47" s="350">
        <v>0</v>
      </c>
      <c r="S47" s="350">
        <v>0</v>
      </c>
      <c r="T47" s="350">
        <v>0</v>
      </c>
      <c r="U47" s="350">
        <v>0</v>
      </c>
      <c r="V47" s="350">
        <v>0</v>
      </c>
      <c r="W47" s="350">
        <v>0</v>
      </c>
      <c r="X47" s="350">
        <v>0</v>
      </c>
      <c r="Y47" s="350">
        <v>1</v>
      </c>
      <c r="Z47" s="350">
        <v>0</v>
      </c>
      <c r="AA47" s="350">
        <v>0</v>
      </c>
      <c r="AB47" s="350">
        <v>0</v>
      </c>
      <c r="AC47" s="350">
        <v>0</v>
      </c>
      <c r="AD47" s="350">
        <v>0</v>
      </c>
      <c r="AE47" s="350">
        <v>0</v>
      </c>
      <c r="AF47" s="350">
        <v>0</v>
      </c>
      <c r="AG47" s="350">
        <v>0</v>
      </c>
      <c r="AH47" s="350">
        <v>0</v>
      </c>
      <c r="AI47" s="350">
        <v>0</v>
      </c>
      <c r="AJ47" s="350">
        <v>0</v>
      </c>
      <c r="AK47" s="350">
        <v>0</v>
      </c>
      <c r="AL47" s="350">
        <v>0</v>
      </c>
      <c r="AM47" s="350">
        <v>2</v>
      </c>
      <c r="AN47" s="350">
        <v>0</v>
      </c>
      <c r="AO47" s="350">
        <v>0</v>
      </c>
      <c r="AP47" s="350">
        <v>0</v>
      </c>
      <c r="AQ47" s="350">
        <v>1</v>
      </c>
      <c r="AR47" s="350">
        <v>0</v>
      </c>
      <c r="AS47" s="350">
        <v>0</v>
      </c>
      <c r="AT47" s="350">
        <v>0</v>
      </c>
      <c r="AV47" s="352">
        <f t="shared" si="7"/>
        <v>0</v>
      </c>
      <c r="AW47" s="352">
        <f t="shared" si="8"/>
        <v>1</v>
      </c>
      <c r="AX47" s="352">
        <f t="shared" si="9"/>
        <v>0</v>
      </c>
      <c r="AY47" s="352">
        <f t="shared" si="10"/>
        <v>1</v>
      </c>
      <c r="AZ47" s="352">
        <f t="shared" si="11"/>
        <v>0</v>
      </c>
      <c r="BA47" s="352">
        <f t="shared" si="12"/>
        <v>0</v>
      </c>
      <c r="BB47" s="352">
        <f t="shared" si="13"/>
        <v>2</v>
      </c>
      <c r="BC47" s="352">
        <f t="shared" si="14"/>
        <v>1</v>
      </c>
      <c r="BD47" s="352">
        <f t="shared" si="15"/>
        <v>1</v>
      </c>
      <c r="BE47" s="45">
        <f t="shared" si="16"/>
        <v>6</v>
      </c>
    </row>
    <row r="48" spans="1:57" x14ac:dyDescent="0.25">
      <c r="A48" s="340">
        <f>METAS!A46</f>
        <v>43</v>
      </c>
      <c r="B48" s="348" t="str">
        <f>METAS!B46</f>
        <v>PORCENTAJE DE NIÑOS DE 1 AÑO CON ANEMIA</v>
      </c>
      <c r="C48" s="349" t="str">
        <f>+Abr!C48</f>
        <v>NUTRICIÓN</v>
      </c>
      <c r="D48" s="350">
        <v>0</v>
      </c>
      <c r="E48" s="350">
        <v>0</v>
      </c>
      <c r="F48" s="350">
        <v>0</v>
      </c>
      <c r="G48" s="350">
        <v>3</v>
      </c>
      <c r="H48" s="350">
        <v>0</v>
      </c>
      <c r="I48" s="350">
        <v>1</v>
      </c>
      <c r="J48" s="350">
        <v>1</v>
      </c>
      <c r="K48" s="350">
        <v>0</v>
      </c>
      <c r="L48" s="350">
        <v>0</v>
      </c>
      <c r="M48" s="350">
        <v>0</v>
      </c>
      <c r="N48" s="350">
        <v>0</v>
      </c>
      <c r="O48" s="350">
        <v>0</v>
      </c>
      <c r="P48" s="350">
        <v>3</v>
      </c>
      <c r="Q48" s="350">
        <v>0</v>
      </c>
      <c r="R48" s="350">
        <v>0</v>
      </c>
      <c r="S48" s="350">
        <v>0</v>
      </c>
      <c r="T48" s="350">
        <v>0</v>
      </c>
      <c r="U48" s="350">
        <v>0</v>
      </c>
      <c r="V48" s="350">
        <v>0</v>
      </c>
      <c r="W48" s="350">
        <v>0</v>
      </c>
      <c r="X48" s="350">
        <v>0</v>
      </c>
      <c r="Y48" s="350">
        <v>4</v>
      </c>
      <c r="Z48" s="350">
        <v>0</v>
      </c>
      <c r="AA48" s="350">
        <v>0</v>
      </c>
      <c r="AB48" s="350">
        <v>0</v>
      </c>
      <c r="AC48" s="350">
        <v>0</v>
      </c>
      <c r="AD48" s="350">
        <v>0</v>
      </c>
      <c r="AE48" s="350">
        <v>0</v>
      </c>
      <c r="AF48" s="350">
        <v>0</v>
      </c>
      <c r="AG48" s="350">
        <v>0</v>
      </c>
      <c r="AH48" s="350">
        <v>0</v>
      </c>
      <c r="AI48" s="350">
        <v>0</v>
      </c>
      <c r="AJ48" s="350">
        <v>6</v>
      </c>
      <c r="AK48" s="350">
        <v>0</v>
      </c>
      <c r="AL48" s="350">
        <v>0</v>
      </c>
      <c r="AM48" s="350">
        <v>4</v>
      </c>
      <c r="AN48" s="350">
        <v>0</v>
      </c>
      <c r="AO48" s="350">
        <v>0</v>
      </c>
      <c r="AP48" s="350">
        <v>0</v>
      </c>
      <c r="AQ48" s="350">
        <v>0</v>
      </c>
      <c r="AR48" s="350">
        <v>0</v>
      </c>
      <c r="AS48" s="350">
        <v>0</v>
      </c>
      <c r="AT48" s="350">
        <v>0</v>
      </c>
      <c r="AV48" s="352">
        <f t="shared" si="7"/>
        <v>0</v>
      </c>
      <c r="AW48" s="352">
        <f t="shared" si="8"/>
        <v>0</v>
      </c>
      <c r="AX48" s="352">
        <f t="shared" si="9"/>
        <v>0</v>
      </c>
      <c r="AY48" s="352">
        <f t="shared" si="10"/>
        <v>4</v>
      </c>
      <c r="AZ48" s="352">
        <f t="shared" si="11"/>
        <v>0</v>
      </c>
      <c r="BA48" s="352">
        <f t="shared" si="12"/>
        <v>0</v>
      </c>
      <c r="BB48" s="352">
        <f t="shared" si="13"/>
        <v>4</v>
      </c>
      <c r="BC48" s="352">
        <f t="shared" si="14"/>
        <v>0</v>
      </c>
      <c r="BD48" s="352">
        <f t="shared" si="15"/>
        <v>0</v>
      </c>
      <c r="BE48" s="45">
        <f t="shared" si="16"/>
        <v>8</v>
      </c>
    </row>
    <row r="49" spans="1:57" x14ac:dyDescent="0.25">
      <c r="A49" s="340">
        <f>METAS!A47</f>
        <v>44</v>
      </c>
      <c r="B49" s="348" t="str">
        <f>METAS!B47</f>
        <v>PORCENTAJE DE NIÑOS  DE 2 AÑOS CON ANEMIA</v>
      </c>
      <c r="C49" s="349" t="str">
        <f>+Abr!C49</f>
        <v>NUTRICIÓN</v>
      </c>
      <c r="D49" s="350">
        <v>0</v>
      </c>
      <c r="E49" s="350">
        <v>0</v>
      </c>
      <c r="F49" s="350">
        <v>0</v>
      </c>
      <c r="G49" s="350">
        <v>1</v>
      </c>
      <c r="H49" s="350">
        <v>0</v>
      </c>
      <c r="I49" s="350">
        <v>0</v>
      </c>
      <c r="J49" s="350">
        <v>0</v>
      </c>
      <c r="K49" s="350">
        <v>0</v>
      </c>
      <c r="L49" s="350">
        <v>0</v>
      </c>
      <c r="M49" s="350">
        <v>1</v>
      </c>
      <c r="N49" s="350">
        <v>0</v>
      </c>
      <c r="O49" s="350">
        <v>0</v>
      </c>
      <c r="P49" s="350">
        <v>0</v>
      </c>
      <c r="Q49" s="350">
        <v>1</v>
      </c>
      <c r="R49" s="350">
        <v>0</v>
      </c>
      <c r="S49" s="350">
        <v>0</v>
      </c>
      <c r="T49" s="350">
        <v>0</v>
      </c>
      <c r="U49" s="350">
        <v>0</v>
      </c>
      <c r="V49" s="350">
        <v>0</v>
      </c>
      <c r="W49" s="350">
        <v>0</v>
      </c>
      <c r="X49" s="350">
        <v>0</v>
      </c>
      <c r="Y49" s="350">
        <v>0</v>
      </c>
      <c r="Z49" s="350">
        <v>0</v>
      </c>
      <c r="AA49" s="350">
        <v>0</v>
      </c>
      <c r="AB49" s="350">
        <v>0</v>
      </c>
      <c r="AC49" s="350">
        <v>0</v>
      </c>
      <c r="AD49" s="350">
        <v>0</v>
      </c>
      <c r="AE49" s="350">
        <v>0</v>
      </c>
      <c r="AF49" s="350">
        <v>0</v>
      </c>
      <c r="AG49" s="350">
        <v>0</v>
      </c>
      <c r="AH49" s="350">
        <v>0</v>
      </c>
      <c r="AI49" s="350">
        <v>0</v>
      </c>
      <c r="AJ49" s="350">
        <v>0</v>
      </c>
      <c r="AK49" s="350">
        <v>0</v>
      </c>
      <c r="AL49" s="350">
        <v>0</v>
      </c>
      <c r="AM49" s="350">
        <v>0</v>
      </c>
      <c r="AN49" s="350">
        <v>0</v>
      </c>
      <c r="AO49" s="350">
        <v>0</v>
      </c>
      <c r="AP49" s="350">
        <v>0</v>
      </c>
      <c r="AQ49" s="350">
        <v>2</v>
      </c>
      <c r="AR49" s="350">
        <v>0</v>
      </c>
      <c r="AS49" s="350">
        <v>0</v>
      </c>
      <c r="AT49" s="350">
        <v>0</v>
      </c>
      <c r="AV49" s="352">
        <f t="shared" si="7"/>
        <v>0</v>
      </c>
      <c r="AW49" s="352">
        <f t="shared" si="8"/>
        <v>1</v>
      </c>
      <c r="AX49" s="352">
        <f t="shared" si="9"/>
        <v>0</v>
      </c>
      <c r="AY49" s="352">
        <f t="shared" si="10"/>
        <v>0</v>
      </c>
      <c r="AZ49" s="352">
        <f t="shared" si="11"/>
        <v>0</v>
      </c>
      <c r="BA49" s="352">
        <f t="shared" si="12"/>
        <v>0</v>
      </c>
      <c r="BB49" s="352">
        <f t="shared" si="13"/>
        <v>0</v>
      </c>
      <c r="BC49" s="352">
        <f t="shared" si="14"/>
        <v>2</v>
      </c>
      <c r="BD49" s="352">
        <f t="shared" si="15"/>
        <v>2</v>
      </c>
      <c r="BE49" s="45">
        <f t="shared" si="16"/>
        <v>5</v>
      </c>
    </row>
    <row r="50" spans="1:57" x14ac:dyDescent="0.25">
      <c r="A50" s="340">
        <f>METAS!A48</f>
        <v>45</v>
      </c>
      <c r="B50" s="348" t="str">
        <f>METAS!B48</f>
        <v>PORCENTAJE DE NIÑOS MENORES DE 36 MESES DE EDAD CON ANEMIA</v>
      </c>
      <c r="C50" s="349" t="str">
        <f>+Abr!C50</f>
        <v>NUTRICIÓN</v>
      </c>
      <c r="D50" s="350">
        <v>0</v>
      </c>
      <c r="E50" s="350">
        <v>0</v>
      </c>
      <c r="F50" s="350">
        <v>0</v>
      </c>
      <c r="G50" s="350">
        <v>6</v>
      </c>
      <c r="H50" s="350">
        <v>0</v>
      </c>
      <c r="I50" s="350">
        <v>1</v>
      </c>
      <c r="J50" s="350">
        <v>2</v>
      </c>
      <c r="K50" s="350">
        <v>0</v>
      </c>
      <c r="L50" s="350">
        <v>0</v>
      </c>
      <c r="M50" s="350">
        <v>2</v>
      </c>
      <c r="N50" s="350">
        <v>0</v>
      </c>
      <c r="O50" s="350">
        <v>0</v>
      </c>
      <c r="P50" s="350">
        <v>3</v>
      </c>
      <c r="Q50" s="350">
        <v>2</v>
      </c>
      <c r="R50" s="350">
        <v>0</v>
      </c>
      <c r="S50" s="350">
        <v>0</v>
      </c>
      <c r="T50" s="350">
        <v>0</v>
      </c>
      <c r="U50" s="350">
        <v>0</v>
      </c>
      <c r="V50" s="350">
        <v>0</v>
      </c>
      <c r="W50" s="350">
        <v>0</v>
      </c>
      <c r="X50" s="350">
        <v>0</v>
      </c>
      <c r="Y50" s="350">
        <v>5</v>
      </c>
      <c r="Z50" s="350">
        <v>0</v>
      </c>
      <c r="AA50" s="350">
        <v>0</v>
      </c>
      <c r="AB50" s="350">
        <v>0</v>
      </c>
      <c r="AC50" s="350">
        <v>0</v>
      </c>
      <c r="AD50" s="350">
        <v>0</v>
      </c>
      <c r="AE50" s="350">
        <v>0</v>
      </c>
      <c r="AF50" s="350">
        <v>0</v>
      </c>
      <c r="AG50" s="350">
        <v>0</v>
      </c>
      <c r="AH50" s="350">
        <v>0</v>
      </c>
      <c r="AI50" s="350">
        <v>0</v>
      </c>
      <c r="AJ50" s="350">
        <v>6</v>
      </c>
      <c r="AK50" s="350">
        <v>0</v>
      </c>
      <c r="AL50" s="350">
        <v>0</v>
      </c>
      <c r="AM50" s="350">
        <v>6</v>
      </c>
      <c r="AN50" s="350">
        <v>0</v>
      </c>
      <c r="AO50" s="350">
        <v>0</v>
      </c>
      <c r="AP50" s="350">
        <v>0</v>
      </c>
      <c r="AQ50" s="350">
        <v>3</v>
      </c>
      <c r="AR50" s="350">
        <v>0</v>
      </c>
      <c r="AS50" s="350">
        <v>0</v>
      </c>
      <c r="AT50" s="350">
        <v>0</v>
      </c>
      <c r="AV50" s="352">
        <f t="shared" si="7"/>
        <v>0</v>
      </c>
      <c r="AW50" s="352">
        <f t="shared" si="8"/>
        <v>2</v>
      </c>
      <c r="AX50" s="352">
        <f t="shared" si="9"/>
        <v>0</v>
      </c>
      <c r="AY50" s="352">
        <f t="shared" si="10"/>
        <v>5</v>
      </c>
      <c r="AZ50" s="352">
        <f t="shared" si="11"/>
        <v>0</v>
      </c>
      <c r="BA50" s="352">
        <f t="shared" si="12"/>
        <v>0</v>
      </c>
      <c r="BB50" s="352">
        <f t="shared" si="13"/>
        <v>6</v>
      </c>
      <c r="BC50" s="352">
        <f t="shared" si="14"/>
        <v>3</v>
      </c>
      <c r="BD50" s="352">
        <f t="shared" si="15"/>
        <v>3</v>
      </c>
      <c r="BE50" s="45">
        <f t="shared" si="16"/>
        <v>19</v>
      </c>
    </row>
    <row r="51" spans="1:57" x14ac:dyDescent="0.25">
      <c r="A51" s="340">
        <f>METAS!A49</f>
        <v>46</v>
      </c>
      <c r="B51" s="348" t="str">
        <f>METAS!B49</f>
        <v>PORCENTAJE DE NIÑOS DE 6  A 11 MESES CON ANEMIA QUE HAN CUMPLIDO ESQUEMA COMPLETO TRATAMIENTO (TA)</v>
      </c>
      <c r="C51" s="349" t="str">
        <f>+Abr!C51</f>
        <v>NUTRICIÓN</v>
      </c>
      <c r="D51" s="350">
        <v>0</v>
      </c>
      <c r="E51" s="350">
        <v>0</v>
      </c>
      <c r="F51" s="350">
        <v>0</v>
      </c>
      <c r="G51" s="350">
        <v>2</v>
      </c>
      <c r="H51" s="350">
        <v>0</v>
      </c>
      <c r="I51" s="350">
        <v>0</v>
      </c>
      <c r="J51" s="350">
        <v>1</v>
      </c>
      <c r="K51" s="350">
        <v>0</v>
      </c>
      <c r="L51" s="350">
        <v>0</v>
      </c>
      <c r="M51" s="350">
        <v>1</v>
      </c>
      <c r="N51" s="350">
        <v>0</v>
      </c>
      <c r="O51" s="350">
        <v>0</v>
      </c>
      <c r="P51" s="350">
        <v>0</v>
      </c>
      <c r="Q51" s="350">
        <v>1</v>
      </c>
      <c r="R51" s="350">
        <v>0</v>
      </c>
      <c r="S51" s="350">
        <v>0</v>
      </c>
      <c r="T51" s="350">
        <v>0</v>
      </c>
      <c r="U51" s="350">
        <v>0</v>
      </c>
      <c r="V51" s="350">
        <v>0</v>
      </c>
      <c r="W51" s="350">
        <v>0</v>
      </c>
      <c r="X51" s="350">
        <v>0</v>
      </c>
      <c r="Y51" s="350">
        <v>1</v>
      </c>
      <c r="Z51" s="350">
        <v>0</v>
      </c>
      <c r="AA51" s="350">
        <v>0</v>
      </c>
      <c r="AB51" s="350">
        <v>0</v>
      </c>
      <c r="AC51" s="350">
        <v>0</v>
      </c>
      <c r="AD51" s="350">
        <v>0</v>
      </c>
      <c r="AE51" s="350">
        <v>0</v>
      </c>
      <c r="AF51" s="350">
        <v>0</v>
      </c>
      <c r="AG51" s="350">
        <v>0</v>
      </c>
      <c r="AH51" s="350">
        <v>0</v>
      </c>
      <c r="AI51" s="350">
        <v>0</v>
      </c>
      <c r="AJ51" s="350">
        <v>0</v>
      </c>
      <c r="AK51" s="350">
        <v>0</v>
      </c>
      <c r="AL51" s="350">
        <v>0</v>
      </c>
      <c r="AM51" s="350">
        <v>2</v>
      </c>
      <c r="AN51" s="350">
        <v>0</v>
      </c>
      <c r="AO51" s="350">
        <v>0</v>
      </c>
      <c r="AP51" s="350">
        <v>0</v>
      </c>
      <c r="AQ51" s="350">
        <v>1</v>
      </c>
      <c r="AR51" s="350">
        <v>0</v>
      </c>
      <c r="AS51" s="350">
        <v>0</v>
      </c>
      <c r="AT51" s="350">
        <v>0</v>
      </c>
      <c r="AV51" s="352">
        <f t="shared" si="7"/>
        <v>0</v>
      </c>
      <c r="AW51" s="352">
        <f t="shared" si="8"/>
        <v>1</v>
      </c>
      <c r="AX51" s="352">
        <f t="shared" si="9"/>
        <v>0</v>
      </c>
      <c r="AY51" s="352">
        <f t="shared" si="10"/>
        <v>1</v>
      </c>
      <c r="AZ51" s="352">
        <f t="shared" si="11"/>
        <v>0</v>
      </c>
      <c r="BA51" s="352">
        <f t="shared" si="12"/>
        <v>0</v>
      </c>
      <c r="BB51" s="352">
        <f t="shared" si="13"/>
        <v>2</v>
      </c>
      <c r="BC51" s="352">
        <f t="shared" si="14"/>
        <v>1</v>
      </c>
      <c r="BD51" s="352">
        <f t="shared" si="15"/>
        <v>1</v>
      </c>
      <c r="BE51" s="45">
        <f t="shared" si="16"/>
        <v>6</v>
      </c>
    </row>
    <row r="52" spans="1:57" x14ac:dyDescent="0.25">
      <c r="A52" s="340">
        <f>METAS!A50</f>
        <v>47</v>
      </c>
      <c r="B52" s="348" t="str">
        <f>METAS!B50</f>
        <v>PORCENTAJE DE NIÑOS DE 6  A 11 MESES CON ANEMIA, QUE SE HAN RECUPERADOS (PR)</v>
      </c>
      <c r="C52" s="349" t="str">
        <f>+Abr!C52</f>
        <v>NUTRICIÓN</v>
      </c>
      <c r="D52" s="350">
        <v>0</v>
      </c>
      <c r="E52" s="350">
        <v>0</v>
      </c>
      <c r="F52" s="350">
        <v>0</v>
      </c>
      <c r="G52" s="350">
        <v>2</v>
      </c>
      <c r="H52" s="350">
        <v>0</v>
      </c>
      <c r="I52" s="350">
        <v>0</v>
      </c>
      <c r="J52" s="350">
        <v>1</v>
      </c>
      <c r="K52" s="350">
        <v>0</v>
      </c>
      <c r="L52" s="350">
        <v>0</v>
      </c>
      <c r="M52" s="350">
        <v>1</v>
      </c>
      <c r="N52" s="350">
        <v>0</v>
      </c>
      <c r="O52" s="350">
        <v>0</v>
      </c>
      <c r="P52" s="350">
        <v>0</v>
      </c>
      <c r="Q52" s="350">
        <v>0</v>
      </c>
      <c r="R52" s="350">
        <v>0</v>
      </c>
      <c r="S52" s="350">
        <v>0</v>
      </c>
      <c r="T52" s="350">
        <v>0</v>
      </c>
      <c r="U52" s="350">
        <v>0</v>
      </c>
      <c r="V52" s="350">
        <v>0</v>
      </c>
      <c r="W52" s="350">
        <v>0</v>
      </c>
      <c r="X52" s="350">
        <v>0</v>
      </c>
      <c r="Y52" s="350">
        <v>1</v>
      </c>
      <c r="Z52" s="350">
        <v>0</v>
      </c>
      <c r="AA52" s="350">
        <v>0</v>
      </c>
      <c r="AB52" s="350">
        <v>0</v>
      </c>
      <c r="AC52" s="350">
        <v>0</v>
      </c>
      <c r="AD52" s="350">
        <v>0</v>
      </c>
      <c r="AE52" s="350">
        <v>0</v>
      </c>
      <c r="AF52" s="350">
        <v>0</v>
      </c>
      <c r="AG52" s="350">
        <v>0</v>
      </c>
      <c r="AH52" s="350">
        <v>0</v>
      </c>
      <c r="AI52" s="350">
        <v>0</v>
      </c>
      <c r="AJ52" s="350">
        <v>0</v>
      </c>
      <c r="AK52" s="350">
        <v>0</v>
      </c>
      <c r="AL52" s="350">
        <v>0</v>
      </c>
      <c r="AM52" s="350">
        <v>2</v>
      </c>
      <c r="AN52" s="350">
        <v>0</v>
      </c>
      <c r="AO52" s="350">
        <v>0</v>
      </c>
      <c r="AP52" s="350">
        <v>0</v>
      </c>
      <c r="AQ52" s="350">
        <v>0</v>
      </c>
      <c r="AR52" s="350">
        <v>0</v>
      </c>
      <c r="AS52" s="350">
        <v>0</v>
      </c>
      <c r="AT52" s="350">
        <v>0</v>
      </c>
      <c r="AV52" s="352">
        <f t="shared" si="7"/>
        <v>0</v>
      </c>
      <c r="AW52" s="352">
        <f t="shared" si="8"/>
        <v>0</v>
      </c>
      <c r="AX52" s="352">
        <f t="shared" si="9"/>
        <v>0</v>
      </c>
      <c r="AY52" s="352">
        <f t="shared" si="10"/>
        <v>1</v>
      </c>
      <c r="AZ52" s="352">
        <f t="shared" si="11"/>
        <v>0</v>
      </c>
      <c r="BA52" s="352">
        <f t="shared" si="12"/>
        <v>0</v>
      </c>
      <c r="BB52" s="352">
        <f t="shared" si="13"/>
        <v>2</v>
      </c>
      <c r="BC52" s="352">
        <f t="shared" si="14"/>
        <v>0</v>
      </c>
      <c r="BD52" s="352">
        <f t="shared" si="15"/>
        <v>0</v>
      </c>
      <c r="BE52" s="45">
        <f t="shared" si="16"/>
        <v>3</v>
      </c>
    </row>
    <row r="53" spans="1:57" x14ac:dyDescent="0.25">
      <c r="A53" s="340">
        <f>METAS!A51</f>
        <v>48</v>
      </c>
      <c r="B53" s="348" t="str">
        <f>METAS!B51</f>
        <v>PORCENTAJE DE NIÑOS DE 1 AÑO CON ANEMIA QUE HAN CUMPLIDO ESQUEMA COMPLETO DE TRATAMIENTO (TA)</v>
      </c>
      <c r="C53" s="349" t="str">
        <f>+Abr!C53</f>
        <v>NUTRICIÓN</v>
      </c>
      <c r="D53" s="350">
        <v>0</v>
      </c>
      <c r="E53" s="350">
        <v>0</v>
      </c>
      <c r="F53" s="350">
        <v>0</v>
      </c>
      <c r="G53" s="350">
        <v>3</v>
      </c>
      <c r="H53" s="350">
        <v>0</v>
      </c>
      <c r="I53" s="350">
        <v>1</v>
      </c>
      <c r="J53" s="350">
        <v>0</v>
      </c>
      <c r="K53" s="350">
        <v>0</v>
      </c>
      <c r="L53" s="350">
        <v>0</v>
      </c>
      <c r="M53" s="350">
        <v>0</v>
      </c>
      <c r="N53" s="350">
        <v>0</v>
      </c>
      <c r="O53" s="350">
        <v>0</v>
      </c>
      <c r="P53" s="350">
        <v>1</v>
      </c>
      <c r="Q53" s="350">
        <v>0</v>
      </c>
      <c r="R53" s="350">
        <v>0</v>
      </c>
      <c r="S53" s="350">
        <v>0</v>
      </c>
      <c r="T53" s="350">
        <v>0</v>
      </c>
      <c r="U53" s="350">
        <v>0</v>
      </c>
      <c r="V53" s="350">
        <v>0</v>
      </c>
      <c r="W53" s="350">
        <v>0</v>
      </c>
      <c r="X53" s="350">
        <v>0</v>
      </c>
      <c r="Y53" s="350">
        <v>2</v>
      </c>
      <c r="Z53" s="350">
        <v>0</v>
      </c>
      <c r="AA53" s="350">
        <v>0</v>
      </c>
      <c r="AB53" s="350">
        <v>0</v>
      </c>
      <c r="AC53" s="350">
        <v>0</v>
      </c>
      <c r="AD53" s="350">
        <v>0</v>
      </c>
      <c r="AE53" s="350">
        <v>0</v>
      </c>
      <c r="AF53" s="350">
        <v>0</v>
      </c>
      <c r="AG53" s="350">
        <v>0</v>
      </c>
      <c r="AH53" s="350">
        <v>0</v>
      </c>
      <c r="AI53" s="350">
        <v>0</v>
      </c>
      <c r="AJ53" s="350">
        <v>6</v>
      </c>
      <c r="AK53" s="350">
        <v>0</v>
      </c>
      <c r="AL53" s="350">
        <v>0</v>
      </c>
      <c r="AM53" s="350">
        <v>4</v>
      </c>
      <c r="AN53" s="350">
        <v>0</v>
      </c>
      <c r="AO53" s="350">
        <v>0</v>
      </c>
      <c r="AP53" s="350">
        <v>0</v>
      </c>
      <c r="AQ53" s="350">
        <v>0</v>
      </c>
      <c r="AR53" s="350">
        <v>0</v>
      </c>
      <c r="AS53" s="350">
        <v>0</v>
      </c>
      <c r="AT53" s="350">
        <v>0</v>
      </c>
      <c r="AV53" s="352">
        <f t="shared" si="7"/>
        <v>0</v>
      </c>
      <c r="AW53" s="352">
        <f t="shared" si="8"/>
        <v>0</v>
      </c>
      <c r="AX53" s="352">
        <f t="shared" si="9"/>
        <v>0</v>
      </c>
      <c r="AY53" s="352">
        <f t="shared" si="10"/>
        <v>2</v>
      </c>
      <c r="AZ53" s="352">
        <f t="shared" si="11"/>
        <v>0</v>
      </c>
      <c r="BA53" s="352">
        <f t="shared" si="12"/>
        <v>0</v>
      </c>
      <c r="BB53" s="352">
        <f t="shared" si="13"/>
        <v>4</v>
      </c>
      <c r="BC53" s="352">
        <f t="shared" si="14"/>
        <v>0</v>
      </c>
      <c r="BD53" s="352">
        <f t="shared" si="15"/>
        <v>0</v>
      </c>
      <c r="BE53" s="45">
        <f t="shared" si="16"/>
        <v>6</v>
      </c>
    </row>
    <row r="54" spans="1:57" x14ac:dyDescent="0.25">
      <c r="A54" s="340">
        <f>METAS!A52</f>
        <v>49</v>
      </c>
      <c r="B54" s="348" t="str">
        <f>METAS!B52</f>
        <v>PORCENTAJE DE NIÑOS DE 1 AÑO CON ANEMIA, QUE SE HAN RECUPERADOS (PR)</v>
      </c>
      <c r="C54" s="349" t="str">
        <f>+Abr!C54</f>
        <v>NUTRICIÓN</v>
      </c>
      <c r="D54" s="350">
        <v>0</v>
      </c>
      <c r="E54" s="350">
        <v>0</v>
      </c>
      <c r="F54" s="350">
        <v>0</v>
      </c>
      <c r="G54" s="350">
        <v>3</v>
      </c>
      <c r="H54" s="350">
        <v>0</v>
      </c>
      <c r="I54" s="350">
        <v>1</v>
      </c>
      <c r="J54" s="350">
        <v>0</v>
      </c>
      <c r="K54" s="350">
        <v>0</v>
      </c>
      <c r="L54" s="350">
        <v>0</v>
      </c>
      <c r="M54" s="350">
        <v>0</v>
      </c>
      <c r="N54" s="350">
        <v>0</v>
      </c>
      <c r="O54" s="350">
        <v>0</v>
      </c>
      <c r="P54" s="350">
        <v>1</v>
      </c>
      <c r="Q54" s="350">
        <v>0</v>
      </c>
      <c r="R54" s="350">
        <v>0</v>
      </c>
      <c r="S54" s="350">
        <v>0</v>
      </c>
      <c r="T54" s="350">
        <v>0</v>
      </c>
      <c r="U54" s="350">
        <v>0</v>
      </c>
      <c r="V54" s="350">
        <v>0</v>
      </c>
      <c r="W54" s="350">
        <v>0</v>
      </c>
      <c r="X54" s="350">
        <v>0</v>
      </c>
      <c r="Y54" s="350">
        <v>1</v>
      </c>
      <c r="Z54" s="350">
        <v>0</v>
      </c>
      <c r="AA54" s="350">
        <v>0</v>
      </c>
      <c r="AB54" s="350">
        <v>0</v>
      </c>
      <c r="AC54" s="350">
        <v>0</v>
      </c>
      <c r="AD54" s="350">
        <v>0</v>
      </c>
      <c r="AE54" s="350">
        <v>0</v>
      </c>
      <c r="AF54" s="350">
        <v>0</v>
      </c>
      <c r="AG54" s="350">
        <v>0</v>
      </c>
      <c r="AH54" s="350">
        <v>0</v>
      </c>
      <c r="AI54" s="350">
        <v>0</v>
      </c>
      <c r="AJ54" s="350">
        <v>6</v>
      </c>
      <c r="AK54" s="350">
        <v>0</v>
      </c>
      <c r="AL54" s="350">
        <v>0</v>
      </c>
      <c r="AM54" s="350">
        <v>3</v>
      </c>
      <c r="AN54" s="350">
        <v>0</v>
      </c>
      <c r="AO54" s="350">
        <v>0</v>
      </c>
      <c r="AP54" s="350">
        <v>0</v>
      </c>
      <c r="AQ54" s="350">
        <v>0</v>
      </c>
      <c r="AR54" s="350">
        <v>0</v>
      </c>
      <c r="AS54" s="350">
        <v>0</v>
      </c>
      <c r="AT54" s="350">
        <v>0</v>
      </c>
      <c r="AV54" s="352">
        <f t="shared" si="7"/>
        <v>0</v>
      </c>
      <c r="AW54" s="352">
        <f t="shared" si="8"/>
        <v>0</v>
      </c>
      <c r="AX54" s="352">
        <f t="shared" si="9"/>
        <v>0</v>
      </c>
      <c r="AY54" s="352">
        <f t="shared" si="10"/>
        <v>1</v>
      </c>
      <c r="AZ54" s="352">
        <f t="shared" si="11"/>
        <v>0</v>
      </c>
      <c r="BA54" s="352">
        <f t="shared" si="12"/>
        <v>0</v>
      </c>
      <c r="BB54" s="352">
        <f t="shared" si="13"/>
        <v>3</v>
      </c>
      <c r="BC54" s="352">
        <f t="shared" si="14"/>
        <v>0</v>
      </c>
      <c r="BD54" s="352">
        <f t="shared" si="15"/>
        <v>0</v>
      </c>
      <c r="BE54" s="45">
        <f t="shared" si="16"/>
        <v>4</v>
      </c>
    </row>
    <row r="55" spans="1:57" x14ac:dyDescent="0.25">
      <c r="A55" s="340">
        <f>METAS!A53</f>
        <v>50</v>
      </c>
      <c r="B55" s="348" t="str">
        <f>METAS!B53</f>
        <v>PORCENTAJE DE NIÑOS  DE 2 AÑOS CON ANEMIA QUE HAN CUMPLIDO ESQUEMA COMPLETO DE TRATAMIENTO (TA)</v>
      </c>
      <c r="C55" s="349" t="str">
        <f>+Abr!C55</f>
        <v>NUTRICIÓN</v>
      </c>
      <c r="D55" s="350">
        <v>0</v>
      </c>
      <c r="E55" s="350">
        <v>0</v>
      </c>
      <c r="F55" s="350">
        <v>0</v>
      </c>
      <c r="G55" s="350">
        <v>1</v>
      </c>
      <c r="H55" s="350">
        <v>0</v>
      </c>
      <c r="I55" s="350">
        <v>0</v>
      </c>
      <c r="J55" s="350">
        <v>0</v>
      </c>
      <c r="K55" s="350">
        <v>0</v>
      </c>
      <c r="L55" s="350">
        <v>0</v>
      </c>
      <c r="M55" s="350">
        <v>1</v>
      </c>
      <c r="N55" s="350">
        <v>0</v>
      </c>
      <c r="O55" s="350">
        <v>0</v>
      </c>
      <c r="P55" s="350">
        <v>0</v>
      </c>
      <c r="Q55" s="350">
        <v>1</v>
      </c>
      <c r="R55" s="350">
        <v>0</v>
      </c>
      <c r="S55" s="350">
        <v>0</v>
      </c>
      <c r="T55" s="350">
        <v>0</v>
      </c>
      <c r="U55" s="350">
        <v>0</v>
      </c>
      <c r="V55" s="350">
        <v>0</v>
      </c>
      <c r="W55" s="350">
        <v>0</v>
      </c>
      <c r="X55" s="350">
        <v>0</v>
      </c>
      <c r="Y55" s="350">
        <v>0</v>
      </c>
      <c r="Z55" s="350">
        <v>0</v>
      </c>
      <c r="AA55" s="350">
        <v>0</v>
      </c>
      <c r="AB55" s="350">
        <v>0</v>
      </c>
      <c r="AC55" s="350">
        <v>0</v>
      </c>
      <c r="AD55" s="350">
        <v>0</v>
      </c>
      <c r="AE55" s="350">
        <v>0</v>
      </c>
      <c r="AF55" s="350">
        <v>0</v>
      </c>
      <c r="AG55" s="350">
        <v>0</v>
      </c>
      <c r="AH55" s="350">
        <v>0</v>
      </c>
      <c r="AI55" s="350">
        <v>0</v>
      </c>
      <c r="AJ55" s="350">
        <v>0</v>
      </c>
      <c r="AK55" s="350">
        <v>0</v>
      </c>
      <c r="AL55" s="350">
        <v>0</v>
      </c>
      <c r="AM55" s="350">
        <v>0</v>
      </c>
      <c r="AN55" s="350">
        <v>0</v>
      </c>
      <c r="AO55" s="350">
        <v>0</v>
      </c>
      <c r="AP55" s="350">
        <v>0</v>
      </c>
      <c r="AQ55" s="350">
        <v>1</v>
      </c>
      <c r="AR55" s="350">
        <v>0</v>
      </c>
      <c r="AS55" s="350">
        <v>0</v>
      </c>
      <c r="AT55" s="350">
        <v>0</v>
      </c>
      <c r="AV55" s="352">
        <f t="shared" si="7"/>
        <v>0</v>
      </c>
      <c r="AW55" s="352">
        <f t="shared" si="8"/>
        <v>1</v>
      </c>
      <c r="AX55" s="352">
        <f t="shared" si="9"/>
        <v>0</v>
      </c>
      <c r="AY55" s="352">
        <f t="shared" si="10"/>
        <v>0</v>
      </c>
      <c r="AZ55" s="352">
        <f t="shared" si="11"/>
        <v>0</v>
      </c>
      <c r="BA55" s="352">
        <f t="shared" si="12"/>
        <v>0</v>
      </c>
      <c r="BB55" s="352">
        <f t="shared" si="13"/>
        <v>0</v>
      </c>
      <c r="BC55" s="352">
        <f t="shared" si="14"/>
        <v>1</v>
      </c>
      <c r="BD55" s="352">
        <f t="shared" si="15"/>
        <v>1</v>
      </c>
      <c r="BE55" s="45">
        <f t="shared" si="16"/>
        <v>3</v>
      </c>
    </row>
    <row r="56" spans="1:57" x14ac:dyDescent="0.25">
      <c r="A56" s="340">
        <f>METAS!A54</f>
        <v>51</v>
      </c>
      <c r="B56" s="348" t="str">
        <f>METAS!B54</f>
        <v>PORCENTAJE DE NIÑOS  DE 2 AÑOS CON ANEMIA QUE SE HAN RECUPERADOS (PR)</v>
      </c>
      <c r="C56" s="349" t="str">
        <f>+Abr!C56</f>
        <v>NUTRICIÓN</v>
      </c>
      <c r="D56" s="350">
        <v>0</v>
      </c>
      <c r="E56" s="350">
        <v>0</v>
      </c>
      <c r="F56" s="350">
        <v>0</v>
      </c>
      <c r="G56" s="350">
        <v>1</v>
      </c>
      <c r="H56" s="350">
        <v>0</v>
      </c>
      <c r="I56" s="350">
        <v>0</v>
      </c>
      <c r="J56" s="350">
        <v>0</v>
      </c>
      <c r="K56" s="350">
        <v>0</v>
      </c>
      <c r="L56" s="350">
        <v>0</v>
      </c>
      <c r="M56" s="350">
        <v>1</v>
      </c>
      <c r="N56" s="350">
        <v>0</v>
      </c>
      <c r="O56" s="350">
        <v>0</v>
      </c>
      <c r="P56" s="350">
        <v>0</v>
      </c>
      <c r="Q56" s="350">
        <v>1</v>
      </c>
      <c r="R56" s="350">
        <v>0</v>
      </c>
      <c r="S56" s="350">
        <v>0</v>
      </c>
      <c r="T56" s="350">
        <v>0</v>
      </c>
      <c r="U56" s="350">
        <v>0</v>
      </c>
      <c r="V56" s="350">
        <v>0</v>
      </c>
      <c r="W56" s="350">
        <v>0</v>
      </c>
      <c r="X56" s="350">
        <v>0</v>
      </c>
      <c r="Y56" s="350">
        <v>0</v>
      </c>
      <c r="Z56" s="350">
        <v>0</v>
      </c>
      <c r="AA56" s="350">
        <v>0</v>
      </c>
      <c r="AB56" s="350">
        <v>0</v>
      </c>
      <c r="AC56" s="350">
        <v>0</v>
      </c>
      <c r="AD56" s="350">
        <v>0</v>
      </c>
      <c r="AE56" s="350">
        <v>0</v>
      </c>
      <c r="AF56" s="350">
        <v>0</v>
      </c>
      <c r="AG56" s="350">
        <v>0</v>
      </c>
      <c r="AH56" s="350">
        <v>0</v>
      </c>
      <c r="AI56" s="350">
        <v>0</v>
      </c>
      <c r="AJ56" s="350">
        <v>0</v>
      </c>
      <c r="AK56" s="350">
        <v>0</v>
      </c>
      <c r="AL56" s="350">
        <v>0</v>
      </c>
      <c r="AM56" s="350">
        <v>0</v>
      </c>
      <c r="AN56" s="350">
        <v>0</v>
      </c>
      <c r="AO56" s="350">
        <v>0</v>
      </c>
      <c r="AP56" s="350">
        <v>0</v>
      </c>
      <c r="AQ56" s="350">
        <v>1</v>
      </c>
      <c r="AR56" s="350">
        <v>0</v>
      </c>
      <c r="AS56" s="350">
        <v>0</v>
      </c>
      <c r="AT56" s="350">
        <v>0</v>
      </c>
      <c r="AV56" s="352">
        <f t="shared" si="7"/>
        <v>0</v>
      </c>
      <c r="AW56" s="352">
        <f t="shared" si="8"/>
        <v>1</v>
      </c>
      <c r="AX56" s="352">
        <f t="shared" si="9"/>
        <v>0</v>
      </c>
      <c r="AY56" s="352">
        <f t="shared" si="10"/>
        <v>0</v>
      </c>
      <c r="AZ56" s="352">
        <f t="shared" si="11"/>
        <v>0</v>
      </c>
      <c r="BA56" s="352">
        <f t="shared" si="12"/>
        <v>0</v>
      </c>
      <c r="BB56" s="352">
        <f t="shared" si="13"/>
        <v>0</v>
      </c>
      <c r="BC56" s="352">
        <f t="shared" si="14"/>
        <v>1</v>
      </c>
      <c r="BD56" s="352">
        <f t="shared" si="15"/>
        <v>1</v>
      </c>
      <c r="BE56" s="45">
        <f t="shared" si="16"/>
        <v>3</v>
      </c>
    </row>
    <row r="57" spans="1:57" x14ac:dyDescent="0.25">
      <c r="A57" s="340">
        <f>METAS!A55</f>
        <v>52</v>
      </c>
      <c r="B57" s="348" t="str">
        <f>METAS!B55</f>
        <v>PORCENTAJE DE NIÑOS MENORES DE 36 MESES CON ANEMIA, QUE HAN CUMPLIDO ESQUEMA COMPLETO TRATAMIENTO (TA)</v>
      </c>
      <c r="C57" s="349" t="str">
        <f>+Abr!C57</f>
        <v>NUTRICIÓN</v>
      </c>
      <c r="D57" s="350">
        <v>0</v>
      </c>
      <c r="E57" s="350">
        <v>0</v>
      </c>
      <c r="F57" s="350">
        <v>0</v>
      </c>
      <c r="G57" s="350">
        <v>6</v>
      </c>
      <c r="H57" s="350">
        <v>0</v>
      </c>
      <c r="I57" s="350">
        <v>1</v>
      </c>
      <c r="J57" s="350">
        <v>1</v>
      </c>
      <c r="K57" s="350">
        <v>0</v>
      </c>
      <c r="L57" s="350">
        <v>0</v>
      </c>
      <c r="M57" s="350">
        <v>2</v>
      </c>
      <c r="N57" s="350">
        <v>0</v>
      </c>
      <c r="O57" s="350">
        <v>0</v>
      </c>
      <c r="P57" s="350">
        <v>1</v>
      </c>
      <c r="Q57" s="350">
        <v>2</v>
      </c>
      <c r="R57" s="350">
        <v>0</v>
      </c>
      <c r="S57" s="350">
        <v>0</v>
      </c>
      <c r="T57" s="350">
        <v>0</v>
      </c>
      <c r="U57" s="350">
        <v>0</v>
      </c>
      <c r="V57" s="350">
        <v>0</v>
      </c>
      <c r="W57" s="350">
        <v>0</v>
      </c>
      <c r="X57" s="350">
        <v>0</v>
      </c>
      <c r="Y57" s="350">
        <v>3</v>
      </c>
      <c r="Z57" s="350">
        <v>0</v>
      </c>
      <c r="AA57" s="350">
        <v>0</v>
      </c>
      <c r="AB57" s="350">
        <v>0</v>
      </c>
      <c r="AC57" s="350">
        <v>0</v>
      </c>
      <c r="AD57" s="350">
        <v>0</v>
      </c>
      <c r="AE57" s="350">
        <v>0</v>
      </c>
      <c r="AF57" s="350">
        <v>0</v>
      </c>
      <c r="AG57" s="350">
        <v>0</v>
      </c>
      <c r="AH57" s="350">
        <v>0</v>
      </c>
      <c r="AI57" s="350">
        <v>0</v>
      </c>
      <c r="AJ57" s="350">
        <v>6</v>
      </c>
      <c r="AK57" s="350">
        <v>0</v>
      </c>
      <c r="AL57" s="350">
        <v>0</v>
      </c>
      <c r="AM57" s="350">
        <v>6</v>
      </c>
      <c r="AN57" s="350">
        <v>0</v>
      </c>
      <c r="AO57" s="350">
        <v>0</v>
      </c>
      <c r="AP57" s="350">
        <v>0</v>
      </c>
      <c r="AQ57" s="350">
        <v>2</v>
      </c>
      <c r="AR57" s="350">
        <v>0</v>
      </c>
      <c r="AS57" s="350">
        <v>0</v>
      </c>
      <c r="AT57" s="350">
        <v>0</v>
      </c>
      <c r="AV57" s="352">
        <f t="shared" si="7"/>
        <v>0</v>
      </c>
      <c r="AW57" s="352">
        <f t="shared" si="8"/>
        <v>2</v>
      </c>
      <c r="AX57" s="352">
        <f t="shared" si="9"/>
        <v>0</v>
      </c>
      <c r="AY57" s="352">
        <f t="shared" si="10"/>
        <v>3</v>
      </c>
      <c r="AZ57" s="352">
        <f t="shared" si="11"/>
        <v>0</v>
      </c>
      <c r="BA57" s="352">
        <f t="shared" si="12"/>
        <v>0</v>
      </c>
      <c r="BB57" s="352">
        <f t="shared" si="13"/>
        <v>6</v>
      </c>
      <c r="BC57" s="352">
        <f t="shared" si="14"/>
        <v>2</v>
      </c>
      <c r="BD57" s="352">
        <f t="shared" si="15"/>
        <v>2</v>
      </c>
      <c r="BE57" s="45">
        <f t="shared" si="16"/>
        <v>15</v>
      </c>
    </row>
    <row r="58" spans="1:57" x14ac:dyDescent="0.25">
      <c r="A58" s="340">
        <f>METAS!A56</f>
        <v>53</v>
      </c>
      <c r="B58" s="348" t="str">
        <f>METAS!B56</f>
        <v>PORCENTAJE DE NIÑOS MENORES DE 36 MESES CON ANEMIA, QUE SE HAN RECUPERADO (PR)</v>
      </c>
      <c r="C58" s="349" t="str">
        <f>+Abr!C58</f>
        <v>NUTRICIÓN</v>
      </c>
      <c r="D58" s="350">
        <v>0</v>
      </c>
      <c r="E58" s="350">
        <v>0</v>
      </c>
      <c r="F58" s="350">
        <v>0</v>
      </c>
      <c r="G58" s="350">
        <v>6</v>
      </c>
      <c r="H58" s="350">
        <v>0</v>
      </c>
      <c r="I58" s="350">
        <v>1</v>
      </c>
      <c r="J58" s="350">
        <v>1</v>
      </c>
      <c r="K58" s="350">
        <v>0</v>
      </c>
      <c r="L58" s="350">
        <v>0</v>
      </c>
      <c r="M58" s="350">
        <v>2</v>
      </c>
      <c r="N58" s="350">
        <v>0</v>
      </c>
      <c r="O58" s="350">
        <v>0</v>
      </c>
      <c r="P58" s="350">
        <v>1</v>
      </c>
      <c r="Q58" s="350">
        <v>1</v>
      </c>
      <c r="R58" s="350">
        <v>0</v>
      </c>
      <c r="S58" s="350">
        <v>0</v>
      </c>
      <c r="T58" s="350">
        <v>0</v>
      </c>
      <c r="U58" s="350">
        <v>0</v>
      </c>
      <c r="V58" s="350">
        <v>0</v>
      </c>
      <c r="W58" s="350">
        <v>0</v>
      </c>
      <c r="X58" s="350">
        <v>0</v>
      </c>
      <c r="Y58" s="350">
        <v>2</v>
      </c>
      <c r="Z58" s="350">
        <v>0</v>
      </c>
      <c r="AA58" s="350">
        <v>0</v>
      </c>
      <c r="AB58" s="350">
        <v>0</v>
      </c>
      <c r="AC58" s="350">
        <v>0</v>
      </c>
      <c r="AD58" s="350">
        <v>0</v>
      </c>
      <c r="AE58" s="350">
        <v>0</v>
      </c>
      <c r="AF58" s="350">
        <v>0</v>
      </c>
      <c r="AG58" s="350">
        <v>0</v>
      </c>
      <c r="AH58" s="350">
        <v>0</v>
      </c>
      <c r="AI58" s="350">
        <v>0</v>
      </c>
      <c r="AJ58" s="350">
        <v>6</v>
      </c>
      <c r="AK58" s="350">
        <v>0</v>
      </c>
      <c r="AL58" s="350">
        <v>0</v>
      </c>
      <c r="AM58" s="350">
        <v>5</v>
      </c>
      <c r="AN58" s="350">
        <v>0</v>
      </c>
      <c r="AO58" s="350">
        <v>0</v>
      </c>
      <c r="AP58" s="350">
        <v>0</v>
      </c>
      <c r="AQ58" s="350">
        <v>1</v>
      </c>
      <c r="AR58" s="350">
        <v>0</v>
      </c>
      <c r="AS58" s="350">
        <v>0</v>
      </c>
      <c r="AT58" s="350">
        <v>0</v>
      </c>
      <c r="AV58" s="352">
        <f t="shared" si="7"/>
        <v>0</v>
      </c>
      <c r="AW58" s="352">
        <f t="shared" si="8"/>
        <v>1</v>
      </c>
      <c r="AX58" s="352">
        <f t="shared" si="9"/>
        <v>0</v>
      </c>
      <c r="AY58" s="352">
        <f t="shared" si="10"/>
        <v>2</v>
      </c>
      <c r="AZ58" s="352">
        <f t="shared" si="11"/>
        <v>0</v>
      </c>
      <c r="BA58" s="352">
        <f t="shared" si="12"/>
        <v>0</v>
      </c>
      <c r="BB58" s="352">
        <f t="shared" si="13"/>
        <v>5</v>
      </c>
      <c r="BC58" s="352">
        <f t="shared" si="14"/>
        <v>1</v>
      </c>
      <c r="BD58" s="352">
        <f t="shared" si="15"/>
        <v>1</v>
      </c>
      <c r="BE58" s="45">
        <f t="shared" si="16"/>
        <v>10</v>
      </c>
    </row>
    <row r="59" spans="1:57" x14ac:dyDescent="0.25">
      <c r="A59" s="340">
        <f>METAS!A57</f>
        <v>54</v>
      </c>
      <c r="B59" s="348" t="str">
        <f>METAS!B57</f>
        <v>PORCENTAJE DE NIÑOS MENORES DE 12 MESES DE EDAD QUE INICIAN SUPLEMENTO DE HIERRO Y OTROS MICRONUTRIENTES OPORTUNAMENTE</v>
      </c>
      <c r="C59" s="349" t="str">
        <f>+Abr!C59</f>
        <v>NUTRICIÓN</v>
      </c>
      <c r="D59" s="350">
        <v>0</v>
      </c>
      <c r="E59" s="350">
        <v>0</v>
      </c>
      <c r="F59" s="350">
        <v>0</v>
      </c>
      <c r="G59" s="350">
        <v>19</v>
      </c>
      <c r="H59" s="350">
        <v>1</v>
      </c>
      <c r="I59" s="350">
        <v>1</v>
      </c>
      <c r="J59" s="350">
        <v>1</v>
      </c>
      <c r="K59" s="350">
        <v>4</v>
      </c>
      <c r="L59" s="350">
        <v>1</v>
      </c>
      <c r="M59" s="350">
        <v>2</v>
      </c>
      <c r="N59" s="350">
        <v>2</v>
      </c>
      <c r="O59" s="350">
        <v>3</v>
      </c>
      <c r="P59" s="350">
        <v>18</v>
      </c>
      <c r="Q59" s="350">
        <v>2</v>
      </c>
      <c r="R59" s="350">
        <v>2</v>
      </c>
      <c r="S59" s="350">
        <v>1</v>
      </c>
      <c r="T59" s="350">
        <v>1</v>
      </c>
      <c r="U59" s="350">
        <v>0</v>
      </c>
      <c r="V59" s="350">
        <v>0</v>
      </c>
      <c r="W59" s="350">
        <v>1</v>
      </c>
      <c r="X59" s="350">
        <v>0</v>
      </c>
      <c r="Y59" s="350">
        <v>16</v>
      </c>
      <c r="Z59" s="350">
        <v>2</v>
      </c>
      <c r="AA59" s="350">
        <v>5</v>
      </c>
      <c r="AB59" s="350">
        <v>1</v>
      </c>
      <c r="AC59" s="350">
        <v>1</v>
      </c>
      <c r="AD59" s="350">
        <v>6</v>
      </c>
      <c r="AE59" s="350">
        <v>3</v>
      </c>
      <c r="AF59" s="350">
        <v>2</v>
      </c>
      <c r="AG59" s="350">
        <v>2</v>
      </c>
      <c r="AH59" s="350">
        <v>3</v>
      </c>
      <c r="AI59" s="350">
        <v>0</v>
      </c>
      <c r="AJ59" s="350">
        <v>3</v>
      </c>
      <c r="AK59" s="350">
        <v>1</v>
      </c>
      <c r="AL59" s="350">
        <v>1</v>
      </c>
      <c r="AM59" s="350">
        <v>4</v>
      </c>
      <c r="AN59" s="350">
        <v>0</v>
      </c>
      <c r="AO59" s="350">
        <v>2</v>
      </c>
      <c r="AP59" s="350">
        <v>0</v>
      </c>
      <c r="AQ59" s="350">
        <v>8</v>
      </c>
      <c r="AR59" s="350">
        <v>0</v>
      </c>
      <c r="AS59" s="350">
        <v>2</v>
      </c>
      <c r="AT59" s="350">
        <v>2</v>
      </c>
      <c r="AV59" s="352">
        <f t="shared" si="7"/>
        <v>0</v>
      </c>
      <c r="AW59" s="352">
        <f t="shared" si="8"/>
        <v>5</v>
      </c>
      <c r="AX59" s="352">
        <f t="shared" si="9"/>
        <v>2</v>
      </c>
      <c r="AY59" s="352">
        <f t="shared" si="10"/>
        <v>25</v>
      </c>
      <c r="AZ59" s="352">
        <f t="shared" si="11"/>
        <v>16</v>
      </c>
      <c r="BA59" s="352">
        <f t="shared" si="12"/>
        <v>16</v>
      </c>
      <c r="BB59" s="352">
        <f t="shared" si="13"/>
        <v>6</v>
      </c>
      <c r="BC59" s="352">
        <f t="shared" si="14"/>
        <v>12</v>
      </c>
      <c r="BD59" s="352">
        <f t="shared" si="15"/>
        <v>12</v>
      </c>
      <c r="BE59" s="45">
        <f t="shared" si="16"/>
        <v>94</v>
      </c>
    </row>
    <row r="60" spans="1:57" x14ac:dyDescent="0.25">
      <c r="A60" s="340">
        <f>METAS!A58</f>
        <v>55</v>
      </c>
      <c r="B60" s="348" t="str">
        <f>METAS!B58</f>
        <v xml:space="preserve">PORCENTAJE DE NIÑOS MENORES DE 12 MESES DE EDAD CON DOSAJE DE HEMOGLOBINA E INICIAN SUPLEMENTACION PREVENTIVA </v>
      </c>
      <c r="C60" s="349" t="str">
        <f>+Abr!C60</f>
        <v>NUTRICIÓN</v>
      </c>
      <c r="D60" s="350">
        <v>0</v>
      </c>
      <c r="E60" s="350">
        <v>0</v>
      </c>
      <c r="F60" s="350">
        <v>0</v>
      </c>
      <c r="G60" s="350">
        <v>19</v>
      </c>
      <c r="H60" s="350">
        <v>1</v>
      </c>
      <c r="I60" s="350">
        <v>1</v>
      </c>
      <c r="J60" s="350">
        <v>1</v>
      </c>
      <c r="K60" s="350">
        <v>4</v>
      </c>
      <c r="L60" s="350">
        <v>1</v>
      </c>
      <c r="M60" s="350">
        <v>2</v>
      </c>
      <c r="N60" s="350">
        <v>2</v>
      </c>
      <c r="O60" s="350">
        <v>3</v>
      </c>
      <c r="P60" s="350">
        <v>18</v>
      </c>
      <c r="Q60" s="350">
        <v>2</v>
      </c>
      <c r="R60" s="350">
        <v>2</v>
      </c>
      <c r="S60" s="350">
        <v>1</v>
      </c>
      <c r="T60" s="350">
        <v>1</v>
      </c>
      <c r="U60" s="350">
        <v>0</v>
      </c>
      <c r="V60" s="350">
        <v>0</v>
      </c>
      <c r="W60" s="350">
        <v>1</v>
      </c>
      <c r="X60" s="350">
        <v>0</v>
      </c>
      <c r="Y60" s="350">
        <v>16</v>
      </c>
      <c r="Z60" s="350">
        <v>2</v>
      </c>
      <c r="AA60" s="350">
        <v>5</v>
      </c>
      <c r="AB60" s="350">
        <v>1</v>
      </c>
      <c r="AC60" s="350">
        <v>1</v>
      </c>
      <c r="AD60" s="350">
        <v>6</v>
      </c>
      <c r="AE60" s="350">
        <v>3</v>
      </c>
      <c r="AF60" s="350">
        <v>2</v>
      </c>
      <c r="AG60" s="350">
        <v>2</v>
      </c>
      <c r="AH60" s="350">
        <v>3</v>
      </c>
      <c r="AI60" s="350">
        <v>0</v>
      </c>
      <c r="AJ60" s="350">
        <v>3</v>
      </c>
      <c r="AK60" s="350">
        <v>1</v>
      </c>
      <c r="AL60" s="350">
        <v>1</v>
      </c>
      <c r="AM60" s="350">
        <v>4</v>
      </c>
      <c r="AN60" s="350">
        <v>0</v>
      </c>
      <c r="AO60" s="350">
        <v>2</v>
      </c>
      <c r="AP60" s="350">
        <v>0</v>
      </c>
      <c r="AQ60" s="350">
        <v>8</v>
      </c>
      <c r="AR60" s="350">
        <v>0</v>
      </c>
      <c r="AS60" s="350">
        <v>2</v>
      </c>
      <c r="AT60" s="350">
        <v>2</v>
      </c>
      <c r="AV60" s="352">
        <f t="shared" si="7"/>
        <v>0</v>
      </c>
      <c r="AW60" s="352">
        <f t="shared" si="8"/>
        <v>5</v>
      </c>
      <c r="AX60" s="352">
        <f t="shared" si="9"/>
        <v>2</v>
      </c>
      <c r="AY60" s="352">
        <f t="shared" si="10"/>
        <v>25</v>
      </c>
      <c r="AZ60" s="352">
        <f t="shared" si="11"/>
        <v>16</v>
      </c>
      <c r="BA60" s="352">
        <f t="shared" si="12"/>
        <v>16</v>
      </c>
      <c r="BB60" s="352">
        <f t="shared" si="13"/>
        <v>6</v>
      </c>
      <c r="BC60" s="352">
        <f t="shared" si="14"/>
        <v>12</v>
      </c>
      <c r="BD60" s="352">
        <f t="shared" si="15"/>
        <v>12</v>
      </c>
      <c r="BE60" s="45">
        <f t="shared" si="16"/>
        <v>94</v>
      </c>
    </row>
    <row r="61" spans="1:57" x14ac:dyDescent="0.25">
      <c r="A61" s="340">
        <f>METAS!A59</f>
        <v>58</v>
      </c>
      <c r="B61" s="376" t="str">
        <f>METAS!B59</f>
        <v>NIÑOS CON DIAGNOSTICO DE ANEMIA MENORES DE 5 AÑOS</v>
      </c>
      <c r="C61" s="377" t="s">
        <v>689</v>
      </c>
      <c r="D61" s="350">
        <v>1</v>
      </c>
      <c r="E61" s="350">
        <v>0</v>
      </c>
      <c r="F61" s="350">
        <v>0</v>
      </c>
      <c r="G61" s="350">
        <v>11</v>
      </c>
      <c r="H61" s="350">
        <v>0</v>
      </c>
      <c r="I61" s="350">
        <v>1</v>
      </c>
      <c r="J61" s="350">
        <v>0</v>
      </c>
      <c r="K61" s="350">
        <v>4</v>
      </c>
      <c r="L61" s="350">
        <v>0</v>
      </c>
      <c r="M61" s="350">
        <v>0</v>
      </c>
      <c r="N61" s="350">
        <v>0</v>
      </c>
      <c r="O61" s="350">
        <v>0</v>
      </c>
      <c r="P61" s="350">
        <v>2</v>
      </c>
      <c r="Q61" s="350">
        <v>1</v>
      </c>
      <c r="R61" s="350">
        <v>0</v>
      </c>
      <c r="S61" s="350">
        <v>0</v>
      </c>
      <c r="T61" s="350">
        <v>3</v>
      </c>
      <c r="U61" s="350">
        <v>0</v>
      </c>
      <c r="V61" s="350">
        <v>2</v>
      </c>
      <c r="W61" s="350">
        <v>2</v>
      </c>
      <c r="X61" s="350">
        <v>0</v>
      </c>
      <c r="Y61" s="350">
        <v>0</v>
      </c>
      <c r="Z61" s="350">
        <v>0</v>
      </c>
      <c r="AA61" s="350">
        <v>1</v>
      </c>
      <c r="AB61" s="350">
        <v>1</v>
      </c>
      <c r="AC61" s="350">
        <v>0</v>
      </c>
      <c r="AD61" s="350">
        <v>0</v>
      </c>
      <c r="AE61" s="350">
        <v>1</v>
      </c>
      <c r="AF61" s="350">
        <v>0</v>
      </c>
      <c r="AG61" s="350">
        <v>0</v>
      </c>
      <c r="AH61" s="350">
        <v>1</v>
      </c>
      <c r="AI61" s="350">
        <v>0</v>
      </c>
      <c r="AJ61" s="350">
        <v>0</v>
      </c>
      <c r="AK61" s="350">
        <v>0</v>
      </c>
      <c r="AL61" s="350">
        <v>0</v>
      </c>
      <c r="AM61" s="350">
        <v>6</v>
      </c>
      <c r="AN61" s="350">
        <v>0</v>
      </c>
      <c r="AO61" s="350">
        <v>1</v>
      </c>
      <c r="AP61" s="350">
        <v>0</v>
      </c>
      <c r="AQ61" s="350">
        <v>2</v>
      </c>
      <c r="AR61" s="350">
        <v>0</v>
      </c>
      <c r="AS61" s="350">
        <v>2</v>
      </c>
      <c r="AT61" s="350">
        <v>2</v>
      </c>
      <c r="AV61" s="352">
        <f t="shared" si="7"/>
        <v>1</v>
      </c>
      <c r="AW61" s="352">
        <f t="shared" si="8"/>
        <v>1</v>
      </c>
      <c r="AX61" s="352">
        <f t="shared" si="9"/>
        <v>7</v>
      </c>
      <c r="AY61" s="352">
        <f t="shared" si="10"/>
        <v>2</v>
      </c>
      <c r="AZ61" s="352">
        <f t="shared" si="11"/>
        <v>2</v>
      </c>
      <c r="BA61" s="352">
        <f t="shared" si="12"/>
        <v>2</v>
      </c>
      <c r="BB61" s="352">
        <f t="shared" si="13"/>
        <v>7</v>
      </c>
      <c r="BC61" s="352">
        <f t="shared" si="14"/>
        <v>6</v>
      </c>
      <c r="BD61" s="352">
        <f t="shared" si="15"/>
        <v>6</v>
      </c>
      <c r="BE61" s="45">
        <f t="shared" si="16"/>
        <v>34</v>
      </c>
    </row>
    <row r="62" spans="1:57" x14ac:dyDescent="0.25">
      <c r="A62" s="340">
        <f>METAS!A60</f>
        <v>56</v>
      </c>
      <c r="B62" s="348" t="str">
        <f>METAS!B60</f>
        <v>PORCENTAJE DE NIÑOS MENORES DE 5 AÑOS CON DOSAJE DE HEMOGLOBINA E INICIO TRATAMIENTO DE ANEMIA</v>
      </c>
      <c r="C62" s="349" t="str">
        <f>+Abr!C62</f>
        <v>NUTRICIÓN</v>
      </c>
      <c r="D62" s="350">
        <v>0</v>
      </c>
      <c r="E62" s="350">
        <v>0</v>
      </c>
      <c r="F62" s="350">
        <v>0</v>
      </c>
      <c r="G62" s="350">
        <v>11</v>
      </c>
      <c r="H62" s="350">
        <v>0</v>
      </c>
      <c r="I62" s="350">
        <v>1</v>
      </c>
      <c r="J62" s="350">
        <v>0</v>
      </c>
      <c r="K62" s="350">
        <v>4</v>
      </c>
      <c r="L62" s="350">
        <v>0</v>
      </c>
      <c r="M62" s="350">
        <v>0</v>
      </c>
      <c r="N62" s="350">
        <v>0</v>
      </c>
      <c r="O62" s="350">
        <v>0</v>
      </c>
      <c r="P62" s="350">
        <v>2</v>
      </c>
      <c r="Q62" s="350">
        <v>1</v>
      </c>
      <c r="R62" s="350">
        <v>0</v>
      </c>
      <c r="S62" s="350">
        <v>0</v>
      </c>
      <c r="T62" s="350">
        <v>2</v>
      </c>
      <c r="U62" s="350">
        <v>0</v>
      </c>
      <c r="V62" s="350">
        <v>2</v>
      </c>
      <c r="W62" s="350">
        <v>2</v>
      </c>
      <c r="X62" s="350">
        <v>0</v>
      </c>
      <c r="Y62" s="350">
        <v>0</v>
      </c>
      <c r="Z62" s="350">
        <v>0</v>
      </c>
      <c r="AA62" s="350">
        <v>1</v>
      </c>
      <c r="AB62" s="350">
        <v>1</v>
      </c>
      <c r="AC62" s="350">
        <v>0</v>
      </c>
      <c r="AD62" s="350">
        <v>0</v>
      </c>
      <c r="AE62" s="350">
        <v>1</v>
      </c>
      <c r="AF62" s="350">
        <v>0</v>
      </c>
      <c r="AG62" s="350">
        <v>0</v>
      </c>
      <c r="AH62" s="350">
        <v>1</v>
      </c>
      <c r="AI62" s="350">
        <v>0</v>
      </c>
      <c r="AJ62" s="350">
        <v>0</v>
      </c>
      <c r="AK62" s="350">
        <v>0</v>
      </c>
      <c r="AL62" s="350">
        <v>0</v>
      </c>
      <c r="AM62" s="350">
        <v>6</v>
      </c>
      <c r="AN62" s="350">
        <v>0</v>
      </c>
      <c r="AO62" s="350">
        <v>1</v>
      </c>
      <c r="AP62" s="350">
        <v>0</v>
      </c>
      <c r="AQ62" s="350">
        <v>2</v>
      </c>
      <c r="AR62" s="350">
        <v>0</v>
      </c>
      <c r="AS62" s="350">
        <v>2</v>
      </c>
      <c r="AT62" s="350">
        <v>2</v>
      </c>
      <c r="AV62" s="352">
        <f t="shared" si="7"/>
        <v>0</v>
      </c>
      <c r="AW62" s="352">
        <f t="shared" si="8"/>
        <v>1</v>
      </c>
      <c r="AX62" s="352">
        <f t="shared" si="9"/>
        <v>6</v>
      </c>
      <c r="AY62" s="352">
        <f t="shared" si="10"/>
        <v>2</v>
      </c>
      <c r="AZ62" s="352">
        <f t="shared" si="11"/>
        <v>2</v>
      </c>
      <c r="BA62" s="352">
        <f t="shared" si="12"/>
        <v>2</v>
      </c>
      <c r="BB62" s="352">
        <f t="shared" si="13"/>
        <v>7</v>
      </c>
      <c r="BC62" s="352">
        <f t="shared" si="14"/>
        <v>6</v>
      </c>
      <c r="BD62" s="352">
        <f t="shared" si="15"/>
        <v>6</v>
      </c>
      <c r="BE62" s="45">
        <f t="shared" si="16"/>
        <v>32</v>
      </c>
    </row>
    <row r="63" spans="1:57" x14ac:dyDescent="0.25">
      <c r="A63" s="340">
        <f>METAS!A61</f>
        <v>57</v>
      </c>
      <c r="B63" s="376" t="str">
        <f>METAS!B61</f>
        <v>NIÑOS DEL PADRON NOMINAL QUE CUMPLEN 209 DIAS</v>
      </c>
      <c r="C63" s="377" t="s">
        <v>689</v>
      </c>
      <c r="D63" s="350">
        <v>0</v>
      </c>
      <c r="E63" s="350">
        <v>0</v>
      </c>
      <c r="F63" s="350">
        <v>0</v>
      </c>
      <c r="G63" s="350">
        <v>34</v>
      </c>
      <c r="H63" s="350">
        <v>1</v>
      </c>
      <c r="I63" s="350">
        <v>2</v>
      </c>
      <c r="J63" s="350">
        <v>1</v>
      </c>
      <c r="K63" s="350">
        <v>4</v>
      </c>
      <c r="L63" s="350">
        <v>1</v>
      </c>
      <c r="M63" s="350">
        <v>2</v>
      </c>
      <c r="N63" s="350">
        <v>2</v>
      </c>
      <c r="O63" s="350">
        <v>3</v>
      </c>
      <c r="P63" s="350">
        <v>11</v>
      </c>
      <c r="Q63" s="350">
        <v>2</v>
      </c>
      <c r="R63" s="350">
        <v>2</v>
      </c>
      <c r="S63" s="350">
        <v>1</v>
      </c>
      <c r="T63" s="350">
        <v>1</v>
      </c>
      <c r="U63" s="350">
        <v>0</v>
      </c>
      <c r="V63" s="350">
        <v>0</v>
      </c>
      <c r="W63" s="350">
        <v>1</v>
      </c>
      <c r="X63" s="350">
        <v>0</v>
      </c>
      <c r="Y63" s="350">
        <v>17</v>
      </c>
      <c r="Z63" s="350">
        <v>2</v>
      </c>
      <c r="AA63" s="350">
        <v>4</v>
      </c>
      <c r="AB63" s="350">
        <v>2</v>
      </c>
      <c r="AC63" s="350">
        <v>3</v>
      </c>
      <c r="AD63" s="350">
        <v>8</v>
      </c>
      <c r="AE63" s="350">
        <v>3</v>
      </c>
      <c r="AF63" s="350">
        <v>2</v>
      </c>
      <c r="AG63" s="350">
        <v>2</v>
      </c>
      <c r="AH63" s="350">
        <v>3</v>
      </c>
      <c r="AI63" s="350">
        <v>0</v>
      </c>
      <c r="AJ63" s="350">
        <v>3</v>
      </c>
      <c r="AK63" s="350">
        <v>1</v>
      </c>
      <c r="AL63" s="350">
        <v>1</v>
      </c>
      <c r="AM63" s="350">
        <v>5</v>
      </c>
      <c r="AN63" s="350">
        <v>0</v>
      </c>
      <c r="AO63" s="350">
        <v>2</v>
      </c>
      <c r="AP63" s="350">
        <v>0</v>
      </c>
      <c r="AQ63" s="350">
        <v>9</v>
      </c>
      <c r="AR63" s="350">
        <v>0</v>
      </c>
      <c r="AS63" s="350">
        <v>2</v>
      </c>
      <c r="AT63" s="350">
        <v>2</v>
      </c>
      <c r="AV63" s="352">
        <f t="shared" si="7"/>
        <v>0</v>
      </c>
      <c r="AW63" s="352">
        <f t="shared" si="8"/>
        <v>5</v>
      </c>
      <c r="AX63" s="352">
        <f t="shared" si="9"/>
        <v>2</v>
      </c>
      <c r="AY63" s="352">
        <f t="shared" si="10"/>
        <v>28</v>
      </c>
      <c r="AZ63" s="352">
        <f t="shared" si="11"/>
        <v>18</v>
      </c>
      <c r="BA63" s="352">
        <f t="shared" si="12"/>
        <v>18</v>
      </c>
      <c r="BB63" s="352">
        <f t="shared" si="13"/>
        <v>7</v>
      </c>
      <c r="BC63" s="352">
        <f t="shared" si="14"/>
        <v>13</v>
      </c>
      <c r="BD63" s="352">
        <f t="shared" si="15"/>
        <v>13</v>
      </c>
      <c r="BE63" s="45">
        <f t="shared" si="16"/>
        <v>104</v>
      </c>
    </row>
    <row r="64" spans="1:57" x14ac:dyDescent="0.25">
      <c r="A64" s="340">
        <f>METAS!A62</f>
        <v>59</v>
      </c>
      <c r="B64" s="348">
        <f>METAS!B62</f>
        <v>0</v>
      </c>
      <c r="C64" s="349">
        <f>+Abr!C64</f>
        <v>0</v>
      </c>
      <c r="D64" s="350"/>
      <c r="E64" s="350"/>
      <c r="F64" s="350"/>
      <c r="G64" s="350"/>
      <c r="H64" s="350"/>
      <c r="I64" s="350"/>
      <c r="J64" s="350"/>
      <c r="K64" s="350"/>
      <c r="L64" s="350"/>
      <c r="M64" s="350"/>
      <c r="N64" s="350"/>
      <c r="O64" s="350"/>
      <c r="P64" s="350"/>
      <c r="Q64" s="350"/>
      <c r="R64" s="350"/>
      <c r="S64" s="350"/>
      <c r="T64" s="350"/>
      <c r="U64" s="350"/>
      <c r="V64" s="350"/>
      <c r="W64" s="350"/>
      <c r="X64" s="350"/>
      <c r="Y64" s="350"/>
      <c r="Z64" s="350"/>
      <c r="AA64" s="350"/>
      <c r="AB64" s="350"/>
      <c r="AC64" s="350"/>
      <c r="AD64" s="350"/>
      <c r="AE64" s="350"/>
      <c r="AF64" s="350"/>
      <c r="AG64" s="350"/>
      <c r="AH64" s="350"/>
      <c r="AI64" s="350"/>
      <c r="AJ64" s="350"/>
      <c r="AK64" s="350"/>
      <c r="AL64" s="350"/>
      <c r="AM64" s="350"/>
      <c r="AN64" s="350"/>
      <c r="AO64" s="350"/>
      <c r="AP64" s="350"/>
      <c r="AQ64" s="350"/>
      <c r="AR64" s="350"/>
      <c r="AS64" s="350"/>
      <c r="AT64" s="350"/>
      <c r="AV64" s="352">
        <f t="shared" si="7"/>
        <v>0</v>
      </c>
      <c r="AW64" s="352">
        <f t="shared" si="8"/>
        <v>0</v>
      </c>
      <c r="AX64" s="352">
        <f t="shared" si="9"/>
        <v>0</v>
      </c>
      <c r="AY64" s="352">
        <f t="shared" si="10"/>
        <v>0</v>
      </c>
      <c r="AZ64" s="352">
        <f t="shared" si="11"/>
        <v>0</v>
      </c>
      <c r="BA64" s="352">
        <f t="shared" si="12"/>
        <v>0</v>
      </c>
      <c r="BB64" s="352">
        <f t="shared" si="13"/>
        <v>0</v>
      </c>
      <c r="BC64" s="352">
        <f t="shared" si="14"/>
        <v>0</v>
      </c>
      <c r="BD64" s="352">
        <f t="shared" si="15"/>
        <v>0</v>
      </c>
      <c r="BE64" s="45">
        <f t="shared" si="16"/>
        <v>0</v>
      </c>
    </row>
  </sheetData>
  <sheetProtection selectLockedCells="1"/>
  <autoFilter ref="A3:BE51" xr:uid="{00000000-0001-0000-0600-000000000000}"/>
  <conditionalFormatting sqref="A3:AT3">
    <cfRule type="expression" dxfId="37" priority="1">
      <formula>_xludf.MOD(_xludf.ROW(),2)=0</formula>
    </cfRule>
  </conditionalFormatting>
  <pageMargins left="0.7" right="0.7" top="0.75" bottom="0.75" header="0.3" footer="0.3"/>
  <pageSetup paperSize="9" scale="60" orientation="landscape" horizontalDpi="200" verticalDpi="200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BI64"/>
  <sheetViews>
    <sheetView showGridLines="0" zoomScale="80" zoomScaleNormal="80" workbookViewId="0">
      <pane xSplit="3" ySplit="3" topLeftCell="D16" activePane="bottomRight" state="frozen"/>
      <selection activeCell="AW1" sqref="AW1:AW1048576"/>
      <selection pane="topRight" activeCell="AW1" sqref="AW1:AW1048576"/>
      <selection pane="bottomLeft" activeCell="AW1" sqref="AW1:AW1048576"/>
      <selection pane="bottomRight" activeCell="D3" sqref="D3:AT63"/>
    </sheetView>
  </sheetViews>
  <sheetFormatPr baseColWidth="10" defaultColWidth="11.42578125" defaultRowHeight="15" x14ac:dyDescent="0.25"/>
  <cols>
    <col min="1" max="1" width="6.42578125" style="27" customWidth="1"/>
    <col min="2" max="2" width="100.28515625" customWidth="1"/>
    <col min="3" max="3" width="24" style="90" customWidth="1"/>
    <col min="4" max="4" width="15.28515625" bestFit="1" customWidth="1"/>
    <col min="5" max="6" width="15.28515625" customWidth="1"/>
    <col min="7" max="7" width="15.140625" customWidth="1"/>
    <col min="8" max="8" width="10.85546875" customWidth="1"/>
    <col min="9" max="9" width="13.140625" customWidth="1"/>
    <col min="10" max="10" width="15.140625" customWidth="1"/>
    <col min="11" max="11" width="12.42578125" customWidth="1"/>
    <col min="12" max="12" width="11.42578125" bestFit="1" customWidth="1"/>
    <col min="13" max="13" width="11.7109375" customWidth="1"/>
    <col min="14" max="16" width="12.85546875" customWidth="1"/>
    <col min="17" max="21" width="10.7109375" customWidth="1"/>
    <col min="22" max="22" width="12.5703125" customWidth="1"/>
    <col min="23" max="32" width="10.7109375" customWidth="1"/>
    <col min="33" max="33" width="12.7109375" customWidth="1"/>
    <col min="34" max="35" width="10.7109375" customWidth="1"/>
    <col min="36" max="36" width="12.85546875" customWidth="1"/>
    <col min="37" max="37" width="10.7109375" customWidth="1"/>
    <col min="38" max="38" width="12.28515625" customWidth="1"/>
    <col min="39" max="40" width="10.7109375" customWidth="1"/>
    <col min="41" max="41" width="13" customWidth="1"/>
    <col min="42" max="42" width="12.140625" customWidth="1"/>
    <col min="43" max="43" width="10.7109375" customWidth="1"/>
    <col min="44" max="44" width="14.28515625" customWidth="1"/>
    <col min="45" max="45" width="13.42578125" customWidth="1"/>
    <col min="46" max="46" width="12.7109375" customWidth="1"/>
    <col min="47" max="47" width="3.42578125" customWidth="1"/>
    <col min="48" max="49" width="15.5703125" customWidth="1"/>
    <col min="50" max="54" width="10.7109375" customWidth="1"/>
    <col min="55" max="55" width="13" customWidth="1"/>
    <col min="56" max="57" width="15.85546875" customWidth="1"/>
    <col min="58" max="58" width="13" customWidth="1"/>
    <col min="59" max="68" width="7.42578125" customWidth="1"/>
  </cols>
  <sheetData>
    <row r="1" spans="1:61" ht="1.5" customHeight="1" x14ac:dyDescent="0.25">
      <c r="B1" s="48"/>
      <c r="H1" s="24"/>
      <c r="I1" s="24"/>
      <c r="L1" s="25"/>
      <c r="M1" s="1"/>
      <c r="N1" s="1"/>
      <c r="O1" s="1"/>
      <c r="P1" s="1"/>
    </row>
    <row r="2" spans="1:61" ht="24" thickBot="1" x14ac:dyDescent="0.4">
      <c r="B2" s="26" t="str">
        <f>"INDICADORES   " &amp; Config!B15&amp;"   "&amp;Config!E12</f>
        <v>INDICADORES   RED   2024</v>
      </c>
      <c r="C2" s="401"/>
      <c r="D2" s="402" t="s">
        <v>693</v>
      </c>
      <c r="E2" s="402" t="s">
        <v>694</v>
      </c>
      <c r="F2" s="402" t="s">
        <v>695</v>
      </c>
      <c r="G2" s="402" t="s">
        <v>696</v>
      </c>
      <c r="H2" s="403" t="s">
        <v>697</v>
      </c>
      <c r="I2" s="403" t="s">
        <v>698</v>
      </c>
      <c r="J2" s="402" t="s">
        <v>699</v>
      </c>
      <c r="K2" s="402" t="s">
        <v>700</v>
      </c>
      <c r="L2" s="404" t="s">
        <v>701</v>
      </c>
      <c r="M2" s="405" t="s">
        <v>702</v>
      </c>
      <c r="N2" s="405" t="s">
        <v>703</v>
      </c>
      <c r="O2" s="405" t="s">
        <v>704</v>
      </c>
      <c r="P2" s="405" t="s">
        <v>705</v>
      </c>
      <c r="Q2" s="406" t="s">
        <v>706</v>
      </c>
      <c r="R2" s="406" t="s">
        <v>707</v>
      </c>
      <c r="S2" s="406" t="s">
        <v>708</v>
      </c>
      <c r="T2" s="406" t="s">
        <v>709</v>
      </c>
      <c r="U2" s="406" t="s">
        <v>710</v>
      </c>
      <c r="V2" s="406" t="s">
        <v>711</v>
      </c>
      <c r="W2" s="406" t="s">
        <v>712</v>
      </c>
      <c r="X2" s="406" t="s">
        <v>713</v>
      </c>
      <c r="Y2" s="406" t="s">
        <v>714</v>
      </c>
      <c r="Z2" s="406" t="s">
        <v>715</v>
      </c>
      <c r="AA2" s="406" t="s">
        <v>716</v>
      </c>
      <c r="AB2" s="406" t="s">
        <v>717</v>
      </c>
      <c r="AC2" s="23" t="s">
        <v>718</v>
      </c>
      <c r="AD2" s="23" t="s">
        <v>719</v>
      </c>
      <c r="AE2" s="23" t="s">
        <v>720</v>
      </c>
      <c r="AF2" s="23" t="s">
        <v>721</v>
      </c>
      <c r="AG2" s="23" t="s">
        <v>722</v>
      </c>
      <c r="AH2" s="23" t="s">
        <v>723</v>
      </c>
      <c r="AI2" s="23" t="s">
        <v>724</v>
      </c>
      <c r="AJ2" s="23" t="s">
        <v>725</v>
      </c>
      <c r="AK2" s="23" t="s">
        <v>726</v>
      </c>
      <c r="AL2" s="23" t="s">
        <v>727</v>
      </c>
      <c r="AM2" s="23" t="s">
        <v>728</v>
      </c>
      <c r="AN2" s="23" t="s">
        <v>729</v>
      </c>
      <c r="AO2" s="23" t="s">
        <v>730</v>
      </c>
      <c r="AP2" s="23" t="s">
        <v>731</v>
      </c>
      <c r="AQ2" s="23" t="s">
        <v>732</v>
      </c>
      <c r="AR2" s="23" t="s">
        <v>733</v>
      </c>
      <c r="AS2" s="23" t="s">
        <v>734</v>
      </c>
      <c r="AT2" s="23" t="s">
        <v>735</v>
      </c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"/>
      <c r="BH2" s="3"/>
      <c r="BI2" s="3"/>
    </row>
    <row r="3" spans="1:61" s="1" customFormat="1" ht="51.75" thickBot="1" x14ac:dyDescent="0.3">
      <c r="A3" s="36" t="s">
        <v>6</v>
      </c>
      <c r="B3" s="342" t="s">
        <v>58</v>
      </c>
      <c r="C3" s="34" t="s">
        <v>0</v>
      </c>
      <c r="D3" s="33" t="s">
        <v>90</v>
      </c>
      <c r="E3" s="33" t="s">
        <v>88</v>
      </c>
      <c r="F3" s="33" t="s">
        <v>690</v>
      </c>
      <c r="G3" s="33" t="s">
        <v>91</v>
      </c>
      <c r="H3" s="33" t="s">
        <v>92</v>
      </c>
      <c r="I3" s="33" t="s">
        <v>93</v>
      </c>
      <c r="J3" s="33" t="s">
        <v>94</v>
      </c>
      <c r="K3" s="33" t="s">
        <v>95</v>
      </c>
      <c r="L3" s="33" t="s">
        <v>96</v>
      </c>
      <c r="M3" s="33" t="s">
        <v>97</v>
      </c>
      <c r="N3" s="33" t="s">
        <v>98</v>
      </c>
      <c r="O3" s="33" t="s">
        <v>99</v>
      </c>
      <c r="P3" s="33" t="s">
        <v>89</v>
      </c>
      <c r="Q3" s="33" t="s">
        <v>66</v>
      </c>
      <c r="R3" s="33" t="s">
        <v>100</v>
      </c>
      <c r="S3" s="33" t="s">
        <v>101</v>
      </c>
      <c r="T3" s="33" t="s">
        <v>61</v>
      </c>
      <c r="U3" s="33" t="s">
        <v>102</v>
      </c>
      <c r="V3" s="33" t="s">
        <v>749</v>
      </c>
      <c r="W3" s="33" t="s">
        <v>104</v>
      </c>
      <c r="X3" s="33" t="s">
        <v>63</v>
      </c>
      <c r="Y3" s="33" t="s">
        <v>62</v>
      </c>
      <c r="Z3" s="33" t="s">
        <v>105</v>
      </c>
      <c r="AA3" s="33" t="s">
        <v>106</v>
      </c>
      <c r="AB3" s="33" t="s">
        <v>107</v>
      </c>
      <c r="AC3" s="33" t="s">
        <v>108</v>
      </c>
      <c r="AD3" s="33" t="s">
        <v>60</v>
      </c>
      <c r="AE3" s="33" t="s">
        <v>109</v>
      </c>
      <c r="AF3" s="33" t="s">
        <v>110</v>
      </c>
      <c r="AG3" s="33" t="s">
        <v>111</v>
      </c>
      <c r="AH3" s="33" t="s">
        <v>112</v>
      </c>
      <c r="AI3" s="33" t="s">
        <v>691</v>
      </c>
      <c r="AJ3" s="33" t="s">
        <v>64</v>
      </c>
      <c r="AK3" s="33" t="s">
        <v>113</v>
      </c>
      <c r="AL3" s="33" t="s">
        <v>114</v>
      </c>
      <c r="AM3" s="33" t="s">
        <v>59</v>
      </c>
      <c r="AN3" s="33" t="s">
        <v>115</v>
      </c>
      <c r="AO3" s="33" t="s">
        <v>116</v>
      </c>
      <c r="AP3" s="33" t="s">
        <v>117</v>
      </c>
      <c r="AQ3" s="33" t="s">
        <v>70</v>
      </c>
      <c r="AR3" s="33" t="s">
        <v>118</v>
      </c>
      <c r="AS3" s="33" t="s">
        <v>119</v>
      </c>
      <c r="AT3" s="33" t="s">
        <v>120</v>
      </c>
      <c r="AU3"/>
      <c r="AV3" s="31" t="str">
        <f>Config!D16</f>
        <v>HOSPITAL</v>
      </c>
      <c r="AW3" s="31" t="str">
        <f>Config!D17</f>
        <v>LLUILLUCUCHA</v>
      </c>
      <c r="AX3" s="31" t="str">
        <f>Config!D18</f>
        <v>JERILLO</v>
      </c>
      <c r="AY3" s="31" t="str">
        <f>Config!D19</f>
        <v>YANTALO</v>
      </c>
      <c r="AZ3" s="31" t="str">
        <f>Config!D20</f>
        <v>SORITOR</v>
      </c>
      <c r="BA3" s="31" t="str">
        <f>Config!D21</f>
        <v>JEPELACIO</v>
      </c>
      <c r="BB3" s="31" t="str">
        <f>Config!D22</f>
        <v>ROQUE</v>
      </c>
      <c r="BC3" s="31" t="str">
        <f>Config!D23</f>
        <v>CALZADA</v>
      </c>
      <c r="BD3" s="31" t="str">
        <f>Config!D24</f>
        <v>PUEBLO LIBRE</v>
      </c>
      <c r="BE3" s="32" t="str">
        <f>Config!D15</f>
        <v>RED</v>
      </c>
    </row>
    <row r="4" spans="1:61" x14ac:dyDescent="0.25">
      <c r="A4" s="340">
        <f>METAS!A4</f>
        <v>1</v>
      </c>
      <c r="B4" s="306" t="str">
        <f>METAS!B4</f>
        <v>PORCENTAJE DE RECIEN NACIDOS CON BAJO PESO AL NACER</v>
      </c>
      <c r="C4" s="290" t="str">
        <f>+Abr!C4</f>
        <v>DIT</v>
      </c>
      <c r="D4" s="307">
        <v>0</v>
      </c>
      <c r="E4" s="307">
        <v>0</v>
      </c>
      <c r="F4" s="307">
        <v>0</v>
      </c>
      <c r="G4" s="307">
        <v>3</v>
      </c>
      <c r="H4" s="307">
        <v>0</v>
      </c>
      <c r="I4" s="307">
        <v>0</v>
      </c>
      <c r="J4" s="307">
        <v>0</v>
      </c>
      <c r="K4" s="307">
        <v>0</v>
      </c>
      <c r="L4" s="307">
        <v>0</v>
      </c>
      <c r="M4" s="307">
        <v>0</v>
      </c>
      <c r="N4" s="307">
        <v>0</v>
      </c>
      <c r="O4" s="307">
        <v>0</v>
      </c>
      <c r="P4" s="307">
        <v>0</v>
      </c>
      <c r="Q4" s="307">
        <v>0</v>
      </c>
      <c r="R4" s="307">
        <v>0</v>
      </c>
      <c r="S4" s="307">
        <v>0</v>
      </c>
      <c r="T4" s="307">
        <v>0</v>
      </c>
      <c r="U4" s="307">
        <v>0</v>
      </c>
      <c r="V4" s="307">
        <v>0</v>
      </c>
      <c r="W4" s="307">
        <v>0</v>
      </c>
      <c r="X4" s="307">
        <v>1</v>
      </c>
      <c r="Y4" s="307">
        <v>0</v>
      </c>
      <c r="Z4" s="307">
        <v>1</v>
      </c>
      <c r="AA4" s="307">
        <v>0</v>
      </c>
      <c r="AB4" s="307">
        <v>0</v>
      </c>
      <c r="AC4" s="307">
        <v>0</v>
      </c>
      <c r="AD4" s="307">
        <v>2</v>
      </c>
      <c r="AE4" s="307">
        <v>1</v>
      </c>
      <c r="AF4" s="307">
        <v>0</v>
      </c>
      <c r="AG4" s="307">
        <v>0</v>
      </c>
      <c r="AH4" s="307">
        <v>0</v>
      </c>
      <c r="AI4" s="307">
        <v>0</v>
      </c>
      <c r="AJ4" s="307">
        <v>0</v>
      </c>
      <c r="AK4" s="307">
        <v>0</v>
      </c>
      <c r="AL4" s="307">
        <v>0</v>
      </c>
      <c r="AM4" s="307">
        <v>0</v>
      </c>
      <c r="AN4" s="307">
        <v>0</v>
      </c>
      <c r="AO4" s="307">
        <v>0</v>
      </c>
      <c r="AP4" s="307">
        <v>0</v>
      </c>
      <c r="AQ4" s="307">
        <v>0</v>
      </c>
      <c r="AR4" s="307">
        <v>0</v>
      </c>
      <c r="AS4" s="307">
        <v>0</v>
      </c>
      <c r="AT4" s="307">
        <v>0</v>
      </c>
      <c r="AV4" s="30">
        <f t="shared" ref="AV4" si="0">SUM(D4)</f>
        <v>0</v>
      </c>
      <c r="AW4" s="30">
        <f>+E4+F4</f>
        <v>0</v>
      </c>
      <c r="AX4" s="30">
        <f t="shared" ref="AX4" si="1">+SUM(Q4:S4)</f>
        <v>0</v>
      </c>
      <c r="AY4" s="30">
        <f t="shared" ref="AY4" si="2">+SUM(T4:W4)</f>
        <v>0</v>
      </c>
      <c r="AZ4" s="30">
        <f t="shared" ref="AZ4" si="3">+SUM(X4:AC4)</f>
        <v>2</v>
      </c>
      <c r="BA4" s="30">
        <f t="shared" ref="BA4" si="4">+SUM(AD4:AH4)</f>
        <v>3</v>
      </c>
      <c r="BB4" s="30">
        <f>+SUM(AD4:AI4)</f>
        <v>3</v>
      </c>
      <c r="BC4" s="30">
        <f>+SUM(AM4:AP4)</f>
        <v>0</v>
      </c>
      <c r="BD4" s="30">
        <f>+SUM(AQ4:AT4)</f>
        <v>0</v>
      </c>
      <c r="BE4" s="45">
        <f>SUM(AV4:BD4)</f>
        <v>8</v>
      </c>
      <c r="BF4" s="379">
        <f>SUM(AV4:BE4)</f>
        <v>16</v>
      </c>
    </row>
    <row r="5" spans="1:61" x14ac:dyDescent="0.25">
      <c r="A5" s="340">
        <f>METAS!A5</f>
        <v>2</v>
      </c>
      <c r="B5" s="306" t="str">
        <f>METAS!B5</f>
        <v>PORCENTAJE DE RECIEN NACIDOS CON PREMATURIDAD</v>
      </c>
      <c r="C5" s="290" t="str">
        <f>+Abr!C5</f>
        <v>DIT</v>
      </c>
      <c r="D5" s="307">
        <v>0</v>
      </c>
      <c r="E5" s="307">
        <v>0</v>
      </c>
      <c r="F5" s="307">
        <v>0</v>
      </c>
      <c r="G5" s="307">
        <v>3</v>
      </c>
      <c r="H5" s="307">
        <v>0</v>
      </c>
      <c r="I5" s="307">
        <v>0</v>
      </c>
      <c r="J5" s="307">
        <v>0</v>
      </c>
      <c r="K5" s="307">
        <v>0</v>
      </c>
      <c r="L5" s="307">
        <v>0</v>
      </c>
      <c r="M5" s="307">
        <v>0</v>
      </c>
      <c r="N5" s="307">
        <v>0</v>
      </c>
      <c r="O5" s="307">
        <v>0</v>
      </c>
      <c r="P5" s="307">
        <v>0</v>
      </c>
      <c r="Q5" s="307">
        <v>1</v>
      </c>
      <c r="R5" s="307">
        <v>0</v>
      </c>
      <c r="S5" s="307">
        <v>0</v>
      </c>
      <c r="T5" s="307">
        <v>0</v>
      </c>
      <c r="U5" s="307">
        <v>0</v>
      </c>
      <c r="V5" s="307">
        <v>0</v>
      </c>
      <c r="W5" s="307">
        <v>0</v>
      </c>
      <c r="X5" s="307">
        <v>1</v>
      </c>
      <c r="Y5" s="307">
        <v>1</v>
      </c>
      <c r="Z5" s="307">
        <v>0</v>
      </c>
      <c r="AA5" s="307">
        <v>0</v>
      </c>
      <c r="AB5" s="307">
        <v>0</v>
      </c>
      <c r="AC5" s="307">
        <v>0</v>
      </c>
      <c r="AD5" s="307">
        <v>0</v>
      </c>
      <c r="AE5" s="307">
        <v>0</v>
      </c>
      <c r="AF5" s="307">
        <v>0</v>
      </c>
      <c r="AG5" s="307">
        <v>0</v>
      </c>
      <c r="AH5" s="307">
        <v>0</v>
      </c>
      <c r="AI5" s="307">
        <v>0</v>
      </c>
      <c r="AJ5" s="307">
        <v>0</v>
      </c>
      <c r="AK5" s="307">
        <v>0</v>
      </c>
      <c r="AL5" s="307">
        <v>0</v>
      </c>
      <c r="AM5" s="307">
        <v>0</v>
      </c>
      <c r="AN5" s="307">
        <v>0</v>
      </c>
      <c r="AO5" s="307">
        <v>0</v>
      </c>
      <c r="AP5" s="307">
        <v>0</v>
      </c>
      <c r="AQ5" s="307">
        <v>0</v>
      </c>
      <c r="AR5" s="307">
        <v>0</v>
      </c>
      <c r="AS5" s="307">
        <v>0</v>
      </c>
      <c r="AT5" s="307">
        <v>0</v>
      </c>
      <c r="AV5" s="30">
        <f t="shared" ref="AV5:AV64" si="5">SUM(D5)</f>
        <v>0</v>
      </c>
      <c r="AW5" s="30">
        <f t="shared" ref="AW5:AW64" si="6">+E5+F5</f>
        <v>0</v>
      </c>
      <c r="AX5" s="30">
        <f t="shared" ref="AX5:AX64" si="7">+SUM(Q5:S5)</f>
        <v>1</v>
      </c>
      <c r="AY5" s="30">
        <f t="shared" ref="AY5:AY64" si="8">+SUM(T5:W5)</f>
        <v>0</v>
      </c>
      <c r="AZ5" s="30">
        <f t="shared" ref="AZ5:AZ64" si="9">+SUM(X5:AC5)</f>
        <v>2</v>
      </c>
      <c r="BA5" s="30">
        <f t="shared" ref="BA5:BA64" si="10">+SUM(AD5:AH5)</f>
        <v>0</v>
      </c>
      <c r="BB5" s="30">
        <f t="shared" ref="BB5:BB64" si="11">+SUM(AD5:AI5)</f>
        <v>0</v>
      </c>
      <c r="BC5" s="30">
        <f t="shared" ref="BC5:BC64" si="12">+SUM(AM5:AP5)</f>
        <v>0</v>
      </c>
      <c r="BD5" s="30">
        <f t="shared" ref="BD5:BD64" si="13">+SUM(AQ5:AT5)</f>
        <v>0</v>
      </c>
      <c r="BE5" s="45">
        <f t="shared" ref="BE5:BE64" si="14">SUM(AV5:BD5)</f>
        <v>3</v>
      </c>
    </row>
    <row r="6" spans="1:61" x14ac:dyDescent="0.25">
      <c r="A6" s="340">
        <f>METAS!A6</f>
        <v>3</v>
      </c>
      <c r="B6" s="306" t="str">
        <f>METAS!B6</f>
        <v>PORCENTAJE RECIÉN NACIDO CON CONTROLES CRED COMPLETO</v>
      </c>
      <c r="C6" s="290" t="str">
        <f>+Abr!C6</f>
        <v>DIT</v>
      </c>
      <c r="D6" s="307">
        <v>0</v>
      </c>
      <c r="E6" s="307">
        <v>0</v>
      </c>
      <c r="F6" s="307">
        <v>0</v>
      </c>
      <c r="G6" s="307">
        <v>25</v>
      </c>
      <c r="H6" s="307">
        <v>0</v>
      </c>
      <c r="I6" s="307">
        <v>0</v>
      </c>
      <c r="J6" s="307">
        <v>0</v>
      </c>
      <c r="K6" s="307">
        <v>1</v>
      </c>
      <c r="L6" s="307">
        <v>0</v>
      </c>
      <c r="M6" s="307">
        <v>3</v>
      </c>
      <c r="N6" s="307">
        <v>0</v>
      </c>
      <c r="O6" s="307">
        <v>2</v>
      </c>
      <c r="P6" s="307">
        <v>20</v>
      </c>
      <c r="Q6" s="307">
        <v>3</v>
      </c>
      <c r="R6" s="307">
        <v>0</v>
      </c>
      <c r="S6" s="307">
        <v>1</v>
      </c>
      <c r="T6" s="307">
        <v>8</v>
      </c>
      <c r="U6" s="307">
        <v>1</v>
      </c>
      <c r="V6" s="307">
        <v>1</v>
      </c>
      <c r="W6" s="307">
        <v>0</v>
      </c>
      <c r="X6" s="307">
        <v>4</v>
      </c>
      <c r="Y6" s="307">
        <v>24</v>
      </c>
      <c r="Z6" s="307">
        <v>1</v>
      </c>
      <c r="AA6" s="307">
        <v>3</v>
      </c>
      <c r="AB6" s="307">
        <v>0</v>
      </c>
      <c r="AC6" s="307">
        <v>1</v>
      </c>
      <c r="AD6" s="307">
        <v>3</v>
      </c>
      <c r="AE6" s="307">
        <v>2</v>
      </c>
      <c r="AF6" s="307">
        <v>5</v>
      </c>
      <c r="AG6" s="307">
        <v>4</v>
      </c>
      <c r="AH6" s="307">
        <v>2</v>
      </c>
      <c r="AI6" s="307">
        <v>0</v>
      </c>
      <c r="AJ6" s="307">
        <v>5</v>
      </c>
      <c r="AK6" s="307">
        <v>0</v>
      </c>
      <c r="AL6" s="307">
        <v>0</v>
      </c>
      <c r="AM6" s="307">
        <v>1</v>
      </c>
      <c r="AN6" s="307">
        <v>0</v>
      </c>
      <c r="AO6" s="307">
        <v>0</v>
      </c>
      <c r="AP6" s="307">
        <v>0</v>
      </c>
      <c r="AQ6" s="307">
        <v>7</v>
      </c>
      <c r="AR6" s="307">
        <v>0</v>
      </c>
      <c r="AS6" s="307">
        <v>1</v>
      </c>
      <c r="AT6" s="307">
        <v>1</v>
      </c>
      <c r="AV6" s="30">
        <f t="shared" si="5"/>
        <v>0</v>
      </c>
      <c r="AW6" s="30">
        <f t="shared" si="6"/>
        <v>0</v>
      </c>
      <c r="AX6" s="30">
        <f t="shared" si="7"/>
        <v>4</v>
      </c>
      <c r="AY6" s="30">
        <f t="shared" si="8"/>
        <v>10</v>
      </c>
      <c r="AZ6" s="30">
        <f t="shared" si="9"/>
        <v>33</v>
      </c>
      <c r="BA6" s="30">
        <f t="shared" si="10"/>
        <v>16</v>
      </c>
      <c r="BB6" s="30">
        <f t="shared" si="11"/>
        <v>16</v>
      </c>
      <c r="BC6" s="30">
        <f t="shared" si="12"/>
        <v>1</v>
      </c>
      <c r="BD6" s="30">
        <f t="shared" si="13"/>
        <v>9</v>
      </c>
      <c r="BE6" s="45">
        <f t="shared" si="14"/>
        <v>89</v>
      </c>
    </row>
    <row r="7" spans="1:61" x14ac:dyDescent="0.25">
      <c r="A7" s="340">
        <f>METAS!A7</f>
        <v>4</v>
      </c>
      <c r="B7" s="306" t="str">
        <f>METAS!B7</f>
        <v>PORCENTAJE NIÑO  &lt; 1 AÑO CON CRED COMPLETO</v>
      </c>
      <c r="C7" s="290" t="str">
        <f>+Abr!C7</f>
        <v>DIT</v>
      </c>
      <c r="D7" s="307">
        <v>0</v>
      </c>
      <c r="E7" s="307">
        <v>0</v>
      </c>
      <c r="F7" s="307">
        <v>0</v>
      </c>
      <c r="G7" s="307">
        <v>20</v>
      </c>
      <c r="H7" s="307">
        <v>2</v>
      </c>
      <c r="I7" s="307">
        <v>2</v>
      </c>
      <c r="J7" s="307">
        <v>0</v>
      </c>
      <c r="K7" s="307">
        <v>5</v>
      </c>
      <c r="L7" s="307">
        <v>0</v>
      </c>
      <c r="M7" s="307">
        <v>2</v>
      </c>
      <c r="N7" s="307">
        <v>1</v>
      </c>
      <c r="O7" s="307">
        <v>3</v>
      </c>
      <c r="P7" s="307">
        <v>15</v>
      </c>
      <c r="Q7" s="307">
        <v>1</v>
      </c>
      <c r="R7" s="307">
        <v>0</v>
      </c>
      <c r="S7" s="307">
        <v>1</v>
      </c>
      <c r="T7" s="307">
        <v>4</v>
      </c>
      <c r="U7" s="307">
        <v>0</v>
      </c>
      <c r="V7" s="307">
        <v>0</v>
      </c>
      <c r="W7" s="307">
        <v>0</v>
      </c>
      <c r="X7" s="307">
        <v>3</v>
      </c>
      <c r="Y7" s="307">
        <v>13</v>
      </c>
      <c r="Z7" s="307">
        <v>1</v>
      </c>
      <c r="AA7" s="307">
        <v>4</v>
      </c>
      <c r="AB7" s="307">
        <v>1</v>
      </c>
      <c r="AC7" s="307">
        <v>1</v>
      </c>
      <c r="AD7" s="307">
        <v>4</v>
      </c>
      <c r="AE7" s="307">
        <v>3</v>
      </c>
      <c r="AF7" s="307">
        <v>3</v>
      </c>
      <c r="AG7" s="307">
        <v>2</v>
      </c>
      <c r="AH7" s="307">
        <v>2</v>
      </c>
      <c r="AI7" s="307">
        <v>0</v>
      </c>
      <c r="AJ7" s="307">
        <v>3</v>
      </c>
      <c r="AK7" s="307">
        <v>1</v>
      </c>
      <c r="AL7" s="307">
        <v>2</v>
      </c>
      <c r="AM7" s="307">
        <v>4</v>
      </c>
      <c r="AN7" s="307">
        <v>0</v>
      </c>
      <c r="AO7" s="307">
        <v>2</v>
      </c>
      <c r="AP7" s="307">
        <v>0</v>
      </c>
      <c r="AQ7" s="307">
        <v>4</v>
      </c>
      <c r="AR7" s="307">
        <v>0</v>
      </c>
      <c r="AS7" s="307">
        <v>2</v>
      </c>
      <c r="AT7" s="307">
        <v>2</v>
      </c>
      <c r="AV7" s="30">
        <f t="shared" si="5"/>
        <v>0</v>
      </c>
      <c r="AW7" s="30">
        <f t="shared" si="6"/>
        <v>0</v>
      </c>
      <c r="AX7" s="30">
        <f t="shared" si="7"/>
        <v>2</v>
      </c>
      <c r="AY7" s="30">
        <f t="shared" si="8"/>
        <v>4</v>
      </c>
      <c r="AZ7" s="30">
        <f t="shared" si="9"/>
        <v>23</v>
      </c>
      <c r="BA7" s="30">
        <f t="shared" si="10"/>
        <v>14</v>
      </c>
      <c r="BB7" s="30">
        <f t="shared" si="11"/>
        <v>14</v>
      </c>
      <c r="BC7" s="30">
        <f t="shared" si="12"/>
        <v>6</v>
      </c>
      <c r="BD7" s="30">
        <f t="shared" si="13"/>
        <v>8</v>
      </c>
      <c r="BE7" s="45">
        <f t="shared" si="14"/>
        <v>71</v>
      </c>
    </row>
    <row r="8" spans="1:61" x14ac:dyDescent="0.25">
      <c r="A8" s="340">
        <f>METAS!A8</f>
        <v>5</v>
      </c>
      <c r="B8" s="306" t="str">
        <f>METAS!B8</f>
        <v>PORCENTAJE NIÑOS DE 12 MESES CON CONTROLES CRED COMPLETO</v>
      </c>
      <c r="C8" s="290" t="str">
        <f>+Abr!C8</f>
        <v>DIT</v>
      </c>
      <c r="D8" s="307">
        <v>0</v>
      </c>
      <c r="E8" s="307">
        <v>0</v>
      </c>
      <c r="F8" s="307">
        <v>0</v>
      </c>
      <c r="G8" s="307">
        <v>9</v>
      </c>
      <c r="H8" s="307">
        <v>2</v>
      </c>
      <c r="I8" s="307">
        <v>1</v>
      </c>
      <c r="J8" s="307">
        <v>0</v>
      </c>
      <c r="K8" s="307">
        <v>5</v>
      </c>
      <c r="L8" s="307">
        <v>0</v>
      </c>
      <c r="M8" s="307">
        <v>2</v>
      </c>
      <c r="N8" s="307">
        <v>2</v>
      </c>
      <c r="O8" s="307">
        <v>1</v>
      </c>
      <c r="P8" s="307">
        <v>7</v>
      </c>
      <c r="Q8" s="307">
        <v>0</v>
      </c>
      <c r="R8" s="307">
        <v>0</v>
      </c>
      <c r="S8" s="307">
        <v>1</v>
      </c>
      <c r="T8" s="307">
        <v>4</v>
      </c>
      <c r="U8" s="307">
        <v>1</v>
      </c>
      <c r="V8" s="307">
        <v>0</v>
      </c>
      <c r="W8" s="307">
        <v>2</v>
      </c>
      <c r="X8" s="307">
        <v>1</v>
      </c>
      <c r="Y8" s="307">
        <v>10</v>
      </c>
      <c r="Z8" s="307">
        <v>1</v>
      </c>
      <c r="AA8" s="307">
        <v>3</v>
      </c>
      <c r="AB8" s="307">
        <v>0</v>
      </c>
      <c r="AC8" s="307">
        <v>2</v>
      </c>
      <c r="AD8" s="307">
        <v>2</v>
      </c>
      <c r="AE8" s="307">
        <v>0</v>
      </c>
      <c r="AF8" s="307">
        <v>0</v>
      </c>
      <c r="AG8" s="307">
        <v>0</v>
      </c>
      <c r="AH8" s="307">
        <v>0</v>
      </c>
      <c r="AI8" s="307">
        <v>0</v>
      </c>
      <c r="AJ8" s="307">
        <v>3</v>
      </c>
      <c r="AK8" s="307">
        <v>0</v>
      </c>
      <c r="AL8" s="307">
        <v>0</v>
      </c>
      <c r="AM8" s="307">
        <v>4</v>
      </c>
      <c r="AN8" s="307">
        <v>0</v>
      </c>
      <c r="AO8" s="307">
        <v>0</v>
      </c>
      <c r="AP8" s="307">
        <v>0</v>
      </c>
      <c r="AQ8" s="307">
        <v>3</v>
      </c>
      <c r="AR8" s="307">
        <v>0</v>
      </c>
      <c r="AS8" s="307">
        <v>0</v>
      </c>
      <c r="AT8" s="307">
        <v>0</v>
      </c>
      <c r="AV8" s="30">
        <f t="shared" si="5"/>
        <v>0</v>
      </c>
      <c r="AW8" s="30">
        <f t="shared" si="6"/>
        <v>0</v>
      </c>
      <c r="AX8" s="30">
        <f t="shared" si="7"/>
        <v>1</v>
      </c>
      <c r="AY8" s="30">
        <f t="shared" si="8"/>
        <v>7</v>
      </c>
      <c r="AZ8" s="30">
        <f t="shared" si="9"/>
        <v>17</v>
      </c>
      <c r="BA8" s="30">
        <f t="shared" si="10"/>
        <v>2</v>
      </c>
      <c r="BB8" s="30">
        <f t="shared" si="11"/>
        <v>2</v>
      </c>
      <c r="BC8" s="30">
        <f t="shared" si="12"/>
        <v>4</v>
      </c>
      <c r="BD8" s="30">
        <f t="shared" si="13"/>
        <v>3</v>
      </c>
      <c r="BE8" s="45">
        <f t="shared" si="14"/>
        <v>36</v>
      </c>
    </row>
    <row r="9" spans="1:61" x14ac:dyDescent="0.25">
      <c r="A9" s="340">
        <f>METAS!A9</f>
        <v>6</v>
      </c>
      <c r="B9" s="306" t="str">
        <f>METAS!B9</f>
        <v>PORCENTAJE NIÑOS DE 24 MESES CON CONTROLES CRED COMPLETO</v>
      </c>
      <c r="C9" s="290" t="str">
        <f>+Abr!C9</f>
        <v>DIT</v>
      </c>
      <c r="D9" s="307">
        <v>0</v>
      </c>
      <c r="E9" s="307">
        <v>0</v>
      </c>
      <c r="F9" s="307">
        <v>0</v>
      </c>
      <c r="G9" s="307">
        <v>9</v>
      </c>
      <c r="H9" s="307">
        <v>2</v>
      </c>
      <c r="I9" s="307">
        <v>0</v>
      </c>
      <c r="J9" s="307">
        <v>1</v>
      </c>
      <c r="K9" s="307">
        <v>4</v>
      </c>
      <c r="L9" s="307">
        <v>0</v>
      </c>
      <c r="M9" s="307">
        <v>0</v>
      </c>
      <c r="N9" s="307">
        <v>0</v>
      </c>
      <c r="O9" s="307">
        <v>2</v>
      </c>
      <c r="P9" s="307">
        <v>3</v>
      </c>
      <c r="Q9" s="307">
        <v>0</v>
      </c>
      <c r="R9" s="307">
        <v>1</v>
      </c>
      <c r="S9" s="307">
        <v>3</v>
      </c>
      <c r="T9" s="307">
        <v>6</v>
      </c>
      <c r="U9" s="307">
        <v>1</v>
      </c>
      <c r="V9" s="307">
        <v>0</v>
      </c>
      <c r="W9" s="307">
        <v>0</v>
      </c>
      <c r="X9" s="307">
        <v>3</v>
      </c>
      <c r="Y9" s="307">
        <v>8</v>
      </c>
      <c r="Z9" s="307">
        <v>1</v>
      </c>
      <c r="AA9" s="307">
        <v>1</v>
      </c>
      <c r="AB9" s="307">
        <v>2</v>
      </c>
      <c r="AC9" s="307">
        <v>1</v>
      </c>
      <c r="AD9" s="307">
        <v>2</v>
      </c>
      <c r="AE9" s="307">
        <v>0</v>
      </c>
      <c r="AF9" s="307">
        <v>0</v>
      </c>
      <c r="AG9" s="307">
        <v>1</v>
      </c>
      <c r="AH9" s="307">
        <v>4</v>
      </c>
      <c r="AI9" s="307">
        <v>0</v>
      </c>
      <c r="AJ9" s="307">
        <v>6</v>
      </c>
      <c r="AK9" s="307">
        <v>0</v>
      </c>
      <c r="AL9" s="307">
        <v>1</v>
      </c>
      <c r="AM9" s="307">
        <v>7</v>
      </c>
      <c r="AN9" s="307">
        <v>1</v>
      </c>
      <c r="AO9" s="307">
        <v>1</v>
      </c>
      <c r="AP9" s="307">
        <v>0</v>
      </c>
      <c r="AQ9" s="307">
        <v>0</v>
      </c>
      <c r="AR9" s="307">
        <v>0</v>
      </c>
      <c r="AS9" s="307">
        <v>0</v>
      </c>
      <c r="AT9" s="307">
        <v>0</v>
      </c>
      <c r="AV9" s="30">
        <f t="shared" si="5"/>
        <v>0</v>
      </c>
      <c r="AW9" s="30">
        <f t="shared" si="6"/>
        <v>0</v>
      </c>
      <c r="AX9" s="30">
        <f t="shared" si="7"/>
        <v>4</v>
      </c>
      <c r="AY9" s="30">
        <f t="shared" si="8"/>
        <v>7</v>
      </c>
      <c r="AZ9" s="30">
        <f t="shared" si="9"/>
        <v>16</v>
      </c>
      <c r="BA9" s="30">
        <f t="shared" si="10"/>
        <v>7</v>
      </c>
      <c r="BB9" s="30">
        <f t="shared" si="11"/>
        <v>7</v>
      </c>
      <c r="BC9" s="30">
        <f t="shared" si="12"/>
        <v>9</v>
      </c>
      <c r="BD9" s="30">
        <f t="shared" si="13"/>
        <v>0</v>
      </c>
      <c r="BE9" s="45">
        <f t="shared" si="14"/>
        <v>50</v>
      </c>
    </row>
    <row r="10" spans="1:61" x14ac:dyDescent="0.25">
      <c r="A10" s="340">
        <f>METAS!A10</f>
        <v>7</v>
      </c>
      <c r="B10" s="306" t="str">
        <f>METAS!B10</f>
        <v>PORCENTAJE NIÑOS MENORES DE 36 MESES CON CONTROLES CRED COMPLETO</v>
      </c>
      <c r="C10" s="290" t="str">
        <f>+Abr!C10</f>
        <v>DIT</v>
      </c>
      <c r="D10" s="307">
        <v>0</v>
      </c>
      <c r="E10" s="307">
        <v>0</v>
      </c>
      <c r="F10" s="307">
        <v>0</v>
      </c>
      <c r="G10" s="307">
        <v>38</v>
      </c>
      <c r="H10" s="307">
        <v>6</v>
      </c>
      <c r="I10" s="307">
        <v>3</v>
      </c>
      <c r="J10" s="307">
        <v>1</v>
      </c>
      <c r="K10" s="307">
        <v>14</v>
      </c>
      <c r="L10" s="307">
        <v>0</v>
      </c>
      <c r="M10" s="307">
        <v>4</v>
      </c>
      <c r="N10" s="307">
        <v>3</v>
      </c>
      <c r="O10" s="307">
        <v>6</v>
      </c>
      <c r="P10" s="307">
        <v>25</v>
      </c>
      <c r="Q10" s="307">
        <v>1</v>
      </c>
      <c r="R10" s="307">
        <v>1</v>
      </c>
      <c r="S10" s="307">
        <v>5</v>
      </c>
      <c r="T10" s="307">
        <v>14</v>
      </c>
      <c r="U10" s="307">
        <v>2</v>
      </c>
      <c r="V10" s="307">
        <v>0</v>
      </c>
      <c r="W10" s="307">
        <v>2</v>
      </c>
      <c r="X10" s="307">
        <v>7</v>
      </c>
      <c r="Y10" s="307">
        <v>31</v>
      </c>
      <c r="Z10" s="307">
        <v>3</v>
      </c>
      <c r="AA10" s="307">
        <v>8</v>
      </c>
      <c r="AB10" s="307">
        <v>3</v>
      </c>
      <c r="AC10" s="307">
        <v>4</v>
      </c>
      <c r="AD10" s="307">
        <v>8</v>
      </c>
      <c r="AE10" s="307">
        <v>3</v>
      </c>
      <c r="AF10" s="307">
        <v>3</v>
      </c>
      <c r="AG10" s="307">
        <v>3</v>
      </c>
      <c r="AH10" s="307">
        <v>6</v>
      </c>
      <c r="AI10" s="307">
        <v>0</v>
      </c>
      <c r="AJ10" s="307">
        <v>12</v>
      </c>
      <c r="AK10" s="307">
        <v>1</v>
      </c>
      <c r="AL10" s="307">
        <v>3</v>
      </c>
      <c r="AM10" s="307">
        <v>15</v>
      </c>
      <c r="AN10" s="307">
        <v>1</v>
      </c>
      <c r="AO10" s="307">
        <v>3</v>
      </c>
      <c r="AP10" s="307">
        <v>0</v>
      </c>
      <c r="AQ10" s="307">
        <v>7</v>
      </c>
      <c r="AR10" s="307">
        <v>0</v>
      </c>
      <c r="AS10" s="307">
        <v>2</v>
      </c>
      <c r="AT10" s="307">
        <v>2</v>
      </c>
      <c r="AV10" s="30">
        <f t="shared" si="5"/>
        <v>0</v>
      </c>
      <c r="AW10" s="30">
        <f t="shared" si="6"/>
        <v>0</v>
      </c>
      <c r="AX10" s="30">
        <f t="shared" si="7"/>
        <v>7</v>
      </c>
      <c r="AY10" s="30">
        <f t="shared" si="8"/>
        <v>18</v>
      </c>
      <c r="AZ10" s="30">
        <f t="shared" si="9"/>
        <v>56</v>
      </c>
      <c r="BA10" s="30">
        <f t="shared" si="10"/>
        <v>23</v>
      </c>
      <c r="BB10" s="30">
        <f t="shared" si="11"/>
        <v>23</v>
      </c>
      <c r="BC10" s="30">
        <f t="shared" si="12"/>
        <v>19</v>
      </c>
      <c r="BD10" s="30">
        <f t="shared" si="13"/>
        <v>11</v>
      </c>
      <c r="BE10" s="45">
        <f t="shared" si="14"/>
        <v>157</v>
      </c>
    </row>
    <row r="11" spans="1:61" x14ac:dyDescent="0.25">
      <c r="A11" s="340">
        <f>METAS!A11</f>
        <v>8</v>
      </c>
      <c r="B11" s="306" t="str">
        <f>METAS!B11</f>
        <v>PORCENTAJE NIÑOS DE 1 AÑO CON TEST DE GRAHAM Y EXAMEN SERIADO</v>
      </c>
      <c r="C11" s="290" t="str">
        <f>+Abr!C11</f>
        <v>DIT</v>
      </c>
      <c r="D11" s="307">
        <v>0</v>
      </c>
      <c r="E11" s="307">
        <v>0</v>
      </c>
      <c r="F11" s="307">
        <v>0</v>
      </c>
      <c r="G11" s="307">
        <v>32</v>
      </c>
      <c r="H11" s="307">
        <v>0</v>
      </c>
      <c r="I11" s="307">
        <v>0</v>
      </c>
      <c r="J11" s="307">
        <v>0</v>
      </c>
      <c r="K11" s="307">
        <v>1</v>
      </c>
      <c r="L11" s="307">
        <v>0</v>
      </c>
      <c r="M11" s="307">
        <v>0</v>
      </c>
      <c r="N11" s="307">
        <v>0</v>
      </c>
      <c r="O11" s="307">
        <v>0</v>
      </c>
      <c r="P11" s="307">
        <v>14</v>
      </c>
      <c r="Q11" s="307">
        <v>2</v>
      </c>
      <c r="R11" s="307">
        <v>0</v>
      </c>
      <c r="S11" s="307">
        <v>0</v>
      </c>
      <c r="T11" s="307">
        <v>0</v>
      </c>
      <c r="U11" s="307">
        <v>0</v>
      </c>
      <c r="V11" s="307">
        <v>0</v>
      </c>
      <c r="W11" s="307">
        <v>0</v>
      </c>
      <c r="X11" s="307">
        <v>0</v>
      </c>
      <c r="Y11" s="307">
        <v>2</v>
      </c>
      <c r="Z11" s="307">
        <v>0</v>
      </c>
      <c r="AA11" s="307">
        <v>0</v>
      </c>
      <c r="AB11" s="307">
        <v>0</v>
      </c>
      <c r="AC11" s="307">
        <v>0</v>
      </c>
      <c r="AD11" s="307">
        <v>4</v>
      </c>
      <c r="AE11" s="307">
        <v>0</v>
      </c>
      <c r="AF11" s="307">
        <v>0</v>
      </c>
      <c r="AG11" s="307">
        <v>0</v>
      </c>
      <c r="AH11" s="307">
        <v>0</v>
      </c>
      <c r="AI11" s="307">
        <v>0</v>
      </c>
      <c r="AJ11" s="307">
        <v>3</v>
      </c>
      <c r="AK11" s="307">
        <v>0</v>
      </c>
      <c r="AL11" s="307">
        <v>0</v>
      </c>
      <c r="AM11" s="307">
        <v>6</v>
      </c>
      <c r="AN11" s="307">
        <v>0</v>
      </c>
      <c r="AO11" s="307">
        <v>2</v>
      </c>
      <c r="AP11" s="307">
        <v>0</v>
      </c>
      <c r="AQ11" s="307">
        <v>4</v>
      </c>
      <c r="AR11" s="307">
        <v>0</v>
      </c>
      <c r="AS11" s="307">
        <v>0</v>
      </c>
      <c r="AT11" s="307">
        <v>0</v>
      </c>
      <c r="AV11" s="30">
        <f t="shared" si="5"/>
        <v>0</v>
      </c>
      <c r="AW11" s="30">
        <f t="shared" si="6"/>
        <v>0</v>
      </c>
      <c r="AX11" s="30">
        <f t="shared" si="7"/>
        <v>2</v>
      </c>
      <c r="AY11" s="30">
        <f t="shared" si="8"/>
        <v>0</v>
      </c>
      <c r="AZ11" s="30">
        <f t="shared" si="9"/>
        <v>2</v>
      </c>
      <c r="BA11" s="30">
        <f t="shared" si="10"/>
        <v>4</v>
      </c>
      <c r="BB11" s="30">
        <f t="shared" si="11"/>
        <v>4</v>
      </c>
      <c r="BC11" s="30">
        <f t="shared" si="12"/>
        <v>8</v>
      </c>
      <c r="BD11" s="30">
        <f t="shared" si="13"/>
        <v>4</v>
      </c>
      <c r="BE11" s="45">
        <f>SUM(AV11:BD11)</f>
        <v>24</v>
      </c>
    </row>
    <row r="12" spans="1:61" x14ac:dyDescent="0.25">
      <c r="A12" s="340">
        <f>METAS!A12</f>
        <v>9</v>
      </c>
      <c r="B12" s="306" t="str">
        <f>METAS!B12</f>
        <v>PORCENTAJE NIÑOS DE 2 AÑOS CON TEST DE GRAHAM Y EXAMEN SERIADO</v>
      </c>
      <c r="C12" s="290" t="str">
        <f>+Abr!C12</f>
        <v>DIT</v>
      </c>
      <c r="D12" s="307">
        <v>0</v>
      </c>
      <c r="E12" s="307">
        <v>0</v>
      </c>
      <c r="F12" s="307">
        <v>0</v>
      </c>
      <c r="G12" s="307">
        <v>15</v>
      </c>
      <c r="H12" s="307">
        <v>0</v>
      </c>
      <c r="I12" s="307">
        <v>0</v>
      </c>
      <c r="J12" s="307">
        <v>0</v>
      </c>
      <c r="K12" s="307">
        <v>5</v>
      </c>
      <c r="L12" s="307">
        <v>0</v>
      </c>
      <c r="M12" s="307">
        <v>1</v>
      </c>
      <c r="N12" s="307">
        <v>0</v>
      </c>
      <c r="O12" s="307">
        <v>0</v>
      </c>
      <c r="P12" s="307">
        <v>10</v>
      </c>
      <c r="Q12" s="307">
        <v>2</v>
      </c>
      <c r="R12" s="307">
        <v>0</v>
      </c>
      <c r="S12" s="307">
        <v>1</v>
      </c>
      <c r="T12" s="307">
        <v>4</v>
      </c>
      <c r="U12" s="307">
        <v>0</v>
      </c>
      <c r="V12" s="307">
        <v>0</v>
      </c>
      <c r="W12" s="307">
        <v>0</v>
      </c>
      <c r="X12" s="307">
        <v>1</v>
      </c>
      <c r="Y12" s="307">
        <v>7</v>
      </c>
      <c r="Z12" s="307">
        <v>0</v>
      </c>
      <c r="AA12" s="307">
        <v>0</v>
      </c>
      <c r="AB12" s="307">
        <v>0</v>
      </c>
      <c r="AC12" s="307">
        <v>0</v>
      </c>
      <c r="AD12" s="307">
        <v>4</v>
      </c>
      <c r="AE12" s="307">
        <v>0</v>
      </c>
      <c r="AF12" s="307">
        <v>0</v>
      </c>
      <c r="AG12" s="307">
        <v>0</v>
      </c>
      <c r="AH12" s="307">
        <v>0</v>
      </c>
      <c r="AI12" s="307">
        <v>0</v>
      </c>
      <c r="AJ12" s="307">
        <v>9</v>
      </c>
      <c r="AK12" s="307">
        <v>0</v>
      </c>
      <c r="AL12" s="307">
        <v>0</v>
      </c>
      <c r="AM12" s="307">
        <v>6</v>
      </c>
      <c r="AN12" s="307">
        <v>0</v>
      </c>
      <c r="AO12" s="307">
        <v>0</v>
      </c>
      <c r="AP12" s="307">
        <v>0</v>
      </c>
      <c r="AQ12" s="307">
        <v>3</v>
      </c>
      <c r="AR12" s="307">
        <v>0</v>
      </c>
      <c r="AS12" s="307">
        <v>0</v>
      </c>
      <c r="AT12" s="307">
        <v>0</v>
      </c>
      <c r="AV12" s="30">
        <f t="shared" si="5"/>
        <v>0</v>
      </c>
      <c r="AW12" s="30">
        <f t="shared" si="6"/>
        <v>0</v>
      </c>
      <c r="AX12" s="30">
        <f t="shared" si="7"/>
        <v>3</v>
      </c>
      <c r="AY12" s="30">
        <f t="shared" si="8"/>
        <v>4</v>
      </c>
      <c r="AZ12" s="30">
        <f t="shared" si="9"/>
        <v>8</v>
      </c>
      <c r="BA12" s="30">
        <f t="shared" si="10"/>
        <v>4</v>
      </c>
      <c r="BB12" s="30">
        <f t="shared" si="11"/>
        <v>4</v>
      </c>
      <c r="BC12" s="30">
        <f t="shared" si="12"/>
        <v>6</v>
      </c>
      <c r="BD12" s="30">
        <f t="shared" si="13"/>
        <v>3</v>
      </c>
      <c r="BE12" s="45">
        <f t="shared" si="14"/>
        <v>32</v>
      </c>
    </row>
    <row r="13" spans="1:61" x14ac:dyDescent="0.25">
      <c r="A13" s="340">
        <f>METAS!A13</f>
        <v>10</v>
      </c>
      <c r="B13" s="306" t="str">
        <f>METAS!B13</f>
        <v>PORCENTAJE NIÑOS MENORES DE 36 MESES CON TEST DE GRAHAM Y EXAMEN SERIADO</v>
      </c>
      <c r="C13" s="290" t="str">
        <f>+Abr!C13</f>
        <v>DIT</v>
      </c>
      <c r="D13" s="307">
        <v>0</v>
      </c>
      <c r="E13" s="307">
        <v>0</v>
      </c>
      <c r="F13" s="307">
        <v>0</v>
      </c>
      <c r="G13" s="307">
        <v>47</v>
      </c>
      <c r="H13" s="307">
        <v>0</v>
      </c>
      <c r="I13" s="307">
        <v>0</v>
      </c>
      <c r="J13" s="307">
        <v>0</v>
      </c>
      <c r="K13" s="307">
        <v>6</v>
      </c>
      <c r="L13" s="307">
        <v>0</v>
      </c>
      <c r="M13" s="307">
        <v>1</v>
      </c>
      <c r="N13" s="307">
        <v>0</v>
      </c>
      <c r="O13" s="307">
        <v>0</v>
      </c>
      <c r="P13" s="307">
        <v>24</v>
      </c>
      <c r="Q13" s="307">
        <v>4</v>
      </c>
      <c r="R13" s="307">
        <v>0</v>
      </c>
      <c r="S13" s="307">
        <v>1</v>
      </c>
      <c r="T13" s="307">
        <v>4</v>
      </c>
      <c r="U13" s="307">
        <v>0</v>
      </c>
      <c r="V13" s="307">
        <v>0</v>
      </c>
      <c r="W13" s="307">
        <v>0</v>
      </c>
      <c r="X13" s="307">
        <v>1</v>
      </c>
      <c r="Y13" s="307">
        <v>9</v>
      </c>
      <c r="Z13" s="307">
        <v>0</v>
      </c>
      <c r="AA13" s="307">
        <v>0</v>
      </c>
      <c r="AB13" s="307">
        <v>0</v>
      </c>
      <c r="AC13" s="307">
        <v>0</v>
      </c>
      <c r="AD13" s="307">
        <v>8</v>
      </c>
      <c r="AE13" s="307">
        <v>0</v>
      </c>
      <c r="AF13" s="307">
        <v>0</v>
      </c>
      <c r="AG13" s="307">
        <v>0</v>
      </c>
      <c r="AH13" s="307">
        <v>0</v>
      </c>
      <c r="AI13" s="307">
        <v>0</v>
      </c>
      <c r="AJ13" s="307">
        <v>12</v>
      </c>
      <c r="AK13" s="307">
        <v>0</v>
      </c>
      <c r="AL13" s="307">
        <v>0</v>
      </c>
      <c r="AM13" s="307">
        <v>12</v>
      </c>
      <c r="AN13" s="307">
        <v>0</v>
      </c>
      <c r="AO13" s="307">
        <v>2</v>
      </c>
      <c r="AP13" s="307">
        <v>0</v>
      </c>
      <c r="AQ13" s="307">
        <v>7</v>
      </c>
      <c r="AR13" s="307">
        <v>0</v>
      </c>
      <c r="AS13" s="307">
        <v>0</v>
      </c>
      <c r="AT13" s="307">
        <v>0</v>
      </c>
      <c r="AV13" s="30">
        <f t="shared" si="5"/>
        <v>0</v>
      </c>
      <c r="AW13" s="30">
        <f t="shared" si="6"/>
        <v>0</v>
      </c>
      <c r="AX13" s="30">
        <f t="shared" si="7"/>
        <v>5</v>
      </c>
      <c r="AY13" s="30">
        <f t="shared" si="8"/>
        <v>4</v>
      </c>
      <c r="AZ13" s="30">
        <f t="shared" si="9"/>
        <v>10</v>
      </c>
      <c r="BA13" s="30">
        <f t="shared" si="10"/>
        <v>8</v>
      </c>
      <c r="BB13" s="30">
        <f t="shared" si="11"/>
        <v>8</v>
      </c>
      <c r="BC13" s="30">
        <f t="shared" si="12"/>
        <v>14</v>
      </c>
      <c r="BD13" s="30">
        <f t="shared" si="13"/>
        <v>7</v>
      </c>
      <c r="BE13" s="45">
        <f t="shared" si="14"/>
        <v>56</v>
      </c>
    </row>
    <row r="14" spans="1:61" x14ac:dyDescent="0.25">
      <c r="A14" s="340">
        <f>METAS!A14</f>
        <v>11</v>
      </c>
      <c r="B14" s="353" t="str">
        <f>METAS!B14</f>
        <v>PORCENTAJE DE NIÑAS Y NIÑOS RN DE PARTO INSTITUCIONAL VACUNADOS CON ANTI HEPATITIS B (HVB) ANTES DEL ALTA</v>
      </c>
      <c r="C14" s="354" t="str">
        <f>+Abr!C14</f>
        <v>INMUNIZACIONES</v>
      </c>
      <c r="D14" s="355">
        <v>112</v>
      </c>
      <c r="E14" s="355">
        <v>0</v>
      </c>
      <c r="F14" s="355">
        <v>0</v>
      </c>
      <c r="G14" s="355">
        <v>0</v>
      </c>
      <c r="H14" s="355">
        <v>0</v>
      </c>
      <c r="I14" s="355">
        <v>0</v>
      </c>
      <c r="J14" s="355">
        <v>0</v>
      </c>
      <c r="K14" s="355">
        <v>0</v>
      </c>
      <c r="L14" s="355">
        <v>0</v>
      </c>
      <c r="M14" s="355">
        <v>0</v>
      </c>
      <c r="N14" s="355">
        <v>0</v>
      </c>
      <c r="O14" s="355">
        <v>0</v>
      </c>
      <c r="P14" s="355">
        <v>0</v>
      </c>
      <c r="Q14" s="355">
        <v>7</v>
      </c>
      <c r="R14" s="355">
        <v>0</v>
      </c>
      <c r="S14" s="355">
        <v>0</v>
      </c>
      <c r="T14" s="355">
        <v>0</v>
      </c>
      <c r="U14" s="355">
        <v>0</v>
      </c>
      <c r="V14" s="355">
        <v>0</v>
      </c>
      <c r="W14" s="355">
        <v>0</v>
      </c>
      <c r="X14" s="355">
        <v>0</v>
      </c>
      <c r="Y14" s="355">
        <v>13</v>
      </c>
      <c r="Z14" s="355">
        <v>0</v>
      </c>
      <c r="AA14" s="355">
        <v>0</v>
      </c>
      <c r="AB14" s="355">
        <v>0</v>
      </c>
      <c r="AC14" s="355">
        <v>0</v>
      </c>
      <c r="AD14" s="355">
        <v>1</v>
      </c>
      <c r="AE14" s="355">
        <v>0</v>
      </c>
      <c r="AF14" s="355">
        <v>0</v>
      </c>
      <c r="AG14" s="355">
        <v>0</v>
      </c>
      <c r="AH14" s="355">
        <v>0</v>
      </c>
      <c r="AI14" s="355">
        <v>0</v>
      </c>
      <c r="AJ14" s="355">
        <v>6</v>
      </c>
      <c r="AK14" s="355">
        <v>0</v>
      </c>
      <c r="AL14" s="355">
        <v>0</v>
      </c>
      <c r="AM14" s="355">
        <v>0</v>
      </c>
      <c r="AN14" s="355">
        <v>0</v>
      </c>
      <c r="AO14" s="355">
        <v>0</v>
      </c>
      <c r="AP14" s="355">
        <v>0</v>
      </c>
      <c r="AQ14" s="355">
        <v>3</v>
      </c>
      <c r="AR14" s="355">
        <v>1</v>
      </c>
      <c r="AS14" s="355">
        <v>1</v>
      </c>
      <c r="AT14" s="355">
        <v>0</v>
      </c>
      <c r="AV14" s="358">
        <f t="shared" si="5"/>
        <v>112</v>
      </c>
      <c r="AW14" s="358">
        <f t="shared" si="6"/>
        <v>0</v>
      </c>
      <c r="AX14" s="358">
        <f t="shared" si="7"/>
        <v>7</v>
      </c>
      <c r="AY14" s="358">
        <f t="shared" si="8"/>
        <v>0</v>
      </c>
      <c r="AZ14" s="358">
        <f t="shared" si="9"/>
        <v>13</v>
      </c>
      <c r="BA14" s="358">
        <f t="shared" si="10"/>
        <v>1</v>
      </c>
      <c r="BB14" s="358">
        <f t="shared" si="11"/>
        <v>1</v>
      </c>
      <c r="BC14" s="358">
        <f t="shared" si="12"/>
        <v>0</v>
      </c>
      <c r="BD14" s="358">
        <f t="shared" si="13"/>
        <v>5</v>
      </c>
      <c r="BE14" s="45">
        <f t="shared" si="14"/>
        <v>139</v>
      </c>
    </row>
    <row r="15" spans="1:61" x14ac:dyDescent="0.25">
      <c r="A15" s="340">
        <f>METAS!A15</f>
        <v>12</v>
      </c>
      <c r="B15" s="353" t="str">
        <f>METAS!B15</f>
        <v>PORCENTAJE DE NIÑAS Y NIÑOS RN DE PARTO INSTITUCIONAL VACUNADOS CON BCG ANTES DEL ALTA</v>
      </c>
      <c r="C15" s="354" t="str">
        <f>+Abr!C15</f>
        <v>INMUNIZACIONES</v>
      </c>
      <c r="D15" s="355">
        <v>112</v>
      </c>
      <c r="E15" s="355">
        <v>0</v>
      </c>
      <c r="F15" s="355">
        <v>0</v>
      </c>
      <c r="G15" s="355">
        <v>0</v>
      </c>
      <c r="H15" s="355">
        <v>0</v>
      </c>
      <c r="I15" s="355">
        <v>0</v>
      </c>
      <c r="J15" s="355">
        <v>0</v>
      </c>
      <c r="K15" s="355">
        <v>0</v>
      </c>
      <c r="L15" s="355">
        <v>0</v>
      </c>
      <c r="M15" s="355">
        <v>0</v>
      </c>
      <c r="N15" s="355">
        <v>0</v>
      </c>
      <c r="O15" s="355">
        <v>0</v>
      </c>
      <c r="P15" s="355">
        <v>0</v>
      </c>
      <c r="Q15" s="355">
        <v>7</v>
      </c>
      <c r="R15" s="355">
        <v>0</v>
      </c>
      <c r="S15" s="355">
        <v>0</v>
      </c>
      <c r="T15" s="355">
        <v>0</v>
      </c>
      <c r="U15" s="355">
        <v>0</v>
      </c>
      <c r="V15" s="355">
        <v>0</v>
      </c>
      <c r="W15" s="355">
        <v>0</v>
      </c>
      <c r="X15" s="355">
        <v>0</v>
      </c>
      <c r="Y15" s="355">
        <v>13</v>
      </c>
      <c r="Z15" s="355">
        <v>0</v>
      </c>
      <c r="AA15" s="355">
        <v>0</v>
      </c>
      <c r="AB15" s="355">
        <v>0</v>
      </c>
      <c r="AC15" s="355">
        <v>0</v>
      </c>
      <c r="AD15" s="355">
        <v>1</v>
      </c>
      <c r="AE15" s="355">
        <v>0</v>
      </c>
      <c r="AF15" s="355">
        <v>0</v>
      </c>
      <c r="AG15" s="355">
        <v>0</v>
      </c>
      <c r="AH15" s="355">
        <v>0</v>
      </c>
      <c r="AI15" s="355">
        <v>0</v>
      </c>
      <c r="AJ15" s="355">
        <v>6</v>
      </c>
      <c r="AK15" s="355">
        <v>0</v>
      </c>
      <c r="AL15" s="355">
        <v>0</v>
      </c>
      <c r="AM15" s="355">
        <v>0</v>
      </c>
      <c r="AN15" s="355">
        <v>0</v>
      </c>
      <c r="AO15" s="355">
        <v>0</v>
      </c>
      <c r="AP15" s="355">
        <v>0</v>
      </c>
      <c r="AQ15" s="355">
        <v>3</v>
      </c>
      <c r="AR15" s="355">
        <v>1</v>
      </c>
      <c r="AS15" s="355">
        <v>1</v>
      </c>
      <c r="AT15" s="355">
        <v>0</v>
      </c>
      <c r="AV15" s="358">
        <f t="shared" si="5"/>
        <v>112</v>
      </c>
      <c r="AW15" s="358">
        <f t="shared" si="6"/>
        <v>0</v>
      </c>
      <c r="AX15" s="358">
        <f t="shared" si="7"/>
        <v>7</v>
      </c>
      <c r="AY15" s="358">
        <f t="shared" si="8"/>
        <v>0</v>
      </c>
      <c r="AZ15" s="358">
        <f t="shared" si="9"/>
        <v>13</v>
      </c>
      <c r="BA15" s="358">
        <f t="shared" si="10"/>
        <v>1</v>
      </c>
      <c r="BB15" s="358">
        <f t="shared" si="11"/>
        <v>1</v>
      </c>
      <c r="BC15" s="358">
        <f t="shared" si="12"/>
        <v>0</v>
      </c>
      <c r="BD15" s="358">
        <f t="shared" si="13"/>
        <v>5</v>
      </c>
      <c r="BE15" s="45">
        <f t="shared" si="14"/>
        <v>139</v>
      </c>
    </row>
    <row r="16" spans="1:61" x14ac:dyDescent="0.25">
      <c r="A16" s="340">
        <f>METAS!A16</f>
        <v>13</v>
      </c>
      <c r="B16" s="353" t="str">
        <f>METAS!B16</f>
        <v>PORCENTAJE NIÑO &lt; 1 AÑO PROTEGIDOS CON VACUNA PENTAVALENTE</v>
      </c>
      <c r="C16" s="354" t="str">
        <f>+Abr!C16</f>
        <v>INMUNIZACIONES</v>
      </c>
      <c r="D16" s="355">
        <v>0</v>
      </c>
      <c r="E16" s="355">
        <v>0</v>
      </c>
      <c r="F16" s="355">
        <v>0</v>
      </c>
      <c r="G16" s="355">
        <v>26</v>
      </c>
      <c r="H16" s="355">
        <v>0</v>
      </c>
      <c r="I16" s="355">
        <v>0</v>
      </c>
      <c r="J16" s="355">
        <v>2</v>
      </c>
      <c r="K16" s="355">
        <v>5</v>
      </c>
      <c r="L16" s="355">
        <v>0</v>
      </c>
      <c r="M16" s="355">
        <v>2</v>
      </c>
      <c r="N16" s="355">
        <v>3</v>
      </c>
      <c r="O16" s="355">
        <v>1</v>
      </c>
      <c r="P16" s="355">
        <v>10</v>
      </c>
      <c r="Q16" s="355">
        <v>1</v>
      </c>
      <c r="R16" s="355">
        <v>1</v>
      </c>
      <c r="S16" s="355">
        <v>2</v>
      </c>
      <c r="T16" s="355">
        <v>2</v>
      </c>
      <c r="U16" s="355">
        <v>0</v>
      </c>
      <c r="V16" s="355">
        <v>0</v>
      </c>
      <c r="W16" s="355">
        <v>2</v>
      </c>
      <c r="X16" s="355">
        <v>5</v>
      </c>
      <c r="Y16" s="355">
        <v>19</v>
      </c>
      <c r="Z16" s="355">
        <v>1</v>
      </c>
      <c r="AA16" s="355">
        <v>2</v>
      </c>
      <c r="AB16" s="355">
        <v>1</v>
      </c>
      <c r="AC16" s="355">
        <v>0</v>
      </c>
      <c r="AD16" s="355">
        <v>3</v>
      </c>
      <c r="AE16" s="355">
        <v>1</v>
      </c>
      <c r="AF16" s="355">
        <v>2</v>
      </c>
      <c r="AG16" s="355">
        <v>0</v>
      </c>
      <c r="AH16" s="355">
        <v>2</v>
      </c>
      <c r="AI16" s="355">
        <v>0</v>
      </c>
      <c r="AJ16" s="355">
        <v>10</v>
      </c>
      <c r="AK16" s="355">
        <v>0</v>
      </c>
      <c r="AL16" s="355">
        <v>0</v>
      </c>
      <c r="AM16" s="355">
        <v>0</v>
      </c>
      <c r="AN16" s="355">
        <v>1</v>
      </c>
      <c r="AO16" s="355">
        <v>1</v>
      </c>
      <c r="AP16" s="355">
        <v>0</v>
      </c>
      <c r="AQ16" s="355">
        <v>8</v>
      </c>
      <c r="AR16" s="355">
        <v>0</v>
      </c>
      <c r="AS16" s="355">
        <v>1</v>
      </c>
      <c r="AT16" s="355">
        <v>1</v>
      </c>
      <c r="AV16" s="358">
        <f t="shared" si="5"/>
        <v>0</v>
      </c>
      <c r="AW16" s="358">
        <f t="shared" si="6"/>
        <v>0</v>
      </c>
      <c r="AX16" s="358">
        <f t="shared" si="7"/>
        <v>4</v>
      </c>
      <c r="AY16" s="358">
        <f t="shared" si="8"/>
        <v>4</v>
      </c>
      <c r="AZ16" s="358">
        <f t="shared" si="9"/>
        <v>28</v>
      </c>
      <c r="BA16" s="358">
        <f t="shared" si="10"/>
        <v>8</v>
      </c>
      <c r="BB16" s="358">
        <f t="shared" si="11"/>
        <v>8</v>
      </c>
      <c r="BC16" s="358">
        <f t="shared" si="12"/>
        <v>2</v>
      </c>
      <c r="BD16" s="358">
        <f t="shared" si="13"/>
        <v>10</v>
      </c>
      <c r="BE16" s="45">
        <f t="shared" si="14"/>
        <v>64</v>
      </c>
    </row>
    <row r="17" spans="1:57" x14ac:dyDescent="0.25">
      <c r="A17" s="340">
        <f>METAS!A17</f>
        <v>14</v>
      </c>
      <c r="B17" s="353" t="str">
        <f>METAS!B17</f>
        <v>PORCENTAJE DE NIÑOS &lt; 1 AÑOS  PROTEGIDOS CON VACUNA ANTIPOLIO INYECTABLE (IPV)</v>
      </c>
      <c r="C17" s="354" t="str">
        <f>+Abr!C17</f>
        <v>INMUNIZACIONES</v>
      </c>
      <c r="D17" s="355">
        <v>0</v>
      </c>
      <c r="E17" s="355">
        <v>0</v>
      </c>
      <c r="F17" s="355">
        <v>0</v>
      </c>
      <c r="G17" s="355">
        <v>26</v>
      </c>
      <c r="H17" s="355">
        <v>0</v>
      </c>
      <c r="I17" s="355">
        <v>0</v>
      </c>
      <c r="J17" s="355">
        <v>1</v>
      </c>
      <c r="K17" s="355">
        <v>5</v>
      </c>
      <c r="L17" s="355">
        <v>0</v>
      </c>
      <c r="M17" s="355">
        <v>2</v>
      </c>
      <c r="N17" s="355">
        <v>3</v>
      </c>
      <c r="O17" s="355">
        <v>1</v>
      </c>
      <c r="P17" s="355">
        <v>10</v>
      </c>
      <c r="Q17" s="355">
        <v>1</v>
      </c>
      <c r="R17" s="355">
        <v>1</v>
      </c>
      <c r="S17" s="355">
        <v>2</v>
      </c>
      <c r="T17" s="355">
        <v>2</v>
      </c>
      <c r="U17" s="355">
        <v>0</v>
      </c>
      <c r="V17" s="355">
        <v>0</v>
      </c>
      <c r="W17" s="355">
        <v>2</v>
      </c>
      <c r="X17" s="355">
        <v>5</v>
      </c>
      <c r="Y17" s="355">
        <v>19</v>
      </c>
      <c r="Z17" s="355">
        <v>1</v>
      </c>
      <c r="AA17" s="355">
        <v>2</v>
      </c>
      <c r="AB17" s="355">
        <v>1</v>
      </c>
      <c r="AC17" s="355">
        <v>0</v>
      </c>
      <c r="AD17" s="355">
        <v>3</v>
      </c>
      <c r="AE17" s="355">
        <v>2</v>
      </c>
      <c r="AF17" s="355">
        <v>2</v>
      </c>
      <c r="AG17" s="355">
        <v>0</v>
      </c>
      <c r="AH17" s="355">
        <v>2</v>
      </c>
      <c r="AI17" s="355">
        <v>0</v>
      </c>
      <c r="AJ17" s="355">
        <v>9</v>
      </c>
      <c r="AK17" s="355">
        <v>0</v>
      </c>
      <c r="AL17" s="355">
        <v>0</v>
      </c>
      <c r="AM17" s="355">
        <v>0</v>
      </c>
      <c r="AN17" s="355">
        <v>1</v>
      </c>
      <c r="AO17" s="355">
        <v>1</v>
      </c>
      <c r="AP17" s="355">
        <v>0</v>
      </c>
      <c r="AQ17" s="355">
        <v>7</v>
      </c>
      <c r="AR17" s="355">
        <v>0</v>
      </c>
      <c r="AS17" s="355">
        <v>1</v>
      </c>
      <c r="AT17" s="355">
        <v>1</v>
      </c>
      <c r="AV17" s="358">
        <f t="shared" si="5"/>
        <v>0</v>
      </c>
      <c r="AW17" s="358">
        <f t="shared" si="6"/>
        <v>0</v>
      </c>
      <c r="AX17" s="358">
        <f t="shared" si="7"/>
        <v>4</v>
      </c>
      <c r="AY17" s="358">
        <f t="shared" si="8"/>
        <v>4</v>
      </c>
      <c r="AZ17" s="358">
        <f t="shared" si="9"/>
        <v>28</v>
      </c>
      <c r="BA17" s="358">
        <f t="shared" si="10"/>
        <v>9</v>
      </c>
      <c r="BB17" s="358">
        <f t="shared" si="11"/>
        <v>9</v>
      </c>
      <c r="BC17" s="358">
        <f t="shared" si="12"/>
        <v>2</v>
      </c>
      <c r="BD17" s="358">
        <f t="shared" si="13"/>
        <v>9</v>
      </c>
      <c r="BE17" s="45">
        <f t="shared" si="14"/>
        <v>65</v>
      </c>
    </row>
    <row r="18" spans="1:57" x14ac:dyDescent="0.25">
      <c r="A18" s="340">
        <f>METAS!A18</f>
        <v>15</v>
      </c>
      <c r="B18" s="353" t="str">
        <f>METAS!B18</f>
        <v>PORCENTAJE DE NIÑOS &lt; 1 AÑO  PROTEGIDOS CON VACUNA CONTRA EL ROTAVIRUS</v>
      </c>
      <c r="C18" s="354" t="str">
        <f>+Abr!C18</f>
        <v>INMUNIZACIONES</v>
      </c>
      <c r="D18" s="355">
        <v>0</v>
      </c>
      <c r="E18" s="355">
        <v>0</v>
      </c>
      <c r="F18" s="355">
        <v>0</v>
      </c>
      <c r="G18" s="355">
        <v>33</v>
      </c>
      <c r="H18" s="355">
        <v>2</v>
      </c>
      <c r="I18" s="355">
        <v>3</v>
      </c>
      <c r="J18" s="355">
        <v>4</v>
      </c>
      <c r="K18" s="355">
        <v>3</v>
      </c>
      <c r="L18" s="355">
        <v>0</v>
      </c>
      <c r="M18" s="355">
        <v>4</v>
      </c>
      <c r="N18" s="355">
        <v>0</v>
      </c>
      <c r="O18" s="355">
        <v>2</v>
      </c>
      <c r="P18" s="355">
        <v>12</v>
      </c>
      <c r="Q18" s="355">
        <v>2</v>
      </c>
      <c r="R18" s="355">
        <v>2</v>
      </c>
      <c r="S18" s="355">
        <v>1</v>
      </c>
      <c r="T18" s="355">
        <v>2</v>
      </c>
      <c r="U18" s="355">
        <v>0</v>
      </c>
      <c r="V18" s="355">
        <v>1</v>
      </c>
      <c r="W18" s="355">
        <v>2</v>
      </c>
      <c r="X18" s="355">
        <v>1</v>
      </c>
      <c r="Y18" s="355">
        <v>19</v>
      </c>
      <c r="Z18" s="355">
        <v>1</v>
      </c>
      <c r="AA18" s="355">
        <v>3</v>
      </c>
      <c r="AB18" s="355">
        <v>2</v>
      </c>
      <c r="AC18" s="355">
        <v>1</v>
      </c>
      <c r="AD18" s="355">
        <v>2</v>
      </c>
      <c r="AE18" s="355">
        <v>1</v>
      </c>
      <c r="AF18" s="355">
        <v>3</v>
      </c>
      <c r="AG18" s="355">
        <v>2</v>
      </c>
      <c r="AH18" s="355">
        <v>1</v>
      </c>
      <c r="AI18" s="355">
        <v>0</v>
      </c>
      <c r="AJ18" s="355">
        <v>2</v>
      </c>
      <c r="AK18" s="355">
        <v>0</v>
      </c>
      <c r="AL18" s="355">
        <v>0</v>
      </c>
      <c r="AM18" s="355">
        <v>1</v>
      </c>
      <c r="AN18" s="355">
        <v>0</v>
      </c>
      <c r="AO18" s="355">
        <v>1</v>
      </c>
      <c r="AP18" s="355">
        <v>1</v>
      </c>
      <c r="AQ18" s="355">
        <v>6</v>
      </c>
      <c r="AR18" s="355">
        <v>0</v>
      </c>
      <c r="AS18" s="355">
        <v>5</v>
      </c>
      <c r="AT18" s="355">
        <v>3</v>
      </c>
      <c r="AV18" s="358">
        <f t="shared" si="5"/>
        <v>0</v>
      </c>
      <c r="AW18" s="358">
        <f t="shared" si="6"/>
        <v>0</v>
      </c>
      <c r="AX18" s="358">
        <f t="shared" si="7"/>
        <v>5</v>
      </c>
      <c r="AY18" s="358">
        <f t="shared" si="8"/>
        <v>5</v>
      </c>
      <c r="AZ18" s="358">
        <f t="shared" si="9"/>
        <v>27</v>
      </c>
      <c r="BA18" s="358">
        <f t="shared" si="10"/>
        <v>9</v>
      </c>
      <c r="BB18" s="358">
        <f t="shared" si="11"/>
        <v>9</v>
      </c>
      <c r="BC18" s="358">
        <f t="shared" si="12"/>
        <v>3</v>
      </c>
      <c r="BD18" s="358">
        <f t="shared" si="13"/>
        <v>14</v>
      </c>
      <c r="BE18" s="45">
        <f t="shared" si="14"/>
        <v>72</v>
      </c>
    </row>
    <row r="19" spans="1:57" x14ac:dyDescent="0.25">
      <c r="A19" s="340">
        <f>METAS!A19</f>
        <v>16</v>
      </c>
      <c r="B19" s="353" t="str">
        <f>METAS!B19</f>
        <v>PORCENTAJE DE  NIÑOS &lt; 1 AÑO VACUNADOS CON VACUNA ANTINEUMOCÓCICA</v>
      </c>
      <c r="C19" s="354" t="str">
        <f>+Abr!C19</f>
        <v>INMUNIZACIONES</v>
      </c>
      <c r="D19" s="355">
        <v>0</v>
      </c>
      <c r="E19" s="355">
        <v>0</v>
      </c>
      <c r="F19" s="355">
        <v>0</v>
      </c>
      <c r="G19" s="355">
        <v>32</v>
      </c>
      <c r="H19" s="355">
        <v>2</v>
      </c>
      <c r="I19" s="355">
        <v>3</v>
      </c>
      <c r="J19" s="355">
        <v>4</v>
      </c>
      <c r="K19" s="355">
        <v>3</v>
      </c>
      <c r="L19" s="355">
        <v>0</v>
      </c>
      <c r="M19" s="355">
        <v>4</v>
      </c>
      <c r="N19" s="355">
        <v>0</v>
      </c>
      <c r="O19" s="355">
        <v>2</v>
      </c>
      <c r="P19" s="355">
        <v>12</v>
      </c>
      <c r="Q19" s="355">
        <v>2</v>
      </c>
      <c r="R19" s="355">
        <v>2</v>
      </c>
      <c r="S19" s="355">
        <v>1</v>
      </c>
      <c r="T19" s="355">
        <v>2</v>
      </c>
      <c r="U19" s="355">
        <v>0</v>
      </c>
      <c r="V19" s="355">
        <v>1</v>
      </c>
      <c r="W19" s="355">
        <v>1</v>
      </c>
      <c r="X19" s="355">
        <v>1</v>
      </c>
      <c r="Y19" s="355">
        <v>17</v>
      </c>
      <c r="Z19" s="355">
        <v>1</v>
      </c>
      <c r="AA19" s="355">
        <v>3</v>
      </c>
      <c r="AB19" s="355">
        <v>2</v>
      </c>
      <c r="AC19" s="355">
        <v>1</v>
      </c>
      <c r="AD19" s="355">
        <v>2</v>
      </c>
      <c r="AE19" s="355">
        <v>1</v>
      </c>
      <c r="AF19" s="355">
        <v>3</v>
      </c>
      <c r="AG19" s="355">
        <v>2</v>
      </c>
      <c r="AH19" s="355">
        <v>1</v>
      </c>
      <c r="AI19" s="355">
        <v>0</v>
      </c>
      <c r="AJ19" s="355">
        <v>0</v>
      </c>
      <c r="AK19" s="355">
        <v>0</v>
      </c>
      <c r="AL19" s="355">
        <v>0</v>
      </c>
      <c r="AM19" s="355">
        <v>1</v>
      </c>
      <c r="AN19" s="355">
        <v>0</v>
      </c>
      <c r="AO19" s="355">
        <v>1</v>
      </c>
      <c r="AP19" s="355">
        <v>1</v>
      </c>
      <c r="AQ19" s="355">
        <v>5</v>
      </c>
      <c r="AR19" s="355">
        <v>0</v>
      </c>
      <c r="AS19" s="355">
        <v>2</v>
      </c>
      <c r="AT19" s="355">
        <v>3</v>
      </c>
      <c r="AV19" s="358">
        <f t="shared" si="5"/>
        <v>0</v>
      </c>
      <c r="AW19" s="358">
        <f t="shared" si="6"/>
        <v>0</v>
      </c>
      <c r="AX19" s="358">
        <f t="shared" si="7"/>
        <v>5</v>
      </c>
      <c r="AY19" s="358">
        <f t="shared" si="8"/>
        <v>4</v>
      </c>
      <c r="AZ19" s="358">
        <f t="shared" si="9"/>
        <v>25</v>
      </c>
      <c r="BA19" s="358">
        <f t="shared" si="10"/>
        <v>9</v>
      </c>
      <c r="BB19" s="358">
        <f t="shared" si="11"/>
        <v>9</v>
      </c>
      <c r="BC19" s="358">
        <f t="shared" si="12"/>
        <v>3</v>
      </c>
      <c r="BD19" s="358">
        <f t="shared" si="13"/>
        <v>10</v>
      </c>
      <c r="BE19" s="45">
        <f t="shared" si="14"/>
        <v>65</v>
      </c>
    </row>
    <row r="20" spans="1:57" x14ac:dyDescent="0.25">
      <c r="A20" s="340">
        <f>METAS!A20</f>
        <v>17</v>
      </c>
      <c r="B20" s="353" t="str">
        <f>METAS!B20</f>
        <v>PORCENTAJE DE  NIÑOS &lt; 1 AÑO VACUNADOS CON VACUNA INFLUENZA (2º DOSIS)</v>
      </c>
      <c r="C20" s="354" t="str">
        <f>+Abr!C20</f>
        <v>INMUNIZACIONES</v>
      </c>
      <c r="D20" s="355">
        <v>0</v>
      </c>
      <c r="E20" s="355">
        <v>0</v>
      </c>
      <c r="F20" s="355">
        <v>0</v>
      </c>
      <c r="G20" s="355">
        <v>9</v>
      </c>
      <c r="H20" s="355">
        <v>1</v>
      </c>
      <c r="I20" s="355">
        <v>0</v>
      </c>
      <c r="J20" s="355">
        <v>0</v>
      </c>
      <c r="K20" s="355">
        <v>0</v>
      </c>
      <c r="L20" s="355">
        <v>1</v>
      </c>
      <c r="M20" s="355">
        <v>0</v>
      </c>
      <c r="N20" s="355">
        <v>1</v>
      </c>
      <c r="O20" s="355">
        <v>0</v>
      </c>
      <c r="P20" s="355">
        <v>1</v>
      </c>
      <c r="Q20" s="355">
        <v>0</v>
      </c>
      <c r="R20" s="355">
        <v>0</v>
      </c>
      <c r="S20" s="355">
        <v>0</v>
      </c>
      <c r="T20" s="355">
        <v>0</v>
      </c>
      <c r="U20" s="355">
        <v>0</v>
      </c>
      <c r="V20" s="355">
        <v>0</v>
      </c>
      <c r="W20" s="355">
        <v>0</v>
      </c>
      <c r="X20" s="355">
        <v>1</v>
      </c>
      <c r="Y20" s="355">
        <v>4</v>
      </c>
      <c r="Z20" s="355">
        <v>0</v>
      </c>
      <c r="AA20" s="355">
        <v>0</v>
      </c>
      <c r="AB20" s="355">
        <v>0</v>
      </c>
      <c r="AC20" s="355">
        <v>0</v>
      </c>
      <c r="AD20" s="355">
        <v>0</v>
      </c>
      <c r="AE20" s="355">
        <v>0</v>
      </c>
      <c r="AF20" s="355">
        <v>0</v>
      </c>
      <c r="AG20" s="355">
        <v>0</v>
      </c>
      <c r="AH20" s="355">
        <v>0</v>
      </c>
      <c r="AI20" s="355">
        <v>0</v>
      </c>
      <c r="AJ20" s="355">
        <v>2</v>
      </c>
      <c r="AK20" s="355">
        <v>1</v>
      </c>
      <c r="AL20" s="355">
        <v>1</v>
      </c>
      <c r="AM20" s="355">
        <v>1</v>
      </c>
      <c r="AN20" s="355">
        <v>0</v>
      </c>
      <c r="AO20" s="355">
        <v>1</v>
      </c>
      <c r="AP20" s="355">
        <v>0</v>
      </c>
      <c r="AQ20" s="355">
        <v>0</v>
      </c>
      <c r="AR20" s="355">
        <v>0</v>
      </c>
      <c r="AS20" s="355">
        <v>0</v>
      </c>
      <c r="AT20" s="355">
        <v>0</v>
      </c>
      <c r="AV20" s="358">
        <f t="shared" si="5"/>
        <v>0</v>
      </c>
      <c r="AW20" s="358">
        <f t="shared" si="6"/>
        <v>0</v>
      </c>
      <c r="AX20" s="358">
        <f t="shared" si="7"/>
        <v>0</v>
      </c>
      <c r="AY20" s="358">
        <f t="shared" si="8"/>
        <v>0</v>
      </c>
      <c r="AZ20" s="358">
        <f t="shared" si="9"/>
        <v>5</v>
      </c>
      <c r="BA20" s="358">
        <f t="shared" si="10"/>
        <v>0</v>
      </c>
      <c r="BB20" s="358">
        <f t="shared" si="11"/>
        <v>0</v>
      </c>
      <c r="BC20" s="358">
        <f t="shared" si="12"/>
        <v>2</v>
      </c>
      <c r="BD20" s="358">
        <f t="shared" si="13"/>
        <v>0</v>
      </c>
      <c r="BE20" s="45">
        <f t="shared" si="14"/>
        <v>7</v>
      </c>
    </row>
    <row r="21" spans="1:57" x14ac:dyDescent="0.25">
      <c r="A21" s="340">
        <f>METAS!A21</f>
        <v>18</v>
      </c>
      <c r="B21" s="353" t="str">
        <f>METAS!B21</f>
        <v>PORCENTAJE NIÑOS 1 AÑO  PROTEGIDOS CON 3 DOSIS DE VACUNA ANTINEUMOCÓCICA</v>
      </c>
      <c r="C21" s="354" t="str">
        <f>+Abr!C21</f>
        <v>INMUNIZACIONES</v>
      </c>
      <c r="D21" s="355">
        <v>0</v>
      </c>
      <c r="E21" s="355">
        <v>0</v>
      </c>
      <c r="F21" s="355">
        <v>0</v>
      </c>
      <c r="G21" s="355">
        <v>21</v>
      </c>
      <c r="H21" s="355">
        <v>1</v>
      </c>
      <c r="I21" s="355">
        <v>1</v>
      </c>
      <c r="J21" s="355">
        <v>1</v>
      </c>
      <c r="K21" s="355">
        <v>4</v>
      </c>
      <c r="L21" s="355">
        <v>0</v>
      </c>
      <c r="M21" s="355">
        <v>2</v>
      </c>
      <c r="N21" s="355">
        <v>0</v>
      </c>
      <c r="O21" s="355">
        <v>2</v>
      </c>
      <c r="P21" s="355">
        <v>13</v>
      </c>
      <c r="Q21" s="355">
        <v>2</v>
      </c>
      <c r="R21" s="355">
        <v>0</v>
      </c>
      <c r="S21" s="355">
        <v>1</v>
      </c>
      <c r="T21" s="355">
        <v>2</v>
      </c>
      <c r="U21" s="355">
        <v>0</v>
      </c>
      <c r="V21" s="355">
        <v>0</v>
      </c>
      <c r="W21" s="355">
        <v>2</v>
      </c>
      <c r="X21" s="355">
        <v>3</v>
      </c>
      <c r="Y21" s="355">
        <v>18</v>
      </c>
      <c r="Z21" s="355">
        <v>0</v>
      </c>
      <c r="AA21" s="355">
        <v>3</v>
      </c>
      <c r="AB21" s="355">
        <v>2</v>
      </c>
      <c r="AC21" s="355">
        <v>0</v>
      </c>
      <c r="AD21" s="355">
        <v>5</v>
      </c>
      <c r="AE21" s="355">
        <v>4</v>
      </c>
      <c r="AF21" s="355">
        <v>2</v>
      </c>
      <c r="AG21" s="355">
        <v>3</v>
      </c>
      <c r="AH21" s="355">
        <v>2</v>
      </c>
      <c r="AI21" s="355">
        <v>0</v>
      </c>
      <c r="AJ21" s="355">
        <v>8</v>
      </c>
      <c r="AK21" s="355">
        <v>0</v>
      </c>
      <c r="AL21" s="355">
        <v>4</v>
      </c>
      <c r="AM21" s="355">
        <v>3</v>
      </c>
      <c r="AN21" s="355">
        <v>0</v>
      </c>
      <c r="AO21" s="355">
        <v>1</v>
      </c>
      <c r="AP21" s="355">
        <v>0</v>
      </c>
      <c r="AQ21" s="355">
        <v>7</v>
      </c>
      <c r="AR21" s="355">
        <v>0</v>
      </c>
      <c r="AS21" s="355">
        <v>1</v>
      </c>
      <c r="AT21" s="355">
        <v>2</v>
      </c>
      <c r="AV21" s="358">
        <f t="shared" si="5"/>
        <v>0</v>
      </c>
      <c r="AW21" s="358">
        <f t="shared" si="6"/>
        <v>0</v>
      </c>
      <c r="AX21" s="358">
        <f t="shared" si="7"/>
        <v>3</v>
      </c>
      <c r="AY21" s="358">
        <f t="shared" si="8"/>
        <v>4</v>
      </c>
      <c r="AZ21" s="358">
        <f t="shared" si="9"/>
        <v>26</v>
      </c>
      <c r="BA21" s="358">
        <f t="shared" si="10"/>
        <v>16</v>
      </c>
      <c r="BB21" s="358">
        <f t="shared" si="11"/>
        <v>16</v>
      </c>
      <c r="BC21" s="358">
        <f t="shared" si="12"/>
        <v>4</v>
      </c>
      <c r="BD21" s="358">
        <f t="shared" si="13"/>
        <v>10</v>
      </c>
      <c r="BE21" s="45">
        <f t="shared" si="14"/>
        <v>79</v>
      </c>
    </row>
    <row r="22" spans="1:57" x14ac:dyDescent="0.25">
      <c r="A22" s="340">
        <f>METAS!A22</f>
        <v>19</v>
      </c>
      <c r="B22" s="353" t="str">
        <f>METAS!B22</f>
        <v>PORCENTAJE DE NIÑOS 1 AÑO VACUNADOS CON 1 DOSIS DE VACUNA SPR</v>
      </c>
      <c r="C22" s="354" t="str">
        <f>+Abr!C22</f>
        <v>INMUNIZACIONES</v>
      </c>
      <c r="D22" s="355">
        <v>0</v>
      </c>
      <c r="E22" s="355">
        <v>0</v>
      </c>
      <c r="F22" s="355">
        <v>0</v>
      </c>
      <c r="G22" s="355">
        <v>20</v>
      </c>
      <c r="H22" s="355">
        <v>1</v>
      </c>
      <c r="I22" s="355">
        <v>1</v>
      </c>
      <c r="J22" s="355">
        <v>1</v>
      </c>
      <c r="K22" s="355">
        <v>4</v>
      </c>
      <c r="L22" s="355">
        <v>0</v>
      </c>
      <c r="M22" s="355">
        <v>2</v>
      </c>
      <c r="N22" s="355">
        <v>0</v>
      </c>
      <c r="O22" s="355">
        <v>2</v>
      </c>
      <c r="P22" s="355">
        <v>13</v>
      </c>
      <c r="Q22" s="355">
        <v>2</v>
      </c>
      <c r="R22" s="355">
        <v>0</v>
      </c>
      <c r="S22" s="355">
        <v>1</v>
      </c>
      <c r="T22" s="355">
        <v>2</v>
      </c>
      <c r="U22" s="355">
        <v>0</v>
      </c>
      <c r="V22" s="355">
        <v>0</v>
      </c>
      <c r="W22" s="355">
        <v>2</v>
      </c>
      <c r="X22" s="355">
        <v>3</v>
      </c>
      <c r="Y22" s="355">
        <v>17</v>
      </c>
      <c r="Z22" s="355">
        <v>0</v>
      </c>
      <c r="AA22" s="355">
        <v>2</v>
      </c>
      <c r="AB22" s="355">
        <v>2</v>
      </c>
      <c r="AC22" s="355">
        <v>0</v>
      </c>
      <c r="AD22" s="355">
        <v>5</v>
      </c>
      <c r="AE22" s="355">
        <v>4</v>
      </c>
      <c r="AF22" s="355">
        <v>2</v>
      </c>
      <c r="AG22" s="355">
        <v>3</v>
      </c>
      <c r="AH22" s="355">
        <v>2</v>
      </c>
      <c r="AI22" s="355">
        <v>0</v>
      </c>
      <c r="AJ22" s="355">
        <v>6</v>
      </c>
      <c r="AK22" s="355">
        <v>0</v>
      </c>
      <c r="AL22" s="355">
        <v>3</v>
      </c>
      <c r="AM22" s="355">
        <v>3</v>
      </c>
      <c r="AN22" s="355">
        <v>0</v>
      </c>
      <c r="AO22" s="355">
        <v>1</v>
      </c>
      <c r="AP22" s="355">
        <v>0</v>
      </c>
      <c r="AQ22" s="355">
        <v>7</v>
      </c>
      <c r="AR22" s="355">
        <v>0</v>
      </c>
      <c r="AS22" s="355">
        <v>1</v>
      </c>
      <c r="AT22" s="355">
        <v>3</v>
      </c>
      <c r="AV22" s="358">
        <f t="shared" si="5"/>
        <v>0</v>
      </c>
      <c r="AW22" s="358">
        <f t="shared" si="6"/>
        <v>0</v>
      </c>
      <c r="AX22" s="358">
        <f t="shared" si="7"/>
        <v>3</v>
      </c>
      <c r="AY22" s="358">
        <f t="shared" si="8"/>
        <v>4</v>
      </c>
      <c r="AZ22" s="358">
        <f t="shared" si="9"/>
        <v>24</v>
      </c>
      <c r="BA22" s="358">
        <f t="shared" si="10"/>
        <v>16</v>
      </c>
      <c r="BB22" s="358">
        <f t="shared" si="11"/>
        <v>16</v>
      </c>
      <c r="BC22" s="358">
        <f t="shared" si="12"/>
        <v>4</v>
      </c>
      <c r="BD22" s="358">
        <f t="shared" si="13"/>
        <v>11</v>
      </c>
      <c r="BE22" s="45">
        <f t="shared" si="14"/>
        <v>78</v>
      </c>
    </row>
    <row r="23" spans="1:57" x14ac:dyDescent="0.25">
      <c r="A23" s="340">
        <f>METAS!A23</f>
        <v>20</v>
      </c>
      <c r="B23" s="353" t="str">
        <f>METAS!B23</f>
        <v xml:space="preserve">PORCENTAJE DE NIÑOS 1 AÑO VACUNADOS CON 2 DOSIS DE VACUNA SPR </v>
      </c>
      <c r="C23" s="354" t="str">
        <f>+Abr!C23</f>
        <v>INMUNIZACIONES</v>
      </c>
      <c r="D23" s="355">
        <v>1</v>
      </c>
      <c r="E23" s="355">
        <v>0</v>
      </c>
      <c r="F23" s="355">
        <v>0</v>
      </c>
      <c r="G23" s="355">
        <v>21</v>
      </c>
      <c r="H23" s="355">
        <v>0</v>
      </c>
      <c r="I23" s="355">
        <v>0</v>
      </c>
      <c r="J23" s="355">
        <v>2</v>
      </c>
      <c r="K23" s="355">
        <v>0</v>
      </c>
      <c r="L23" s="355">
        <v>0</v>
      </c>
      <c r="M23" s="355">
        <v>0</v>
      </c>
      <c r="N23" s="355">
        <v>3</v>
      </c>
      <c r="O23" s="355">
        <v>0</v>
      </c>
      <c r="P23" s="355">
        <v>10</v>
      </c>
      <c r="Q23" s="355">
        <v>1</v>
      </c>
      <c r="R23" s="355">
        <v>1</v>
      </c>
      <c r="S23" s="355">
        <v>0</v>
      </c>
      <c r="T23" s="355">
        <v>3</v>
      </c>
      <c r="U23" s="355">
        <v>0</v>
      </c>
      <c r="V23" s="355">
        <v>0</v>
      </c>
      <c r="W23" s="355">
        <v>1</v>
      </c>
      <c r="X23" s="355">
        <v>4</v>
      </c>
      <c r="Y23" s="355">
        <v>19</v>
      </c>
      <c r="Z23" s="355">
        <v>0</v>
      </c>
      <c r="AA23" s="355">
        <v>4</v>
      </c>
      <c r="AB23" s="355">
        <v>2</v>
      </c>
      <c r="AC23" s="355">
        <v>2</v>
      </c>
      <c r="AD23" s="355">
        <v>5</v>
      </c>
      <c r="AE23" s="355">
        <v>1</v>
      </c>
      <c r="AF23" s="355">
        <v>6</v>
      </c>
      <c r="AG23" s="355">
        <v>3</v>
      </c>
      <c r="AH23" s="355">
        <v>1</v>
      </c>
      <c r="AI23" s="355">
        <v>0</v>
      </c>
      <c r="AJ23" s="355">
        <v>17</v>
      </c>
      <c r="AK23" s="355">
        <v>2</v>
      </c>
      <c r="AL23" s="355">
        <v>1</v>
      </c>
      <c r="AM23" s="355">
        <v>6</v>
      </c>
      <c r="AN23" s="355">
        <v>1</v>
      </c>
      <c r="AO23" s="355">
        <v>1</v>
      </c>
      <c r="AP23" s="355">
        <v>0</v>
      </c>
      <c r="AQ23" s="355">
        <v>2</v>
      </c>
      <c r="AR23" s="355">
        <v>0</v>
      </c>
      <c r="AS23" s="355">
        <v>0</v>
      </c>
      <c r="AT23" s="355">
        <v>0</v>
      </c>
      <c r="AV23" s="358">
        <f t="shared" si="5"/>
        <v>1</v>
      </c>
      <c r="AW23" s="358">
        <f t="shared" si="6"/>
        <v>0</v>
      </c>
      <c r="AX23" s="358">
        <f t="shared" si="7"/>
        <v>2</v>
      </c>
      <c r="AY23" s="358">
        <f t="shared" si="8"/>
        <v>4</v>
      </c>
      <c r="AZ23" s="358">
        <f t="shared" si="9"/>
        <v>31</v>
      </c>
      <c r="BA23" s="358">
        <f t="shared" si="10"/>
        <v>16</v>
      </c>
      <c r="BB23" s="358">
        <f t="shared" si="11"/>
        <v>16</v>
      </c>
      <c r="BC23" s="358">
        <f t="shared" si="12"/>
        <v>8</v>
      </c>
      <c r="BD23" s="358">
        <f t="shared" si="13"/>
        <v>2</v>
      </c>
      <c r="BE23" s="45">
        <f t="shared" si="14"/>
        <v>80</v>
      </c>
    </row>
    <row r="24" spans="1:57" x14ac:dyDescent="0.25">
      <c r="A24" s="340">
        <f>METAS!A24</f>
        <v>21</v>
      </c>
      <c r="B24" s="353" t="str">
        <f>METAS!B24</f>
        <v>PORCENTAJE DE NIÑOS 1 AÑO  VACUNADOS CON EL 1ER REFUERZO CON VACUNA ANTIPOLIO (IPV)</v>
      </c>
      <c r="C24" s="354" t="str">
        <f>+Abr!C24</f>
        <v>INMUNIZACIONES</v>
      </c>
      <c r="D24" s="355">
        <v>1</v>
      </c>
      <c r="E24" s="355">
        <v>0</v>
      </c>
      <c r="F24" s="355">
        <v>0</v>
      </c>
      <c r="G24" s="355">
        <v>13</v>
      </c>
      <c r="H24" s="355">
        <v>0</v>
      </c>
      <c r="I24" s="355">
        <v>0</v>
      </c>
      <c r="J24" s="355">
        <v>2</v>
      </c>
      <c r="K24" s="355">
        <v>0</v>
      </c>
      <c r="L24" s="355">
        <v>0</v>
      </c>
      <c r="M24" s="355">
        <v>0</v>
      </c>
      <c r="N24" s="355">
        <v>3</v>
      </c>
      <c r="O24" s="355">
        <v>0</v>
      </c>
      <c r="P24" s="355">
        <v>10</v>
      </c>
      <c r="Q24" s="355">
        <v>1</v>
      </c>
      <c r="R24" s="355">
        <v>1</v>
      </c>
      <c r="S24" s="355">
        <v>0</v>
      </c>
      <c r="T24" s="355">
        <v>3</v>
      </c>
      <c r="U24" s="355">
        <v>0</v>
      </c>
      <c r="V24" s="355">
        <v>0</v>
      </c>
      <c r="W24" s="355">
        <v>1</v>
      </c>
      <c r="X24" s="355">
        <v>4</v>
      </c>
      <c r="Y24" s="355">
        <v>17</v>
      </c>
      <c r="Z24" s="355">
        <v>0</v>
      </c>
      <c r="AA24" s="355">
        <v>4</v>
      </c>
      <c r="AB24" s="355">
        <v>2</v>
      </c>
      <c r="AC24" s="355">
        <v>0</v>
      </c>
      <c r="AD24" s="355">
        <v>4</v>
      </c>
      <c r="AE24" s="355">
        <v>1</v>
      </c>
      <c r="AF24" s="355">
        <v>5</v>
      </c>
      <c r="AG24" s="355">
        <v>2</v>
      </c>
      <c r="AH24" s="355">
        <v>1</v>
      </c>
      <c r="AI24" s="355">
        <v>0</v>
      </c>
      <c r="AJ24" s="355">
        <v>15</v>
      </c>
      <c r="AK24" s="355">
        <v>0</v>
      </c>
      <c r="AL24" s="355">
        <v>1</v>
      </c>
      <c r="AM24" s="355">
        <v>5</v>
      </c>
      <c r="AN24" s="355">
        <v>1</v>
      </c>
      <c r="AO24" s="355">
        <v>1</v>
      </c>
      <c r="AP24" s="355">
        <v>0</v>
      </c>
      <c r="AQ24" s="355">
        <v>6</v>
      </c>
      <c r="AR24" s="355">
        <v>0</v>
      </c>
      <c r="AS24" s="355">
        <v>2</v>
      </c>
      <c r="AT24" s="355">
        <v>0</v>
      </c>
      <c r="AV24" s="358">
        <f t="shared" si="5"/>
        <v>1</v>
      </c>
      <c r="AW24" s="358">
        <f t="shared" si="6"/>
        <v>0</v>
      </c>
      <c r="AX24" s="358">
        <f t="shared" si="7"/>
        <v>2</v>
      </c>
      <c r="AY24" s="358">
        <f t="shared" si="8"/>
        <v>4</v>
      </c>
      <c r="AZ24" s="358">
        <f t="shared" si="9"/>
        <v>27</v>
      </c>
      <c r="BA24" s="358">
        <f t="shared" si="10"/>
        <v>13</v>
      </c>
      <c r="BB24" s="358">
        <f t="shared" si="11"/>
        <v>13</v>
      </c>
      <c r="BC24" s="358">
        <f t="shared" si="12"/>
        <v>7</v>
      </c>
      <c r="BD24" s="358">
        <f t="shared" si="13"/>
        <v>8</v>
      </c>
      <c r="BE24" s="45">
        <f t="shared" si="14"/>
        <v>75</v>
      </c>
    </row>
    <row r="25" spans="1:57" x14ac:dyDescent="0.25">
      <c r="A25" s="340">
        <f>METAS!A25</f>
        <v>22</v>
      </c>
      <c r="B25" s="353" t="str">
        <f>METAS!B25</f>
        <v>PORCENTAJE DE NIÑOS 1 AÑO VACUNADOS CON EL 1ER REFUERZO CON VACUNA DPT</v>
      </c>
      <c r="C25" s="354" t="str">
        <f>+Abr!C25</f>
        <v>INMUNIZACIONES</v>
      </c>
      <c r="D25" s="355">
        <v>1</v>
      </c>
      <c r="E25" s="355">
        <v>0</v>
      </c>
      <c r="F25" s="355">
        <v>0</v>
      </c>
      <c r="G25" s="355">
        <v>21</v>
      </c>
      <c r="H25" s="355">
        <v>0</v>
      </c>
      <c r="I25" s="355">
        <v>0</v>
      </c>
      <c r="J25" s="355">
        <v>2</v>
      </c>
      <c r="K25" s="355">
        <v>0</v>
      </c>
      <c r="L25" s="355">
        <v>0</v>
      </c>
      <c r="M25" s="355">
        <v>0</v>
      </c>
      <c r="N25" s="355">
        <v>3</v>
      </c>
      <c r="O25" s="355">
        <v>0</v>
      </c>
      <c r="P25" s="355">
        <v>11</v>
      </c>
      <c r="Q25" s="355">
        <v>1</v>
      </c>
      <c r="R25" s="355">
        <v>1</v>
      </c>
      <c r="S25" s="355">
        <v>0</v>
      </c>
      <c r="T25" s="355">
        <v>3</v>
      </c>
      <c r="U25" s="355">
        <v>0</v>
      </c>
      <c r="V25" s="355">
        <v>0</v>
      </c>
      <c r="W25" s="355">
        <v>1</v>
      </c>
      <c r="X25" s="355">
        <v>4</v>
      </c>
      <c r="Y25" s="355">
        <v>17</v>
      </c>
      <c r="Z25" s="355">
        <v>0</v>
      </c>
      <c r="AA25" s="355">
        <v>5</v>
      </c>
      <c r="AB25" s="355">
        <v>2</v>
      </c>
      <c r="AC25" s="355">
        <v>2</v>
      </c>
      <c r="AD25" s="355">
        <v>7</v>
      </c>
      <c r="AE25" s="355">
        <v>1</v>
      </c>
      <c r="AF25" s="355">
        <v>0</v>
      </c>
      <c r="AG25" s="355">
        <v>3</v>
      </c>
      <c r="AH25" s="355">
        <v>1</v>
      </c>
      <c r="AI25" s="355">
        <v>0</v>
      </c>
      <c r="AJ25" s="355">
        <v>14</v>
      </c>
      <c r="AK25" s="355">
        <v>0</v>
      </c>
      <c r="AL25" s="355">
        <v>1</v>
      </c>
      <c r="AM25" s="355">
        <v>5</v>
      </c>
      <c r="AN25" s="355">
        <v>1</v>
      </c>
      <c r="AO25" s="355">
        <v>1</v>
      </c>
      <c r="AP25" s="355">
        <v>0</v>
      </c>
      <c r="AQ25" s="355">
        <v>5</v>
      </c>
      <c r="AR25" s="355">
        <v>0</v>
      </c>
      <c r="AS25" s="355">
        <v>2</v>
      </c>
      <c r="AT25" s="355">
        <v>0</v>
      </c>
      <c r="AV25" s="358">
        <f t="shared" si="5"/>
        <v>1</v>
      </c>
      <c r="AW25" s="358">
        <f t="shared" si="6"/>
        <v>0</v>
      </c>
      <c r="AX25" s="358">
        <f t="shared" si="7"/>
        <v>2</v>
      </c>
      <c r="AY25" s="358">
        <f t="shared" si="8"/>
        <v>4</v>
      </c>
      <c r="AZ25" s="358">
        <f t="shared" si="9"/>
        <v>30</v>
      </c>
      <c r="BA25" s="358">
        <f t="shared" si="10"/>
        <v>12</v>
      </c>
      <c r="BB25" s="358">
        <f t="shared" si="11"/>
        <v>12</v>
      </c>
      <c r="BC25" s="358">
        <f t="shared" si="12"/>
        <v>7</v>
      </c>
      <c r="BD25" s="358">
        <f t="shared" si="13"/>
        <v>7</v>
      </c>
      <c r="BE25" s="45">
        <f t="shared" si="14"/>
        <v>75</v>
      </c>
    </row>
    <row r="26" spans="1:57" x14ac:dyDescent="0.25">
      <c r="A26" s="340">
        <f>METAS!A26</f>
        <v>23</v>
      </c>
      <c r="B26" s="353" t="str">
        <f>METAS!B26</f>
        <v>PORCENTAJE DE NIÑOS 4 AÑOS VACUNADOS CON EL 2DO REFUERZO CON VACUNA ANTIPOLIO ORAL (APO)</v>
      </c>
      <c r="C26" s="354" t="str">
        <f>+Abr!C26</f>
        <v>INMUNIZACIONES</v>
      </c>
      <c r="D26" s="355">
        <v>0</v>
      </c>
      <c r="E26" s="355">
        <v>0</v>
      </c>
      <c r="F26" s="355">
        <v>0</v>
      </c>
      <c r="G26" s="355">
        <v>27</v>
      </c>
      <c r="H26" s="355">
        <v>1</v>
      </c>
      <c r="I26" s="355">
        <v>0</v>
      </c>
      <c r="J26" s="355">
        <v>1</v>
      </c>
      <c r="K26" s="355">
        <v>2</v>
      </c>
      <c r="L26" s="355">
        <v>0</v>
      </c>
      <c r="M26" s="355">
        <v>0</v>
      </c>
      <c r="N26" s="355">
        <v>3</v>
      </c>
      <c r="O26" s="355">
        <v>0</v>
      </c>
      <c r="P26" s="355">
        <v>10</v>
      </c>
      <c r="Q26" s="355">
        <v>0</v>
      </c>
      <c r="R26" s="355">
        <v>0</v>
      </c>
      <c r="S26" s="355">
        <v>0</v>
      </c>
      <c r="T26" s="355">
        <v>6</v>
      </c>
      <c r="U26" s="355">
        <v>0</v>
      </c>
      <c r="V26" s="355">
        <v>0</v>
      </c>
      <c r="W26" s="355">
        <v>0</v>
      </c>
      <c r="X26" s="355">
        <v>3</v>
      </c>
      <c r="Y26" s="355">
        <v>8</v>
      </c>
      <c r="Z26" s="355">
        <v>1</v>
      </c>
      <c r="AA26" s="355">
        <v>2</v>
      </c>
      <c r="AB26" s="355">
        <v>1</v>
      </c>
      <c r="AC26" s="355">
        <v>17</v>
      </c>
      <c r="AD26" s="355">
        <v>3</v>
      </c>
      <c r="AE26" s="355">
        <v>0</v>
      </c>
      <c r="AF26" s="355">
        <v>0</v>
      </c>
      <c r="AG26" s="355">
        <v>0</v>
      </c>
      <c r="AH26" s="355">
        <v>1</v>
      </c>
      <c r="AI26" s="355">
        <v>0</v>
      </c>
      <c r="AJ26" s="355">
        <v>5</v>
      </c>
      <c r="AK26" s="355">
        <v>3</v>
      </c>
      <c r="AL26" s="355">
        <v>0</v>
      </c>
      <c r="AM26" s="355">
        <v>7</v>
      </c>
      <c r="AN26" s="355">
        <v>0</v>
      </c>
      <c r="AO26" s="355">
        <v>1</v>
      </c>
      <c r="AP26" s="355">
        <v>0</v>
      </c>
      <c r="AQ26" s="355">
        <v>0</v>
      </c>
      <c r="AR26" s="355">
        <v>0</v>
      </c>
      <c r="AS26" s="355">
        <v>1</v>
      </c>
      <c r="AT26" s="355">
        <v>1</v>
      </c>
      <c r="AV26" s="358">
        <f t="shared" si="5"/>
        <v>0</v>
      </c>
      <c r="AW26" s="358">
        <f t="shared" si="6"/>
        <v>0</v>
      </c>
      <c r="AX26" s="358">
        <f t="shared" si="7"/>
        <v>0</v>
      </c>
      <c r="AY26" s="358">
        <f t="shared" si="8"/>
        <v>6</v>
      </c>
      <c r="AZ26" s="358">
        <f t="shared" si="9"/>
        <v>32</v>
      </c>
      <c r="BA26" s="358">
        <f t="shared" si="10"/>
        <v>4</v>
      </c>
      <c r="BB26" s="358">
        <f t="shared" si="11"/>
        <v>4</v>
      </c>
      <c r="BC26" s="358">
        <f t="shared" si="12"/>
        <v>8</v>
      </c>
      <c r="BD26" s="358">
        <f t="shared" si="13"/>
        <v>2</v>
      </c>
      <c r="BE26" s="45">
        <f t="shared" si="14"/>
        <v>56</v>
      </c>
    </row>
    <row r="27" spans="1:57" x14ac:dyDescent="0.25">
      <c r="A27" s="340">
        <f>METAS!A27</f>
        <v>24</v>
      </c>
      <c r="B27" s="353" t="str">
        <f>METAS!B27</f>
        <v>PORCENTAJE DE NIÑOS 4 AÑOS VACUNADOS CON EL 2DO REFUERZO CON VACUNA DPT</v>
      </c>
      <c r="C27" s="354" t="str">
        <f>+Abr!C27</f>
        <v>INMUNIZACIONES</v>
      </c>
      <c r="D27" s="355">
        <v>0</v>
      </c>
      <c r="E27" s="355">
        <v>0</v>
      </c>
      <c r="F27" s="355">
        <v>0</v>
      </c>
      <c r="G27" s="355">
        <v>15</v>
      </c>
      <c r="H27" s="355">
        <v>1</v>
      </c>
      <c r="I27" s="355">
        <v>0</v>
      </c>
      <c r="J27" s="355">
        <v>1</v>
      </c>
      <c r="K27" s="355">
        <v>1</v>
      </c>
      <c r="L27" s="355">
        <v>0</v>
      </c>
      <c r="M27" s="355">
        <v>0</v>
      </c>
      <c r="N27" s="355">
        <v>3</v>
      </c>
      <c r="O27" s="355">
        <v>0</v>
      </c>
      <c r="P27" s="355">
        <v>10</v>
      </c>
      <c r="Q27" s="355">
        <v>0</v>
      </c>
      <c r="R27" s="355">
        <v>0</v>
      </c>
      <c r="S27" s="355">
        <v>0</v>
      </c>
      <c r="T27" s="355">
        <v>6</v>
      </c>
      <c r="U27" s="355">
        <v>1</v>
      </c>
      <c r="V27" s="355">
        <v>0</v>
      </c>
      <c r="W27" s="355">
        <v>0</v>
      </c>
      <c r="X27" s="355">
        <v>3</v>
      </c>
      <c r="Y27" s="355">
        <v>9</v>
      </c>
      <c r="Z27" s="355">
        <v>1</v>
      </c>
      <c r="AA27" s="355">
        <v>2</v>
      </c>
      <c r="AB27" s="355">
        <v>1</v>
      </c>
      <c r="AC27" s="355">
        <v>19</v>
      </c>
      <c r="AD27" s="355">
        <v>3</v>
      </c>
      <c r="AE27" s="355">
        <v>0</v>
      </c>
      <c r="AF27" s="355">
        <v>0</v>
      </c>
      <c r="AG27" s="355">
        <v>1</v>
      </c>
      <c r="AH27" s="355">
        <v>1</v>
      </c>
      <c r="AI27" s="355">
        <v>0</v>
      </c>
      <c r="AJ27" s="355">
        <v>7</v>
      </c>
      <c r="AK27" s="355">
        <v>2</v>
      </c>
      <c r="AL27" s="355">
        <v>0</v>
      </c>
      <c r="AM27" s="355">
        <v>8</v>
      </c>
      <c r="AN27" s="355">
        <v>0</v>
      </c>
      <c r="AO27" s="355">
        <v>1</v>
      </c>
      <c r="AP27" s="355">
        <v>0</v>
      </c>
      <c r="AQ27" s="355">
        <v>0</v>
      </c>
      <c r="AR27" s="355">
        <v>0</v>
      </c>
      <c r="AS27" s="355">
        <v>1</v>
      </c>
      <c r="AT27" s="355">
        <v>1</v>
      </c>
      <c r="AV27" s="358">
        <f t="shared" si="5"/>
        <v>0</v>
      </c>
      <c r="AW27" s="358">
        <f t="shared" si="6"/>
        <v>0</v>
      </c>
      <c r="AX27" s="358">
        <f t="shared" si="7"/>
        <v>0</v>
      </c>
      <c r="AY27" s="358">
        <f t="shared" si="8"/>
        <v>7</v>
      </c>
      <c r="AZ27" s="358">
        <f t="shared" si="9"/>
        <v>35</v>
      </c>
      <c r="BA27" s="358">
        <f t="shared" si="10"/>
        <v>5</v>
      </c>
      <c r="BB27" s="358">
        <f t="shared" si="11"/>
        <v>5</v>
      </c>
      <c r="BC27" s="358">
        <f t="shared" si="12"/>
        <v>9</v>
      </c>
      <c r="BD27" s="358">
        <f t="shared" si="13"/>
        <v>2</v>
      </c>
      <c r="BE27" s="45">
        <f t="shared" si="14"/>
        <v>63</v>
      </c>
    </row>
    <row r="28" spans="1:57" x14ac:dyDescent="0.25">
      <c r="A28" s="340">
        <f>METAS!A28</f>
        <v>25</v>
      </c>
      <c r="B28" s="353" t="str">
        <f>METAS!B28</f>
        <v>PORCENTAJE DE NIÑOS  VACUNADOS CON DOSIS UNICA DE VACUNA CONTRA VPH EN EL 5TO GRADO DE PRIMARIA</v>
      </c>
      <c r="C28" s="354" t="str">
        <f>+Abr!C28</f>
        <v>INMUNIZACIONES</v>
      </c>
      <c r="D28" s="355">
        <v>0</v>
      </c>
      <c r="E28" s="355">
        <v>0</v>
      </c>
      <c r="F28" s="355">
        <v>0</v>
      </c>
      <c r="G28" s="355">
        <v>86</v>
      </c>
      <c r="H28" s="355">
        <v>5</v>
      </c>
      <c r="I28" s="355">
        <v>0</v>
      </c>
      <c r="J28" s="355">
        <v>0</v>
      </c>
      <c r="K28" s="355">
        <v>1</v>
      </c>
      <c r="L28" s="355">
        <v>1</v>
      </c>
      <c r="M28" s="355">
        <v>0</v>
      </c>
      <c r="N28" s="355">
        <v>2</v>
      </c>
      <c r="O28" s="355">
        <v>9</v>
      </c>
      <c r="P28" s="355">
        <v>48</v>
      </c>
      <c r="Q28" s="355">
        <v>1</v>
      </c>
      <c r="R28" s="355">
        <v>26</v>
      </c>
      <c r="S28" s="355">
        <v>23</v>
      </c>
      <c r="T28" s="355">
        <v>0</v>
      </c>
      <c r="U28" s="355">
        <v>0</v>
      </c>
      <c r="V28" s="355">
        <v>0</v>
      </c>
      <c r="W28" s="355">
        <v>0</v>
      </c>
      <c r="X28" s="355">
        <v>1</v>
      </c>
      <c r="Y28" s="355">
        <v>33</v>
      </c>
      <c r="Z28" s="355">
        <v>5</v>
      </c>
      <c r="AA28" s="355">
        <v>16</v>
      </c>
      <c r="AB28" s="355">
        <v>12</v>
      </c>
      <c r="AC28" s="355">
        <v>24</v>
      </c>
      <c r="AD28" s="355">
        <v>49</v>
      </c>
      <c r="AE28" s="355">
        <v>0</v>
      </c>
      <c r="AF28" s="355">
        <v>0</v>
      </c>
      <c r="AG28" s="355">
        <v>0</v>
      </c>
      <c r="AH28" s="355">
        <v>2</v>
      </c>
      <c r="AI28" s="355">
        <v>0</v>
      </c>
      <c r="AJ28" s="355">
        <v>10</v>
      </c>
      <c r="AK28" s="355">
        <v>0</v>
      </c>
      <c r="AL28" s="355">
        <v>0</v>
      </c>
      <c r="AM28" s="355">
        <v>19</v>
      </c>
      <c r="AN28" s="355">
        <v>0</v>
      </c>
      <c r="AO28" s="355">
        <v>0</v>
      </c>
      <c r="AP28" s="355">
        <v>1</v>
      </c>
      <c r="AQ28" s="355">
        <v>0</v>
      </c>
      <c r="AR28" s="355">
        <v>3</v>
      </c>
      <c r="AS28" s="355">
        <v>0</v>
      </c>
      <c r="AT28" s="355">
        <v>0</v>
      </c>
      <c r="AV28" s="358">
        <f t="shared" si="5"/>
        <v>0</v>
      </c>
      <c r="AW28" s="358">
        <f t="shared" si="6"/>
        <v>0</v>
      </c>
      <c r="AX28" s="358">
        <f t="shared" si="7"/>
        <v>50</v>
      </c>
      <c r="AY28" s="358">
        <f t="shared" si="8"/>
        <v>0</v>
      </c>
      <c r="AZ28" s="358">
        <f t="shared" si="9"/>
        <v>91</v>
      </c>
      <c r="BA28" s="358">
        <f t="shared" si="10"/>
        <v>51</v>
      </c>
      <c r="BB28" s="358">
        <f t="shared" si="11"/>
        <v>51</v>
      </c>
      <c r="BC28" s="358">
        <f t="shared" si="12"/>
        <v>20</v>
      </c>
      <c r="BD28" s="358">
        <f t="shared" si="13"/>
        <v>3</v>
      </c>
      <c r="BE28" s="45">
        <f t="shared" si="14"/>
        <v>266</v>
      </c>
    </row>
    <row r="29" spans="1:57" x14ac:dyDescent="0.25">
      <c r="A29" s="340">
        <f>METAS!A29</f>
        <v>26</v>
      </c>
      <c r="B29" s="353" t="str">
        <f>METAS!B29</f>
        <v>PORCENTAJE  DE GESTANTES VACUNADAS CON 1 DOSIS DE VACUNA dTpa</v>
      </c>
      <c r="C29" s="354" t="str">
        <f>+Abr!C29</f>
        <v>INMUNIZACIONES</v>
      </c>
      <c r="D29" s="355">
        <v>0</v>
      </c>
      <c r="E29" s="355">
        <v>0</v>
      </c>
      <c r="F29" s="355">
        <v>0</v>
      </c>
      <c r="G29" s="355">
        <v>8</v>
      </c>
      <c r="H29" s="355">
        <v>2</v>
      </c>
      <c r="I29" s="355">
        <v>0</v>
      </c>
      <c r="J29" s="355">
        <v>0</v>
      </c>
      <c r="K29" s="355">
        <v>0</v>
      </c>
      <c r="L29" s="355">
        <v>0</v>
      </c>
      <c r="M29" s="355">
        <v>0</v>
      </c>
      <c r="N29" s="355">
        <v>0</v>
      </c>
      <c r="O29" s="355">
        <v>0</v>
      </c>
      <c r="P29" s="355">
        <v>2</v>
      </c>
      <c r="Q29" s="355">
        <v>0</v>
      </c>
      <c r="R29" s="355">
        <v>0</v>
      </c>
      <c r="S29" s="355">
        <v>0</v>
      </c>
      <c r="T29" s="355">
        <v>0</v>
      </c>
      <c r="U29" s="355">
        <v>0</v>
      </c>
      <c r="V29" s="355">
        <v>0</v>
      </c>
      <c r="W29" s="355">
        <v>0</v>
      </c>
      <c r="X29" s="355">
        <v>0</v>
      </c>
      <c r="Y29" s="355">
        <v>8</v>
      </c>
      <c r="Z29" s="355">
        <v>0</v>
      </c>
      <c r="AA29" s="355">
        <v>0</v>
      </c>
      <c r="AB29" s="355">
        <v>0</v>
      </c>
      <c r="AC29" s="355">
        <v>2</v>
      </c>
      <c r="AD29" s="355">
        <v>4</v>
      </c>
      <c r="AE29" s="355">
        <v>0</v>
      </c>
      <c r="AF29" s="355">
        <v>0</v>
      </c>
      <c r="AG29" s="355">
        <v>0</v>
      </c>
      <c r="AH29" s="355">
        <v>0</v>
      </c>
      <c r="AI29" s="355">
        <v>0</v>
      </c>
      <c r="AJ29" s="355">
        <v>1</v>
      </c>
      <c r="AK29" s="355">
        <v>0</v>
      </c>
      <c r="AL29" s="355">
        <v>0</v>
      </c>
      <c r="AM29" s="355">
        <v>3</v>
      </c>
      <c r="AN29" s="355">
        <v>0</v>
      </c>
      <c r="AO29" s="355">
        <v>0</v>
      </c>
      <c r="AP29" s="355">
        <v>0</v>
      </c>
      <c r="AQ29" s="355">
        <v>4</v>
      </c>
      <c r="AR29" s="355">
        <v>0</v>
      </c>
      <c r="AS29" s="355">
        <v>0</v>
      </c>
      <c r="AT29" s="355">
        <v>2</v>
      </c>
      <c r="AV29" s="358">
        <f t="shared" si="5"/>
        <v>0</v>
      </c>
      <c r="AW29" s="358">
        <f t="shared" si="6"/>
        <v>0</v>
      </c>
      <c r="AX29" s="358">
        <f t="shared" si="7"/>
        <v>0</v>
      </c>
      <c r="AY29" s="358">
        <f t="shared" si="8"/>
        <v>0</v>
      </c>
      <c r="AZ29" s="358">
        <f t="shared" si="9"/>
        <v>10</v>
      </c>
      <c r="BA29" s="358">
        <f t="shared" si="10"/>
        <v>4</v>
      </c>
      <c r="BB29" s="358">
        <f t="shared" si="11"/>
        <v>4</v>
      </c>
      <c r="BC29" s="358">
        <f t="shared" si="12"/>
        <v>3</v>
      </c>
      <c r="BD29" s="358">
        <f t="shared" si="13"/>
        <v>6</v>
      </c>
      <c r="BE29" s="45">
        <f t="shared" si="14"/>
        <v>27</v>
      </c>
    </row>
    <row r="30" spans="1:57" x14ac:dyDescent="0.25">
      <c r="A30" s="340">
        <f>METAS!A30</f>
        <v>27</v>
      </c>
      <c r="B30" s="353" t="str">
        <f>METAS!B30</f>
        <v>PORCENTAJE DE VACUNADOS CON 1 DOSIS CON VACUNA CONTRA LA INFLUENZA, EN LA POBLACIÓN &gt;= 60 AÑOS</v>
      </c>
      <c r="C30" s="354" t="str">
        <f>+Abr!C30</f>
        <v>INMUNIZACIONES</v>
      </c>
      <c r="D30" s="355">
        <v>14</v>
      </c>
      <c r="E30" s="355">
        <v>0</v>
      </c>
      <c r="F30" s="355">
        <v>0</v>
      </c>
      <c r="G30" s="355">
        <v>60</v>
      </c>
      <c r="H30" s="355">
        <v>3</v>
      </c>
      <c r="I30" s="355">
        <v>0</v>
      </c>
      <c r="J30" s="355">
        <v>44</v>
      </c>
      <c r="K30" s="355">
        <v>3</v>
      </c>
      <c r="L30" s="355">
        <v>3</v>
      </c>
      <c r="M30" s="355">
        <v>0</v>
      </c>
      <c r="N30" s="355">
        <v>0</v>
      </c>
      <c r="O30" s="355">
        <v>0</v>
      </c>
      <c r="P30" s="355">
        <v>1</v>
      </c>
      <c r="Q30" s="355">
        <v>4</v>
      </c>
      <c r="R30" s="355">
        <v>0</v>
      </c>
      <c r="S30" s="355">
        <v>6</v>
      </c>
      <c r="T30" s="355">
        <v>9</v>
      </c>
      <c r="U30" s="355">
        <v>1</v>
      </c>
      <c r="V30" s="355">
        <v>1</v>
      </c>
      <c r="W30" s="355">
        <v>0</v>
      </c>
      <c r="X30" s="355">
        <v>0</v>
      </c>
      <c r="Y30" s="355">
        <v>55</v>
      </c>
      <c r="Z30" s="355">
        <v>0</v>
      </c>
      <c r="AA30" s="355">
        <v>0</v>
      </c>
      <c r="AB30" s="355">
        <v>0</v>
      </c>
      <c r="AC30" s="355">
        <v>1</v>
      </c>
      <c r="AD30" s="355">
        <v>0</v>
      </c>
      <c r="AE30" s="355">
        <v>0</v>
      </c>
      <c r="AF30" s="355">
        <v>0</v>
      </c>
      <c r="AG30" s="355">
        <v>0</v>
      </c>
      <c r="AH30" s="355">
        <v>0</v>
      </c>
      <c r="AI30" s="355">
        <v>0</v>
      </c>
      <c r="AJ30" s="355">
        <v>19</v>
      </c>
      <c r="AK30" s="355">
        <v>0</v>
      </c>
      <c r="AL30" s="355">
        <v>0</v>
      </c>
      <c r="AM30" s="355">
        <v>14</v>
      </c>
      <c r="AN30" s="355">
        <v>0</v>
      </c>
      <c r="AO30" s="355">
        <v>1</v>
      </c>
      <c r="AP30" s="355">
        <v>0</v>
      </c>
      <c r="AQ30" s="355">
        <v>1</v>
      </c>
      <c r="AR30" s="355">
        <v>0</v>
      </c>
      <c r="AS30" s="355">
        <v>0</v>
      </c>
      <c r="AT30" s="355">
        <v>0</v>
      </c>
      <c r="AV30" s="358">
        <f t="shared" si="5"/>
        <v>14</v>
      </c>
      <c r="AW30" s="358">
        <f t="shared" si="6"/>
        <v>0</v>
      </c>
      <c r="AX30" s="358">
        <f t="shared" si="7"/>
        <v>10</v>
      </c>
      <c r="AY30" s="358">
        <f t="shared" si="8"/>
        <v>11</v>
      </c>
      <c r="AZ30" s="358">
        <f t="shared" si="9"/>
        <v>56</v>
      </c>
      <c r="BA30" s="358">
        <f t="shared" si="10"/>
        <v>0</v>
      </c>
      <c r="BB30" s="358">
        <f t="shared" si="11"/>
        <v>0</v>
      </c>
      <c r="BC30" s="358">
        <f t="shared" si="12"/>
        <v>15</v>
      </c>
      <c r="BD30" s="358">
        <f t="shared" si="13"/>
        <v>1</v>
      </c>
      <c r="BE30" s="45">
        <f t="shared" si="14"/>
        <v>107</v>
      </c>
    </row>
    <row r="31" spans="1:57" x14ac:dyDescent="0.25">
      <c r="A31" s="340">
        <f>METAS!A31</f>
        <v>28</v>
      </c>
      <c r="B31" s="353" t="str">
        <f>METAS!B31</f>
        <v>PORCENTAJE DE VACUNADOS CON 1 DOSIS CON VACUNA CONTRA NEUMOCOCO, EN LA POBLACIÓN &gt;= 60 AÑOS</v>
      </c>
      <c r="C31" s="354" t="str">
        <f>+Abr!C31</f>
        <v>INMUNIZACIONES</v>
      </c>
      <c r="D31" s="355">
        <v>2</v>
      </c>
      <c r="E31" s="355">
        <v>0</v>
      </c>
      <c r="F31" s="355">
        <v>0</v>
      </c>
      <c r="G31" s="355">
        <v>25</v>
      </c>
      <c r="H31" s="355">
        <v>1</v>
      </c>
      <c r="I31" s="355">
        <v>0</v>
      </c>
      <c r="J31" s="355">
        <v>15</v>
      </c>
      <c r="K31" s="355">
        <v>0</v>
      </c>
      <c r="L31" s="355">
        <v>1</v>
      </c>
      <c r="M31" s="355">
        <v>1</v>
      </c>
      <c r="N31" s="355">
        <v>0</v>
      </c>
      <c r="O31" s="355">
        <v>0</v>
      </c>
      <c r="P31" s="355">
        <v>1</v>
      </c>
      <c r="Q31" s="355">
        <v>1</v>
      </c>
      <c r="R31" s="355">
        <v>0</v>
      </c>
      <c r="S31" s="355">
        <v>0</v>
      </c>
      <c r="T31" s="355">
        <v>5</v>
      </c>
      <c r="U31" s="355">
        <v>0</v>
      </c>
      <c r="V31" s="355">
        <v>0</v>
      </c>
      <c r="W31" s="355">
        <v>0</v>
      </c>
      <c r="X31" s="355">
        <v>0</v>
      </c>
      <c r="Y31" s="355">
        <v>3</v>
      </c>
      <c r="Z31" s="355">
        <v>0</v>
      </c>
      <c r="AA31" s="355">
        <v>0</v>
      </c>
      <c r="AB31" s="355">
        <v>0</v>
      </c>
      <c r="AC31" s="355">
        <v>0</v>
      </c>
      <c r="AD31" s="355">
        <v>3</v>
      </c>
      <c r="AE31" s="355">
        <v>0</v>
      </c>
      <c r="AF31" s="355">
        <v>0</v>
      </c>
      <c r="AG31" s="355">
        <v>0</v>
      </c>
      <c r="AH31" s="355">
        <v>0</v>
      </c>
      <c r="AI31" s="355">
        <v>0</v>
      </c>
      <c r="AJ31" s="355">
        <v>12</v>
      </c>
      <c r="AK31" s="355">
        <v>0</v>
      </c>
      <c r="AL31" s="355">
        <v>6</v>
      </c>
      <c r="AM31" s="355">
        <v>1</v>
      </c>
      <c r="AN31" s="355">
        <v>0</v>
      </c>
      <c r="AO31" s="355">
        <v>0</v>
      </c>
      <c r="AP31" s="355">
        <v>0</v>
      </c>
      <c r="AQ31" s="355">
        <v>1</v>
      </c>
      <c r="AR31" s="355">
        <v>0</v>
      </c>
      <c r="AS31" s="355">
        <v>0</v>
      </c>
      <c r="AT31" s="355">
        <v>0</v>
      </c>
      <c r="AV31" s="358">
        <f t="shared" si="5"/>
        <v>2</v>
      </c>
      <c r="AW31" s="358">
        <f t="shared" si="6"/>
        <v>0</v>
      </c>
      <c r="AX31" s="358">
        <f t="shared" si="7"/>
        <v>1</v>
      </c>
      <c r="AY31" s="358">
        <f t="shared" si="8"/>
        <v>5</v>
      </c>
      <c r="AZ31" s="358">
        <f t="shared" si="9"/>
        <v>3</v>
      </c>
      <c r="BA31" s="358">
        <f t="shared" si="10"/>
        <v>3</v>
      </c>
      <c r="BB31" s="358">
        <f t="shared" si="11"/>
        <v>3</v>
      </c>
      <c r="BC31" s="358">
        <f t="shared" si="12"/>
        <v>1</v>
      </c>
      <c r="BD31" s="358">
        <f t="shared" si="13"/>
        <v>1</v>
      </c>
      <c r="BE31" s="45">
        <f t="shared" si="14"/>
        <v>19</v>
      </c>
    </row>
    <row r="32" spans="1:57" x14ac:dyDescent="0.25">
      <c r="A32" s="340"/>
      <c r="B32" s="376" t="str">
        <f>ACUMULADO!B32</f>
        <v>META ATENCIONES NIÑOS  MENORES DE 5 AÑOS  DCI (PATRÓN DE  REFERENCIA  OMS).</v>
      </c>
      <c r="C32" s="377" t="s">
        <v>689</v>
      </c>
      <c r="D32" s="350">
        <v>187</v>
      </c>
      <c r="E32" s="350">
        <v>22</v>
      </c>
      <c r="F32" s="350">
        <v>0</v>
      </c>
      <c r="G32" s="350">
        <v>785</v>
      </c>
      <c r="H32" s="350">
        <v>35</v>
      </c>
      <c r="I32" s="350">
        <v>34</v>
      </c>
      <c r="J32" s="350">
        <v>51</v>
      </c>
      <c r="K32" s="350">
        <v>85</v>
      </c>
      <c r="L32" s="350">
        <v>7</v>
      </c>
      <c r="M32" s="350">
        <v>38</v>
      </c>
      <c r="N32" s="350">
        <v>30</v>
      </c>
      <c r="O32" s="350">
        <v>50</v>
      </c>
      <c r="P32" s="350">
        <v>345</v>
      </c>
      <c r="Q32" s="350">
        <v>74</v>
      </c>
      <c r="R32" s="350">
        <v>35</v>
      </c>
      <c r="S32" s="350">
        <v>57</v>
      </c>
      <c r="T32" s="350">
        <v>106</v>
      </c>
      <c r="U32" s="350">
        <v>28</v>
      </c>
      <c r="V32" s="350">
        <v>27</v>
      </c>
      <c r="W32" s="350">
        <v>55</v>
      </c>
      <c r="X32" s="350">
        <v>89</v>
      </c>
      <c r="Y32" s="350">
        <v>415</v>
      </c>
      <c r="Z32" s="350">
        <v>35</v>
      </c>
      <c r="AA32" s="350">
        <v>110</v>
      </c>
      <c r="AB32" s="350">
        <v>49</v>
      </c>
      <c r="AC32" s="350">
        <v>95</v>
      </c>
      <c r="AD32" s="350">
        <v>198</v>
      </c>
      <c r="AE32" s="350">
        <v>29</v>
      </c>
      <c r="AF32" s="350">
        <v>50</v>
      </c>
      <c r="AG32" s="350">
        <v>59</v>
      </c>
      <c r="AH32" s="350">
        <v>64</v>
      </c>
      <c r="AI32" s="350">
        <v>0</v>
      </c>
      <c r="AJ32" s="350">
        <v>215</v>
      </c>
      <c r="AK32" s="350">
        <v>43</v>
      </c>
      <c r="AL32" s="350">
        <v>40</v>
      </c>
      <c r="AM32" s="350">
        <v>240</v>
      </c>
      <c r="AN32" s="350">
        <v>15</v>
      </c>
      <c r="AO32" s="350">
        <v>29</v>
      </c>
      <c r="AP32" s="350">
        <v>12</v>
      </c>
      <c r="AQ32" s="350">
        <v>112</v>
      </c>
      <c r="AR32" s="350">
        <v>23</v>
      </c>
      <c r="AS32" s="350">
        <v>34</v>
      </c>
      <c r="AT32" s="350">
        <v>43</v>
      </c>
      <c r="AV32" s="352">
        <f t="shared" si="5"/>
        <v>187</v>
      </c>
      <c r="AW32" s="352">
        <f t="shared" si="6"/>
        <v>22</v>
      </c>
      <c r="AX32" s="352">
        <f t="shared" si="7"/>
        <v>166</v>
      </c>
      <c r="AY32" s="352">
        <f t="shared" si="8"/>
        <v>216</v>
      </c>
      <c r="AZ32" s="352">
        <f t="shared" si="9"/>
        <v>793</v>
      </c>
      <c r="BA32" s="352">
        <f t="shared" si="10"/>
        <v>400</v>
      </c>
      <c r="BB32" s="352">
        <f t="shared" si="11"/>
        <v>400</v>
      </c>
      <c r="BC32" s="352">
        <f t="shared" si="12"/>
        <v>296</v>
      </c>
      <c r="BD32" s="352">
        <f t="shared" si="13"/>
        <v>212</v>
      </c>
      <c r="BE32" s="45">
        <f t="shared" si="14"/>
        <v>2692</v>
      </c>
    </row>
    <row r="33" spans="1:57" x14ac:dyDescent="0.25">
      <c r="A33" s="340">
        <f>METAS!A32</f>
        <v>29</v>
      </c>
      <c r="B33" s="348" t="str">
        <f>METAS!B32</f>
        <v>PORCENTAJE DE NIÑOS  MENORES DE 5 AÑOS  DE EDAD CON DCI (PATRÓN DE  REFERENCIA  OMS).</v>
      </c>
      <c r="C33" s="349" t="str">
        <f>+Abr!C33</f>
        <v>NUTRICIÓN</v>
      </c>
      <c r="D33" s="350">
        <v>0</v>
      </c>
      <c r="E33" s="350">
        <v>0</v>
      </c>
      <c r="F33" s="350">
        <v>0</v>
      </c>
      <c r="G33" s="350">
        <v>1</v>
      </c>
      <c r="H33" s="350">
        <v>0</v>
      </c>
      <c r="I33" s="350">
        <v>0</v>
      </c>
      <c r="J33" s="350">
        <v>0</v>
      </c>
      <c r="K33" s="350">
        <v>0</v>
      </c>
      <c r="L33" s="350">
        <v>0</v>
      </c>
      <c r="M33" s="350">
        <v>0</v>
      </c>
      <c r="N33" s="350">
        <v>0</v>
      </c>
      <c r="O33" s="350">
        <v>0</v>
      </c>
      <c r="P33" s="350">
        <v>0</v>
      </c>
      <c r="Q33" s="350">
        <v>0</v>
      </c>
      <c r="R33" s="350">
        <v>0</v>
      </c>
      <c r="S33" s="350">
        <v>0</v>
      </c>
      <c r="T33" s="350">
        <v>1</v>
      </c>
      <c r="U33" s="350">
        <v>0</v>
      </c>
      <c r="V33" s="350">
        <v>0</v>
      </c>
      <c r="W33" s="350">
        <v>0</v>
      </c>
      <c r="X33" s="350">
        <v>0</v>
      </c>
      <c r="Y33" s="350">
        <v>4</v>
      </c>
      <c r="Z33" s="350">
        <v>0</v>
      </c>
      <c r="AA33" s="350">
        <v>0</v>
      </c>
      <c r="AB33" s="350">
        <v>0</v>
      </c>
      <c r="AC33" s="350">
        <v>0</v>
      </c>
      <c r="AD33" s="350">
        <v>0</v>
      </c>
      <c r="AE33" s="350">
        <v>0</v>
      </c>
      <c r="AF33" s="350">
        <v>0</v>
      </c>
      <c r="AG33" s="350">
        <v>0</v>
      </c>
      <c r="AH33" s="350">
        <v>0</v>
      </c>
      <c r="AI33" s="350">
        <v>0</v>
      </c>
      <c r="AJ33" s="350">
        <v>0</v>
      </c>
      <c r="AK33" s="350">
        <v>0</v>
      </c>
      <c r="AL33" s="350">
        <v>0</v>
      </c>
      <c r="AM33" s="350">
        <v>0</v>
      </c>
      <c r="AN33" s="350">
        <v>0</v>
      </c>
      <c r="AO33" s="350">
        <v>0</v>
      </c>
      <c r="AP33" s="350">
        <v>0</v>
      </c>
      <c r="AQ33" s="350">
        <v>3</v>
      </c>
      <c r="AR33" s="350">
        <v>0</v>
      </c>
      <c r="AS33" s="350">
        <v>0</v>
      </c>
      <c r="AT33" s="350">
        <v>0</v>
      </c>
      <c r="AV33" s="352">
        <f t="shared" si="5"/>
        <v>0</v>
      </c>
      <c r="AW33" s="352">
        <f t="shared" si="6"/>
        <v>0</v>
      </c>
      <c r="AX33" s="352">
        <f t="shared" si="7"/>
        <v>0</v>
      </c>
      <c r="AY33" s="352">
        <f t="shared" si="8"/>
        <v>1</v>
      </c>
      <c r="AZ33" s="352">
        <f t="shared" si="9"/>
        <v>4</v>
      </c>
      <c r="BA33" s="352">
        <f t="shared" si="10"/>
        <v>0</v>
      </c>
      <c r="BB33" s="352">
        <f t="shared" si="11"/>
        <v>0</v>
      </c>
      <c r="BC33" s="352">
        <f t="shared" si="12"/>
        <v>0</v>
      </c>
      <c r="BD33" s="352">
        <f t="shared" si="13"/>
        <v>3</v>
      </c>
      <c r="BE33" s="45">
        <f t="shared" si="14"/>
        <v>8</v>
      </c>
    </row>
    <row r="34" spans="1:57" x14ac:dyDescent="0.25">
      <c r="A34" s="340"/>
      <c r="B34" s="376" t="str">
        <f>ACUMULADO!B34</f>
        <v>META ATENCIONES NIÑOS DE 6 A 35 MESES  AMENIA (PATRÓN DE  REFERENCIA  OMS)</v>
      </c>
      <c r="C34" s="377" t="s">
        <v>689</v>
      </c>
      <c r="D34" s="350">
        <v>121</v>
      </c>
      <c r="E34" s="350">
        <v>6</v>
      </c>
      <c r="F34" s="350">
        <v>0</v>
      </c>
      <c r="G34" s="350">
        <v>581</v>
      </c>
      <c r="H34" s="350">
        <v>30</v>
      </c>
      <c r="I34" s="350">
        <v>27</v>
      </c>
      <c r="J34" s="350">
        <v>51</v>
      </c>
      <c r="K34" s="350">
        <v>77</v>
      </c>
      <c r="L34" s="350">
        <v>7</v>
      </c>
      <c r="M34" s="350">
        <v>38</v>
      </c>
      <c r="N34" s="350">
        <v>27</v>
      </c>
      <c r="O34" s="350">
        <v>50</v>
      </c>
      <c r="P34" s="350">
        <v>281</v>
      </c>
      <c r="Q34" s="350">
        <v>59</v>
      </c>
      <c r="R34" s="350">
        <v>30</v>
      </c>
      <c r="S34" s="350">
        <v>46</v>
      </c>
      <c r="T34" s="350">
        <v>87</v>
      </c>
      <c r="U34" s="350">
        <v>23</v>
      </c>
      <c r="V34" s="350">
        <v>18</v>
      </c>
      <c r="W34" s="350">
        <v>46</v>
      </c>
      <c r="X34" s="350">
        <v>73</v>
      </c>
      <c r="Y34" s="350">
        <v>394</v>
      </c>
      <c r="Z34" s="350">
        <v>35</v>
      </c>
      <c r="AA34" s="350">
        <v>99</v>
      </c>
      <c r="AB34" s="350">
        <v>35</v>
      </c>
      <c r="AC34" s="350">
        <v>44</v>
      </c>
      <c r="AD34" s="350">
        <v>160</v>
      </c>
      <c r="AE34" s="350">
        <v>25</v>
      </c>
      <c r="AF34" s="350">
        <v>52</v>
      </c>
      <c r="AG34" s="350">
        <v>49</v>
      </c>
      <c r="AH34" s="350">
        <v>50</v>
      </c>
      <c r="AI34" s="350">
        <v>0</v>
      </c>
      <c r="AJ34" s="350">
        <v>187</v>
      </c>
      <c r="AK34" s="350">
        <v>30</v>
      </c>
      <c r="AL34" s="350">
        <v>26</v>
      </c>
      <c r="AM34" s="350">
        <v>139</v>
      </c>
      <c r="AN34" s="350">
        <v>10</v>
      </c>
      <c r="AO34" s="350">
        <v>27</v>
      </c>
      <c r="AP34" s="350">
        <v>7</v>
      </c>
      <c r="AQ34" s="350">
        <v>143</v>
      </c>
      <c r="AR34" s="350">
        <v>15</v>
      </c>
      <c r="AS34" s="350">
        <v>43</v>
      </c>
      <c r="AT34" s="350">
        <v>50</v>
      </c>
      <c r="AV34" s="352">
        <f t="shared" si="5"/>
        <v>121</v>
      </c>
      <c r="AW34" s="352">
        <f t="shared" si="6"/>
        <v>6</v>
      </c>
      <c r="AX34" s="352">
        <f t="shared" si="7"/>
        <v>135</v>
      </c>
      <c r="AY34" s="352">
        <f t="shared" si="8"/>
        <v>174</v>
      </c>
      <c r="AZ34" s="352">
        <f t="shared" si="9"/>
        <v>680</v>
      </c>
      <c r="BA34" s="352">
        <f t="shared" si="10"/>
        <v>336</v>
      </c>
      <c r="BB34" s="352">
        <f t="shared" si="11"/>
        <v>336</v>
      </c>
      <c r="BC34" s="352">
        <f t="shared" si="12"/>
        <v>183</v>
      </c>
      <c r="BD34" s="352">
        <f t="shared" si="13"/>
        <v>251</v>
      </c>
      <c r="BE34" s="45">
        <f t="shared" si="14"/>
        <v>2222</v>
      </c>
    </row>
    <row r="35" spans="1:57" x14ac:dyDescent="0.25">
      <c r="A35" s="340">
        <f>METAS!A33</f>
        <v>30</v>
      </c>
      <c r="B35" s="348" t="str">
        <f>METAS!B33</f>
        <v>PORCENTAJE DE NIÑOS DE 6 A 35 MESES  DE EDAD CON AMENIA (PATRÓN DE  REFERENCIA  OMS).</v>
      </c>
      <c r="C35" s="349" t="str">
        <f>+Abr!C35</f>
        <v>NUTRICIÓN</v>
      </c>
      <c r="D35" s="350">
        <v>0</v>
      </c>
      <c r="E35" s="350">
        <v>0</v>
      </c>
      <c r="F35" s="350">
        <v>0</v>
      </c>
      <c r="G35" s="350">
        <v>10</v>
      </c>
      <c r="H35" s="350">
        <v>1</v>
      </c>
      <c r="I35" s="350">
        <v>1</v>
      </c>
      <c r="J35" s="350">
        <v>0</v>
      </c>
      <c r="K35" s="350">
        <v>0</v>
      </c>
      <c r="L35" s="350">
        <v>0</v>
      </c>
      <c r="M35" s="350">
        <v>0</v>
      </c>
      <c r="N35" s="350">
        <v>0</v>
      </c>
      <c r="O35" s="350">
        <v>0</v>
      </c>
      <c r="P35" s="350">
        <v>1</v>
      </c>
      <c r="Q35" s="350">
        <v>0</v>
      </c>
      <c r="R35" s="350">
        <v>0</v>
      </c>
      <c r="S35" s="350">
        <v>0</v>
      </c>
      <c r="T35" s="350">
        <v>1</v>
      </c>
      <c r="U35" s="350">
        <v>0</v>
      </c>
      <c r="V35" s="350">
        <v>0</v>
      </c>
      <c r="W35" s="350">
        <v>2</v>
      </c>
      <c r="X35" s="350">
        <v>0</v>
      </c>
      <c r="Y35" s="350">
        <v>2</v>
      </c>
      <c r="Z35" s="350">
        <v>0</v>
      </c>
      <c r="AA35" s="350">
        <v>0</v>
      </c>
      <c r="AB35" s="350">
        <v>0</v>
      </c>
      <c r="AC35" s="350">
        <v>1</v>
      </c>
      <c r="AD35" s="350">
        <v>1</v>
      </c>
      <c r="AE35" s="350">
        <v>2</v>
      </c>
      <c r="AF35" s="350">
        <v>1</v>
      </c>
      <c r="AG35" s="350">
        <v>0</v>
      </c>
      <c r="AH35" s="350">
        <v>1</v>
      </c>
      <c r="AI35" s="350">
        <v>0</v>
      </c>
      <c r="AJ35" s="350">
        <v>0</v>
      </c>
      <c r="AK35" s="350">
        <v>0</v>
      </c>
      <c r="AL35" s="350">
        <v>0</v>
      </c>
      <c r="AM35" s="350">
        <v>5</v>
      </c>
      <c r="AN35" s="350">
        <v>0</v>
      </c>
      <c r="AO35" s="350">
        <v>0</v>
      </c>
      <c r="AP35" s="350">
        <v>0</v>
      </c>
      <c r="AQ35" s="350">
        <v>2</v>
      </c>
      <c r="AR35" s="350">
        <v>0</v>
      </c>
      <c r="AS35" s="350">
        <v>3</v>
      </c>
      <c r="AT35" s="350">
        <v>2</v>
      </c>
      <c r="AV35" s="352">
        <f t="shared" si="5"/>
        <v>0</v>
      </c>
      <c r="AW35" s="352">
        <f t="shared" si="6"/>
        <v>0</v>
      </c>
      <c r="AX35" s="352">
        <f t="shared" si="7"/>
        <v>0</v>
      </c>
      <c r="AY35" s="352">
        <f t="shared" si="8"/>
        <v>3</v>
      </c>
      <c r="AZ35" s="352">
        <f t="shared" si="9"/>
        <v>3</v>
      </c>
      <c r="BA35" s="352">
        <f t="shared" si="10"/>
        <v>5</v>
      </c>
      <c r="BB35" s="352">
        <f t="shared" si="11"/>
        <v>5</v>
      </c>
      <c r="BC35" s="352">
        <f t="shared" si="12"/>
        <v>5</v>
      </c>
      <c r="BD35" s="352">
        <f t="shared" si="13"/>
        <v>7</v>
      </c>
      <c r="BE35" s="45">
        <f t="shared" si="14"/>
        <v>28</v>
      </c>
    </row>
    <row r="36" spans="1:57" x14ac:dyDescent="0.25">
      <c r="A36" s="340">
        <f>METAS!A34</f>
        <v>31</v>
      </c>
      <c r="B36" s="348" t="str">
        <f>METAS!B34</f>
        <v>PORCENTAJE DE NIÑOS DE 4 MESES QUE  INICIAN SUMPLEMENTACIÓN CON HIERRO EN GOTAS</v>
      </c>
      <c r="C36" s="349" t="str">
        <f>+Abr!C36</f>
        <v>NUTRICIÓN</v>
      </c>
      <c r="D36" s="350">
        <v>0</v>
      </c>
      <c r="E36" s="350">
        <v>0</v>
      </c>
      <c r="F36" s="350">
        <v>0</v>
      </c>
      <c r="G36" s="350">
        <v>40</v>
      </c>
      <c r="H36" s="350">
        <v>1</v>
      </c>
      <c r="I36" s="350">
        <v>4</v>
      </c>
      <c r="J36" s="350">
        <v>4</v>
      </c>
      <c r="K36" s="350">
        <v>3</v>
      </c>
      <c r="L36" s="350">
        <v>0</v>
      </c>
      <c r="M36" s="350">
        <v>4</v>
      </c>
      <c r="N36" s="350">
        <v>0</v>
      </c>
      <c r="O36" s="350">
        <v>4</v>
      </c>
      <c r="P36" s="350">
        <v>14</v>
      </c>
      <c r="Q36" s="350">
        <v>1</v>
      </c>
      <c r="R36" s="350">
        <v>2</v>
      </c>
      <c r="S36" s="350">
        <v>1</v>
      </c>
      <c r="T36" s="350">
        <v>2</v>
      </c>
      <c r="U36" s="350">
        <v>0</v>
      </c>
      <c r="V36" s="350">
        <v>1</v>
      </c>
      <c r="W36" s="350">
        <v>1</v>
      </c>
      <c r="X36" s="350">
        <v>1</v>
      </c>
      <c r="Y36" s="350">
        <v>16</v>
      </c>
      <c r="Z36" s="350">
        <v>1</v>
      </c>
      <c r="AA36" s="350">
        <v>4</v>
      </c>
      <c r="AB36" s="350">
        <v>2</v>
      </c>
      <c r="AC36" s="350">
        <v>1</v>
      </c>
      <c r="AD36" s="350">
        <v>5</v>
      </c>
      <c r="AE36" s="350">
        <v>1</v>
      </c>
      <c r="AF36" s="350">
        <v>3</v>
      </c>
      <c r="AG36" s="350">
        <v>2</v>
      </c>
      <c r="AH36" s="350">
        <v>0</v>
      </c>
      <c r="AI36" s="350">
        <v>0</v>
      </c>
      <c r="AJ36" s="350">
        <v>2</v>
      </c>
      <c r="AK36" s="350">
        <v>1</v>
      </c>
      <c r="AL36" s="350">
        <v>0</v>
      </c>
      <c r="AM36" s="350">
        <v>2</v>
      </c>
      <c r="AN36" s="350">
        <v>0</v>
      </c>
      <c r="AO36" s="350">
        <v>1</v>
      </c>
      <c r="AP36" s="350">
        <v>1</v>
      </c>
      <c r="AQ36" s="350">
        <v>9</v>
      </c>
      <c r="AR36" s="350">
        <v>1</v>
      </c>
      <c r="AS36" s="350">
        <v>5</v>
      </c>
      <c r="AT36" s="350">
        <v>5</v>
      </c>
      <c r="AV36" s="352">
        <f t="shared" si="5"/>
        <v>0</v>
      </c>
      <c r="AW36" s="352">
        <f t="shared" si="6"/>
        <v>0</v>
      </c>
      <c r="AX36" s="352">
        <f t="shared" si="7"/>
        <v>4</v>
      </c>
      <c r="AY36" s="352">
        <f t="shared" si="8"/>
        <v>4</v>
      </c>
      <c r="AZ36" s="352">
        <f t="shared" si="9"/>
        <v>25</v>
      </c>
      <c r="BA36" s="352">
        <f t="shared" si="10"/>
        <v>11</v>
      </c>
      <c r="BB36" s="352">
        <f t="shared" si="11"/>
        <v>11</v>
      </c>
      <c r="BC36" s="352">
        <f t="shared" si="12"/>
        <v>4</v>
      </c>
      <c r="BD36" s="352">
        <f t="shared" si="13"/>
        <v>20</v>
      </c>
      <c r="BE36" s="45">
        <f t="shared" si="14"/>
        <v>79</v>
      </c>
    </row>
    <row r="37" spans="1:57" x14ac:dyDescent="0.25">
      <c r="A37" s="340">
        <f>METAS!A35</f>
        <v>32</v>
      </c>
      <c r="B37" s="348" t="str">
        <f>METAS!B35</f>
        <v>PORCENTAJE DE NIÑAS/NIÑOS DE 12 MESES DE EDAD QUE RECIBIERON  SUPLEMENTACIÓN PREVENTIVA  (TA)</v>
      </c>
      <c r="C37" s="349" t="str">
        <f>+Abr!C37</f>
        <v>NUTRICIÓN</v>
      </c>
      <c r="D37" s="350">
        <v>0</v>
      </c>
      <c r="E37" s="350">
        <v>0</v>
      </c>
      <c r="F37" s="350">
        <v>0</v>
      </c>
      <c r="G37" s="350">
        <v>9</v>
      </c>
      <c r="H37" s="350">
        <v>0</v>
      </c>
      <c r="I37" s="350">
        <v>1</v>
      </c>
      <c r="J37" s="350">
        <v>4</v>
      </c>
      <c r="K37" s="350">
        <v>2</v>
      </c>
      <c r="L37" s="350">
        <v>1</v>
      </c>
      <c r="M37" s="350">
        <v>2</v>
      </c>
      <c r="N37" s="350">
        <v>0</v>
      </c>
      <c r="O37" s="350">
        <v>2</v>
      </c>
      <c r="P37" s="350">
        <v>4</v>
      </c>
      <c r="Q37" s="350">
        <v>1</v>
      </c>
      <c r="R37" s="350">
        <v>1</v>
      </c>
      <c r="S37" s="350">
        <v>3</v>
      </c>
      <c r="T37" s="350">
        <v>2</v>
      </c>
      <c r="U37" s="350">
        <v>0</v>
      </c>
      <c r="V37" s="350">
        <v>0</v>
      </c>
      <c r="W37" s="350">
        <v>0</v>
      </c>
      <c r="X37" s="350">
        <v>2</v>
      </c>
      <c r="Y37" s="350">
        <v>15</v>
      </c>
      <c r="Z37" s="350">
        <v>2</v>
      </c>
      <c r="AA37" s="350">
        <v>0</v>
      </c>
      <c r="AB37" s="350">
        <v>0</v>
      </c>
      <c r="AC37" s="350">
        <v>3</v>
      </c>
      <c r="AD37" s="350">
        <v>2</v>
      </c>
      <c r="AE37" s="350">
        <v>0</v>
      </c>
      <c r="AF37" s="350">
        <v>3</v>
      </c>
      <c r="AG37" s="350">
        <v>4</v>
      </c>
      <c r="AH37" s="350">
        <v>1</v>
      </c>
      <c r="AI37" s="350">
        <v>0</v>
      </c>
      <c r="AJ37" s="350">
        <v>3</v>
      </c>
      <c r="AK37" s="350">
        <v>0</v>
      </c>
      <c r="AL37" s="350">
        <v>0</v>
      </c>
      <c r="AM37" s="350">
        <v>4</v>
      </c>
      <c r="AN37" s="350">
        <v>0</v>
      </c>
      <c r="AO37" s="350">
        <v>1</v>
      </c>
      <c r="AP37" s="350">
        <v>0</v>
      </c>
      <c r="AQ37" s="350">
        <v>0</v>
      </c>
      <c r="AR37" s="350">
        <v>0</v>
      </c>
      <c r="AS37" s="350">
        <v>1</v>
      </c>
      <c r="AT37" s="350">
        <v>0</v>
      </c>
      <c r="AV37" s="352">
        <f t="shared" si="5"/>
        <v>0</v>
      </c>
      <c r="AW37" s="352">
        <f t="shared" si="6"/>
        <v>0</v>
      </c>
      <c r="AX37" s="352">
        <f t="shared" si="7"/>
        <v>5</v>
      </c>
      <c r="AY37" s="352">
        <f t="shared" si="8"/>
        <v>2</v>
      </c>
      <c r="AZ37" s="352">
        <f t="shared" si="9"/>
        <v>22</v>
      </c>
      <c r="BA37" s="352">
        <f t="shared" si="10"/>
        <v>10</v>
      </c>
      <c r="BB37" s="352">
        <f t="shared" si="11"/>
        <v>10</v>
      </c>
      <c r="BC37" s="352">
        <f t="shared" si="12"/>
        <v>5</v>
      </c>
      <c r="BD37" s="352">
        <f t="shared" si="13"/>
        <v>1</v>
      </c>
      <c r="BE37" s="45">
        <f t="shared" si="14"/>
        <v>55</v>
      </c>
    </row>
    <row r="38" spans="1:57" x14ac:dyDescent="0.25">
      <c r="A38" s="340">
        <f>METAS!A36</f>
        <v>33</v>
      </c>
      <c r="B38" s="348" t="str">
        <f>METAS!B36</f>
        <v>PORCENTAJE DE NIÑAS/NIÑOS  DE 24 MESES DE EDAD  QUE RECIBIERON SUPLEMENTACION PREVENTIVA (TA)</v>
      </c>
      <c r="C38" s="349" t="str">
        <f>+Abr!C38</f>
        <v>NUTRICIÓN</v>
      </c>
      <c r="D38" s="350">
        <v>0</v>
      </c>
      <c r="E38" s="350">
        <v>0</v>
      </c>
      <c r="F38" s="350">
        <v>0</v>
      </c>
      <c r="G38" s="350">
        <v>1</v>
      </c>
      <c r="H38" s="350">
        <v>0</v>
      </c>
      <c r="I38" s="350">
        <v>2</v>
      </c>
      <c r="J38" s="350">
        <v>1</v>
      </c>
      <c r="K38" s="350">
        <v>3</v>
      </c>
      <c r="L38" s="350">
        <v>0</v>
      </c>
      <c r="M38" s="350">
        <v>1</v>
      </c>
      <c r="N38" s="350">
        <v>0</v>
      </c>
      <c r="O38" s="350">
        <v>0</v>
      </c>
      <c r="P38" s="350">
        <v>6</v>
      </c>
      <c r="Q38" s="350">
        <v>3</v>
      </c>
      <c r="R38" s="350">
        <v>1</v>
      </c>
      <c r="S38" s="350">
        <v>2</v>
      </c>
      <c r="T38" s="350">
        <v>1</v>
      </c>
      <c r="U38" s="350">
        <v>0</v>
      </c>
      <c r="V38" s="350">
        <v>0</v>
      </c>
      <c r="W38" s="350">
        <v>0</v>
      </c>
      <c r="X38" s="350">
        <v>0</v>
      </c>
      <c r="Y38" s="350">
        <v>3</v>
      </c>
      <c r="Z38" s="350">
        <v>1</v>
      </c>
      <c r="AA38" s="350">
        <v>3</v>
      </c>
      <c r="AB38" s="350">
        <v>0</v>
      </c>
      <c r="AC38" s="350">
        <v>0</v>
      </c>
      <c r="AD38" s="350">
        <v>0</v>
      </c>
      <c r="AE38" s="350">
        <v>0</v>
      </c>
      <c r="AF38" s="350">
        <v>0</v>
      </c>
      <c r="AG38" s="350">
        <v>0</v>
      </c>
      <c r="AH38" s="350">
        <v>1</v>
      </c>
      <c r="AI38" s="350">
        <v>0</v>
      </c>
      <c r="AJ38" s="350">
        <v>1</v>
      </c>
      <c r="AK38" s="350">
        <v>0</v>
      </c>
      <c r="AL38" s="350">
        <v>1</v>
      </c>
      <c r="AM38" s="350">
        <v>2</v>
      </c>
      <c r="AN38" s="350">
        <v>0</v>
      </c>
      <c r="AO38" s="350">
        <v>0</v>
      </c>
      <c r="AP38" s="350">
        <v>0</v>
      </c>
      <c r="AQ38" s="350">
        <v>0</v>
      </c>
      <c r="AR38" s="350">
        <v>0</v>
      </c>
      <c r="AS38" s="350">
        <v>0</v>
      </c>
      <c r="AT38" s="350">
        <v>0</v>
      </c>
      <c r="AV38" s="352">
        <f t="shared" si="5"/>
        <v>0</v>
      </c>
      <c r="AW38" s="352">
        <f t="shared" si="6"/>
        <v>0</v>
      </c>
      <c r="AX38" s="352">
        <f t="shared" si="7"/>
        <v>6</v>
      </c>
      <c r="AY38" s="352">
        <f t="shared" si="8"/>
        <v>1</v>
      </c>
      <c r="AZ38" s="352">
        <f t="shared" si="9"/>
        <v>7</v>
      </c>
      <c r="BA38" s="352">
        <f t="shared" si="10"/>
        <v>1</v>
      </c>
      <c r="BB38" s="352">
        <f t="shared" si="11"/>
        <v>1</v>
      </c>
      <c r="BC38" s="352">
        <f t="shared" si="12"/>
        <v>2</v>
      </c>
      <c r="BD38" s="352">
        <f t="shared" si="13"/>
        <v>0</v>
      </c>
      <c r="BE38" s="45">
        <f t="shared" si="14"/>
        <v>18</v>
      </c>
    </row>
    <row r="39" spans="1:57" x14ac:dyDescent="0.25">
      <c r="A39" s="340">
        <f>METAS!A37</f>
        <v>34</v>
      </c>
      <c r="B39" s="348" t="str">
        <f>METAS!B37</f>
        <v>PORCENTAJE DE NIÑOS/NIÑAS MENORES DE 36 MESES CON SUPLEMENTACION PREVENTIVA (TA)</v>
      </c>
      <c r="C39" s="349" t="str">
        <f>+Abr!C39</f>
        <v>NUTRICIÓN</v>
      </c>
      <c r="D39" s="350">
        <v>0</v>
      </c>
      <c r="E39" s="350">
        <v>0</v>
      </c>
      <c r="F39" s="350">
        <v>0</v>
      </c>
      <c r="G39" s="350">
        <v>10</v>
      </c>
      <c r="H39" s="350">
        <v>0</v>
      </c>
      <c r="I39" s="350">
        <v>3</v>
      </c>
      <c r="J39" s="350">
        <v>5</v>
      </c>
      <c r="K39" s="350">
        <v>5</v>
      </c>
      <c r="L39" s="350">
        <v>1</v>
      </c>
      <c r="M39" s="350">
        <v>3</v>
      </c>
      <c r="N39" s="350">
        <v>0</v>
      </c>
      <c r="O39" s="350">
        <v>2</v>
      </c>
      <c r="P39" s="350">
        <v>10</v>
      </c>
      <c r="Q39" s="350">
        <v>4</v>
      </c>
      <c r="R39" s="350">
        <v>2</v>
      </c>
      <c r="S39" s="350">
        <v>5</v>
      </c>
      <c r="T39" s="350">
        <v>3</v>
      </c>
      <c r="U39" s="350">
        <v>0</v>
      </c>
      <c r="V39" s="350">
        <v>0</v>
      </c>
      <c r="W39" s="350">
        <v>0</v>
      </c>
      <c r="X39" s="350">
        <v>2</v>
      </c>
      <c r="Y39" s="350">
        <v>18</v>
      </c>
      <c r="Z39" s="350">
        <v>3</v>
      </c>
      <c r="AA39" s="350">
        <v>3</v>
      </c>
      <c r="AB39" s="350">
        <v>0</v>
      </c>
      <c r="AC39" s="350">
        <v>3</v>
      </c>
      <c r="AD39" s="350">
        <v>2</v>
      </c>
      <c r="AE39" s="350">
        <v>0</v>
      </c>
      <c r="AF39" s="350">
        <v>3</v>
      </c>
      <c r="AG39" s="350">
        <v>4</v>
      </c>
      <c r="AH39" s="350">
        <v>2</v>
      </c>
      <c r="AI39" s="350">
        <v>0</v>
      </c>
      <c r="AJ39" s="350">
        <v>4</v>
      </c>
      <c r="AK39" s="350">
        <v>0</v>
      </c>
      <c r="AL39" s="350">
        <v>1</v>
      </c>
      <c r="AM39" s="350">
        <v>6</v>
      </c>
      <c r="AN39" s="350">
        <v>0</v>
      </c>
      <c r="AO39" s="350">
        <v>1</v>
      </c>
      <c r="AP39" s="350">
        <v>0</v>
      </c>
      <c r="AQ39" s="350">
        <v>0</v>
      </c>
      <c r="AR39" s="350">
        <v>0</v>
      </c>
      <c r="AS39" s="350">
        <v>1</v>
      </c>
      <c r="AT39" s="350">
        <v>0</v>
      </c>
      <c r="AV39" s="352">
        <f t="shared" si="5"/>
        <v>0</v>
      </c>
      <c r="AW39" s="352">
        <f t="shared" si="6"/>
        <v>0</v>
      </c>
      <c r="AX39" s="352">
        <f t="shared" si="7"/>
        <v>11</v>
      </c>
      <c r="AY39" s="352">
        <f t="shared" si="8"/>
        <v>3</v>
      </c>
      <c r="AZ39" s="352">
        <f t="shared" si="9"/>
        <v>29</v>
      </c>
      <c r="BA39" s="352">
        <f t="shared" si="10"/>
        <v>11</v>
      </c>
      <c r="BB39" s="352">
        <f t="shared" si="11"/>
        <v>11</v>
      </c>
      <c r="BC39" s="352">
        <f t="shared" si="12"/>
        <v>7</v>
      </c>
      <c r="BD39" s="352">
        <f t="shared" si="13"/>
        <v>1</v>
      </c>
      <c r="BE39" s="45">
        <f t="shared" si="14"/>
        <v>73</v>
      </c>
    </row>
    <row r="40" spans="1:57" x14ac:dyDescent="0.25">
      <c r="A40" s="340">
        <f>METAS!A38</f>
        <v>35</v>
      </c>
      <c r="B40" s="348" t="str">
        <f>METAS!B38</f>
        <v>PORCENTAJE DE NIÑOS MENORES DE UN AÑO  ( 6 A 11 MESES) CON  SUPLEMENTO DE VITAMINA A</v>
      </c>
      <c r="C40" s="349" t="str">
        <f>+Abr!C40</f>
        <v>NUTRICIÓN</v>
      </c>
      <c r="D40" s="350">
        <v>0</v>
      </c>
      <c r="E40" s="350">
        <v>0</v>
      </c>
      <c r="F40" s="350">
        <v>0</v>
      </c>
      <c r="G40" s="350">
        <v>3</v>
      </c>
      <c r="H40" s="350">
        <v>0</v>
      </c>
      <c r="I40" s="350">
        <v>0</v>
      </c>
      <c r="J40" s="350">
        <v>1</v>
      </c>
      <c r="K40" s="350">
        <v>3</v>
      </c>
      <c r="L40" s="350">
        <v>0</v>
      </c>
      <c r="M40" s="350">
        <v>1</v>
      </c>
      <c r="N40" s="350">
        <v>3</v>
      </c>
      <c r="O40" s="350">
        <v>3</v>
      </c>
      <c r="P40" s="350">
        <v>3</v>
      </c>
      <c r="Q40" s="350">
        <v>0</v>
      </c>
      <c r="R40" s="350">
        <v>2</v>
      </c>
      <c r="S40" s="350">
        <v>0</v>
      </c>
      <c r="T40" s="350">
        <v>2</v>
      </c>
      <c r="U40" s="350">
        <v>0</v>
      </c>
      <c r="V40" s="350">
        <v>0</v>
      </c>
      <c r="W40" s="350">
        <v>4</v>
      </c>
      <c r="X40" s="350">
        <v>5</v>
      </c>
      <c r="Y40" s="350">
        <v>8</v>
      </c>
      <c r="Z40" s="350">
        <v>1</v>
      </c>
      <c r="AA40" s="350">
        <v>0</v>
      </c>
      <c r="AB40" s="350">
        <v>1</v>
      </c>
      <c r="AC40" s="350">
        <v>0</v>
      </c>
      <c r="AD40" s="350">
        <v>3</v>
      </c>
      <c r="AE40" s="350">
        <v>1</v>
      </c>
      <c r="AF40" s="350">
        <v>2</v>
      </c>
      <c r="AG40" s="350">
        <v>0</v>
      </c>
      <c r="AH40" s="350">
        <v>0</v>
      </c>
      <c r="AI40" s="350">
        <v>0</v>
      </c>
      <c r="AJ40" s="350">
        <v>0</v>
      </c>
      <c r="AK40" s="350">
        <v>1</v>
      </c>
      <c r="AL40" s="350">
        <v>0</v>
      </c>
      <c r="AM40" s="350">
        <v>3</v>
      </c>
      <c r="AN40" s="350">
        <v>1</v>
      </c>
      <c r="AO40" s="350">
        <v>0</v>
      </c>
      <c r="AP40" s="350">
        <v>0</v>
      </c>
      <c r="AQ40" s="350">
        <v>6</v>
      </c>
      <c r="AR40" s="350">
        <v>0</v>
      </c>
      <c r="AS40" s="350">
        <v>0</v>
      </c>
      <c r="AT40" s="350">
        <v>0</v>
      </c>
      <c r="AV40" s="352">
        <f t="shared" si="5"/>
        <v>0</v>
      </c>
      <c r="AW40" s="352">
        <f t="shared" si="6"/>
        <v>0</v>
      </c>
      <c r="AX40" s="352">
        <f t="shared" si="7"/>
        <v>2</v>
      </c>
      <c r="AY40" s="352">
        <f t="shared" si="8"/>
        <v>6</v>
      </c>
      <c r="AZ40" s="352">
        <f t="shared" si="9"/>
        <v>15</v>
      </c>
      <c r="BA40" s="352">
        <f t="shared" si="10"/>
        <v>6</v>
      </c>
      <c r="BB40" s="352">
        <f t="shared" si="11"/>
        <v>6</v>
      </c>
      <c r="BC40" s="352">
        <f t="shared" si="12"/>
        <v>4</v>
      </c>
      <c r="BD40" s="352">
        <f t="shared" si="13"/>
        <v>6</v>
      </c>
      <c r="BE40" s="45">
        <f t="shared" si="14"/>
        <v>45</v>
      </c>
    </row>
    <row r="41" spans="1:57" x14ac:dyDescent="0.25">
      <c r="A41" s="340">
        <f>METAS!A39</f>
        <v>36</v>
      </c>
      <c r="B41" s="348" t="str">
        <f>METAS!B39</f>
        <v xml:space="preserve">PORCENTAJE DE NIÑOS  DE 12 A 59 MESES CON  SUPLEMENTO DE VITAMINA A  </v>
      </c>
      <c r="C41" s="349" t="str">
        <f>+Abr!C41</f>
        <v>NUTRICIÓN</v>
      </c>
      <c r="D41" s="350">
        <v>0</v>
      </c>
      <c r="E41" s="350">
        <v>0</v>
      </c>
      <c r="F41" s="350">
        <v>0</v>
      </c>
      <c r="G41" s="350">
        <v>57</v>
      </c>
      <c r="H41" s="350">
        <v>5</v>
      </c>
      <c r="I41" s="350">
        <v>1</v>
      </c>
      <c r="J41" s="350">
        <v>6</v>
      </c>
      <c r="K41" s="350">
        <v>3</v>
      </c>
      <c r="L41" s="350">
        <v>0</v>
      </c>
      <c r="M41" s="350">
        <v>9</v>
      </c>
      <c r="N41" s="350">
        <v>6</v>
      </c>
      <c r="O41" s="350">
        <v>5</v>
      </c>
      <c r="P41" s="350">
        <v>36</v>
      </c>
      <c r="Q41" s="350">
        <v>7</v>
      </c>
      <c r="R41" s="350">
        <v>3</v>
      </c>
      <c r="S41" s="350">
        <v>0</v>
      </c>
      <c r="T41" s="350">
        <v>8</v>
      </c>
      <c r="U41" s="350">
        <v>3</v>
      </c>
      <c r="V41" s="350">
        <v>4</v>
      </c>
      <c r="W41" s="350">
        <v>3</v>
      </c>
      <c r="X41" s="350">
        <v>0</v>
      </c>
      <c r="Y41" s="350">
        <v>9</v>
      </c>
      <c r="Z41" s="350">
        <v>3</v>
      </c>
      <c r="AA41" s="350">
        <v>0</v>
      </c>
      <c r="AB41" s="350">
        <v>0</v>
      </c>
      <c r="AC41" s="350">
        <v>3</v>
      </c>
      <c r="AD41" s="350">
        <v>22</v>
      </c>
      <c r="AE41" s="350">
        <v>1</v>
      </c>
      <c r="AF41" s="350">
        <v>6</v>
      </c>
      <c r="AG41" s="350">
        <v>6</v>
      </c>
      <c r="AH41" s="350">
        <v>7</v>
      </c>
      <c r="AI41" s="350">
        <v>0</v>
      </c>
      <c r="AJ41" s="350">
        <v>2</v>
      </c>
      <c r="AK41" s="350">
        <v>0</v>
      </c>
      <c r="AL41" s="350">
        <v>3</v>
      </c>
      <c r="AM41" s="350">
        <v>20</v>
      </c>
      <c r="AN41" s="350">
        <v>2</v>
      </c>
      <c r="AO41" s="350">
        <v>6</v>
      </c>
      <c r="AP41" s="350">
        <v>0</v>
      </c>
      <c r="AQ41" s="350">
        <v>11</v>
      </c>
      <c r="AR41" s="350">
        <v>0</v>
      </c>
      <c r="AS41" s="350">
        <v>1</v>
      </c>
      <c r="AT41" s="350">
        <v>6</v>
      </c>
      <c r="AV41" s="352">
        <f t="shared" si="5"/>
        <v>0</v>
      </c>
      <c r="AW41" s="352">
        <f t="shared" si="6"/>
        <v>0</v>
      </c>
      <c r="AX41" s="352">
        <f t="shared" si="7"/>
        <v>10</v>
      </c>
      <c r="AY41" s="352">
        <f t="shared" si="8"/>
        <v>18</v>
      </c>
      <c r="AZ41" s="352">
        <f t="shared" si="9"/>
        <v>15</v>
      </c>
      <c r="BA41" s="352">
        <f t="shared" si="10"/>
        <v>42</v>
      </c>
      <c r="BB41" s="352">
        <f t="shared" si="11"/>
        <v>42</v>
      </c>
      <c r="BC41" s="352">
        <f t="shared" si="12"/>
        <v>28</v>
      </c>
      <c r="BD41" s="352">
        <f t="shared" si="13"/>
        <v>18</v>
      </c>
      <c r="BE41" s="45">
        <f t="shared" si="14"/>
        <v>173</v>
      </c>
    </row>
    <row r="42" spans="1:57" x14ac:dyDescent="0.25">
      <c r="A42" s="340">
        <f>METAS!A40</f>
        <v>37</v>
      </c>
      <c r="B42" s="348" t="str">
        <f>METAS!B40</f>
        <v>PORCENTAJE DE NIÑOS &lt; 5 AÑOS CON SUPLEMENTO DE VITAMINA A</v>
      </c>
      <c r="C42" s="349" t="str">
        <f>+Abr!C42</f>
        <v>NUTRICIÓN</v>
      </c>
      <c r="D42" s="350">
        <v>0</v>
      </c>
      <c r="E42" s="350">
        <v>0</v>
      </c>
      <c r="F42" s="350">
        <v>0</v>
      </c>
      <c r="G42" s="350">
        <v>60</v>
      </c>
      <c r="H42" s="350">
        <v>5</v>
      </c>
      <c r="I42" s="350">
        <v>1</v>
      </c>
      <c r="J42" s="350">
        <v>7</v>
      </c>
      <c r="K42" s="350">
        <v>6</v>
      </c>
      <c r="L42" s="350">
        <v>0</v>
      </c>
      <c r="M42" s="350">
        <v>10</v>
      </c>
      <c r="N42" s="350">
        <v>9</v>
      </c>
      <c r="O42" s="350">
        <v>8</v>
      </c>
      <c r="P42" s="350">
        <v>39</v>
      </c>
      <c r="Q42" s="350">
        <v>7</v>
      </c>
      <c r="R42" s="350">
        <v>5</v>
      </c>
      <c r="S42" s="350">
        <v>0</v>
      </c>
      <c r="T42" s="350">
        <v>10</v>
      </c>
      <c r="U42" s="350">
        <v>3</v>
      </c>
      <c r="V42" s="350">
        <v>4</v>
      </c>
      <c r="W42" s="350">
        <v>7</v>
      </c>
      <c r="X42" s="350">
        <v>5</v>
      </c>
      <c r="Y42" s="350">
        <v>17</v>
      </c>
      <c r="Z42" s="350">
        <v>4</v>
      </c>
      <c r="AA42" s="350">
        <v>0</v>
      </c>
      <c r="AB42" s="350">
        <v>1</v>
      </c>
      <c r="AC42" s="350">
        <v>3</v>
      </c>
      <c r="AD42" s="350">
        <v>25</v>
      </c>
      <c r="AE42" s="350">
        <v>2</v>
      </c>
      <c r="AF42" s="350">
        <v>8</v>
      </c>
      <c r="AG42" s="350">
        <v>6</v>
      </c>
      <c r="AH42" s="350">
        <v>7</v>
      </c>
      <c r="AI42" s="350">
        <v>0</v>
      </c>
      <c r="AJ42" s="350">
        <v>2</v>
      </c>
      <c r="AK42" s="350">
        <v>1</v>
      </c>
      <c r="AL42" s="350">
        <v>3</v>
      </c>
      <c r="AM42" s="350">
        <v>23</v>
      </c>
      <c r="AN42" s="350">
        <v>3</v>
      </c>
      <c r="AO42" s="350">
        <v>6</v>
      </c>
      <c r="AP42" s="350">
        <v>0</v>
      </c>
      <c r="AQ42" s="350">
        <v>17</v>
      </c>
      <c r="AR42" s="350">
        <v>0</v>
      </c>
      <c r="AS42" s="350">
        <v>1</v>
      </c>
      <c r="AT42" s="350">
        <v>6</v>
      </c>
      <c r="AV42" s="352">
        <f t="shared" si="5"/>
        <v>0</v>
      </c>
      <c r="AW42" s="352">
        <f t="shared" si="6"/>
        <v>0</v>
      </c>
      <c r="AX42" s="352">
        <f t="shared" si="7"/>
        <v>12</v>
      </c>
      <c r="AY42" s="352">
        <f t="shared" si="8"/>
        <v>24</v>
      </c>
      <c r="AZ42" s="352">
        <f t="shared" si="9"/>
        <v>30</v>
      </c>
      <c r="BA42" s="352">
        <f t="shared" si="10"/>
        <v>48</v>
      </c>
      <c r="BB42" s="352">
        <f t="shared" si="11"/>
        <v>48</v>
      </c>
      <c r="BC42" s="352">
        <f t="shared" si="12"/>
        <v>32</v>
      </c>
      <c r="BD42" s="352">
        <f t="shared" si="13"/>
        <v>24</v>
      </c>
      <c r="BE42" s="45">
        <f t="shared" si="14"/>
        <v>218</v>
      </c>
    </row>
    <row r="43" spans="1:57" x14ac:dyDescent="0.25">
      <c r="A43" s="340">
        <f>METAS!A41</f>
        <v>38</v>
      </c>
      <c r="B43" s="348" t="str">
        <f>METAS!B41</f>
        <v>PORCENTAJE DE NIÑOS MENORES DE 12 MESES DE EDAD CON DOSAJE DE HEMOGLOBINA</v>
      </c>
      <c r="C43" s="349" t="str">
        <f>+Abr!C43</f>
        <v>NUTRICIÓN</v>
      </c>
      <c r="D43" s="350">
        <v>0</v>
      </c>
      <c r="E43" s="350">
        <v>0</v>
      </c>
      <c r="F43" s="350">
        <v>0</v>
      </c>
      <c r="G43" s="350">
        <v>27</v>
      </c>
      <c r="H43" s="350">
        <v>0</v>
      </c>
      <c r="I43" s="350">
        <v>0</v>
      </c>
      <c r="J43" s="350">
        <v>1</v>
      </c>
      <c r="K43" s="350">
        <v>3</v>
      </c>
      <c r="L43" s="350">
        <v>0</v>
      </c>
      <c r="M43" s="350">
        <v>1</v>
      </c>
      <c r="N43" s="350">
        <v>3</v>
      </c>
      <c r="O43" s="350">
        <v>3</v>
      </c>
      <c r="P43" s="350">
        <v>15</v>
      </c>
      <c r="Q43" s="350">
        <v>0</v>
      </c>
      <c r="R43" s="350">
        <v>2</v>
      </c>
      <c r="S43" s="350">
        <v>3</v>
      </c>
      <c r="T43" s="350">
        <v>2</v>
      </c>
      <c r="U43" s="350">
        <v>0</v>
      </c>
      <c r="V43" s="350">
        <v>0</v>
      </c>
      <c r="W43" s="350">
        <v>4</v>
      </c>
      <c r="X43" s="350">
        <v>5</v>
      </c>
      <c r="Y43" s="350">
        <v>20</v>
      </c>
      <c r="Z43" s="350">
        <v>1</v>
      </c>
      <c r="AA43" s="350">
        <v>3</v>
      </c>
      <c r="AB43" s="350">
        <v>2</v>
      </c>
      <c r="AC43" s="350">
        <v>0</v>
      </c>
      <c r="AD43" s="350">
        <v>3</v>
      </c>
      <c r="AE43" s="350">
        <v>1</v>
      </c>
      <c r="AF43" s="350">
        <v>2</v>
      </c>
      <c r="AG43" s="350">
        <v>0</v>
      </c>
      <c r="AH43" s="350">
        <v>2</v>
      </c>
      <c r="AI43" s="350">
        <v>0</v>
      </c>
      <c r="AJ43" s="350">
        <v>7</v>
      </c>
      <c r="AK43" s="350">
        <v>1</v>
      </c>
      <c r="AL43" s="350">
        <v>0</v>
      </c>
      <c r="AM43" s="350">
        <v>3</v>
      </c>
      <c r="AN43" s="350">
        <v>1</v>
      </c>
      <c r="AO43" s="350">
        <v>0</v>
      </c>
      <c r="AP43" s="350">
        <v>0</v>
      </c>
      <c r="AQ43" s="350">
        <v>9</v>
      </c>
      <c r="AR43" s="350">
        <v>0</v>
      </c>
      <c r="AS43" s="350">
        <v>4</v>
      </c>
      <c r="AT43" s="350">
        <v>1</v>
      </c>
      <c r="AV43" s="352">
        <f t="shared" si="5"/>
        <v>0</v>
      </c>
      <c r="AW43" s="352">
        <f t="shared" si="6"/>
        <v>0</v>
      </c>
      <c r="AX43" s="352">
        <f t="shared" si="7"/>
        <v>5</v>
      </c>
      <c r="AY43" s="352">
        <f t="shared" si="8"/>
        <v>6</v>
      </c>
      <c r="AZ43" s="352">
        <f t="shared" si="9"/>
        <v>31</v>
      </c>
      <c r="BA43" s="352">
        <f t="shared" si="10"/>
        <v>8</v>
      </c>
      <c r="BB43" s="352">
        <f t="shared" si="11"/>
        <v>8</v>
      </c>
      <c r="BC43" s="352">
        <f t="shared" si="12"/>
        <v>4</v>
      </c>
      <c r="BD43" s="352">
        <f t="shared" si="13"/>
        <v>14</v>
      </c>
      <c r="BE43" s="45">
        <f t="shared" si="14"/>
        <v>76</v>
      </c>
    </row>
    <row r="44" spans="1:57" x14ac:dyDescent="0.25">
      <c r="A44" s="340">
        <f>METAS!A42</f>
        <v>39</v>
      </c>
      <c r="B44" s="348" t="str">
        <f>METAS!B42</f>
        <v>PORCENTAJE DE NIÑOS DE 12 A 23 MESES DE EDAD CON DOSAJE DE HEMOGLOBINA</v>
      </c>
      <c r="C44" s="349" t="str">
        <f>+Abr!C44</f>
        <v>NUTRICIÓN</v>
      </c>
      <c r="D44" s="350">
        <v>0</v>
      </c>
      <c r="E44" s="350">
        <v>0</v>
      </c>
      <c r="F44" s="350">
        <v>0</v>
      </c>
      <c r="G44" s="350">
        <v>34</v>
      </c>
      <c r="H44" s="350">
        <v>0</v>
      </c>
      <c r="I44" s="350">
        <v>0</v>
      </c>
      <c r="J44" s="350">
        <v>2</v>
      </c>
      <c r="K44" s="350">
        <v>0</v>
      </c>
      <c r="L44" s="350">
        <v>0</v>
      </c>
      <c r="M44" s="350">
        <v>2</v>
      </c>
      <c r="N44" s="350">
        <v>3</v>
      </c>
      <c r="O44" s="350">
        <v>1</v>
      </c>
      <c r="P44" s="350">
        <v>12</v>
      </c>
      <c r="Q44" s="350">
        <v>2</v>
      </c>
      <c r="R44" s="350">
        <v>1</v>
      </c>
      <c r="S44" s="350">
        <v>0</v>
      </c>
      <c r="T44" s="350">
        <v>4</v>
      </c>
      <c r="U44" s="350">
        <v>0</v>
      </c>
      <c r="V44" s="350">
        <v>1</v>
      </c>
      <c r="W44" s="350">
        <v>2</v>
      </c>
      <c r="X44" s="350">
        <v>2</v>
      </c>
      <c r="Y44" s="350">
        <v>18</v>
      </c>
      <c r="Z44" s="350">
        <v>1</v>
      </c>
      <c r="AA44" s="350">
        <v>4</v>
      </c>
      <c r="AB44" s="350">
        <v>2</v>
      </c>
      <c r="AC44" s="350">
        <v>2</v>
      </c>
      <c r="AD44" s="350">
        <v>7</v>
      </c>
      <c r="AE44" s="350">
        <v>1</v>
      </c>
      <c r="AF44" s="350">
        <v>4</v>
      </c>
      <c r="AG44" s="350">
        <v>2</v>
      </c>
      <c r="AH44" s="350">
        <v>1</v>
      </c>
      <c r="AI44" s="350">
        <v>0</v>
      </c>
      <c r="AJ44" s="350">
        <v>16</v>
      </c>
      <c r="AK44" s="350">
        <v>0</v>
      </c>
      <c r="AL44" s="350">
        <v>1</v>
      </c>
      <c r="AM44" s="350">
        <v>10</v>
      </c>
      <c r="AN44" s="350">
        <v>1</v>
      </c>
      <c r="AO44" s="350">
        <v>1</v>
      </c>
      <c r="AP44" s="350">
        <v>0</v>
      </c>
      <c r="AQ44" s="350">
        <v>9</v>
      </c>
      <c r="AR44" s="350">
        <v>0</v>
      </c>
      <c r="AS44" s="350">
        <v>2</v>
      </c>
      <c r="AT44" s="350">
        <v>6</v>
      </c>
      <c r="AV44" s="352">
        <f t="shared" si="5"/>
        <v>0</v>
      </c>
      <c r="AW44" s="352">
        <f t="shared" si="6"/>
        <v>0</v>
      </c>
      <c r="AX44" s="352">
        <f t="shared" si="7"/>
        <v>3</v>
      </c>
      <c r="AY44" s="352">
        <f t="shared" si="8"/>
        <v>7</v>
      </c>
      <c r="AZ44" s="352">
        <f t="shared" si="9"/>
        <v>29</v>
      </c>
      <c r="BA44" s="352">
        <f t="shared" si="10"/>
        <v>15</v>
      </c>
      <c r="BB44" s="352">
        <f t="shared" si="11"/>
        <v>15</v>
      </c>
      <c r="BC44" s="352">
        <f t="shared" si="12"/>
        <v>12</v>
      </c>
      <c r="BD44" s="352">
        <f t="shared" si="13"/>
        <v>17</v>
      </c>
      <c r="BE44" s="45">
        <f t="shared" si="14"/>
        <v>98</v>
      </c>
    </row>
    <row r="45" spans="1:57" x14ac:dyDescent="0.25">
      <c r="A45" s="340">
        <f>METAS!A43</f>
        <v>40</v>
      </c>
      <c r="B45" s="348" t="str">
        <f>METAS!B43</f>
        <v>PORCENTAJE DE NIÑOS DE 24 A 35 MESES DE EDAD CON DOSAJE DE HEMOGLOBINA</v>
      </c>
      <c r="C45" s="349" t="str">
        <f>+Abr!C45</f>
        <v>NUTRICIÓN</v>
      </c>
      <c r="D45" s="350">
        <v>0</v>
      </c>
      <c r="E45" s="350">
        <v>0</v>
      </c>
      <c r="F45" s="350">
        <v>0</v>
      </c>
      <c r="G45" s="350">
        <v>16</v>
      </c>
      <c r="H45" s="350">
        <v>2</v>
      </c>
      <c r="I45" s="350">
        <v>1</v>
      </c>
      <c r="J45" s="350">
        <v>1</v>
      </c>
      <c r="K45" s="350">
        <v>6</v>
      </c>
      <c r="L45" s="350">
        <v>1</v>
      </c>
      <c r="M45" s="350">
        <v>2</v>
      </c>
      <c r="N45" s="350">
        <v>4</v>
      </c>
      <c r="O45" s="350">
        <v>4</v>
      </c>
      <c r="P45" s="350">
        <v>10</v>
      </c>
      <c r="Q45" s="350">
        <v>2</v>
      </c>
      <c r="R45" s="350">
        <v>0</v>
      </c>
      <c r="S45" s="350">
        <v>1</v>
      </c>
      <c r="T45" s="350">
        <v>6</v>
      </c>
      <c r="U45" s="350">
        <v>1</v>
      </c>
      <c r="V45" s="350">
        <v>1</v>
      </c>
      <c r="W45" s="350">
        <v>4</v>
      </c>
      <c r="X45" s="350">
        <v>1</v>
      </c>
      <c r="Y45" s="350">
        <v>17</v>
      </c>
      <c r="Z45" s="350">
        <v>2</v>
      </c>
      <c r="AA45" s="350">
        <v>4</v>
      </c>
      <c r="AB45" s="350">
        <v>1</v>
      </c>
      <c r="AC45" s="350">
        <v>5</v>
      </c>
      <c r="AD45" s="350">
        <v>6</v>
      </c>
      <c r="AE45" s="350">
        <v>2</v>
      </c>
      <c r="AF45" s="350">
        <v>2</v>
      </c>
      <c r="AG45" s="350">
        <v>1</v>
      </c>
      <c r="AH45" s="350">
        <v>2</v>
      </c>
      <c r="AI45" s="350">
        <v>0</v>
      </c>
      <c r="AJ45" s="350">
        <v>11</v>
      </c>
      <c r="AK45" s="350">
        <v>0</v>
      </c>
      <c r="AL45" s="350">
        <v>0</v>
      </c>
      <c r="AM45" s="350">
        <v>7</v>
      </c>
      <c r="AN45" s="350">
        <v>0</v>
      </c>
      <c r="AO45" s="350">
        <v>0</v>
      </c>
      <c r="AP45" s="350">
        <v>0</v>
      </c>
      <c r="AQ45" s="350">
        <v>6</v>
      </c>
      <c r="AR45" s="350">
        <v>0</v>
      </c>
      <c r="AS45" s="350">
        <v>1</v>
      </c>
      <c r="AT45" s="350">
        <v>3</v>
      </c>
      <c r="AV45" s="352">
        <f t="shared" si="5"/>
        <v>0</v>
      </c>
      <c r="AW45" s="352">
        <f t="shared" si="6"/>
        <v>0</v>
      </c>
      <c r="AX45" s="352">
        <f t="shared" si="7"/>
        <v>3</v>
      </c>
      <c r="AY45" s="352">
        <f t="shared" si="8"/>
        <v>12</v>
      </c>
      <c r="AZ45" s="352">
        <f t="shared" si="9"/>
        <v>30</v>
      </c>
      <c r="BA45" s="352">
        <f t="shared" si="10"/>
        <v>13</v>
      </c>
      <c r="BB45" s="352">
        <f t="shared" si="11"/>
        <v>13</v>
      </c>
      <c r="BC45" s="352">
        <f t="shared" si="12"/>
        <v>7</v>
      </c>
      <c r="BD45" s="352">
        <f t="shared" si="13"/>
        <v>10</v>
      </c>
      <c r="BE45" s="45">
        <f t="shared" si="14"/>
        <v>88</v>
      </c>
    </row>
    <row r="46" spans="1:57" x14ac:dyDescent="0.25">
      <c r="A46" s="340">
        <f>METAS!A44</f>
        <v>41</v>
      </c>
      <c r="B46" s="348" t="str">
        <f>METAS!B44</f>
        <v>PORCENTAJE DE NIÑOS DE 6 A 35 MESES DE EDAD CON DOSAJE DE HEMOGLOBINA</v>
      </c>
      <c r="C46" s="349" t="str">
        <f>+Abr!C46</f>
        <v>NUTRICIÓN</v>
      </c>
      <c r="D46" s="350">
        <v>0</v>
      </c>
      <c r="E46" s="350">
        <v>0</v>
      </c>
      <c r="F46" s="350">
        <v>0</v>
      </c>
      <c r="G46" s="350">
        <v>77</v>
      </c>
      <c r="H46" s="350">
        <v>2</v>
      </c>
      <c r="I46" s="350">
        <v>1</v>
      </c>
      <c r="J46" s="350">
        <v>4</v>
      </c>
      <c r="K46" s="350">
        <v>9</v>
      </c>
      <c r="L46" s="350">
        <v>1</v>
      </c>
      <c r="M46" s="350">
        <v>5</v>
      </c>
      <c r="N46" s="350">
        <v>10</v>
      </c>
      <c r="O46" s="350">
        <v>8</v>
      </c>
      <c r="P46" s="350">
        <v>37</v>
      </c>
      <c r="Q46" s="350">
        <v>4</v>
      </c>
      <c r="R46" s="350">
        <v>3</v>
      </c>
      <c r="S46" s="350">
        <v>4</v>
      </c>
      <c r="T46" s="350">
        <v>12</v>
      </c>
      <c r="U46" s="350">
        <v>1</v>
      </c>
      <c r="V46" s="350">
        <v>2</v>
      </c>
      <c r="W46" s="350">
        <v>10</v>
      </c>
      <c r="X46" s="350">
        <v>8</v>
      </c>
      <c r="Y46" s="350">
        <v>55</v>
      </c>
      <c r="Z46" s="350">
        <v>4</v>
      </c>
      <c r="AA46" s="350">
        <v>11</v>
      </c>
      <c r="AB46" s="350">
        <v>5</v>
      </c>
      <c r="AC46" s="350">
        <v>7</v>
      </c>
      <c r="AD46" s="350">
        <v>16</v>
      </c>
      <c r="AE46" s="350">
        <v>4</v>
      </c>
      <c r="AF46" s="350">
        <v>8</v>
      </c>
      <c r="AG46" s="350">
        <v>3</v>
      </c>
      <c r="AH46" s="350">
        <v>5</v>
      </c>
      <c r="AI46" s="350">
        <v>0</v>
      </c>
      <c r="AJ46" s="350">
        <v>34</v>
      </c>
      <c r="AK46" s="350">
        <v>1</v>
      </c>
      <c r="AL46" s="350">
        <v>1</v>
      </c>
      <c r="AM46" s="350">
        <v>20</v>
      </c>
      <c r="AN46" s="350">
        <v>2</v>
      </c>
      <c r="AO46" s="350">
        <v>1</v>
      </c>
      <c r="AP46" s="350">
        <v>0</v>
      </c>
      <c r="AQ46" s="350">
        <v>24</v>
      </c>
      <c r="AR46" s="350">
        <v>0</v>
      </c>
      <c r="AS46" s="350">
        <v>7</v>
      </c>
      <c r="AT46" s="350">
        <v>10</v>
      </c>
      <c r="AV46" s="352">
        <f t="shared" si="5"/>
        <v>0</v>
      </c>
      <c r="AW46" s="352">
        <f t="shared" si="6"/>
        <v>0</v>
      </c>
      <c r="AX46" s="352">
        <f t="shared" si="7"/>
        <v>11</v>
      </c>
      <c r="AY46" s="352">
        <f t="shared" si="8"/>
        <v>25</v>
      </c>
      <c r="AZ46" s="352">
        <f t="shared" si="9"/>
        <v>90</v>
      </c>
      <c r="BA46" s="352">
        <f t="shared" si="10"/>
        <v>36</v>
      </c>
      <c r="BB46" s="352">
        <f t="shared" si="11"/>
        <v>36</v>
      </c>
      <c r="BC46" s="352">
        <f t="shared" si="12"/>
        <v>23</v>
      </c>
      <c r="BD46" s="352">
        <f t="shared" si="13"/>
        <v>41</v>
      </c>
      <c r="BE46" s="45">
        <f t="shared" si="14"/>
        <v>262</v>
      </c>
    </row>
    <row r="47" spans="1:57" x14ac:dyDescent="0.25">
      <c r="A47" s="340">
        <f>METAS!A45</f>
        <v>42</v>
      </c>
      <c r="B47" s="348" t="str">
        <f>METAS!B45</f>
        <v>PORCENTAJE DE NIÑOS MENORES DE 12 MESES DE EDAD CON ANEMIA</v>
      </c>
      <c r="C47" s="349" t="str">
        <f>+Abr!C47</f>
        <v>NUTRICIÓN</v>
      </c>
      <c r="D47" s="350">
        <v>0</v>
      </c>
      <c r="E47" s="350">
        <v>0</v>
      </c>
      <c r="F47" s="350">
        <v>0</v>
      </c>
      <c r="G47" s="350">
        <v>1</v>
      </c>
      <c r="H47" s="350">
        <v>0</v>
      </c>
      <c r="I47" s="350">
        <v>0</v>
      </c>
      <c r="J47" s="350">
        <v>0</v>
      </c>
      <c r="K47" s="350">
        <v>1</v>
      </c>
      <c r="L47" s="350">
        <v>0</v>
      </c>
      <c r="M47" s="350">
        <v>0</v>
      </c>
      <c r="N47" s="350">
        <v>0</v>
      </c>
      <c r="O47" s="350">
        <v>0</v>
      </c>
      <c r="P47" s="350">
        <v>0</v>
      </c>
      <c r="Q47" s="350">
        <v>0</v>
      </c>
      <c r="R47" s="350">
        <v>0</v>
      </c>
      <c r="S47" s="350">
        <v>0</v>
      </c>
      <c r="T47" s="350">
        <v>0</v>
      </c>
      <c r="U47" s="350">
        <v>0</v>
      </c>
      <c r="V47" s="350">
        <v>0</v>
      </c>
      <c r="W47" s="350">
        <v>0</v>
      </c>
      <c r="X47" s="350">
        <v>0</v>
      </c>
      <c r="Y47" s="350">
        <v>0</v>
      </c>
      <c r="Z47" s="350">
        <v>0</v>
      </c>
      <c r="AA47" s="350">
        <v>0</v>
      </c>
      <c r="AB47" s="350">
        <v>0</v>
      </c>
      <c r="AC47" s="350">
        <v>0</v>
      </c>
      <c r="AD47" s="350">
        <v>0</v>
      </c>
      <c r="AE47" s="350">
        <v>0</v>
      </c>
      <c r="AF47" s="350">
        <v>0</v>
      </c>
      <c r="AG47" s="350">
        <v>0</v>
      </c>
      <c r="AH47" s="350">
        <v>0</v>
      </c>
      <c r="AI47" s="350">
        <v>0</v>
      </c>
      <c r="AJ47" s="350">
        <v>0</v>
      </c>
      <c r="AK47" s="350">
        <v>0</v>
      </c>
      <c r="AL47" s="350">
        <v>0</v>
      </c>
      <c r="AM47" s="350">
        <v>0</v>
      </c>
      <c r="AN47" s="350">
        <v>0</v>
      </c>
      <c r="AO47" s="350">
        <v>0</v>
      </c>
      <c r="AP47" s="350">
        <v>0</v>
      </c>
      <c r="AQ47" s="350">
        <v>0</v>
      </c>
      <c r="AR47" s="350">
        <v>0</v>
      </c>
      <c r="AS47" s="350">
        <v>0</v>
      </c>
      <c r="AT47" s="350">
        <v>0</v>
      </c>
      <c r="AV47" s="352">
        <f t="shared" si="5"/>
        <v>0</v>
      </c>
      <c r="AW47" s="352">
        <f t="shared" si="6"/>
        <v>0</v>
      </c>
      <c r="AX47" s="352">
        <f t="shared" si="7"/>
        <v>0</v>
      </c>
      <c r="AY47" s="352">
        <f t="shared" si="8"/>
        <v>0</v>
      </c>
      <c r="AZ47" s="352">
        <f t="shared" si="9"/>
        <v>0</v>
      </c>
      <c r="BA47" s="352">
        <f t="shared" si="10"/>
        <v>0</v>
      </c>
      <c r="BB47" s="352">
        <f t="shared" si="11"/>
        <v>0</v>
      </c>
      <c r="BC47" s="352">
        <f t="shared" si="12"/>
        <v>0</v>
      </c>
      <c r="BD47" s="352">
        <f t="shared" si="13"/>
        <v>0</v>
      </c>
      <c r="BE47" s="45">
        <f t="shared" si="14"/>
        <v>0</v>
      </c>
    </row>
    <row r="48" spans="1:57" x14ac:dyDescent="0.25">
      <c r="A48" s="340">
        <f>METAS!A46</f>
        <v>43</v>
      </c>
      <c r="B48" s="348" t="str">
        <f>METAS!B46</f>
        <v>PORCENTAJE DE NIÑOS DE 1 AÑO CON ANEMIA</v>
      </c>
      <c r="C48" s="349" t="str">
        <f>+Abr!C48</f>
        <v>NUTRICIÓN</v>
      </c>
      <c r="D48" s="350">
        <v>0</v>
      </c>
      <c r="E48" s="350">
        <v>0</v>
      </c>
      <c r="F48" s="350">
        <v>0</v>
      </c>
      <c r="G48" s="350">
        <v>8</v>
      </c>
      <c r="H48" s="350">
        <v>0</v>
      </c>
      <c r="I48" s="350">
        <v>0</v>
      </c>
      <c r="J48" s="350">
        <v>0</v>
      </c>
      <c r="K48" s="350">
        <v>0</v>
      </c>
      <c r="L48" s="350">
        <v>0</v>
      </c>
      <c r="M48" s="350">
        <v>0</v>
      </c>
      <c r="N48" s="350">
        <v>0</v>
      </c>
      <c r="O48" s="350">
        <v>0</v>
      </c>
      <c r="P48" s="350">
        <v>1</v>
      </c>
      <c r="Q48" s="350">
        <v>0</v>
      </c>
      <c r="R48" s="350">
        <v>0</v>
      </c>
      <c r="S48" s="350">
        <v>0</v>
      </c>
      <c r="T48" s="350">
        <v>1</v>
      </c>
      <c r="U48" s="350">
        <v>0</v>
      </c>
      <c r="V48" s="350">
        <v>0</v>
      </c>
      <c r="W48" s="350">
        <v>0</v>
      </c>
      <c r="X48" s="350">
        <v>0</v>
      </c>
      <c r="Y48" s="350">
        <v>2</v>
      </c>
      <c r="Z48" s="350">
        <v>0</v>
      </c>
      <c r="AA48" s="350">
        <v>0</v>
      </c>
      <c r="AB48" s="350">
        <v>1</v>
      </c>
      <c r="AC48" s="350">
        <v>0</v>
      </c>
      <c r="AD48" s="350">
        <v>1</v>
      </c>
      <c r="AE48" s="350">
        <v>1</v>
      </c>
      <c r="AF48" s="350">
        <v>0</v>
      </c>
      <c r="AG48" s="350">
        <v>0</v>
      </c>
      <c r="AH48" s="350">
        <v>1</v>
      </c>
      <c r="AI48" s="350">
        <v>0</v>
      </c>
      <c r="AJ48" s="350">
        <v>4</v>
      </c>
      <c r="AK48" s="350">
        <v>0</v>
      </c>
      <c r="AL48" s="350">
        <v>0</v>
      </c>
      <c r="AM48" s="350">
        <v>1</v>
      </c>
      <c r="AN48" s="350">
        <v>0</v>
      </c>
      <c r="AO48" s="350">
        <v>0</v>
      </c>
      <c r="AP48" s="350">
        <v>0</v>
      </c>
      <c r="AQ48" s="350">
        <v>2</v>
      </c>
      <c r="AR48" s="350">
        <v>0</v>
      </c>
      <c r="AS48" s="350">
        <v>0</v>
      </c>
      <c r="AT48" s="350">
        <v>0</v>
      </c>
      <c r="AV48" s="352">
        <f t="shared" si="5"/>
        <v>0</v>
      </c>
      <c r="AW48" s="352">
        <f t="shared" si="6"/>
        <v>0</v>
      </c>
      <c r="AX48" s="352">
        <f t="shared" si="7"/>
        <v>0</v>
      </c>
      <c r="AY48" s="352">
        <f t="shared" si="8"/>
        <v>1</v>
      </c>
      <c r="AZ48" s="352">
        <f t="shared" si="9"/>
        <v>3</v>
      </c>
      <c r="BA48" s="352">
        <f t="shared" si="10"/>
        <v>3</v>
      </c>
      <c r="BB48" s="352">
        <f t="shared" si="11"/>
        <v>3</v>
      </c>
      <c r="BC48" s="352">
        <f t="shared" si="12"/>
        <v>1</v>
      </c>
      <c r="BD48" s="352">
        <f t="shared" si="13"/>
        <v>2</v>
      </c>
      <c r="BE48" s="45">
        <f t="shared" si="14"/>
        <v>13</v>
      </c>
    </row>
    <row r="49" spans="1:57" x14ac:dyDescent="0.25">
      <c r="A49" s="340">
        <f>METAS!A47</f>
        <v>44</v>
      </c>
      <c r="B49" s="348" t="str">
        <f>METAS!B47</f>
        <v>PORCENTAJE DE NIÑOS  DE 2 AÑOS CON ANEMIA</v>
      </c>
      <c r="C49" s="349" t="str">
        <f>+Abr!C49</f>
        <v>NUTRICIÓN</v>
      </c>
      <c r="D49" s="350">
        <v>0</v>
      </c>
      <c r="E49" s="350">
        <v>0</v>
      </c>
      <c r="F49" s="350">
        <v>0</v>
      </c>
      <c r="G49" s="350">
        <v>1</v>
      </c>
      <c r="H49" s="350">
        <v>0</v>
      </c>
      <c r="I49" s="350">
        <v>0</v>
      </c>
      <c r="J49" s="350">
        <v>0</v>
      </c>
      <c r="K49" s="350">
        <v>0</v>
      </c>
      <c r="L49" s="350">
        <v>0</v>
      </c>
      <c r="M49" s="350">
        <v>0</v>
      </c>
      <c r="N49" s="350">
        <v>0</v>
      </c>
      <c r="O49" s="350">
        <v>0</v>
      </c>
      <c r="P49" s="350">
        <v>0</v>
      </c>
      <c r="Q49" s="350">
        <v>0</v>
      </c>
      <c r="R49" s="350">
        <v>0</v>
      </c>
      <c r="S49" s="350">
        <v>0</v>
      </c>
      <c r="T49" s="350">
        <v>0</v>
      </c>
      <c r="U49" s="350">
        <v>0</v>
      </c>
      <c r="V49" s="350">
        <v>0</v>
      </c>
      <c r="W49" s="350">
        <v>0</v>
      </c>
      <c r="X49" s="350">
        <v>0</v>
      </c>
      <c r="Y49" s="350">
        <v>0</v>
      </c>
      <c r="Z49" s="350">
        <v>0</v>
      </c>
      <c r="AA49" s="350">
        <v>0</v>
      </c>
      <c r="AB49" s="350">
        <v>2</v>
      </c>
      <c r="AC49" s="350">
        <v>0</v>
      </c>
      <c r="AD49" s="350">
        <v>0</v>
      </c>
      <c r="AE49" s="350">
        <v>1</v>
      </c>
      <c r="AF49" s="350">
        <v>0</v>
      </c>
      <c r="AG49" s="350">
        <v>0</v>
      </c>
      <c r="AH49" s="350">
        <v>0</v>
      </c>
      <c r="AI49" s="350">
        <v>0</v>
      </c>
      <c r="AJ49" s="350">
        <v>0</v>
      </c>
      <c r="AK49" s="350">
        <v>0</v>
      </c>
      <c r="AL49" s="350">
        <v>0</v>
      </c>
      <c r="AM49" s="350">
        <v>2</v>
      </c>
      <c r="AN49" s="350">
        <v>0</v>
      </c>
      <c r="AO49" s="350">
        <v>0</v>
      </c>
      <c r="AP49" s="350">
        <v>0</v>
      </c>
      <c r="AQ49" s="350">
        <v>0</v>
      </c>
      <c r="AR49" s="350">
        <v>0</v>
      </c>
      <c r="AS49" s="350">
        <v>0</v>
      </c>
      <c r="AT49" s="350">
        <v>0</v>
      </c>
      <c r="AV49" s="352">
        <f t="shared" si="5"/>
        <v>0</v>
      </c>
      <c r="AW49" s="352">
        <f t="shared" si="6"/>
        <v>0</v>
      </c>
      <c r="AX49" s="352">
        <f t="shared" si="7"/>
        <v>0</v>
      </c>
      <c r="AY49" s="352">
        <f t="shared" si="8"/>
        <v>0</v>
      </c>
      <c r="AZ49" s="352">
        <f t="shared" si="9"/>
        <v>2</v>
      </c>
      <c r="BA49" s="352">
        <f t="shared" si="10"/>
        <v>1</v>
      </c>
      <c r="BB49" s="352">
        <f t="shared" si="11"/>
        <v>1</v>
      </c>
      <c r="BC49" s="352">
        <f t="shared" si="12"/>
        <v>2</v>
      </c>
      <c r="BD49" s="352">
        <f t="shared" si="13"/>
        <v>0</v>
      </c>
      <c r="BE49" s="45">
        <f t="shared" si="14"/>
        <v>6</v>
      </c>
    </row>
    <row r="50" spans="1:57" x14ac:dyDescent="0.25">
      <c r="A50" s="340">
        <f>METAS!A48</f>
        <v>45</v>
      </c>
      <c r="B50" s="348" t="str">
        <f>METAS!B48</f>
        <v>PORCENTAJE DE NIÑOS MENORES DE 36 MESES DE EDAD CON ANEMIA</v>
      </c>
      <c r="C50" s="349" t="str">
        <f>+Abr!C50</f>
        <v>NUTRICIÓN</v>
      </c>
      <c r="D50" s="350">
        <v>0</v>
      </c>
      <c r="E50" s="350">
        <v>0</v>
      </c>
      <c r="F50" s="350">
        <v>0</v>
      </c>
      <c r="G50" s="350">
        <v>10</v>
      </c>
      <c r="H50" s="350">
        <v>0</v>
      </c>
      <c r="I50" s="350">
        <v>0</v>
      </c>
      <c r="J50" s="350">
        <v>0</v>
      </c>
      <c r="K50" s="350">
        <v>1</v>
      </c>
      <c r="L50" s="350">
        <v>0</v>
      </c>
      <c r="M50" s="350">
        <v>0</v>
      </c>
      <c r="N50" s="350">
        <v>0</v>
      </c>
      <c r="O50" s="350">
        <v>0</v>
      </c>
      <c r="P50" s="350">
        <v>1</v>
      </c>
      <c r="Q50" s="350">
        <v>0</v>
      </c>
      <c r="R50" s="350">
        <v>0</v>
      </c>
      <c r="S50" s="350">
        <v>0</v>
      </c>
      <c r="T50" s="350">
        <v>1</v>
      </c>
      <c r="U50" s="350">
        <v>0</v>
      </c>
      <c r="V50" s="350">
        <v>0</v>
      </c>
      <c r="W50" s="350">
        <v>0</v>
      </c>
      <c r="X50" s="350">
        <v>0</v>
      </c>
      <c r="Y50" s="350">
        <v>2</v>
      </c>
      <c r="Z50" s="350">
        <v>0</v>
      </c>
      <c r="AA50" s="350">
        <v>0</v>
      </c>
      <c r="AB50" s="350">
        <v>3</v>
      </c>
      <c r="AC50" s="350">
        <v>0</v>
      </c>
      <c r="AD50" s="350">
        <v>1</v>
      </c>
      <c r="AE50" s="350">
        <v>2</v>
      </c>
      <c r="AF50" s="350">
        <v>0</v>
      </c>
      <c r="AG50" s="350">
        <v>0</v>
      </c>
      <c r="AH50" s="350">
        <v>1</v>
      </c>
      <c r="AI50" s="350">
        <v>0</v>
      </c>
      <c r="AJ50" s="350">
        <v>4</v>
      </c>
      <c r="AK50" s="350">
        <v>0</v>
      </c>
      <c r="AL50" s="350">
        <v>0</v>
      </c>
      <c r="AM50" s="350">
        <v>3</v>
      </c>
      <c r="AN50" s="350">
        <v>0</v>
      </c>
      <c r="AO50" s="350">
        <v>0</v>
      </c>
      <c r="AP50" s="350">
        <v>0</v>
      </c>
      <c r="AQ50" s="350">
        <v>2</v>
      </c>
      <c r="AR50" s="350">
        <v>0</v>
      </c>
      <c r="AS50" s="350">
        <v>0</v>
      </c>
      <c r="AT50" s="350">
        <v>0</v>
      </c>
      <c r="AV50" s="352">
        <f t="shared" si="5"/>
        <v>0</v>
      </c>
      <c r="AW50" s="352">
        <f t="shared" si="6"/>
        <v>0</v>
      </c>
      <c r="AX50" s="352">
        <f t="shared" si="7"/>
        <v>0</v>
      </c>
      <c r="AY50" s="352">
        <f t="shared" si="8"/>
        <v>1</v>
      </c>
      <c r="AZ50" s="352">
        <f t="shared" si="9"/>
        <v>5</v>
      </c>
      <c r="BA50" s="352">
        <f t="shared" si="10"/>
        <v>4</v>
      </c>
      <c r="BB50" s="352">
        <f t="shared" si="11"/>
        <v>4</v>
      </c>
      <c r="BC50" s="352">
        <f t="shared" si="12"/>
        <v>3</v>
      </c>
      <c r="BD50" s="352">
        <f t="shared" si="13"/>
        <v>2</v>
      </c>
      <c r="BE50" s="45">
        <f t="shared" si="14"/>
        <v>19</v>
      </c>
    </row>
    <row r="51" spans="1:57" x14ac:dyDescent="0.25">
      <c r="A51" s="340">
        <f>METAS!A49</f>
        <v>46</v>
      </c>
      <c r="B51" s="348" t="str">
        <f>METAS!B49</f>
        <v>PORCENTAJE DE NIÑOS DE 6  A 11 MESES CON ANEMIA QUE HAN CUMPLIDO ESQUEMA COMPLETO TRATAMIENTO (TA)</v>
      </c>
      <c r="C51" s="349" t="str">
        <f>+Abr!C51</f>
        <v>NUTRICIÓN</v>
      </c>
      <c r="D51" s="350">
        <v>0</v>
      </c>
      <c r="E51" s="350">
        <v>0</v>
      </c>
      <c r="F51" s="350">
        <v>0</v>
      </c>
      <c r="G51" s="350">
        <v>2</v>
      </c>
      <c r="H51" s="350">
        <v>0</v>
      </c>
      <c r="I51" s="350">
        <v>0</v>
      </c>
      <c r="J51" s="350">
        <v>0</v>
      </c>
      <c r="K51" s="350">
        <v>1</v>
      </c>
      <c r="L51" s="350">
        <v>0</v>
      </c>
      <c r="M51" s="350">
        <v>0</v>
      </c>
      <c r="N51" s="350">
        <v>0</v>
      </c>
      <c r="O51" s="350">
        <v>0</v>
      </c>
      <c r="P51" s="350">
        <v>0</v>
      </c>
      <c r="Q51" s="350">
        <v>0</v>
      </c>
      <c r="R51" s="350">
        <v>0</v>
      </c>
      <c r="S51" s="350">
        <v>0</v>
      </c>
      <c r="T51" s="350">
        <v>0</v>
      </c>
      <c r="U51" s="350">
        <v>0</v>
      </c>
      <c r="V51" s="350">
        <v>0</v>
      </c>
      <c r="W51" s="350">
        <v>0</v>
      </c>
      <c r="X51" s="350">
        <v>0</v>
      </c>
      <c r="Y51" s="350">
        <v>0</v>
      </c>
      <c r="Z51" s="350">
        <v>0</v>
      </c>
      <c r="AA51" s="350">
        <v>0</v>
      </c>
      <c r="AB51" s="350">
        <v>0</v>
      </c>
      <c r="AC51" s="350">
        <v>0</v>
      </c>
      <c r="AD51" s="350">
        <v>0</v>
      </c>
      <c r="AE51" s="350">
        <v>0</v>
      </c>
      <c r="AF51" s="350">
        <v>0</v>
      </c>
      <c r="AG51" s="350">
        <v>0</v>
      </c>
      <c r="AH51" s="350">
        <v>0</v>
      </c>
      <c r="AI51" s="350">
        <v>0</v>
      </c>
      <c r="AJ51" s="350">
        <v>0</v>
      </c>
      <c r="AK51" s="350">
        <v>0</v>
      </c>
      <c r="AL51" s="350">
        <v>0</v>
      </c>
      <c r="AM51" s="350">
        <v>0</v>
      </c>
      <c r="AN51" s="350">
        <v>0</v>
      </c>
      <c r="AO51" s="350">
        <v>0</v>
      </c>
      <c r="AP51" s="350">
        <v>0</v>
      </c>
      <c r="AQ51" s="350">
        <v>0</v>
      </c>
      <c r="AR51" s="350">
        <v>0</v>
      </c>
      <c r="AS51" s="350">
        <v>0</v>
      </c>
      <c r="AT51" s="350">
        <v>0</v>
      </c>
      <c r="AV51" s="352">
        <f t="shared" si="5"/>
        <v>0</v>
      </c>
      <c r="AW51" s="352">
        <f t="shared" si="6"/>
        <v>0</v>
      </c>
      <c r="AX51" s="352">
        <f t="shared" si="7"/>
        <v>0</v>
      </c>
      <c r="AY51" s="352">
        <f t="shared" si="8"/>
        <v>0</v>
      </c>
      <c r="AZ51" s="352">
        <f t="shared" si="9"/>
        <v>0</v>
      </c>
      <c r="BA51" s="352">
        <f t="shared" si="10"/>
        <v>0</v>
      </c>
      <c r="BB51" s="352">
        <f t="shared" si="11"/>
        <v>0</v>
      </c>
      <c r="BC51" s="352">
        <f t="shared" si="12"/>
        <v>0</v>
      </c>
      <c r="BD51" s="352">
        <f t="shared" si="13"/>
        <v>0</v>
      </c>
      <c r="BE51" s="45">
        <f t="shared" si="14"/>
        <v>0</v>
      </c>
    </row>
    <row r="52" spans="1:57" x14ac:dyDescent="0.25">
      <c r="A52" s="340">
        <f>METAS!A50</f>
        <v>47</v>
      </c>
      <c r="B52" s="348" t="str">
        <f>METAS!B50</f>
        <v>PORCENTAJE DE NIÑOS DE 6  A 11 MESES CON ANEMIA, QUE SE HAN RECUPERADOS (PR)</v>
      </c>
      <c r="C52" s="349" t="str">
        <f>+Abr!C52</f>
        <v>NUTRICIÓN</v>
      </c>
      <c r="D52" s="350">
        <v>0</v>
      </c>
      <c r="E52" s="350">
        <v>0</v>
      </c>
      <c r="F52" s="350">
        <v>0</v>
      </c>
      <c r="G52" s="350">
        <v>1</v>
      </c>
      <c r="H52" s="350">
        <v>0</v>
      </c>
      <c r="I52" s="350">
        <v>0</v>
      </c>
      <c r="J52" s="350">
        <v>0</v>
      </c>
      <c r="K52" s="350">
        <v>1</v>
      </c>
      <c r="L52" s="350">
        <v>0</v>
      </c>
      <c r="M52" s="350">
        <v>0</v>
      </c>
      <c r="N52" s="350">
        <v>0</v>
      </c>
      <c r="O52" s="350">
        <v>0</v>
      </c>
      <c r="P52" s="350">
        <v>0</v>
      </c>
      <c r="Q52" s="350">
        <v>0</v>
      </c>
      <c r="R52" s="350">
        <v>0</v>
      </c>
      <c r="S52" s="350">
        <v>0</v>
      </c>
      <c r="T52" s="350">
        <v>0</v>
      </c>
      <c r="U52" s="350">
        <v>0</v>
      </c>
      <c r="V52" s="350">
        <v>0</v>
      </c>
      <c r="W52" s="350">
        <v>0</v>
      </c>
      <c r="X52" s="350">
        <v>0</v>
      </c>
      <c r="Y52" s="350">
        <v>0</v>
      </c>
      <c r="Z52" s="350">
        <v>0</v>
      </c>
      <c r="AA52" s="350">
        <v>0</v>
      </c>
      <c r="AB52" s="350">
        <v>0</v>
      </c>
      <c r="AC52" s="350">
        <v>0</v>
      </c>
      <c r="AD52" s="350">
        <v>0</v>
      </c>
      <c r="AE52" s="350">
        <v>0</v>
      </c>
      <c r="AF52" s="350">
        <v>0</v>
      </c>
      <c r="AG52" s="350">
        <v>0</v>
      </c>
      <c r="AH52" s="350">
        <v>0</v>
      </c>
      <c r="AI52" s="350">
        <v>0</v>
      </c>
      <c r="AJ52" s="350">
        <v>0</v>
      </c>
      <c r="AK52" s="350">
        <v>0</v>
      </c>
      <c r="AL52" s="350">
        <v>0</v>
      </c>
      <c r="AM52" s="350">
        <v>0</v>
      </c>
      <c r="AN52" s="350">
        <v>0</v>
      </c>
      <c r="AO52" s="350">
        <v>0</v>
      </c>
      <c r="AP52" s="350">
        <v>0</v>
      </c>
      <c r="AQ52" s="350">
        <v>0</v>
      </c>
      <c r="AR52" s="350">
        <v>0</v>
      </c>
      <c r="AS52" s="350">
        <v>0</v>
      </c>
      <c r="AT52" s="350">
        <v>0</v>
      </c>
      <c r="AV52" s="352">
        <f t="shared" si="5"/>
        <v>0</v>
      </c>
      <c r="AW52" s="352">
        <f t="shared" si="6"/>
        <v>0</v>
      </c>
      <c r="AX52" s="352">
        <f t="shared" si="7"/>
        <v>0</v>
      </c>
      <c r="AY52" s="352">
        <f t="shared" si="8"/>
        <v>0</v>
      </c>
      <c r="AZ52" s="352">
        <f t="shared" si="9"/>
        <v>0</v>
      </c>
      <c r="BA52" s="352">
        <f t="shared" si="10"/>
        <v>0</v>
      </c>
      <c r="BB52" s="352">
        <f t="shared" si="11"/>
        <v>0</v>
      </c>
      <c r="BC52" s="352">
        <f t="shared" si="12"/>
        <v>0</v>
      </c>
      <c r="BD52" s="352">
        <f t="shared" si="13"/>
        <v>0</v>
      </c>
      <c r="BE52" s="45">
        <f t="shared" si="14"/>
        <v>0</v>
      </c>
    </row>
    <row r="53" spans="1:57" x14ac:dyDescent="0.25">
      <c r="A53" s="340">
        <f>METAS!A51</f>
        <v>48</v>
      </c>
      <c r="B53" s="348" t="str">
        <f>METAS!B51</f>
        <v>PORCENTAJE DE NIÑOS DE 1 AÑO CON ANEMIA QUE HAN CUMPLIDO ESQUEMA COMPLETO DE TRATAMIENTO (TA)</v>
      </c>
      <c r="C53" s="349" t="str">
        <f>+Abr!C53</f>
        <v>NUTRICIÓN</v>
      </c>
      <c r="D53" s="350">
        <v>0</v>
      </c>
      <c r="E53" s="350">
        <v>0</v>
      </c>
      <c r="F53" s="350">
        <v>0</v>
      </c>
      <c r="G53" s="350">
        <v>6</v>
      </c>
      <c r="H53" s="350">
        <v>0</v>
      </c>
      <c r="I53" s="350">
        <v>0</v>
      </c>
      <c r="J53" s="350">
        <v>0</v>
      </c>
      <c r="K53" s="350">
        <v>0</v>
      </c>
      <c r="L53" s="350">
        <v>0</v>
      </c>
      <c r="M53" s="350">
        <v>0</v>
      </c>
      <c r="N53" s="350">
        <v>0</v>
      </c>
      <c r="O53" s="350">
        <v>0</v>
      </c>
      <c r="P53" s="350">
        <v>1</v>
      </c>
      <c r="Q53" s="350">
        <v>0</v>
      </c>
      <c r="R53" s="350">
        <v>0</v>
      </c>
      <c r="S53" s="350">
        <v>0</v>
      </c>
      <c r="T53" s="350">
        <v>1</v>
      </c>
      <c r="U53" s="350">
        <v>0</v>
      </c>
      <c r="V53" s="350">
        <v>0</v>
      </c>
      <c r="W53" s="350">
        <v>0</v>
      </c>
      <c r="X53" s="350">
        <v>0</v>
      </c>
      <c r="Y53" s="350">
        <v>0</v>
      </c>
      <c r="Z53" s="350">
        <v>0</v>
      </c>
      <c r="AA53" s="350">
        <v>0</v>
      </c>
      <c r="AB53" s="350">
        <v>0</v>
      </c>
      <c r="AC53" s="350">
        <v>0</v>
      </c>
      <c r="AD53" s="350">
        <v>1</v>
      </c>
      <c r="AE53" s="350">
        <v>1</v>
      </c>
      <c r="AF53" s="350">
        <v>0</v>
      </c>
      <c r="AG53" s="350">
        <v>0</v>
      </c>
      <c r="AH53" s="350">
        <v>1</v>
      </c>
      <c r="AI53" s="350">
        <v>0</v>
      </c>
      <c r="AJ53" s="350">
        <v>4</v>
      </c>
      <c r="AK53" s="350">
        <v>0</v>
      </c>
      <c r="AL53" s="350">
        <v>0</v>
      </c>
      <c r="AM53" s="350">
        <v>1</v>
      </c>
      <c r="AN53" s="350">
        <v>0</v>
      </c>
      <c r="AO53" s="350">
        <v>0</v>
      </c>
      <c r="AP53" s="350">
        <v>0</v>
      </c>
      <c r="AQ53" s="350">
        <v>2</v>
      </c>
      <c r="AR53" s="350">
        <v>0</v>
      </c>
      <c r="AS53" s="350">
        <v>0</v>
      </c>
      <c r="AT53" s="350">
        <v>0</v>
      </c>
      <c r="AV53" s="352">
        <f t="shared" si="5"/>
        <v>0</v>
      </c>
      <c r="AW53" s="352">
        <f t="shared" si="6"/>
        <v>0</v>
      </c>
      <c r="AX53" s="352">
        <f t="shared" si="7"/>
        <v>0</v>
      </c>
      <c r="AY53" s="352">
        <f t="shared" si="8"/>
        <v>1</v>
      </c>
      <c r="AZ53" s="352">
        <f t="shared" si="9"/>
        <v>0</v>
      </c>
      <c r="BA53" s="352">
        <f t="shared" si="10"/>
        <v>3</v>
      </c>
      <c r="BB53" s="352">
        <f t="shared" si="11"/>
        <v>3</v>
      </c>
      <c r="BC53" s="352">
        <f t="shared" si="12"/>
        <v>1</v>
      </c>
      <c r="BD53" s="352">
        <f t="shared" si="13"/>
        <v>2</v>
      </c>
      <c r="BE53" s="45">
        <f t="shared" si="14"/>
        <v>10</v>
      </c>
    </row>
    <row r="54" spans="1:57" x14ac:dyDescent="0.25">
      <c r="A54" s="340">
        <f>METAS!A52</f>
        <v>49</v>
      </c>
      <c r="B54" s="348" t="str">
        <f>METAS!B52</f>
        <v>PORCENTAJE DE NIÑOS DE 1 AÑO CON ANEMIA, QUE SE HAN RECUPERADOS (PR)</v>
      </c>
      <c r="C54" s="349" t="str">
        <f>+Abr!C54</f>
        <v>NUTRICIÓN</v>
      </c>
      <c r="D54" s="350">
        <v>0</v>
      </c>
      <c r="E54" s="350">
        <v>0</v>
      </c>
      <c r="F54" s="350">
        <v>0</v>
      </c>
      <c r="G54" s="350">
        <v>6</v>
      </c>
      <c r="H54" s="350">
        <v>0</v>
      </c>
      <c r="I54" s="350">
        <v>0</v>
      </c>
      <c r="J54" s="350">
        <v>0</v>
      </c>
      <c r="K54" s="350">
        <v>0</v>
      </c>
      <c r="L54" s="350">
        <v>0</v>
      </c>
      <c r="M54" s="350">
        <v>0</v>
      </c>
      <c r="N54" s="350">
        <v>0</v>
      </c>
      <c r="O54" s="350">
        <v>0</v>
      </c>
      <c r="P54" s="350">
        <v>1</v>
      </c>
      <c r="Q54" s="350">
        <v>0</v>
      </c>
      <c r="R54" s="350">
        <v>0</v>
      </c>
      <c r="S54" s="350">
        <v>0</v>
      </c>
      <c r="T54" s="350">
        <v>1</v>
      </c>
      <c r="U54" s="350">
        <v>0</v>
      </c>
      <c r="V54" s="350">
        <v>0</v>
      </c>
      <c r="W54" s="350">
        <v>0</v>
      </c>
      <c r="X54" s="350">
        <v>0</v>
      </c>
      <c r="Y54" s="350">
        <v>1</v>
      </c>
      <c r="Z54" s="350">
        <v>0</v>
      </c>
      <c r="AA54" s="350">
        <v>0</v>
      </c>
      <c r="AB54" s="350">
        <v>0</v>
      </c>
      <c r="AC54" s="350">
        <v>0</v>
      </c>
      <c r="AD54" s="350">
        <v>1</v>
      </c>
      <c r="AE54" s="350">
        <v>1</v>
      </c>
      <c r="AF54" s="350">
        <v>0</v>
      </c>
      <c r="AG54" s="350">
        <v>0</v>
      </c>
      <c r="AH54" s="350">
        <v>1</v>
      </c>
      <c r="AI54" s="350">
        <v>0</v>
      </c>
      <c r="AJ54" s="350">
        <v>4</v>
      </c>
      <c r="AK54" s="350">
        <v>0</v>
      </c>
      <c r="AL54" s="350">
        <v>0</v>
      </c>
      <c r="AM54" s="350">
        <v>1</v>
      </c>
      <c r="AN54" s="350">
        <v>0</v>
      </c>
      <c r="AO54" s="350">
        <v>0</v>
      </c>
      <c r="AP54" s="350">
        <v>0</v>
      </c>
      <c r="AQ54" s="350">
        <v>1</v>
      </c>
      <c r="AR54" s="350">
        <v>0</v>
      </c>
      <c r="AS54" s="350">
        <v>0</v>
      </c>
      <c r="AT54" s="350">
        <v>0</v>
      </c>
      <c r="AV54" s="352">
        <f t="shared" si="5"/>
        <v>0</v>
      </c>
      <c r="AW54" s="352">
        <f t="shared" si="6"/>
        <v>0</v>
      </c>
      <c r="AX54" s="352">
        <f t="shared" si="7"/>
        <v>0</v>
      </c>
      <c r="AY54" s="352">
        <f t="shared" si="8"/>
        <v>1</v>
      </c>
      <c r="AZ54" s="352">
        <f t="shared" si="9"/>
        <v>1</v>
      </c>
      <c r="BA54" s="352">
        <f t="shared" si="10"/>
        <v>3</v>
      </c>
      <c r="BB54" s="352">
        <f t="shared" si="11"/>
        <v>3</v>
      </c>
      <c r="BC54" s="352">
        <f t="shared" si="12"/>
        <v>1</v>
      </c>
      <c r="BD54" s="352">
        <f t="shared" si="13"/>
        <v>1</v>
      </c>
      <c r="BE54" s="45">
        <f t="shared" si="14"/>
        <v>10</v>
      </c>
    </row>
    <row r="55" spans="1:57" x14ac:dyDescent="0.25">
      <c r="A55" s="340">
        <f>METAS!A53</f>
        <v>50</v>
      </c>
      <c r="B55" s="348" t="str">
        <f>METAS!B53</f>
        <v>PORCENTAJE DE NIÑOS  DE 2 AÑOS CON ANEMIA QUE HAN CUMPLIDO ESQUEMA COMPLETO DE TRATAMIENTO (TA)</v>
      </c>
      <c r="C55" s="349" t="str">
        <f>+Abr!C55</f>
        <v>NUTRICIÓN</v>
      </c>
      <c r="D55" s="350">
        <v>0</v>
      </c>
      <c r="E55" s="350">
        <v>0</v>
      </c>
      <c r="F55" s="350">
        <v>0</v>
      </c>
      <c r="G55" s="350">
        <v>0</v>
      </c>
      <c r="H55" s="350">
        <v>0</v>
      </c>
      <c r="I55" s="350">
        <v>0</v>
      </c>
      <c r="J55" s="350">
        <v>0</v>
      </c>
      <c r="K55" s="350">
        <v>0</v>
      </c>
      <c r="L55" s="350">
        <v>0</v>
      </c>
      <c r="M55" s="350">
        <v>0</v>
      </c>
      <c r="N55" s="350">
        <v>0</v>
      </c>
      <c r="O55" s="350">
        <v>0</v>
      </c>
      <c r="P55" s="350">
        <v>0</v>
      </c>
      <c r="Q55" s="350">
        <v>0</v>
      </c>
      <c r="R55" s="350">
        <v>0</v>
      </c>
      <c r="S55" s="350">
        <v>0</v>
      </c>
      <c r="T55" s="350">
        <v>0</v>
      </c>
      <c r="U55" s="350">
        <v>0</v>
      </c>
      <c r="V55" s="350">
        <v>0</v>
      </c>
      <c r="W55" s="350">
        <v>0</v>
      </c>
      <c r="X55" s="350">
        <v>0</v>
      </c>
      <c r="Y55" s="350">
        <v>0</v>
      </c>
      <c r="Z55" s="350">
        <v>0</v>
      </c>
      <c r="AA55" s="350">
        <v>0</v>
      </c>
      <c r="AB55" s="350">
        <v>0</v>
      </c>
      <c r="AC55" s="350">
        <v>0</v>
      </c>
      <c r="AD55" s="350">
        <v>0</v>
      </c>
      <c r="AE55" s="350">
        <v>1</v>
      </c>
      <c r="AF55" s="350">
        <v>0</v>
      </c>
      <c r="AG55" s="350">
        <v>0</v>
      </c>
      <c r="AH55" s="350">
        <v>0</v>
      </c>
      <c r="AI55" s="350">
        <v>0</v>
      </c>
      <c r="AJ55" s="350">
        <v>0</v>
      </c>
      <c r="AK55" s="350">
        <v>0</v>
      </c>
      <c r="AL55" s="350">
        <v>0</v>
      </c>
      <c r="AM55" s="350">
        <v>2</v>
      </c>
      <c r="AN55" s="350">
        <v>0</v>
      </c>
      <c r="AO55" s="350">
        <v>0</v>
      </c>
      <c r="AP55" s="350">
        <v>0</v>
      </c>
      <c r="AQ55" s="350">
        <v>0</v>
      </c>
      <c r="AR55" s="350">
        <v>0</v>
      </c>
      <c r="AS55" s="350">
        <v>0</v>
      </c>
      <c r="AT55" s="350">
        <v>0</v>
      </c>
      <c r="AV55" s="352">
        <f t="shared" si="5"/>
        <v>0</v>
      </c>
      <c r="AW55" s="352">
        <f t="shared" si="6"/>
        <v>0</v>
      </c>
      <c r="AX55" s="352">
        <f t="shared" si="7"/>
        <v>0</v>
      </c>
      <c r="AY55" s="352">
        <f t="shared" si="8"/>
        <v>0</v>
      </c>
      <c r="AZ55" s="352">
        <f t="shared" si="9"/>
        <v>0</v>
      </c>
      <c r="BA55" s="352">
        <f t="shared" si="10"/>
        <v>1</v>
      </c>
      <c r="BB55" s="352">
        <f t="shared" si="11"/>
        <v>1</v>
      </c>
      <c r="BC55" s="352">
        <f t="shared" si="12"/>
        <v>2</v>
      </c>
      <c r="BD55" s="352">
        <f t="shared" si="13"/>
        <v>0</v>
      </c>
      <c r="BE55" s="45">
        <f t="shared" si="14"/>
        <v>4</v>
      </c>
    </row>
    <row r="56" spans="1:57" x14ac:dyDescent="0.25">
      <c r="A56" s="340">
        <f>METAS!A54</f>
        <v>51</v>
      </c>
      <c r="B56" s="348" t="str">
        <f>METAS!B54</f>
        <v>PORCENTAJE DE NIÑOS  DE 2 AÑOS CON ANEMIA QUE SE HAN RECUPERADOS (PR)</v>
      </c>
      <c r="C56" s="349" t="str">
        <f>+Abr!C56</f>
        <v>NUTRICIÓN</v>
      </c>
      <c r="D56" s="350">
        <v>0</v>
      </c>
      <c r="E56" s="350">
        <v>0</v>
      </c>
      <c r="F56" s="350">
        <v>0</v>
      </c>
      <c r="G56" s="350">
        <v>0</v>
      </c>
      <c r="H56" s="350">
        <v>0</v>
      </c>
      <c r="I56" s="350">
        <v>0</v>
      </c>
      <c r="J56" s="350">
        <v>0</v>
      </c>
      <c r="K56" s="350">
        <v>0</v>
      </c>
      <c r="L56" s="350">
        <v>0</v>
      </c>
      <c r="M56" s="350">
        <v>0</v>
      </c>
      <c r="N56" s="350">
        <v>0</v>
      </c>
      <c r="O56" s="350">
        <v>0</v>
      </c>
      <c r="P56" s="350">
        <v>0</v>
      </c>
      <c r="Q56" s="350">
        <v>0</v>
      </c>
      <c r="R56" s="350">
        <v>0</v>
      </c>
      <c r="S56" s="350">
        <v>0</v>
      </c>
      <c r="T56" s="350">
        <v>0</v>
      </c>
      <c r="U56" s="350">
        <v>0</v>
      </c>
      <c r="V56" s="350">
        <v>0</v>
      </c>
      <c r="W56" s="350">
        <v>0</v>
      </c>
      <c r="X56" s="350">
        <v>0</v>
      </c>
      <c r="Y56" s="350">
        <v>0</v>
      </c>
      <c r="Z56" s="350">
        <v>0</v>
      </c>
      <c r="AA56" s="350">
        <v>0</v>
      </c>
      <c r="AB56" s="350">
        <v>0</v>
      </c>
      <c r="AC56" s="350">
        <v>0</v>
      </c>
      <c r="AD56" s="350">
        <v>0</v>
      </c>
      <c r="AE56" s="350">
        <v>1</v>
      </c>
      <c r="AF56" s="350">
        <v>0</v>
      </c>
      <c r="AG56" s="350">
        <v>0</v>
      </c>
      <c r="AH56" s="350">
        <v>0</v>
      </c>
      <c r="AI56" s="350">
        <v>0</v>
      </c>
      <c r="AJ56" s="350">
        <v>0</v>
      </c>
      <c r="AK56" s="350">
        <v>0</v>
      </c>
      <c r="AL56" s="350">
        <v>0</v>
      </c>
      <c r="AM56" s="350">
        <v>2</v>
      </c>
      <c r="AN56" s="350">
        <v>0</v>
      </c>
      <c r="AO56" s="350">
        <v>0</v>
      </c>
      <c r="AP56" s="350">
        <v>0</v>
      </c>
      <c r="AQ56" s="350">
        <v>0</v>
      </c>
      <c r="AR56" s="350">
        <v>0</v>
      </c>
      <c r="AS56" s="350">
        <v>0</v>
      </c>
      <c r="AT56" s="350">
        <v>0</v>
      </c>
      <c r="AV56" s="352">
        <f t="shared" si="5"/>
        <v>0</v>
      </c>
      <c r="AW56" s="352">
        <f t="shared" si="6"/>
        <v>0</v>
      </c>
      <c r="AX56" s="352">
        <f t="shared" si="7"/>
        <v>0</v>
      </c>
      <c r="AY56" s="352">
        <f t="shared" si="8"/>
        <v>0</v>
      </c>
      <c r="AZ56" s="352">
        <f t="shared" si="9"/>
        <v>0</v>
      </c>
      <c r="BA56" s="352">
        <f t="shared" si="10"/>
        <v>1</v>
      </c>
      <c r="BB56" s="352">
        <f t="shared" si="11"/>
        <v>1</v>
      </c>
      <c r="BC56" s="352">
        <f t="shared" si="12"/>
        <v>2</v>
      </c>
      <c r="BD56" s="352">
        <f t="shared" si="13"/>
        <v>0</v>
      </c>
      <c r="BE56" s="45">
        <f t="shared" si="14"/>
        <v>4</v>
      </c>
    </row>
    <row r="57" spans="1:57" x14ac:dyDescent="0.25">
      <c r="A57" s="340">
        <f>METAS!A55</f>
        <v>52</v>
      </c>
      <c r="B57" s="348" t="str">
        <f>METAS!B55</f>
        <v>PORCENTAJE DE NIÑOS MENORES DE 36 MESES CON ANEMIA, QUE HAN CUMPLIDO ESQUEMA COMPLETO TRATAMIENTO (TA)</v>
      </c>
      <c r="C57" s="349" t="str">
        <f>+Abr!C57</f>
        <v>NUTRICIÓN</v>
      </c>
      <c r="D57" s="350">
        <v>0</v>
      </c>
      <c r="E57" s="350">
        <v>0</v>
      </c>
      <c r="F57" s="350">
        <v>0</v>
      </c>
      <c r="G57" s="350">
        <v>8</v>
      </c>
      <c r="H57" s="350">
        <v>0</v>
      </c>
      <c r="I57" s="350">
        <v>0</v>
      </c>
      <c r="J57" s="350">
        <v>0</v>
      </c>
      <c r="K57" s="350">
        <v>1</v>
      </c>
      <c r="L57" s="350">
        <v>0</v>
      </c>
      <c r="M57" s="350">
        <v>0</v>
      </c>
      <c r="N57" s="350">
        <v>0</v>
      </c>
      <c r="O57" s="350">
        <v>0</v>
      </c>
      <c r="P57" s="350">
        <v>1</v>
      </c>
      <c r="Q57" s="350">
        <v>0</v>
      </c>
      <c r="R57" s="350">
        <v>0</v>
      </c>
      <c r="S57" s="350">
        <v>0</v>
      </c>
      <c r="T57" s="350">
        <v>1</v>
      </c>
      <c r="U57" s="350">
        <v>0</v>
      </c>
      <c r="V57" s="350">
        <v>0</v>
      </c>
      <c r="W57" s="350">
        <v>0</v>
      </c>
      <c r="X57" s="350">
        <v>0</v>
      </c>
      <c r="Y57" s="350">
        <v>0</v>
      </c>
      <c r="Z57" s="350">
        <v>0</v>
      </c>
      <c r="AA57" s="350">
        <v>0</v>
      </c>
      <c r="AB57" s="350">
        <v>0</v>
      </c>
      <c r="AC57" s="350">
        <v>0</v>
      </c>
      <c r="AD57" s="350">
        <v>1</v>
      </c>
      <c r="AE57" s="350">
        <v>2</v>
      </c>
      <c r="AF57" s="350">
        <v>0</v>
      </c>
      <c r="AG57" s="350">
        <v>0</v>
      </c>
      <c r="AH57" s="350">
        <v>1</v>
      </c>
      <c r="AI57" s="350">
        <v>0</v>
      </c>
      <c r="AJ57" s="350">
        <v>4</v>
      </c>
      <c r="AK57" s="350">
        <v>0</v>
      </c>
      <c r="AL57" s="350">
        <v>0</v>
      </c>
      <c r="AM57" s="350">
        <v>3</v>
      </c>
      <c r="AN57" s="350">
        <v>0</v>
      </c>
      <c r="AO57" s="350">
        <v>0</v>
      </c>
      <c r="AP57" s="350">
        <v>0</v>
      </c>
      <c r="AQ57" s="350">
        <v>2</v>
      </c>
      <c r="AR57" s="350">
        <v>0</v>
      </c>
      <c r="AS57" s="350">
        <v>0</v>
      </c>
      <c r="AT57" s="350">
        <v>0</v>
      </c>
      <c r="AV57" s="352">
        <f t="shared" si="5"/>
        <v>0</v>
      </c>
      <c r="AW57" s="352">
        <f t="shared" si="6"/>
        <v>0</v>
      </c>
      <c r="AX57" s="352">
        <f t="shared" si="7"/>
        <v>0</v>
      </c>
      <c r="AY57" s="352">
        <f t="shared" si="8"/>
        <v>1</v>
      </c>
      <c r="AZ57" s="352">
        <f t="shared" si="9"/>
        <v>0</v>
      </c>
      <c r="BA57" s="352">
        <f t="shared" si="10"/>
        <v>4</v>
      </c>
      <c r="BB57" s="352">
        <f t="shared" si="11"/>
        <v>4</v>
      </c>
      <c r="BC57" s="352">
        <f t="shared" si="12"/>
        <v>3</v>
      </c>
      <c r="BD57" s="352">
        <f t="shared" si="13"/>
        <v>2</v>
      </c>
      <c r="BE57" s="45">
        <f t="shared" si="14"/>
        <v>14</v>
      </c>
    </row>
    <row r="58" spans="1:57" x14ac:dyDescent="0.25">
      <c r="A58" s="340">
        <f>METAS!A56</f>
        <v>53</v>
      </c>
      <c r="B58" s="348" t="str">
        <f>METAS!B56</f>
        <v>PORCENTAJE DE NIÑOS MENORES DE 36 MESES CON ANEMIA, QUE SE HAN RECUPERADO (PR)</v>
      </c>
      <c r="C58" s="349" t="str">
        <f>+Abr!C58</f>
        <v>NUTRICIÓN</v>
      </c>
      <c r="D58" s="350">
        <v>0</v>
      </c>
      <c r="E58" s="350">
        <v>0</v>
      </c>
      <c r="F58" s="350">
        <v>0</v>
      </c>
      <c r="G58" s="350">
        <v>7</v>
      </c>
      <c r="H58" s="350">
        <v>0</v>
      </c>
      <c r="I58" s="350">
        <v>0</v>
      </c>
      <c r="J58" s="350">
        <v>0</v>
      </c>
      <c r="K58" s="350">
        <v>1</v>
      </c>
      <c r="L58" s="350">
        <v>0</v>
      </c>
      <c r="M58" s="350">
        <v>0</v>
      </c>
      <c r="N58" s="350">
        <v>0</v>
      </c>
      <c r="O58" s="350">
        <v>0</v>
      </c>
      <c r="P58" s="350">
        <v>1</v>
      </c>
      <c r="Q58" s="350">
        <v>0</v>
      </c>
      <c r="R58" s="350">
        <v>0</v>
      </c>
      <c r="S58" s="350">
        <v>0</v>
      </c>
      <c r="T58" s="350">
        <v>1</v>
      </c>
      <c r="U58" s="350">
        <v>0</v>
      </c>
      <c r="V58" s="350">
        <v>0</v>
      </c>
      <c r="W58" s="350">
        <v>0</v>
      </c>
      <c r="X58" s="350">
        <v>0</v>
      </c>
      <c r="Y58" s="350">
        <v>1</v>
      </c>
      <c r="Z58" s="350">
        <v>0</v>
      </c>
      <c r="AA58" s="350">
        <v>0</v>
      </c>
      <c r="AB58" s="350">
        <v>0</v>
      </c>
      <c r="AC58" s="350">
        <v>0</v>
      </c>
      <c r="AD58" s="350">
        <v>1</v>
      </c>
      <c r="AE58" s="350">
        <v>2</v>
      </c>
      <c r="AF58" s="350">
        <v>0</v>
      </c>
      <c r="AG58" s="350">
        <v>0</v>
      </c>
      <c r="AH58" s="350">
        <v>1</v>
      </c>
      <c r="AI58" s="350">
        <v>0</v>
      </c>
      <c r="AJ58" s="350">
        <v>4</v>
      </c>
      <c r="AK58" s="350">
        <v>0</v>
      </c>
      <c r="AL58" s="350">
        <v>0</v>
      </c>
      <c r="AM58" s="350">
        <v>3</v>
      </c>
      <c r="AN58" s="350">
        <v>0</v>
      </c>
      <c r="AO58" s="350">
        <v>0</v>
      </c>
      <c r="AP58" s="350">
        <v>0</v>
      </c>
      <c r="AQ58" s="350">
        <v>1</v>
      </c>
      <c r="AR58" s="350">
        <v>0</v>
      </c>
      <c r="AS58" s="350">
        <v>0</v>
      </c>
      <c r="AT58" s="350">
        <v>0</v>
      </c>
      <c r="AV58" s="352">
        <f t="shared" si="5"/>
        <v>0</v>
      </c>
      <c r="AW58" s="352">
        <f t="shared" si="6"/>
        <v>0</v>
      </c>
      <c r="AX58" s="352">
        <f t="shared" si="7"/>
        <v>0</v>
      </c>
      <c r="AY58" s="352">
        <f t="shared" si="8"/>
        <v>1</v>
      </c>
      <c r="AZ58" s="352">
        <f t="shared" si="9"/>
        <v>1</v>
      </c>
      <c r="BA58" s="352">
        <f t="shared" si="10"/>
        <v>4</v>
      </c>
      <c r="BB58" s="352">
        <f t="shared" si="11"/>
        <v>4</v>
      </c>
      <c r="BC58" s="352">
        <f t="shared" si="12"/>
        <v>3</v>
      </c>
      <c r="BD58" s="352">
        <f t="shared" si="13"/>
        <v>1</v>
      </c>
      <c r="BE58" s="45">
        <f t="shared" si="14"/>
        <v>14</v>
      </c>
    </row>
    <row r="59" spans="1:57" x14ac:dyDescent="0.25">
      <c r="A59" s="340">
        <f>METAS!A57</f>
        <v>54</v>
      </c>
      <c r="B59" s="348" t="str">
        <f>METAS!B57</f>
        <v>PORCENTAJE DE NIÑOS MENORES DE 12 MESES DE EDAD QUE INICIAN SUPLEMENTO DE HIERRO Y OTROS MICRONUTRIENTES OPORTUNAMENTE</v>
      </c>
      <c r="C59" s="349" t="str">
        <f>+Abr!C59</f>
        <v>NUTRICIÓN</v>
      </c>
      <c r="D59" s="350">
        <v>0</v>
      </c>
      <c r="E59" s="350">
        <v>0</v>
      </c>
      <c r="F59" s="350">
        <v>0</v>
      </c>
      <c r="G59" s="350">
        <v>25</v>
      </c>
      <c r="H59" s="350">
        <v>1</v>
      </c>
      <c r="I59" s="350">
        <v>0</v>
      </c>
      <c r="J59" s="350">
        <v>1</v>
      </c>
      <c r="K59" s="350">
        <v>0</v>
      </c>
      <c r="L59" s="350">
        <v>0</v>
      </c>
      <c r="M59" s="350">
        <v>2</v>
      </c>
      <c r="N59" s="350">
        <v>1</v>
      </c>
      <c r="O59" s="350">
        <v>2</v>
      </c>
      <c r="P59" s="350">
        <v>13</v>
      </c>
      <c r="Q59" s="350">
        <v>2</v>
      </c>
      <c r="R59" s="350">
        <v>1</v>
      </c>
      <c r="S59" s="350">
        <v>3</v>
      </c>
      <c r="T59" s="350">
        <v>2</v>
      </c>
      <c r="U59" s="350">
        <v>1</v>
      </c>
      <c r="V59" s="350">
        <v>1</v>
      </c>
      <c r="W59" s="350">
        <v>4</v>
      </c>
      <c r="X59" s="350">
        <v>3</v>
      </c>
      <c r="Y59" s="350">
        <v>8</v>
      </c>
      <c r="Z59" s="350">
        <v>1</v>
      </c>
      <c r="AA59" s="350">
        <v>0</v>
      </c>
      <c r="AB59" s="350">
        <v>2</v>
      </c>
      <c r="AC59" s="350">
        <v>1</v>
      </c>
      <c r="AD59" s="350">
        <v>6</v>
      </c>
      <c r="AE59" s="350">
        <v>1</v>
      </c>
      <c r="AF59" s="350">
        <v>2</v>
      </c>
      <c r="AG59" s="350">
        <v>0</v>
      </c>
      <c r="AH59" s="350">
        <v>0</v>
      </c>
      <c r="AI59" s="350">
        <v>0</v>
      </c>
      <c r="AJ59" s="350">
        <v>6</v>
      </c>
      <c r="AK59" s="350">
        <v>0</v>
      </c>
      <c r="AL59" s="350">
        <v>2</v>
      </c>
      <c r="AM59" s="350">
        <v>2</v>
      </c>
      <c r="AN59" s="350">
        <v>1</v>
      </c>
      <c r="AO59" s="350">
        <v>2</v>
      </c>
      <c r="AP59" s="350">
        <v>0</v>
      </c>
      <c r="AQ59" s="350">
        <v>7</v>
      </c>
      <c r="AR59" s="350">
        <v>0</v>
      </c>
      <c r="AS59" s="350">
        <v>0</v>
      </c>
      <c r="AT59" s="350">
        <v>0</v>
      </c>
      <c r="AV59" s="352">
        <f t="shared" si="5"/>
        <v>0</v>
      </c>
      <c r="AW59" s="352">
        <f t="shared" si="6"/>
        <v>0</v>
      </c>
      <c r="AX59" s="352">
        <f t="shared" si="7"/>
        <v>6</v>
      </c>
      <c r="AY59" s="352">
        <f t="shared" si="8"/>
        <v>8</v>
      </c>
      <c r="AZ59" s="352">
        <f t="shared" si="9"/>
        <v>15</v>
      </c>
      <c r="BA59" s="352">
        <f t="shared" si="10"/>
        <v>9</v>
      </c>
      <c r="BB59" s="352">
        <f t="shared" si="11"/>
        <v>9</v>
      </c>
      <c r="BC59" s="352">
        <f t="shared" si="12"/>
        <v>5</v>
      </c>
      <c r="BD59" s="352">
        <f t="shared" si="13"/>
        <v>7</v>
      </c>
      <c r="BE59" s="45">
        <f t="shared" si="14"/>
        <v>59</v>
      </c>
    </row>
    <row r="60" spans="1:57" x14ac:dyDescent="0.25">
      <c r="A60" s="340">
        <f>METAS!A58</f>
        <v>55</v>
      </c>
      <c r="B60" s="348" t="str">
        <f>METAS!B58</f>
        <v xml:space="preserve">PORCENTAJE DE NIÑOS MENORES DE 12 MESES DE EDAD CON DOSAJE DE HEMOGLOBINA E INICIAN SUPLEMENTACION PREVENTIVA </v>
      </c>
      <c r="C60" s="349" t="str">
        <f>+Abr!C60</f>
        <v>NUTRICIÓN</v>
      </c>
      <c r="D60" s="350">
        <v>0</v>
      </c>
      <c r="E60" s="350">
        <v>0</v>
      </c>
      <c r="F60" s="350">
        <v>0</v>
      </c>
      <c r="G60" s="350">
        <v>25</v>
      </c>
      <c r="H60" s="350">
        <v>1</v>
      </c>
      <c r="I60" s="350">
        <v>0</v>
      </c>
      <c r="J60" s="350">
        <v>1</v>
      </c>
      <c r="K60" s="350">
        <v>0</v>
      </c>
      <c r="L60" s="350">
        <v>0</v>
      </c>
      <c r="M60" s="350">
        <v>2</v>
      </c>
      <c r="N60" s="350">
        <v>1</v>
      </c>
      <c r="O60" s="350">
        <v>2</v>
      </c>
      <c r="P60" s="350">
        <v>13</v>
      </c>
      <c r="Q60" s="350">
        <v>2</v>
      </c>
      <c r="R60" s="350">
        <v>1</v>
      </c>
      <c r="S60" s="350">
        <v>3</v>
      </c>
      <c r="T60" s="350">
        <v>2</v>
      </c>
      <c r="U60" s="350">
        <v>1</v>
      </c>
      <c r="V60" s="350">
        <v>1</v>
      </c>
      <c r="W60" s="350">
        <v>4</v>
      </c>
      <c r="X60" s="350">
        <v>3</v>
      </c>
      <c r="Y60" s="350">
        <v>8</v>
      </c>
      <c r="Z60" s="350">
        <v>1</v>
      </c>
      <c r="AA60" s="350">
        <v>0</v>
      </c>
      <c r="AB60" s="350">
        <v>2</v>
      </c>
      <c r="AC60" s="350">
        <v>1</v>
      </c>
      <c r="AD60" s="350">
        <v>6</v>
      </c>
      <c r="AE60" s="350">
        <v>1</v>
      </c>
      <c r="AF60" s="350">
        <v>2</v>
      </c>
      <c r="AG60" s="350">
        <v>0</v>
      </c>
      <c r="AH60" s="350">
        <v>0</v>
      </c>
      <c r="AI60" s="350">
        <v>0</v>
      </c>
      <c r="AJ60" s="350">
        <v>6</v>
      </c>
      <c r="AK60" s="350">
        <v>0</v>
      </c>
      <c r="AL60" s="350">
        <v>2</v>
      </c>
      <c r="AM60" s="350">
        <v>2</v>
      </c>
      <c r="AN60" s="350">
        <v>1</v>
      </c>
      <c r="AO60" s="350">
        <v>2</v>
      </c>
      <c r="AP60" s="350">
        <v>0</v>
      </c>
      <c r="AQ60" s="350">
        <v>7</v>
      </c>
      <c r="AR60" s="350">
        <v>0</v>
      </c>
      <c r="AS60" s="350">
        <v>0</v>
      </c>
      <c r="AT60" s="350">
        <v>0</v>
      </c>
      <c r="AV60" s="352">
        <f t="shared" si="5"/>
        <v>0</v>
      </c>
      <c r="AW60" s="352">
        <f t="shared" si="6"/>
        <v>0</v>
      </c>
      <c r="AX60" s="352">
        <f t="shared" si="7"/>
        <v>6</v>
      </c>
      <c r="AY60" s="352">
        <f t="shared" si="8"/>
        <v>8</v>
      </c>
      <c r="AZ60" s="352">
        <f t="shared" si="9"/>
        <v>15</v>
      </c>
      <c r="BA60" s="352">
        <f t="shared" si="10"/>
        <v>9</v>
      </c>
      <c r="BB60" s="352">
        <f t="shared" si="11"/>
        <v>9</v>
      </c>
      <c r="BC60" s="352">
        <f t="shared" si="12"/>
        <v>5</v>
      </c>
      <c r="BD60" s="352">
        <f t="shared" si="13"/>
        <v>7</v>
      </c>
      <c r="BE60" s="45">
        <f t="shared" si="14"/>
        <v>59</v>
      </c>
    </row>
    <row r="61" spans="1:57" x14ac:dyDescent="0.25">
      <c r="A61" s="340">
        <f>METAS!A59</f>
        <v>58</v>
      </c>
      <c r="B61" s="376" t="str">
        <f>METAS!B59</f>
        <v>NIÑOS CON DIAGNOSTICO DE ANEMIA MENORES DE 5 AÑOS</v>
      </c>
      <c r="C61" s="377" t="s">
        <v>689</v>
      </c>
      <c r="D61" s="350">
        <v>0</v>
      </c>
      <c r="E61" s="350">
        <v>0</v>
      </c>
      <c r="F61" s="350">
        <v>0</v>
      </c>
      <c r="G61" s="350">
        <v>12</v>
      </c>
      <c r="H61" s="350">
        <v>1</v>
      </c>
      <c r="I61" s="350">
        <v>1</v>
      </c>
      <c r="J61" s="350">
        <v>0</v>
      </c>
      <c r="K61" s="350">
        <v>0</v>
      </c>
      <c r="L61" s="350">
        <v>0</v>
      </c>
      <c r="M61" s="350">
        <v>0</v>
      </c>
      <c r="N61" s="350">
        <v>0</v>
      </c>
      <c r="O61" s="350">
        <v>0</v>
      </c>
      <c r="P61" s="350">
        <v>1</v>
      </c>
      <c r="Q61" s="350">
        <v>0</v>
      </c>
      <c r="R61" s="350">
        <v>0</v>
      </c>
      <c r="S61" s="350">
        <v>0</v>
      </c>
      <c r="T61" s="350">
        <v>1</v>
      </c>
      <c r="U61" s="350">
        <v>0</v>
      </c>
      <c r="V61" s="350">
        <v>1</v>
      </c>
      <c r="W61" s="350">
        <v>2</v>
      </c>
      <c r="X61" s="350">
        <v>0</v>
      </c>
      <c r="Y61" s="350">
        <v>2</v>
      </c>
      <c r="Z61" s="350">
        <v>0</v>
      </c>
      <c r="AA61" s="350">
        <v>0</v>
      </c>
      <c r="AB61" s="350">
        <v>1</v>
      </c>
      <c r="AC61" s="350">
        <v>1</v>
      </c>
      <c r="AD61" s="350">
        <v>1</v>
      </c>
      <c r="AE61" s="350">
        <v>3</v>
      </c>
      <c r="AF61" s="350">
        <v>1</v>
      </c>
      <c r="AG61" s="350">
        <v>0</v>
      </c>
      <c r="AH61" s="350">
        <v>1</v>
      </c>
      <c r="AI61" s="350">
        <v>0</v>
      </c>
      <c r="AJ61" s="350">
        <v>0</v>
      </c>
      <c r="AK61" s="350">
        <v>0</v>
      </c>
      <c r="AL61" s="350">
        <v>0</v>
      </c>
      <c r="AM61" s="350">
        <v>5</v>
      </c>
      <c r="AN61" s="350">
        <v>0</v>
      </c>
      <c r="AO61" s="350">
        <v>0</v>
      </c>
      <c r="AP61" s="350">
        <v>0</v>
      </c>
      <c r="AQ61" s="350">
        <v>2</v>
      </c>
      <c r="AR61" s="350">
        <v>0</v>
      </c>
      <c r="AS61" s="350">
        <v>3</v>
      </c>
      <c r="AT61" s="350">
        <v>2</v>
      </c>
      <c r="AV61" s="352">
        <f t="shared" si="5"/>
        <v>0</v>
      </c>
      <c r="AW61" s="352">
        <f t="shared" si="6"/>
        <v>0</v>
      </c>
      <c r="AX61" s="352">
        <f t="shared" si="7"/>
        <v>0</v>
      </c>
      <c r="AY61" s="352">
        <f t="shared" si="8"/>
        <v>4</v>
      </c>
      <c r="AZ61" s="352">
        <f t="shared" si="9"/>
        <v>4</v>
      </c>
      <c r="BA61" s="352">
        <f t="shared" si="10"/>
        <v>6</v>
      </c>
      <c r="BB61" s="352">
        <f t="shared" si="11"/>
        <v>6</v>
      </c>
      <c r="BC61" s="352">
        <f t="shared" si="12"/>
        <v>5</v>
      </c>
      <c r="BD61" s="352">
        <f t="shared" si="13"/>
        <v>7</v>
      </c>
      <c r="BE61" s="45">
        <f t="shared" si="14"/>
        <v>32</v>
      </c>
    </row>
    <row r="62" spans="1:57" x14ac:dyDescent="0.25">
      <c r="A62" s="340">
        <f>METAS!A60</f>
        <v>56</v>
      </c>
      <c r="B62" s="348" t="str">
        <f>METAS!B60</f>
        <v>PORCENTAJE DE NIÑOS MENORES DE 5 AÑOS CON DOSAJE DE HEMOGLOBINA E INICIO TRATAMIENTO DE ANEMIA</v>
      </c>
      <c r="C62" s="349" t="str">
        <f>+Abr!C62</f>
        <v>NUTRICIÓN</v>
      </c>
      <c r="D62" s="350">
        <v>0</v>
      </c>
      <c r="E62" s="350">
        <v>0</v>
      </c>
      <c r="F62" s="350">
        <v>0</v>
      </c>
      <c r="G62" s="350">
        <v>11</v>
      </c>
      <c r="H62" s="350">
        <v>1</v>
      </c>
      <c r="I62" s="350">
        <v>1</v>
      </c>
      <c r="J62" s="350">
        <v>0</v>
      </c>
      <c r="K62" s="350">
        <v>0</v>
      </c>
      <c r="L62" s="350">
        <v>0</v>
      </c>
      <c r="M62" s="350">
        <v>0</v>
      </c>
      <c r="N62" s="350">
        <v>0</v>
      </c>
      <c r="O62" s="350">
        <v>0</v>
      </c>
      <c r="P62" s="350">
        <v>1</v>
      </c>
      <c r="Q62" s="350">
        <v>0</v>
      </c>
      <c r="R62" s="350">
        <v>0</v>
      </c>
      <c r="S62" s="350">
        <v>0</v>
      </c>
      <c r="T62" s="350">
        <v>1</v>
      </c>
      <c r="U62" s="350">
        <v>0</v>
      </c>
      <c r="V62" s="350">
        <v>0</v>
      </c>
      <c r="W62" s="350">
        <v>2</v>
      </c>
      <c r="X62" s="350">
        <v>0</v>
      </c>
      <c r="Y62" s="350">
        <v>2</v>
      </c>
      <c r="Z62" s="350">
        <v>0</v>
      </c>
      <c r="AA62" s="350">
        <v>0</v>
      </c>
      <c r="AB62" s="350">
        <v>1</v>
      </c>
      <c r="AC62" s="350">
        <v>1</v>
      </c>
      <c r="AD62" s="350">
        <v>1</v>
      </c>
      <c r="AE62" s="350">
        <v>2</v>
      </c>
      <c r="AF62" s="350">
        <v>1</v>
      </c>
      <c r="AG62" s="350">
        <v>0</v>
      </c>
      <c r="AH62" s="350">
        <v>1</v>
      </c>
      <c r="AI62" s="350">
        <v>0</v>
      </c>
      <c r="AJ62" s="350">
        <v>0</v>
      </c>
      <c r="AK62" s="350">
        <v>0</v>
      </c>
      <c r="AL62" s="350">
        <v>0</v>
      </c>
      <c r="AM62" s="350">
        <v>5</v>
      </c>
      <c r="AN62" s="350">
        <v>0</v>
      </c>
      <c r="AO62" s="350">
        <v>0</v>
      </c>
      <c r="AP62" s="350">
        <v>0</v>
      </c>
      <c r="AQ62" s="350">
        <v>2</v>
      </c>
      <c r="AR62" s="350">
        <v>0</v>
      </c>
      <c r="AS62" s="350">
        <v>2</v>
      </c>
      <c r="AT62" s="350">
        <v>2</v>
      </c>
      <c r="AV62" s="352">
        <f t="shared" si="5"/>
        <v>0</v>
      </c>
      <c r="AW62" s="352">
        <f t="shared" si="6"/>
        <v>0</v>
      </c>
      <c r="AX62" s="352">
        <f t="shared" si="7"/>
        <v>0</v>
      </c>
      <c r="AY62" s="352">
        <f t="shared" si="8"/>
        <v>3</v>
      </c>
      <c r="AZ62" s="352">
        <f t="shared" si="9"/>
        <v>4</v>
      </c>
      <c r="BA62" s="352">
        <f t="shared" si="10"/>
        <v>5</v>
      </c>
      <c r="BB62" s="352">
        <f t="shared" si="11"/>
        <v>5</v>
      </c>
      <c r="BC62" s="352">
        <f t="shared" si="12"/>
        <v>5</v>
      </c>
      <c r="BD62" s="352">
        <f t="shared" si="13"/>
        <v>6</v>
      </c>
      <c r="BE62" s="45">
        <f t="shared" si="14"/>
        <v>28</v>
      </c>
    </row>
    <row r="63" spans="1:57" x14ac:dyDescent="0.25">
      <c r="A63" s="340">
        <f>METAS!A61</f>
        <v>57</v>
      </c>
      <c r="B63" s="376" t="str">
        <f>METAS!B61</f>
        <v>NIÑOS DEL PADRON NOMINAL QUE CUMPLEN 209 DIAS</v>
      </c>
      <c r="C63" s="377" t="s">
        <v>689</v>
      </c>
      <c r="D63" s="350">
        <v>1</v>
      </c>
      <c r="E63" s="350">
        <v>0</v>
      </c>
      <c r="F63" s="350">
        <v>0</v>
      </c>
      <c r="G63" s="350">
        <v>28</v>
      </c>
      <c r="H63" s="350">
        <v>1</v>
      </c>
      <c r="I63" s="350">
        <v>0</v>
      </c>
      <c r="J63" s="350">
        <v>1</v>
      </c>
      <c r="K63" s="350">
        <v>1</v>
      </c>
      <c r="L63" s="350">
        <v>0</v>
      </c>
      <c r="M63" s="350">
        <v>2</v>
      </c>
      <c r="N63" s="350">
        <v>1</v>
      </c>
      <c r="O63" s="350">
        <v>2</v>
      </c>
      <c r="P63" s="350">
        <v>13</v>
      </c>
      <c r="Q63" s="350">
        <v>2</v>
      </c>
      <c r="R63" s="350">
        <v>1</v>
      </c>
      <c r="S63" s="350">
        <v>3</v>
      </c>
      <c r="T63" s="350">
        <v>3</v>
      </c>
      <c r="U63" s="350">
        <v>1</v>
      </c>
      <c r="V63" s="350">
        <v>1</v>
      </c>
      <c r="W63" s="350">
        <v>5</v>
      </c>
      <c r="X63" s="350">
        <v>4</v>
      </c>
      <c r="Y63" s="350">
        <v>9</v>
      </c>
      <c r="Z63" s="350">
        <v>1</v>
      </c>
      <c r="AA63" s="350">
        <v>0</v>
      </c>
      <c r="AB63" s="350">
        <v>1</v>
      </c>
      <c r="AC63" s="350">
        <v>1</v>
      </c>
      <c r="AD63" s="350">
        <v>6</v>
      </c>
      <c r="AE63" s="350">
        <v>1</v>
      </c>
      <c r="AF63" s="350">
        <v>3</v>
      </c>
      <c r="AG63" s="350">
        <v>0</v>
      </c>
      <c r="AH63" s="350">
        <v>0</v>
      </c>
      <c r="AI63" s="350">
        <v>0</v>
      </c>
      <c r="AJ63" s="350">
        <v>6</v>
      </c>
      <c r="AK63" s="350">
        <v>0</v>
      </c>
      <c r="AL63" s="350">
        <v>2</v>
      </c>
      <c r="AM63" s="350">
        <v>3</v>
      </c>
      <c r="AN63" s="350">
        <v>1</v>
      </c>
      <c r="AO63" s="350">
        <v>2</v>
      </c>
      <c r="AP63" s="350">
        <v>0</v>
      </c>
      <c r="AQ63" s="350">
        <v>7</v>
      </c>
      <c r="AR63" s="350">
        <v>0</v>
      </c>
      <c r="AS63" s="350">
        <v>1</v>
      </c>
      <c r="AT63" s="350">
        <v>0</v>
      </c>
      <c r="AV63" s="352">
        <f t="shared" si="5"/>
        <v>1</v>
      </c>
      <c r="AW63" s="352">
        <f t="shared" si="6"/>
        <v>0</v>
      </c>
      <c r="AX63" s="352">
        <f t="shared" si="7"/>
        <v>6</v>
      </c>
      <c r="AY63" s="352">
        <f t="shared" si="8"/>
        <v>10</v>
      </c>
      <c r="AZ63" s="352">
        <f t="shared" si="9"/>
        <v>16</v>
      </c>
      <c r="BA63" s="352">
        <f t="shared" si="10"/>
        <v>10</v>
      </c>
      <c r="BB63" s="352">
        <f t="shared" si="11"/>
        <v>10</v>
      </c>
      <c r="BC63" s="352">
        <f t="shared" si="12"/>
        <v>6</v>
      </c>
      <c r="BD63" s="352">
        <f t="shared" si="13"/>
        <v>8</v>
      </c>
      <c r="BE63" s="45">
        <f t="shared" si="14"/>
        <v>67</v>
      </c>
    </row>
    <row r="64" spans="1:57" x14ac:dyDescent="0.25">
      <c r="A64" s="340">
        <f>METAS!A62</f>
        <v>59</v>
      </c>
      <c r="B64" s="348">
        <f>METAS!B62</f>
        <v>0</v>
      </c>
      <c r="C64" s="349">
        <f>+Abr!C64</f>
        <v>0</v>
      </c>
      <c r="D64" s="350"/>
      <c r="E64" s="350"/>
      <c r="F64" s="350"/>
      <c r="G64" s="350"/>
      <c r="H64" s="350"/>
      <c r="I64" s="350"/>
      <c r="J64" s="350"/>
      <c r="K64" s="350"/>
      <c r="L64" s="350"/>
      <c r="M64" s="350"/>
      <c r="N64" s="350"/>
      <c r="O64" s="350"/>
      <c r="P64" s="350"/>
      <c r="Q64" s="350"/>
      <c r="R64" s="350"/>
      <c r="S64" s="350"/>
      <c r="T64" s="350"/>
      <c r="U64" s="350"/>
      <c r="V64" s="350"/>
      <c r="W64" s="350"/>
      <c r="X64" s="350"/>
      <c r="Y64" s="350"/>
      <c r="Z64" s="350"/>
      <c r="AA64" s="350"/>
      <c r="AB64" s="350"/>
      <c r="AC64" s="350"/>
      <c r="AD64" s="350"/>
      <c r="AE64" s="350"/>
      <c r="AF64" s="350"/>
      <c r="AG64" s="350"/>
      <c r="AH64" s="350"/>
      <c r="AI64" s="350"/>
      <c r="AJ64" s="350"/>
      <c r="AK64" s="350"/>
      <c r="AL64" s="350"/>
      <c r="AM64" s="350"/>
      <c r="AN64" s="350"/>
      <c r="AO64" s="350"/>
      <c r="AP64" s="350"/>
      <c r="AQ64" s="350"/>
      <c r="AR64" s="350"/>
      <c r="AS64" s="350"/>
      <c r="AT64" s="350"/>
      <c r="AV64" s="352">
        <f t="shared" si="5"/>
        <v>0</v>
      </c>
      <c r="AW64" s="352">
        <f t="shared" si="6"/>
        <v>0</v>
      </c>
      <c r="AX64" s="352">
        <f t="shared" si="7"/>
        <v>0</v>
      </c>
      <c r="AY64" s="352">
        <f t="shared" si="8"/>
        <v>0</v>
      </c>
      <c r="AZ64" s="352">
        <f t="shared" si="9"/>
        <v>0</v>
      </c>
      <c r="BA64" s="352">
        <f t="shared" si="10"/>
        <v>0</v>
      </c>
      <c r="BB64" s="352">
        <f t="shared" si="11"/>
        <v>0</v>
      </c>
      <c r="BC64" s="352">
        <f t="shared" si="12"/>
        <v>0</v>
      </c>
      <c r="BD64" s="352">
        <f t="shared" si="13"/>
        <v>0</v>
      </c>
      <c r="BE64" s="45">
        <f t="shared" si="14"/>
        <v>0</v>
      </c>
    </row>
  </sheetData>
  <sheetProtection selectLockedCells="1"/>
  <conditionalFormatting sqref="A3:AT3">
    <cfRule type="expression" dxfId="36" priority="1">
      <formula>_xludf.MOD(_xludf.ROW(),2)=0</formula>
    </cfRule>
  </conditionalFormatting>
  <pageMargins left="0.7" right="0.7" top="0.75" bottom="0.75" header="0.3" footer="0.3"/>
  <pageSetup paperSize="9" scale="60" orientation="landscape" horizontalDpi="200" verticalDpi="200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BI64"/>
  <sheetViews>
    <sheetView showGridLines="0" zoomScale="85" zoomScaleNormal="85" workbookViewId="0">
      <pane xSplit="3" ySplit="3" topLeftCell="D4" activePane="bottomRight" state="frozen"/>
      <selection activeCell="BE12" sqref="BE12"/>
      <selection pane="topRight" activeCell="BE12" sqref="BE12"/>
      <selection pane="bottomLeft" activeCell="BE12" sqref="BE12"/>
      <selection pane="bottomRight" activeCell="D3" sqref="D3:AT63"/>
    </sheetView>
  </sheetViews>
  <sheetFormatPr baseColWidth="10" defaultColWidth="11.42578125" defaultRowHeight="15" x14ac:dyDescent="0.25"/>
  <cols>
    <col min="1" max="1" width="6.42578125" style="27" customWidth="1"/>
    <col min="2" max="2" width="100.28515625" customWidth="1"/>
    <col min="3" max="3" width="17.5703125" style="90" customWidth="1"/>
    <col min="4" max="4" width="15.28515625" bestFit="1" customWidth="1"/>
    <col min="5" max="6" width="15.28515625" customWidth="1"/>
    <col min="7" max="7" width="15.140625" customWidth="1"/>
    <col min="8" max="8" width="10.85546875" customWidth="1"/>
    <col min="9" max="9" width="13.140625" customWidth="1"/>
    <col min="10" max="10" width="15.140625" customWidth="1"/>
    <col min="11" max="11" width="12.42578125" customWidth="1"/>
    <col min="12" max="12" width="11.42578125" bestFit="1" customWidth="1"/>
    <col min="13" max="13" width="11.7109375" customWidth="1"/>
    <col min="14" max="16" width="12.85546875" customWidth="1"/>
    <col min="17" max="21" width="10.7109375" customWidth="1"/>
    <col min="22" max="22" width="12.5703125" customWidth="1"/>
    <col min="23" max="32" width="10.7109375" customWidth="1"/>
    <col min="33" max="33" width="12.7109375" customWidth="1"/>
    <col min="34" max="35" width="10.7109375" customWidth="1"/>
    <col min="36" max="36" width="12.85546875" customWidth="1"/>
    <col min="37" max="37" width="10.7109375" customWidth="1"/>
    <col min="38" max="38" width="12.28515625" customWidth="1"/>
    <col min="39" max="40" width="10.7109375" customWidth="1"/>
    <col min="41" max="41" width="13" customWidth="1"/>
    <col min="42" max="42" width="12.140625" customWidth="1"/>
    <col min="43" max="43" width="10.7109375" customWidth="1"/>
    <col min="44" max="44" width="14.28515625" customWidth="1"/>
    <col min="45" max="45" width="13.42578125" customWidth="1"/>
    <col min="46" max="46" width="12.7109375" customWidth="1"/>
    <col min="47" max="47" width="3.42578125" customWidth="1"/>
    <col min="48" max="49" width="15.5703125" customWidth="1"/>
    <col min="50" max="54" width="10.7109375" customWidth="1"/>
    <col min="55" max="55" width="13" customWidth="1"/>
    <col min="56" max="57" width="15.85546875" customWidth="1"/>
    <col min="58" max="58" width="13" customWidth="1"/>
    <col min="59" max="68" width="7.42578125" customWidth="1"/>
  </cols>
  <sheetData>
    <row r="1" spans="1:61" ht="1.5" customHeight="1" x14ac:dyDescent="0.25">
      <c r="B1" s="48"/>
      <c r="H1" s="24"/>
      <c r="I1" s="24"/>
      <c r="L1" s="25"/>
      <c r="M1" s="1"/>
      <c r="N1" s="1"/>
      <c r="O1" s="1"/>
      <c r="P1" s="1"/>
    </row>
    <row r="2" spans="1:61" ht="24" thickBot="1" x14ac:dyDescent="0.4">
      <c r="B2" s="26" t="str">
        <f>"INDICADORES   " &amp; Config!B15&amp;"   "&amp;Config!E12</f>
        <v>INDICADORES   RED   2024</v>
      </c>
      <c r="C2" s="401"/>
      <c r="D2" s="402" t="s">
        <v>693</v>
      </c>
      <c r="E2" s="402" t="s">
        <v>694</v>
      </c>
      <c r="F2" s="402" t="s">
        <v>695</v>
      </c>
      <c r="G2" s="402" t="s">
        <v>696</v>
      </c>
      <c r="H2" s="403" t="s">
        <v>697</v>
      </c>
      <c r="I2" s="403" t="s">
        <v>698</v>
      </c>
      <c r="J2" s="402" t="s">
        <v>699</v>
      </c>
      <c r="K2" s="402" t="s">
        <v>700</v>
      </c>
      <c r="L2" s="404" t="s">
        <v>701</v>
      </c>
      <c r="M2" s="405" t="s">
        <v>702</v>
      </c>
      <c r="N2" s="405" t="s">
        <v>703</v>
      </c>
      <c r="O2" s="405" t="s">
        <v>704</v>
      </c>
      <c r="P2" s="405" t="s">
        <v>705</v>
      </c>
      <c r="Q2" s="406" t="s">
        <v>706</v>
      </c>
      <c r="R2" s="406" t="s">
        <v>707</v>
      </c>
      <c r="S2" s="406" t="s">
        <v>708</v>
      </c>
      <c r="T2" s="406" t="s">
        <v>709</v>
      </c>
      <c r="U2" s="406" t="s">
        <v>710</v>
      </c>
      <c r="V2" s="406" t="s">
        <v>711</v>
      </c>
      <c r="W2" s="406" t="s">
        <v>712</v>
      </c>
      <c r="X2" s="406" t="s">
        <v>713</v>
      </c>
      <c r="Y2" s="406" t="s">
        <v>714</v>
      </c>
      <c r="Z2" s="406" t="s">
        <v>715</v>
      </c>
      <c r="AA2" s="406" t="s">
        <v>716</v>
      </c>
      <c r="AB2" s="406" t="s">
        <v>717</v>
      </c>
      <c r="AC2" s="23" t="s">
        <v>718</v>
      </c>
      <c r="AD2" s="23" t="s">
        <v>719</v>
      </c>
      <c r="AE2" s="23" t="s">
        <v>720</v>
      </c>
      <c r="AF2" s="23" t="s">
        <v>721</v>
      </c>
      <c r="AG2" s="23" t="s">
        <v>722</v>
      </c>
      <c r="AH2" s="23" t="s">
        <v>723</v>
      </c>
      <c r="AI2" s="23" t="s">
        <v>724</v>
      </c>
      <c r="AJ2" s="23" t="s">
        <v>725</v>
      </c>
      <c r="AK2" s="23" t="s">
        <v>726</v>
      </c>
      <c r="AL2" s="23" t="s">
        <v>727</v>
      </c>
      <c r="AM2" s="23" t="s">
        <v>728</v>
      </c>
      <c r="AN2" s="23" t="s">
        <v>729</v>
      </c>
      <c r="AO2" s="23" t="s">
        <v>730</v>
      </c>
      <c r="AP2" s="23" t="s">
        <v>731</v>
      </c>
      <c r="AQ2" s="23" t="s">
        <v>732</v>
      </c>
      <c r="AR2" s="23" t="s">
        <v>733</v>
      </c>
      <c r="AS2" s="23" t="s">
        <v>734</v>
      </c>
      <c r="AT2" s="23" t="s">
        <v>735</v>
      </c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"/>
      <c r="BH2" s="3"/>
      <c r="BI2" s="3"/>
    </row>
    <row r="3" spans="1:61" s="1" customFormat="1" ht="51.75" thickBot="1" x14ac:dyDescent="0.3">
      <c r="A3" s="36" t="s">
        <v>6</v>
      </c>
      <c r="B3" s="342" t="s">
        <v>58</v>
      </c>
      <c r="C3" s="34" t="s">
        <v>0</v>
      </c>
      <c r="D3" s="33" t="s">
        <v>90</v>
      </c>
      <c r="E3" s="33" t="s">
        <v>88</v>
      </c>
      <c r="F3" s="33" t="s">
        <v>690</v>
      </c>
      <c r="G3" s="33" t="s">
        <v>91</v>
      </c>
      <c r="H3" s="33" t="s">
        <v>92</v>
      </c>
      <c r="I3" s="33" t="s">
        <v>93</v>
      </c>
      <c r="J3" s="33" t="s">
        <v>94</v>
      </c>
      <c r="K3" s="33" t="s">
        <v>95</v>
      </c>
      <c r="L3" s="33" t="s">
        <v>96</v>
      </c>
      <c r="M3" s="33" t="s">
        <v>97</v>
      </c>
      <c r="N3" s="33" t="s">
        <v>98</v>
      </c>
      <c r="O3" s="33" t="s">
        <v>99</v>
      </c>
      <c r="P3" s="33" t="s">
        <v>89</v>
      </c>
      <c r="Q3" s="33" t="s">
        <v>66</v>
      </c>
      <c r="R3" s="33" t="s">
        <v>100</v>
      </c>
      <c r="S3" s="33" t="s">
        <v>101</v>
      </c>
      <c r="T3" s="33" t="s">
        <v>61</v>
      </c>
      <c r="U3" s="33" t="s">
        <v>102</v>
      </c>
      <c r="V3" s="33" t="s">
        <v>749</v>
      </c>
      <c r="W3" s="33" t="s">
        <v>104</v>
      </c>
      <c r="X3" s="33" t="s">
        <v>63</v>
      </c>
      <c r="Y3" s="33" t="s">
        <v>62</v>
      </c>
      <c r="Z3" s="33" t="s">
        <v>105</v>
      </c>
      <c r="AA3" s="33" t="s">
        <v>106</v>
      </c>
      <c r="AB3" s="33" t="s">
        <v>107</v>
      </c>
      <c r="AC3" s="33" t="s">
        <v>108</v>
      </c>
      <c r="AD3" s="33" t="s">
        <v>60</v>
      </c>
      <c r="AE3" s="33" t="s">
        <v>109</v>
      </c>
      <c r="AF3" s="33" t="s">
        <v>110</v>
      </c>
      <c r="AG3" s="33" t="s">
        <v>111</v>
      </c>
      <c r="AH3" s="33" t="s">
        <v>112</v>
      </c>
      <c r="AI3" s="33" t="s">
        <v>691</v>
      </c>
      <c r="AJ3" s="33" t="s">
        <v>64</v>
      </c>
      <c r="AK3" s="33" t="s">
        <v>113</v>
      </c>
      <c r="AL3" s="33" t="s">
        <v>114</v>
      </c>
      <c r="AM3" s="33" t="s">
        <v>59</v>
      </c>
      <c r="AN3" s="33" t="s">
        <v>115</v>
      </c>
      <c r="AO3" s="33" t="s">
        <v>116</v>
      </c>
      <c r="AP3" s="33" t="s">
        <v>117</v>
      </c>
      <c r="AQ3" s="33" t="s">
        <v>70</v>
      </c>
      <c r="AR3" s="33" t="s">
        <v>118</v>
      </c>
      <c r="AS3" s="33" t="s">
        <v>119</v>
      </c>
      <c r="AT3" s="33" t="s">
        <v>120</v>
      </c>
      <c r="AU3"/>
      <c r="AV3" s="31" t="str">
        <f>Config!D16</f>
        <v>HOSPITAL</v>
      </c>
      <c r="AW3" s="31" t="str">
        <f>Config!D17</f>
        <v>LLUILLUCUCHA</v>
      </c>
      <c r="AX3" s="31" t="str">
        <f>Config!D18</f>
        <v>JERILLO</v>
      </c>
      <c r="AY3" s="31" t="str">
        <f>Config!D19</f>
        <v>YANTALO</v>
      </c>
      <c r="AZ3" s="31" t="str">
        <f>Config!D20</f>
        <v>SORITOR</v>
      </c>
      <c r="BA3" s="31" t="str">
        <f>Config!D21</f>
        <v>JEPELACIO</v>
      </c>
      <c r="BB3" s="31" t="str">
        <f>Config!D22</f>
        <v>ROQUE</v>
      </c>
      <c r="BC3" s="31" t="str">
        <f>Config!D23</f>
        <v>CALZADA</v>
      </c>
      <c r="BD3" s="31" t="str">
        <f>Config!D24</f>
        <v>PUEBLO LIBRE</v>
      </c>
      <c r="BE3" s="32" t="str">
        <f>Config!D15</f>
        <v>RED</v>
      </c>
    </row>
    <row r="4" spans="1:61" x14ac:dyDescent="0.25">
      <c r="A4" s="340">
        <f>METAS!A4</f>
        <v>1</v>
      </c>
      <c r="B4" s="306" t="str">
        <f>METAS!B4</f>
        <v>PORCENTAJE DE RECIEN NACIDOS CON BAJO PESO AL NACER</v>
      </c>
      <c r="C4" s="290" t="str">
        <f>METAS!D4</f>
        <v>DIT</v>
      </c>
      <c r="D4" s="344">
        <v>0</v>
      </c>
      <c r="E4" s="344">
        <v>0</v>
      </c>
      <c r="F4" s="344">
        <v>0</v>
      </c>
      <c r="G4" s="344">
        <v>4</v>
      </c>
      <c r="H4" s="344">
        <v>0</v>
      </c>
      <c r="I4" s="344">
        <v>0</v>
      </c>
      <c r="J4" s="344">
        <v>0</v>
      </c>
      <c r="K4" s="344">
        <v>0</v>
      </c>
      <c r="L4" s="344">
        <v>0</v>
      </c>
      <c r="M4" s="344">
        <v>0</v>
      </c>
      <c r="N4" s="344">
        <v>0</v>
      </c>
      <c r="O4" s="344">
        <v>0</v>
      </c>
      <c r="P4" s="344">
        <v>1</v>
      </c>
      <c r="Q4" s="344">
        <v>0</v>
      </c>
      <c r="R4" s="344">
        <v>0</v>
      </c>
      <c r="S4" s="344">
        <v>0</v>
      </c>
      <c r="T4" s="344">
        <v>0</v>
      </c>
      <c r="U4" s="344">
        <v>0</v>
      </c>
      <c r="V4" s="344">
        <v>0</v>
      </c>
      <c r="W4" s="344">
        <v>0</v>
      </c>
      <c r="X4" s="344">
        <v>0</v>
      </c>
      <c r="Y4" s="344">
        <v>0</v>
      </c>
      <c r="Z4" s="344">
        <v>1</v>
      </c>
      <c r="AA4" s="344">
        <v>0</v>
      </c>
      <c r="AB4" s="344">
        <v>0</v>
      </c>
      <c r="AC4" s="344">
        <v>0</v>
      </c>
      <c r="AD4" s="344">
        <v>0</v>
      </c>
      <c r="AE4" s="344">
        <v>0</v>
      </c>
      <c r="AF4" s="344">
        <v>0</v>
      </c>
      <c r="AG4" s="344">
        <v>0</v>
      </c>
      <c r="AH4" s="344">
        <v>0</v>
      </c>
      <c r="AI4" s="344">
        <v>0</v>
      </c>
      <c r="AJ4" s="344">
        <v>0</v>
      </c>
      <c r="AK4" s="344">
        <v>0</v>
      </c>
      <c r="AL4" s="344">
        <v>0</v>
      </c>
      <c r="AM4" s="344">
        <v>0</v>
      </c>
      <c r="AN4" s="344">
        <v>0</v>
      </c>
      <c r="AO4" s="344">
        <v>0</v>
      </c>
      <c r="AP4" s="344">
        <v>0</v>
      </c>
      <c r="AQ4" s="344">
        <v>0</v>
      </c>
      <c r="AR4" s="344">
        <v>0</v>
      </c>
      <c r="AS4" s="344">
        <v>0</v>
      </c>
      <c r="AT4" s="344">
        <v>0</v>
      </c>
      <c r="AV4" s="29">
        <f t="shared" ref="AV4" si="0">SUM(D4)</f>
        <v>0</v>
      </c>
      <c r="AW4" s="29">
        <f>+E4+F4</f>
        <v>0</v>
      </c>
      <c r="AX4" s="29">
        <f t="shared" ref="AX4" si="1">+SUM(Q4:S4)</f>
        <v>0</v>
      </c>
      <c r="AY4" s="29">
        <f t="shared" ref="AY4" si="2">+SUM(T4:W4)</f>
        <v>0</v>
      </c>
      <c r="AZ4" s="29">
        <f t="shared" ref="AZ4" si="3">+SUM(X4:AC4)</f>
        <v>1</v>
      </c>
      <c r="BA4" s="29">
        <f t="shared" ref="BA4" si="4">+SUM(AD4:AH4)</f>
        <v>0</v>
      </c>
      <c r="BB4" s="29">
        <f>+SUM(AD4:AI4)</f>
        <v>0</v>
      </c>
      <c r="BC4" s="29">
        <f t="shared" ref="BC4" si="5">+SUM(AM4:AP4)</f>
        <v>0</v>
      </c>
      <c r="BD4" s="29">
        <f t="shared" ref="BD4" si="6">+SUM(AQ4:AT4)</f>
        <v>0</v>
      </c>
      <c r="BE4" s="45">
        <f>SUM(AV4:BD4)</f>
        <v>1</v>
      </c>
      <c r="BF4" s="379">
        <f>SUM(AV4:BE4)</f>
        <v>2</v>
      </c>
    </row>
    <row r="5" spans="1:61" x14ac:dyDescent="0.25">
      <c r="A5" s="340">
        <f>METAS!A5</f>
        <v>2</v>
      </c>
      <c r="B5" s="306" t="str">
        <f>METAS!B5</f>
        <v>PORCENTAJE DE RECIEN NACIDOS CON PREMATURIDAD</v>
      </c>
      <c r="C5" s="290" t="str">
        <f>METAS!D5</f>
        <v>DIT</v>
      </c>
      <c r="D5" s="344">
        <v>2</v>
      </c>
      <c r="E5" s="344">
        <v>0</v>
      </c>
      <c r="F5" s="344">
        <v>0</v>
      </c>
      <c r="G5" s="344">
        <v>3</v>
      </c>
      <c r="H5" s="344">
        <v>0</v>
      </c>
      <c r="I5" s="344">
        <v>0</v>
      </c>
      <c r="J5" s="344">
        <v>0</v>
      </c>
      <c r="K5" s="344">
        <v>0</v>
      </c>
      <c r="L5" s="344">
        <v>0</v>
      </c>
      <c r="M5" s="344">
        <v>0</v>
      </c>
      <c r="N5" s="344">
        <v>2</v>
      </c>
      <c r="O5" s="344">
        <v>0</v>
      </c>
      <c r="P5" s="344">
        <v>1</v>
      </c>
      <c r="Q5" s="344">
        <v>0</v>
      </c>
      <c r="R5" s="344">
        <v>0</v>
      </c>
      <c r="S5" s="344">
        <v>0</v>
      </c>
      <c r="T5" s="344">
        <v>0</v>
      </c>
      <c r="U5" s="344">
        <v>0</v>
      </c>
      <c r="V5" s="344">
        <v>0</v>
      </c>
      <c r="W5" s="344">
        <v>0</v>
      </c>
      <c r="X5" s="344">
        <v>1</v>
      </c>
      <c r="Y5" s="344">
        <v>0</v>
      </c>
      <c r="Z5" s="344">
        <v>0</v>
      </c>
      <c r="AA5" s="344">
        <v>0</v>
      </c>
      <c r="AB5" s="344">
        <v>0</v>
      </c>
      <c r="AC5" s="344">
        <v>0</v>
      </c>
      <c r="AD5" s="344">
        <v>1</v>
      </c>
      <c r="AE5" s="344">
        <v>0</v>
      </c>
      <c r="AF5" s="344">
        <v>0</v>
      </c>
      <c r="AG5" s="344">
        <v>0</v>
      </c>
      <c r="AH5" s="344">
        <v>0</v>
      </c>
      <c r="AI5" s="344">
        <v>0</v>
      </c>
      <c r="AJ5" s="344">
        <v>0</v>
      </c>
      <c r="AK5" s="344">
        <v>0</v>
      </c>
      <c r="AL5" s="344">
        <v>0</v>
      </c>
      <c r="AM5" s="344">
        <v>0</v>
      </c>
      <c r="AN5" s="344">
        <v>0</v>
      </c>
      <c r="AO5" s="344">
        <v>0</v>
      </c>
      <c r="AP5" s="344">
        <v>0</v>
      </c>
      <c r="AQ5" s="344">
        <v>0</v>
      </c>
      <c r="AR5" s="344">
        <v>0</v>
      </c>
      <c r="AS5" s="344">
        <v>0</v>
      </c>
      <c r="AT5" s="344">
        <v>0</v>
      </c>
      <c r="AV5" s="29">
        <f t="shared" ref="AV5:AV64" si="7">SUM(D5)</f>
        <v>2</v>
      </c>
      <c r="AW5" s="29">
        <f t="shared" ref="AW5:AW64" si="8">+E5+F5</f>
        <v>0</v>
      </c>
      <c r="AX5" s="29">
        <f t="shared" ref="AX5:AX64" si="9">+SUM(Q5:S5)</f>
        <v>0</v>
      </c>
      <c r="AY5" s="29">
        <f t="shared" ref="AY5:AY64" si="10">+SUM(T5:W5)</f>
        <v>0</v>
      </c>
      <c r="AZ5" s="29">
        <f t="shared" ref="AZ5:AZ64" si="11">+SUM(X5:AC5)</f>
        <v>1</v>
      </c>
      <c r="BA5" s="29">
        <f t="shared" ref="BA5:BA64" si="12">+SUM(AD5:AH5)</f>
        <v>1</v>
      </c>
      <c r="BB5" s="29">
        <f t="shared" ref="BB5:BB64" si="13">+SUM(AD5:AI5)</f>
        <v>1</v>
      </c>
      <c r="BC5" s="29">
        <f t="shared" ref="BC5:BC64" si="14">+SUM(AM5:AP5)</f>
        <v>0</v>
      </c>
      <c r="BD5" s="29">
        <f t="shared" ref="BD5:BD64" si="15">+SUM(AQ5:AT5)</f>
        <v>0</v>
      </c>
      <c r="BE5" s="45">
        <f t="shared" ref="BE5:BE64" si="16">SUM(AV5:BD5)</f>
        <v>5</v>
      </c>
    </row>
    <row r="6" spans="1:61" x14ac:dyDescent="0.25">
      <c r="A6" s="340">
        <f>METAS!A6</f>
        <v>3</v>
      </c>
      <c r="B6" s="306" t="str">
        <f>METAS!B6</f>
        <v>PORCENTAJE RECIÉN NACIDO CON CONTROLES CRED COMPLETO</v>
      </c>
      <c r="C6" s="290" t="str">
        <f>METAS!D6</f>
        <v>DIT</v>
      </c>
      <c r="D6" s="344">
        <v>1</v>
      </c>
      <c r="E6" s="344">
        <v>0</v>
      </c>
      <c r="F6" s="344">
        <v>0</v>
      </c>
      <c r="G6" s="344">
        <v>18</v>
      </c>
      <c r="H6" s="344">
        <v>0</v>
      </c>
      <c r="I6" s="344">
        <v>1</v>
      </c>
      <c r="J6" s="344">
        <v>1</v>
      </c>
      <c r="K6" s="344">
        <v>6</v>
      </c>
      <c r="L6" s="344">
        <v>0</v>
      </c>
      <c r="M6" s="344">
        <v>1</v>
      </c>
      <c r="N6" s="344">
        <v>0</v>
      </c>
      <c r="O6" s="344">
        <v>0</v>
      </c>
      <c r="P6" s="344">
        <v>15</v>
      </c>
      <c r="Q6" s="344">
        <v>0</v>
      </c>
      <c r="R6" s="344">
        <v>0</v>
      </c>
      <c r="S6" s="344">
        <v>2</v>
      </c>
      <c r="T6" s="344">
        <v>1</v>
      </c>
      <c r="U6" s="344">
        <v>1</v>
      </c>
      <c r="V6" s="344">
        <v>0</v>
      </c>
      <c r="W6" s="344">
        <v>0</v>
      </c>
      <c r="X6" s="344">
        <v>2</v>
      </c>
      <c r="Y6" s="344">
        <v>18</v>
      </c>
      <c r="Z6" s="344">
        <v>2</v>
      </c>
      <c r="AA6" s="344">
        <v>5</v>
      </c>
      <c r="AB6" s="344">
        <v>1</v>
      </c>
      <c r="AC6" s="344">
        <v>0</v>
      </c>
      <c r="AD6" s="344">
        <v>7</v>
      </c>
      <c r="AE6" s="344">
        <v>2</v>
      </c>
      <c r="AF6" s="344">
        <v>2</v>
      </c>
      <c r="AG6" s="344">
        <v>1</v>
      </c>
      <c r="AH6" s="344">
        <v>0</v>
      </c>
      <c r="AI6" s="344">
        <v>0</v>
      </c>
      <c r="AJ6" s="344">
        <v>4</v>
      </c>
      <c r="AK6" s="344">
        <v>0</v>
      </c>
      <c r="AL6" s="344">
        <v>1</v>
      </c>
      <c r="AM6" s="344">
        <v>3</v>
      </c>
      <c r="AN6" s="344">
        <v>0</v>
      </c>
      <c r="AO6" s="344">
        <v>0</v>
      </c>
      <c r="AP6" s="344">
        <v>0</v>
      </c>
      <c r="AQ6" s="344">
        <v>1</v>
      </c>
      <c r="AR6" s="344">
        <v>0</v>
      </c>
      <c r="AS6" s="344">
        <v>0</v>
      </c>
      <c r="AT6" s="344">
        <v>1</v>
      </c>
      <c r="AV6" s="29">
        <f t="shared" si="7"/>
        <v>1</v>
      </c>
      <c r="AW6" s="29">
        <f t="shared" si="8"/>
        <v>0</v>
      </c>
      <c r="AX6" s="29">
        <f t="shared" si="9"/>
        <v>2</v>
      </c>
      <c r="AY6" s="29">
        <f t="shared" si="10"/>
        <v>2</v>
      </c>
      <c r="AZ6" s="29">
        <f t="shared" si="11"/>
        <v>28</v>
      </c>
      <c r="BA6" s="29">
        <f t="shared" si="12"/>
        <v>12</v>
      </c>
      <c r="BB6" s="29">
        <f t="shared" si="13"/>
        <v>12</v>
      </c>
      <c r="BC6" s="29">
        <f t="shared" si="14"/>
        <v>3</v>
      </c>
      <c r="BD6" s="29">
        <f t="shared" si="15"/>
        <v>2</v>
      </c>
      <c r="BE6" s="45">
        <f t="shared" si="16"/>
        <v>62</v>
      </c>
    </row>
    <row r="7" spans="1:61" x14ac:dyDescent="0.25">
      <c r="A7" s="340">
        <f>METAS!A7</f>
        <v>4</v>
      </c>
      <c r="B7" s="306" t="str">
        <f>METAS!B7</f>
        <v>PORCENTAJE NIÑO  &lt; 1 AÑO CON CRED COMPLETO</v>
      </c>
      <c r="C7" s="290" t="str">
        <f>METAS!D7</f>
        <v>DIT</v>
      </c>
      <c r="D7" s="344">
        <v>0</v>
      </c>
      <c r="E7" s="344">
        <v>0</v>
      </c>
      <c r="F7" s="344">
        <v>0</v>
      </c>
      <c r="G7" s="344">
        <v>10</v>
      </c>
      <c r="H7" s="344">
        <v>2</v>
      </c>
      <c r="I7" s="344">
        <v>1</v>
      </c>
      <c r="J7" s="344">
        <v>4</v>
      </c>
      <c r="K7" s="344">
        <v>5</v>
      </c>
      <c r="L7" s="344">
        <v>0</v>
      </c>
      <c r="M7" s="344">
        <v>0</v>
      </c>
      <c r="N7" s="344">
        <v>0</v>
      </c>
      <c r="O7" s="344">
        <v>0</v>
      </c>
      <c r="P7" s="344">
        <v>7</v>
      </c>
      <c r="Q7" s="344">
        <v>5</v>
      </c>
      <c r="R7" s="344">
        <v>2</v>
      </c>
      <c r="S7" s="344">
        <v>0</v>
      </c>
      <c r="T7" s="344">
        <v>5</v>
      </c>
      <c r="U7" s="344">
        <v>1</v>
      </c>
      <c r="V7" s="344">
        <v>1</v>
      </c>
      <c r="W7" s="344">
        <v>2</v>
      </c>
      <c r="X7" s="344">
        <v>3</v>
      </c>
      <c r="Y7" s="344">
        <v>12</v>
      </c>
      <c r="Z7" s="344">
        <v>0</v>
      </c>
      <c r="AA7" s="344">
        <v>7</v>
      </c>
      <c r="AB7" s="344">
        <v>0</v>
      </c>
      <c r="AC7" s="344">
        <v>2</v>
      </c>
      <c r="AD7" s="344">
        <v>2</v>
      </c>
      <c r="AE7" s="344">
        <v>1</v>
      </c>
      <c r="AF7" s="344">
        <v>3</v>
      </c>
      <c r="AG7" s="344">
        <v>0</v>
      </c>
      <c r="AH7" s="344">
        <v>2</v>
      </c>
      <c r="AI7" s="344">
        <v>0</v>
      </c>
      <c r="AJ7" s="344">
        <v>2</v>
      </c>
      <c r="AK7" s="344">
        <v>1</v>
      </c>
      <c r="AL7" s="344">
        <v>1</v>
      </c>
      <c r="AM7" s="344">
        <v>3</v>
      </c>
      <c r="AN7" s="344">
        <v>0</v>
      </c>
      <c r="AO7" s="344">
        <v>0</v>
      </c>
      <c r="AP7" s="344">
        <v>0</v>
      </c>
      <c r="AQ7" s="344">
        <v>7</v>
      </c>
      <c r="AR7" s="344">
        <v>0</v>
      </c>
      <c r="AS7" s="344">
        <v>5</v>
      </c>
      <c r="AT7" s="344">
        <v>0</v>
      </c>
      <c r="AV7" s="29">
        <f t="shared" si="7"/>
        <v>0</v>
      </c>
      <c r="AW7" s="29">
        <f t="shared" si="8"/>
        <v>0</v>
      </c>
      <c r="AX7" s="29">
        <f t="shared" si="9"/>
        <v>7</v>
      </c>
      <c r="AY7" s="29">
        <f t="shared" si="10"/>
        <v>9</v>
      </c>
      <c r="AZ7" s="29">
        <f t="shared" si="11"/>
        <v>24</v>
      </c>
      <c r="BA7" s="29">
        <f t="shared" si="12"/>
        <v>8</v>
      </c>
      <c r="BB7" s="29">
        <f t="shared" si="13"/>
        <v>8</v>
      </c>
      <c r="BC7" s="29">
        <f t="shared" si="14"/>
        <v>3</v>
      </c>
      <c r="BD7" s="29">
        <f t="shared" si="15"/>
        <v>12</v>
      </c>
      <c r="BE7" s="45">
        <f t="shared" si="16"/>
        <v>71</v>
      </c>
    </row>
    <row r="8" spans="1:61" x14ac:dyDescent="0.25">
      <c r="A8" s="340">
        <f>METAS!A8</f>
        <v>5</v>
      </c>
      <c r="B8" s="306" t="str">
        <f>METAS!B8</f>
        <v>PORCENTAJE NIÑOS DE 12 MESES CON CONTROLES CRED COMPLETO</v>
      </c>
      <c r="C8" s="290" t="str">
        <f>METAS!D8</f>
        <v>DIT</v>
      </c>
      <c r="D8" s="344">
        <v>0</v>
      </c>
      <c r="E8" s="344">
        <v>0</v>
      </c>
      <c r="F8" s="344">
        <v>0</v>
      </c>
      <c r="G8" s="344">
        <v>15</v>
      </c>
      <c r="H8" s="344">
        <v>2</v>
      </c>
      <c r="I8" s="344">
        <v>0</v>
      </c>
      <c r="J8" s="344">
        <v>1</v>
      </c>
      <c r="K8" s="344">
        <v>3</v>
      </c>
      <c r="L8" s="344">
        <v>0</v>
      </c>
      <c r="M8" s="344">
        <v>1</v>
      </c>
      <c r="N8" s="344">
        <v>0</v>
      </c>
      <c r="O8" s="344">
        <v>0</v>
      </c>
      <c r="P8" s="344">
        <v>8</v>
      </c>
      <c r="Q8" s="344">
        <v>6</v>
      </c>
      <c r="R8" s="344">
        <v>2</v>
      </c>
      <c r="S8" s="344">
        <v>3</v>
      </c>
      <c r="T8" s="344">
        <v>2</v>
      </c>
      <c r="U8" s="344">
        <v>0</v>
      </c>
      <c r="V8" s="344">
        <v>1</v>
      </c>
      <c r="W8" s="344">
        <v>0</v>
      </c>
      <c r="X8" s="344">
        <v>3</v>
      </c>
      <c r="Y8" s="344">
        <v>6</v>
      </c>
      <c r="Z8" s="344">
        <v>0</v>
      </c>
      <c r="AA8" s="344">
        <v>4</v>
      </c>
      <c r="AB8" s="344">
        <v>0</v>
      </c>
      <c r="AC8" s="344">
        <v>3</v>
      </c>
      <c r="AD8" s="344">
        <v>5</v>
      </c>
      <c r="AE8" s="344">
        <v>2</v>
      </c>
      <c r="AF8" s="344">
        <v>1</v>
      </c>
      <c r="AG8" s="344">
        <v>1</v>
      </c>
      <c r="AH8" s="344">
        <v>0</v>
      </c>
      <c r="AI8" s="344">
        <v>0</v>
      </c>
      <c r="AJ8" s="344">
        <v>4</v>
      </c>
      <c r="AK8" s="344">
        <v>0</v>
      </c>
      <c r="AL8" s="344">
        <v>1</v>
      </c>
      <c r="AM8" s="344">
        <v>7</v>
      </c>
      <c r="AN8" s="344">
        <v>1</v>
      </c>
      <c r="AO8" s="344">
        <v>2</v>
      </c>
      <c r="AP8" s="344">
        <v>0</v>
      </c>
      <c r="AQ8" s="344">
        <v>4</v>
      </c>
      <c r="AR8" s="344">
        <v>0</v>
      </c>
      <c r="AS8" s="344">
        <v>2</v>
      </c>
      <c r="AT8" s="344">
        <v>1</v>
      </c>
      <c r="AV8" s="29">
        <f t="shared" si="7"/>
        <v>0</v>
      </c>
      <c r="AW8" s="29">
        <f t="shared" si="8"/>
        <v>0</v>
      </c>
      <c r="AX8" s="29">
        <f t="shared" si="9"/>
        <v>11</v>
      </c>
      <c r="AY8" s="29">
        <f t="shared" si="10"/>
        <v>3</v>
      </c>
      <c r="AZ8" s="29">
        <f t="shared" si="11"/>
        <v>16</v>
      </c>
      <c r="BA8" s="29">
        <f t="shared" si="12"/>
        <v>9</v>
      </c>
      <c r="BB8" s="29">
        <f t="shared" si="13"/>
        <v>9</v>
      </c>
      <c r="BC8" s="29">
        <f t="shared" si="14"/>
        <v>10</v>
      </c>
      <c r="BD8" s="29">
        <f t="shared" si="15"/>
        <v>7</v>
      </c>
      <c r="BE8" s="45">
        <f t="shared" si="16"/>
        <v>65</v>
      </c>
    </row>
    <row r="9" spans="1:61" x14ac:dyDescent="0.25">
      <c r="A9" s="340">
        <f>METAS!A9</f>
        <v>6</v>
      </c>
      <c r="B9" s="306" t="str">
        <f>METAS!B9</f>
        <v>PORCENTAJE NIÑOS DE 24 MESES CON CONTROLES CRED COMPLETO</v>
      </c>
      <c r="C9" s="290" t="str">
        <f>METAS!D9</f>
        <v>DIT</v>
      </c>
      <c r="D9" s="344">
        <v>0</v>
      </c>
      <c r="E9" s="344">
        <v>0</v>
      </c>
      <c r="F9" s="344">
        <v>0</v>
      </c>
      <c r="G9" s="344">
        <v>14</v>
      </c>
      <c r="H9" s="344">
        <v>0</v>
      </c>
      <c r="I9" s="344">
        <v>2</v>
      </c>
      <c r="J9" s="344">
        <v>4</v>
      </c>
      <c r="K9" s="344">
        <v>2</v>
      </c>
      <c r="L9" s="344">
        <v>0</v>
      </c>
      <c r="M9" s="344">
        <v>1</v>
      </c>
      <c r="N9" s="344">
        <v>0</v>
      </c>
      <c r="O9" s="344">
        <v>1</v>
      </c>
      <c r="P9" s="344">
        <v>2</v>
      </c>
      <c r="Q9" s="344">
        <v>3</v>
      </c>
      <c r="R9" s="344">
        <v>2</v>
      </c>
      <c r="S9" s="344">
        <v>1</v>
      </c>
      <c r="T9" s="344">
        <v>3</v>
      </c>
      <c r="U9" s="344">
        <v>0</v>
      </c>
      <c r="V9" s="344">
        <v>1</v>
      </c>
      <c r="W9" s="344">
        <v>1</v>
      </c>
      <c r="X9" s="344">
        <v>3</v>
      </c>
      <c r="Y9" s="344">
        <v>10</v>
      </c>
      <c r="Z9" s="344">
        <v>1</v>
      </c>
      <c r="AA9" s="344">
        <v>1</v>
      </c>
      <c r="AB9" s="344">
        <v>1</v>
      </c>
      <c r="AC9" s="344">
        <v>0</v>
      </c>
      <c r="AD9" s="344">
        <v>3</v>
      </c>
      <c r="AE9" s="344">
        <v>1</v>
      </c>
      <c r="AF9" s="344">
        <v>0</v>
      </c>
      <c r="AG9" s="344">
        <v>0</v>
      </c>
      <c r="AH9" s="344">
        <v>1</v>
      </c>
      <c r="AI9" s="344">
        <v>0</v>
      </c>
      <c r="AJ9" s="344">
        <v>4</v>
      </c>
      <c r="AK9" s="344">
        <v>0</v>
      </c>
      <c r="AL9" s="344">
        <v>1</v>
      </c>
      <c r="AM9" s="344">
        <v>6</v>
      </c>
      <c r="AN9" s="344">
        <v>1</v>
      </c>
      <c r="AO9" s="344">
        <v>0</v>
      </c>
      <c r="AP9" s="344">
        <v>0</v>
      </c>
      <c r="AQ9" s="344">
        <v>2</v>
      </c>
      <c r="AR9" s="344">
        <v>0</v>
      </c>
      <c r="AS9" s="344">
        <v>0</v>
      </c>
      <c r="AT9" s="344">
        <v>0</v>
      </c>
      <c r="AV9" s="29">
        <f t="shared" si="7"/>
        <v>0</v>
      </c>
      <c r="AW9" s="29">
        <f t="shared" si="8"/>
        <v>0</v>
      </c>
      <c r="AX9" s="29">
        <f t="shared" si="9"/>
        <v>6</v>
      </c>
      <c r="AY9" s="29">
        <f t="shared" si="10"/>
        <v>5</v>
      </c>
      <c r="AZ9" s="29">
        <f t="shared" si="11"/>
        <v>16</v>
      </c>
      <c r="BA9" s="29">
        <f t="shared" si="12"/>
        <v>5</v>
      </c>
      <c r="BB9" s="29">
        <f t="shared" si="13"/>
        <v>5</v>
      </c>
      <c r="BC9" s="29">
        <f t="shared" si="14"/>
        <v>7</v>
      </c>
      <c r="BD9" s="29">
        <f t="shared" si="15"/>
        <v>2</v>
      </c>
      <c r="BE9" s="45">
        <f t="shared" si="16"/>
        <v>46</v>
      </c>
    </row>
    <row r="10" spans="1:61" x14ac:dyDescent="0.25">
      <c r="A10" s="340">
        <f>METAS!A10</f>
        <v>7</v>
      </c>
      <c r="B10" s="306" t="str">
        <f>METAS!B10</f>
        <v>PORCENTAJE NIÑOS MENORES DE 36 MESES CON CONTROLES CRED COMPLETO</v>
      </c>
      <c r="C10" s="290" t="str">
        <f>METAS!D10</f>
        <v>DIT</v>
      </c>
      <c r="D10" s="344">
        <v>0</v>
      </c>
      <c r="E10" s="344">
        <v>0</v>
      </c>
      <c r="F10" s="344">
        <v>0</v>
      </c>
      <c r="G10" s="344">
        <v>39</v>
      </c>
      <c r="H10" s="344">
        <v>4</v>
      </c>
      <c r="I10" s="344">
        <v>3</v>
      </c>
      <c r="J10" s="344">
        <v>9</v>
      </c>
      <c r="K10" s="344">
        <v>10</v>
      </c>
      <c r="L10" s="344">
        <v>0</v>
      </c>
      <c r="M10" s="344">
        <v>2</v>
      </c>
      <c r="N10" s="344">
        <v>0</v>
      </c>
      <c r="O10" s="344">
        <v>1</v>
      </c>
      <c r="P10" s="344">
        <v>17</v>
      </c>
      <c r="Q10" s="344">
        <v>14</v>
      </c>
      <c r="R10" s="344">
        <v>6</v>
      </c>
      <c r="S10" s="344">
        <v>4</v>
      </c>
      <c r="T10" s="344">
        <v>10</v>
      </c>
      <c r="U10" s="344">
        <v>1</v>
      </c>
      <c r="V10" s="344">
        <v>3</v>
      </c>
      <c r="W10" s="344">
        <v>3</v>
      </c>
      <c r="X10" s="344">
        <v>9</v>
      </c>
      <c r="Y10" s="344">
        <v>28</v>
      </c>
      <c r="Z10" s="344">
        <v>1</v>
      </c>
      <c r="AA10" s="344">
        <v>12</v>
      </c>
      <c r="AB10" s="344">
        <v>1</v>
      </c>
      <c r="AC10" s="344">
        <v>5</v>
      </c>
      <c r="AD10" s="344">
        <v>10</v>
      </c>
      <c r="AE10" s="344">
        <v>4</v>
      </c>
      <c r="AF10" s="344">
        <v>4</v>
      </c>
      <c r="AG10" s="344">
        <v>1</v>
      </c>
      <c r="AH10" s="344">
        <v>3</v>
      </c>
      <c r="AI10" s="344">
        <v>0</v>
      </c>
      <c r="AJ10" s="344">
        <v>10</v>
      </c>
      <c r="AK10" s="344">
        <v>1</v>
      </c>
      <c r="AL10" s="344">
        <v>3</v>
      </c>
      <c r="AM10" s="344">
        <v>16</v>
      </c>
      <c r="AN10" s="344">
        <v>2</v>
      </c>
      <c r="AO10" s="344">
        <v>2</v>
      </c>
      <c r="AP10" s="344">
        <v>0</v>
      </c>
      <c r="AQ10" s="344">
        <v>13</v>
      </c>
      <c r="AR10" s="344">
        <v>0</v>
      </c>
      <c r="AS10" s="344">
        <v>7</v>
      </c>
      <c r="AT10" s="344">
        <v>1</v>
      </c>
      <c r="AV10" s="29">
        <f t="shared" si="7"/>
        <v>0</v>
      </c>
      <c r="AW10" s="29">
        <f t="shared" si="8"/>
        <v>0</v>
      </c>
      <c r="AX10" s="29">
        <f t="shared" si="9"/>
        <v>24</v>
      </c>
      <c r="AY10" s="29">
        <f t="shared" si="10"/>
        <v>17</v>
      </c>
      <c r="AZ10" s="29">
        <f t="shared" si="11"/>
        <v>56</v>
      </c>
      <c r="BA10" s="29">
        <f t="shared" si="12"/>
        <v>22</v>
      </c>
      <c r="BB10" s="29">
        <f t="shared" si="13"/>
        <v>22</v>
      </c>
      <c r="BC10" s="29">
        <f t="shared" si="14"/>
        <v>20</v>
      </c>
      <c r="BD10" s="29">
        <f t="shared" si="15"/>
        <v>21</v>
      </c>
      <c r="BE10" s="45">
        <f t="shared" si="16"/>
        <v>182</v>
      </c>
    </row>
    <row r="11" spans="1:61" x14ac:dyDescent="0.25">
      <c r="A11" s="340">
        <f>METAS!A11</f>
        <v>8</v>
      </c>
      <c r="B11" s="306" t="str">
        <f>METAS!B11</f>
        <v>PORCENTAJE NIÑOS DE 1 AÑO CON TEST DE GRAHAM Y EXAMEN SERIADO</v>
      </c>
      <c r="C11" s="290" t="str">
        <f>METAS!D11</f>
        <v>DIT</v>
      </c>
      <c r="D11" s="344">
        <v>0</v>
      </c>
      <c r="E11" s="344">
        <v>0</v>
      </c>
      <c r="F11" s="344">
        <v>0</v>
      </c>
      <c r="G11" s="344">
        <v>22</v>
      </c>
      <c r="H11" s="344">
        <v>0</v>
      </c>
      <c r="I11" s="344">
        <v>0</v>
      </c>
      <c r="J11" s="344">
        <v>1</v>
      </c>
      <c r="K11" s="344">
        <v>2</v>
      </c>
      <c r="L11" s="344">
        <v>0</v>
      </c>
      <c r="M11" s="344">
        <v>0</v>
      </c>
      <c r="N11" s="344">
        <v>0</v>
      </c>
      <c r="O11" s="344">
        <v>0</v>
      </c>
      <c r="P11" s="344">
        <v>12</v>
      </c>
      <c r="Q11" s="344">
        <v>5</v>
      </c>
      <c r="R11" s="344">
        <v>1</v>
      </c>
      <c r="S11" s="344">
        <v>0</v>
      </c>
      <c r="T11" s="344">
        <v>1</v>
      </c>
      <c r="U11" s="344">
        <v>0</v>
      </c>
      <c r="V11" s="344">
        <v>0</v>
      </c>
      <c r="W11" s="344">
        <v>0</v>
      </c>
      <c r="X11" s="344">
        <v>0</v>
      </c>
      <c r="Y11" s="344">
        <v>7</v>
      </c>
      <c r="Z11" s="344">
        <v>0</v>
      </c>
      <c r="AA11" s="344">
        <v>0</v>
      </c>
      <c r="AB11" s="344">
        <v>0</v>
      </c>
      <c r="AC11" s="344">
        <v>0</v>
      </c>
      <c r="AD11" s="344">
        <v>0</v>
      </c>
      <c r="AE11" s="344">
        <v>0</v>
      </c>
      <c r="AF11" s="344">
        <v>0</v>
      </c>
      <c r="AG11" s="344">
        <v>0</v>
      </c>
      <c r="AH11" s="344">
        <v>0</v>
      </c>
      <c r="AI11" s="344">
        <v>0</v>
      </c>
      <c r="AJ11" s="344">
        <v>4</v>
      </c>
      <c r="AK11" s="344">
        <v>0</v>
      </c>
      <c r="AL11" s="344">
        <v>0</v>
      </c>
      <c r="AM11" s="344">
        <v>4</v>
      </c>
      <c r="AN11" s="344">
        <v>0</v>
      </c>
      <c r="AO11" s="344">
        <v>0</v>
      </c>
      <c r="AP11" s="344">
        <v>0</v>
      </c>
      <c r="AQ11" s="344">
        <v>4</v>
      </c>
      <c r="AR11" s="344">
        <v>1</v>
      </c>
      <c r="AS11" s="344">
        <v>0</v>
      </c>
      <c r="AT11" s="344">
        <v>0</v>
      </c>
      <c r="AV11" s="29">
        <f t="shared" si="7"/>
        <v>0</v>
      </c>
      <c r="AW11" s="29">
        <f t="shared" si="8"/>
        <v>0</v>
      </c>
      <c r="AX11" s="29">
        <f t="shared" si="9"/>
        <v>6</v>
      </c>
      <c r="AY11" s="29">
        <f t="shared" si="10"/>
        <v>1</v>
      </c>
      <c r="AZ11" s="29">
        <f t="shared" si="11"/>
        <v>7</v>
      </c>
      <c r="BA11" s="29">
        <f t="shared" si="12"/>
        <v>0</v>
      </c>
      <c r="BB11" s="29">
        <f t="shared" si="13"/>
        <v>0</v>
      </c>
      <c r="BC11" s="29">
        <f t="shared" si="14"/>
        <v>4</v>
      </c>
      <c r="BD11" s="29">
        <f t="shared" si="15"/>
        <v>5</v>
      </c>
      <c r="BE11" s="45">
        <f>SUM(AV11:BD11)</f>
        <v>23</v>
      </c>
    </row>
    <row r="12" spans="1:61" x14ac:dyDescent="0.25">
      <c r="A12" s="340">
        <f>METAS!A12</f>
        <v>9</v>
      </c>
      <c r="B12" s="306" t="str">
        <f>METAS!B12</f>
        <v>PORCENTAJE NIÑOS DE 2 AÑOS CON TEST DE GRAHAM Y EXAMEN SERIADO</v>
      </c>
      <c r="C12" s="290" t="str">
        <f>METAS!D12</f>
        <v>DIT</v>
      </c>
      <c r="D12" s="344">
        <v>0</v>
      </c>
      <c r="E12" s="344">
        <v>0</v>
      </c>
      <c r="F12" s="344">
        <v>0</v>
      </c>
      <c r="G12" s="344">
        <v>29</v>
      </c>
      <c r="H12" s="344">
        <v>0</v>
      </c>
      <c r="I12" s="344">
        <v>0</v>
      </c>
      <c r="J12" s="344">
        <v>0</v>
      </c>
      <c r="K12" s="344">
        <v>3</v>
      </c>
      <c r="L12" s="344">
        <v>0</v>
      </c>
      <c r="M12" s="344">
        <v>0</v>
      </c>
      <c r="N12" s="344">
        <v>0</v>
      </c>
      <c r="O12" s="344">
        <v>0</v>
      </c>
      <c r="P12" s="344">
        <v>8</v>
      </c>
      <c r="Q12" s="344">
        <v>6</v>
      </c>
      <c r="R12" s="344">
        <v>1</v>
      </c>
      <c r="S12" s="344">
        <v>2</v>
      </c>
      <c r="T12" s="344">
        <v>4</v>
      </c>
      <c r="U12" s="344">
        <v>0</v>
      </c>
      <c r="V12" s="344">
        <v>1</v>
      </c>
      <c r="W12" s="344">
        <v>0</v>
      </c>
      <c r="X12" s="344">
        <v>4</v>
      </c>
      <c r="Y12" s="344">
        <v>17</v>
      </c>
      <c r="Z12" s="344">
        <v>0</v>
      </c>
      <c r="AA12" s="344">
        <v>0</v>
      </c>
      <c r="AB12" s="344">
        <v>0</v>
      </c>
      <c r="AC12" s="344">
        <v>0</v>
      </c>
      <c r="AD12" s="344">
        <v>1</v>
      </c>
      <c r="AE12" s="344">
        <v>0</v>
      </c>
      <c r="AF12" s="344">
        <v>0</v>
      </c>
      <c r="AG12" s="344">
        <v>0</v>
      </c>
      <c r="AH12" s="344">
        <v>0</v>
      </c>
      <c r="AI12" s="344">
        <v>0</v>
      </c>
      <c r="AJ12" s="344">
        <v>8</v>
      </c>
      <c r="AK12" s="344">
        <v>0</v>
      </c>
      <c r="AL12" s="344">
        <v>0</v>
      </c>
      <c r="AM12" s="344">
        <v>5</v>
      </c>
      <c r="AN12" s="344">
        <v>1</v>
      </c>
      <c r="AO12" s="344">
        <v>0</v>
      </c>
      <c r="AP12" s="344">
        <v>0</v>
      </c>
      <c r="AQ12" s="344">
        <v>5</v>
      </c>
      <c r="AR12" s="344">
        <v>0</v>
      </c>
      <c r="AS12" s="344">
        <v>0</v>
      </c>
      <c r="AT12" s="344">
        <v>2</v>
      </c>
      <c r="AV12" s="29">
        <f t="shared" si="7"/>
        <v>0</v>
      </c>
      <c r="AW12" s="29">
        <f t="shared" si="8"/>
        <v>0</v>
      </c>
      <c r="AX12" s="29">
        <f t="shared" si="9"/>
        <v>9</v>
      </c>
      <c r="AY12" s="29">
        <f t="shared" si="10"/>
        <v>5</v>
      </c>
      <c r="AZ12" s="29">
        <f t="shared" si="11"/>
        <v>21</v>
      </c>
      <c r="BA12" s="29">
        <f t="shared" si="12"/>
        <v>1</v>
      </c>
      <c r="BB12" s="29">
        <f t="shared" si="13"/>
        <v>1</v>
      </c>
      <c r="BC12" s="29">
        <f t="shared" si="14"/>
        <v>6</v>
      </c>
      <c r="BD12" s="29">
        <f t="shared" si="15"/>
        <v>7</v>
      </c>
      <c r="BE12" s="45">
        <f t="shared" si="16"/>
        <v>50</v>
      </c>
    </row>
    <row r="13" spans="1:61" x14ac:dyDescent="0.25">
      <c r="A13" s="340">
        <f>METAS!A13</f>
        <v>10</v>
      </c>
      <c r="B13" s="306" t="str">
        <f>METAS!B13</f>
        <v>PORCENTAJE NIÑOS MENORES DE 36 MESES CON TEST DE GRAHAM Y EXAMEN SERIADO</v>
      </c>
      <c r="C13" s="290" t="str">
        <f>METAS!D13</f>
        <v>DIT</v>
      </c>
      <c r="D13" s="344">
        <v>0</v>
      </c>
      <c r="E13" s="344">
        <v>0</v>
      </c>
      <c r="F13" s="344">
        <v>0</v>
      </c>
      <c r="G13" s="344">
        <v>51</v>
      </c>
      <c r="H13" s="344">
        <v>0</v>
      </c>
      <c r="I13" s="344">
        <v>0</v>
      </c>
      <c r="J13" s="344">
        <v>1</v>
      </c>
      <c r="K13" s="344">
        <v>5</v>
      </c>
      <c r="L13" s="344">
        <v>0</v>
      </c>
      <c r="M13" s="344">
        <v>0</v>
      </c>
      <c r="N13" s="344">
        <v>0</v>
      </c>
      <c r="O13" s="344">
        <v>0</v>
      </c>
      <c r="P13" s="344">
        <v>20</v>
      </c>
      <c r="Q13" s="344">
        <v>11</v>
      </c>
      <c r="R13" s="344">
        <v>2</v>
      </c>
      <c r="S13" s="344">
        <v>2</v>
      </c>
      <c r="T13" s="344">
        <v>5</v>
      </c>
      <c r="U13" s="344">
        <v>0</v>
      </c>
      <c r="V13" s="344">
        <v>1</v>
      </c>
      <c r="W13" s="344">
        <v>0</v>
      </c>
      <c r="X13" s="344">
        <v>4</v>
      </c>
      <c r="Y13" s="344">
        <v>24</v>
      </c>
      <c r="Z13" s="344">
        <v>0</v>
      </c>
      <c r="AA13" s="344">
        <v>0</v>
      </c>
      <c r="AB13" s="344">
        <v>0</v>
      </c>
      <c r="AC13" s="344">
        <v>0</v>
      </c>
      <c r="AD13" s="344">
        <v>1</v>
      </c>
      <c r="AE13" s="344">
        <v>0</v>
      </c>
      <c r="AF13" s="344">
        <v>0</v>
      </c>
      <c r="AG13" s="344">
        <v>0</v>
      </c>
      <c r="AH13" s="344">
        <v>0</v>
      </c>
      <c r="AI13" s="344">
        <v>0</v>
      </c>
      <c r="AJ13" s="344">
        <v>12</v>
      </c>
      <c r="AK13" s="344">
        <v>0</v>
      </c>
      <c r="AL13" s="344">
        <v>0</v>
      </c>
      <c r="AM13" s="344">
        <v>9</v>
      </c>
      <c r="AN13" s="344">
        <v>1</v>
      </c>
      <c r="AO13" s="344">
        <v>0</v>
      </c>
      <c r="AP13" s="344">
        <v>0</v>
      </c>
      <c r="AQ13" s="344">
        <v>9</v>
      </c>
      <c r="AR13" s="344">
        <v>1</v>
      </c>
      <c r="AS13" s="344">
        <v>0</v>
      </c>
      <c r="AT13" s="344">
        <v>2</v>
      </c>
      <c r="AV13" s="29">
        <f t="shared" si="7"/>
        <v>0</v>
      </c>
      <c r="AW13" s="29">
        <f t="shared" si="8"/>
        <v>0</v>
      </c>
      <c r="AX13" s="29">
        <f t="shared" si="9"/>
        <v>15</v>
      </c>
      <c r="AY13" s="29">
        <f t="shared" si="10"/>
        <v>6</v>
      </c>
      <c r="AZ13" s="29">
        <f t="shared" si="11"/>
        <v>28</v>
      </c>
      <c r="BA13" s="29">
        <f t="shared" si="12"/>
        <v>1</v>
      </c>
      <c r="BB13" s="29">
        <f t="shared" si="13"/>
        <v>1</v>
      </c>
      <c r="BC13" s="29">
        <f t="shared" si="14"/>
        <v>10</v>
      </c>
      <c r="BD13" s="29">
        <f t="shared" si="15"/>
        <v>12</v>
      </c>
      <c r="BE13" s="45">
        <f t="shared" si="16"/>
        <v>73</v>
      </c>
    </row>
    <row r="14" spans="1:61" x14ac:dyDescent="0.25">
      <c r="A14" s="340">
        <f>METAS!A14</f>
        <v>11</v>
      </c>
      <c r="B14" s="353" t="str">
        <f>METAS!B14</f>
        <v>PORCENTAJE DE NIÑAS Y NIÑOS RN DE PARTO INSTITUCIONAL VACUNADOS CON ANTI HEPATITIS B (HVB) ANTES DEL ALTA</v>
      </c>
      <c r="C14" s="354" t="str">
        <f>METAS!D14</f>
        <v>INMUNIZACIONES</v>
      </c>
      <c r="D14" s="355">
        <v>149</v>
      </c>
      <c r="E14" s="355">
        <v>0</v>
      </c>
      <c r="F14" s="355">
        <v>0</v>
      </c>
      <c r="G14" s="355">
        <v>0</v>
      </c>
      <c r="H14" s="355">
        <v>0</v>
      </c>
      <c r="I14" s="355">
        <v>0</v>
      </c>
      <c r="J14" s="355">
        <v>0</v>
      </c>
      <c r="K14" s="355">
        <v>2</v>
      </c>
      <c r="L14" s="355">
        <v>0</v>
      </c>
      <c r="M14" s="355">
        <v>0</v>
      </c>
      <c r="N14" s="355">
        <v>0</v>
      </c>
      <c r="O14" s="355">
        <v>2</v>
      </c>
      <c r="P14" s="355">
        <v>0</v>
      </c>
      <c r="Q14" s="355">
        <v>3</v>
      </c>
      <c r="R14" s="355">
        <v>0</v>
      </c>
      <c r="S14" s="355">
        <v>0</v>
      </c>
      <c r="T14" s="355">
        <v>0</v>
      </c>
      <c r="U14" s="355">
        <v>0</v>
      </c>
      <c r="V14" s="355">
        <v>0</v>
      </c>
      <c r="W14" s="355">
        <v>0</v>
      </c>
      <c r="X14" s="355">
        <v>0</v>
      </c>
      <c r="Y14" s="355">
        <v>10</v>
      </c>
      <c r="Z14" s="355">
        <v>0</v>
      </c>
      <c r="AA14" s="355">
        <v>0</v>
      </c>
      <c r="AB14" s="355">
        <v>0</v>
      </c>
      <c r="AC14" s="355">
        <v>0</v>
      </c>
      <c r="AD14" s="355">
        <v>0</v>
      </c>
      <c r="AE14" s="355">
        <v>0</v>
      </c>
      <c r="AF14" s="355">
        <v>0</v>
      </c>
      <c r="AG14" s="355">
        <v>0</v>
      </c>
      <c r="AH14" s="355">
        <v>0</v>
      </c>
      <c r="AI14" s="355">
        <v>0</v>
      </c>
      <c r="AJ14" s="355">
        <v>4</v>
      </c>
      <c r="AK14" s="355">
        <v>0</v>
      </c>
      <c r="AL14" s="355">
        <v>0</v>
      </c>
      <c r="AM14" s="355">
        <v>0</v>
      </c>
      <c r="AN14" s="355">
        <v>0</v>
      </c>
      <c r="AO14" s="355">
        <v>0</v>
      </c>
      <c r="AP14" s="355">
        <v>0</v>
      </c>
      <c r="AQ14" s="355">
        <v>2</v>
      </c>
      <c r="AR14" s="355">
        <v>0</v>
      </c>
      <c r="AS14" s="355">
        <v>0</v>
      </c>
      <c r="AT14" s="355">
        <v>0</v>
      </c>
      <c r="AV14" s="357">
        <f t="shared" si="7"/>
        <v>149</v>
      </c>
      <c r="AW14" s="357">
        <f t="shared" si="8"/>
        <v>0</v>
      </c>
      <c r="AX14" s="357">
        <f t="shared" si="9"/>
        <v>3</v>
      </c>
      <c r="AY14" s="357">
        <f t="shared" si="10"/>
        <v>0</v>
      </c>
      <c r="AZ14" s="357">
        <f t="shared" si="11"/>
        <v>10</v>
      </c>
      <c r="BA14" s="357">
        <f t="shared" si="12"/>
        <v>0</v>
      </c>
      <c r="BB14" s="357">
        <f t="shared" si="13"/>
        <v>0</v>
      </c>
      <c r="BC14" s="357">
        <f t="shared" si="14"/>
        <v>0</v>
      </c>
      <c r="BD14" s="357">
        <f t="shared" si="15"/>
        <v>2</v>
      </c>
      <c r="BE14" s="45">
        <f t="shared" si="16"/>
        <v>164</v>
      </c>
    </row>
    <row r="15" spans="1:61" x14ac:dyDescent="0.25">
      <c r="A15" s="340">
        <f>METAS!A15</f>
        <v>12</v>
      </c>
      <c r="B15" s="353" t="str">
        <f>METAS!B15</f>
        <v>PORCENTAJE DE NIÑAS Y NIÑOS RN DE PARTO INSTITUCIONAL VACUNADOS CON BCG ANTES DEL ALTA</v>
      </c>
      <c r="C15" s="354" t="str">
        <f>METAS!D15</f>
        <v>INMUNIZACIONES</v>
      </c>
      <c r="D15" s="355">
        <v>149</v>
      </c>
      <c r="E15" s="355">
        <v>0</v>
      </c>
      <c r="F15" s="355">
        <v>0</v>
      </c>
      <c r="G15" s="355">
        <v>0</v>
      </c>
      <c r="H15" s="355">
        <v>0</v>
      </c>
      <c r="I15" s="355">
        <v>0</v>
      </c>
      <c r="J15" s="355">
        <v>0</v>
      </c>
      <c r="K15" s="355">
        <v>1</v>
      </c>
      <c r="L15" s="355">
        <v>0</v>
      </c>
      <c r="M15" s="355">
        <v>0</v>
      </c>
      <c r="N15" s="355">
        <v>0</v>
      </c>
      <c r="O15" s="355">
        <v>0</v>
      </c>
      <c r="P15" s="355">
        <v>0</v>
      </c>
      <c r="Q15" s="355">
        <v>3</v>
      </c>
      <c r="R15" s="355">
        <v>0</v>
      </c>
      <c r="S15" s="355">
        <v>0</v>
      </c>
      <c r="T15" s="355">
        <v>0</v>
      </c>
      <c r="U15" s="355">
        <v>0</v>
      </c>
      <c r="V15" s="355">
        <v>0</v>
      </c>
      <c r="W15" s="355">
        <v>0</v>
      </c>
      <c r="X15" s="355">
        <v>0</v>
      </c>
      <c r="Y15" s="355">
        <v>10</v>
      </c>
      <c r="Z15" s="355">
        <v>0</v>
      </c>
      <c r="AA15" s="355">
        <v>0</v>
      </c>
      <c r="AB15" s="355">
        <v>0</v>
      </c>
      <c r="AC15" s="355">
        <v>0</v>
      </c>
      <c r="AD15" s="355">
        <v>0</v>
      </c>
      <c r="AE15" s="355">
        <v>0</v>
      </c>
      <c r="AF15" s="355">
        <v>0</v>
      </c>
      <c r="AG15" s="355">
        <v>0</v>
      </c>
      <c r="AH15" s="355">
        <v>0</v>
      </c>
      <c r="AI15" s="355">
        <v>0</v>
      </c>
      <c r="AJ15" s="355">
        <v>4</v>
      </c>
      <c r="AK15" s="355">
        <v>0</v>
      </c>
      <c r="AL15" s="355">
        <v>0</v>
      </c>
      <c r="AM15" s="355">
        <v>0</v>
      </c>
      <c r="AN15" s="355">
        <v>0</v>
      </c>
      <c r="AO15" s="355">
        <v>0</v>
      </c>
      <c r="AP15" s="355">
        <v>0</v>
      </c>
      <c r="AQ15" s="355">
        <v>1</v>
      </c>
      <c r="AR15" s="355">
        <v>0</v>
      </c>
      <c r="AS15" s="355">
        <v>0</v>
      </c>
      <c r="AT15" s="355">
        <v>0</v>
      </c>
      <c r="AV15" s="357">
        <f t="shared" si="7"/>
        <v>149</v>
      </c>
      <c r="AW15" s="357">
        <f t="shared" si="8"/>
        <v>0</v>
      </c>
      <c r="AX15" s="357">
        <f t="shared" si="9"/>
        <v>3</v>
      </c>
      <c r="AY15" s="357">
        <f t="shared" si="10"/>
        <v>0</v>
      </c>
      <c r="AZ15" s="357">
        <f t="shared" si="11"/>
        <v>10</v>
      </c>
      <c r="BA15" s="357">
        <f t="shared" si="12"/>
        <v>0</v>
      </c>
      <c r="BB15" s="357">
        <f t="shared" si="13"/>
        <v>0</v>
      </c>
      <c r="BC15" s="357">
        <f t="shared" si="14"/>
        <v>0</v>
      </c>
      <c r="BD15" s="357">
        <f t="shared" si="15"/>
        <v>1</v>
      </c>
      <c r="BE15" s="45">
        <f t="shared" si="16"/>
        <v>163</v>
      </c>
    </row>
    <row r="16" spans="1:61" x14ac:dyDescent="0.25">
      <c r="A16" s="340">
        <f>METAS!A16</f>
        <v>13</v>
      </c>
      <c r="B16" s="353" t="str">
        <f>METAS!B16</f>
        <v>PORCENTAJE NIÑO &lt; 1 AÑO PROTEGIDOS CON VACUNA PENTAVALENTE</v>
      </c>
      <c r="C16" s="354" t="str">
        <f>METAS!D16</f>
        <v>INMUNIZACIONES</v>
      </c>
      <c r="D16" s="355">
        <v>0</v>
      </c>
      <c r="E16" s="355">
        <v>0</v>
      </c>
      <c r="F16" s="355">
        <v>0</v>
      </c>
      <c r="G16" s="355">
        <v>26</v>
      </c>
      <c r="H16" s="355">
        <v>0</v>
      </c>
      <c r="I16" s="355">
        <v>2</v>
      </c>
      <c r="J16" s="355">
        <v>1</v>
      </c>
      <c r="K16" s="355">
        <v>1</v>
      </c>
      <c r="L16" s="355">
        <v>0</v>
      </c>
      <c r="M16" s="355">
        <v>2</v>
      </c>
      <c r="N16" s="355">
        <v>4</v>
      </c>
      <c r="O16" s="355">
        <v>1</v>
      </c>
      <c r="P16" s="355">
        <v>12</v>
      </c>
      <c r="Q16" s="355">
        <v>4</v>
      </c>
      <c r="R16" s="355">
        <v>2</v>
      </c>
      <c r="S16" s="355">
        <v>1</v>
      </c>
      <c r="T16" s="355">
        <v>3</v>
      </c>
      <c r="U16" s="355">
        <v>0</v>
      </c>
      <c r="V16" s="355">
        <v>3</v>
      </c>
      <c r="W16" s="355">
        <v>1</v>
      </c>
      <c r="X16" s="355">
        <v>3</v>
      </c>
      <c r="Y16" s="355">
        <v>20</v>
      </c>
      <c r="Z16" s="355">
        <v>1</v>
      </c>
      <c r="AA16" s="355">
        <v>4</v>
      </c>
      <c r="AB16" s="355">
        <v>1</v>
      </c>
      <c r="AC16" s="355">
        <v>7</v>
      </c>
      <c r="AD16" s="355">
        <v>4</v>
      </c>
      <c r="AE16" s="355">
        <v>1</v>
      </c>
      <c r="AF16" s="355">
        <v>0</v>
      </c>
      <c r="AG16" s="355">
        <v>1</v>
      </c>
      <c r="AH16" s="355">
        <v>0</v>
      </c>
      <c r="AI16" s="355">
        <v>0</v>
      </c>
      <c r="AJ16" s="355">
        <v>4</v>
      </c>
      <c r="AK16" s="355">
        <v>2</v>
      </c>
      <c r="AL16" s="355">
        <v>0</v>
      </c>
      <c r="AM16" s="355">
        <v>5</v>
      </c>
      <c r="AN16" s="355">
        <v>0</v>
      </c>
      <c r="AO16" s="355">
        <v>1</v>
      </c>
      <c r="AP16" s="355">
        <v>1</v>
      </c>
      <c r="AQ16" s="355">
        <v>8</v>
      </c>
      <c r="AR16" s="355">
        <v>0</v>
      </c>
      <c r="AS16" s="355">
        <v>0</v>
      </c>
      <c r="AT16" s="355">
        <v>0</v>
      </c>
      <c r="AV16" s="357">
        <f t="shared" si="7"/>
        <v>0</v>
      </c>
      <c r="AW16" s="357">
        <f t="shared" si="8"/>
        <v>0</v>
      </c>
      <c r="AX16" s="357">
        <f t="shared" si="9"/>
        <v>7</v>
      </c>
      <c r="AY16" s="357">
        <f t="shared" si="10"/>
        <v>7</v>
      </c>
      <c r="AZ16" s="357">
        <f t="shared" si="11"/>
        <v>36</v>
      </c>
      <c r="BA16" s="357">
        <f t="shared" si="12"/>
        <v>6</v>
      </c>
      <c r="BB16" s="357">
        <f t="shared" si="13"/>
        <v>6</v>
      </c>
      <c r="BC16" s="357">
        <f t="shared" si="14"/>
        <v>7</v>
      </c>
      <c r="BD16" s="357">
        <f t="shared" si="15"/>
        <v>8</v>
      </c>
      <c r="BE16" s="45">
        <f t="shared" si="16"/>
        <v>77</v>
      </c>
    </row>
    <row r="17" spans="1:57" x14ac:dyDescent="0.25">
      <c r="A17" s="340">
        <f>METAS!A17</f>
        <v>14</v>
      </c>
      <c r="B17" s="353" t="str">
        <f>METAS!B17</f>
        <v>PORCENTAJE DE NIÑOS &lt; 1 AÑOS  PROTEGIDOS CON VACUNA ANTIPOLIO INYECTABLE (IPV)</v>
      </c>
      <c r="C17" s="354" t="str">
        <f>METAS!D17</f>
        <v>INMUNIZACIONES</v>
      </c>
      <c r="D17" s="355">
        <v>0</v>
      </c>
      <c r="E17" s="355">
        <v>0</v>
      </c>
      <c r="F17" s="355">
        <v>0</v>
      </c>
      <c r="G17" s="355">
        <v>27</v>
      </c>
      <c r="H17" s="355">
        <v>0</v>
      </c>
      <c r="I17" s="355">
        <v>2</v>
      </c>
      <c r="J17" s="355">
        <v>1</v>
      </c>
      <c r="K17" s="355">
        <v>1</v>
      </c>
      <c r="L17" s="355">
        <v>0</v>
      </c>
      <c r="M17" s="355">
        <v>2</v>
      </c>
      <c r="N17" s="355">
        <v>4</v>
      </c>
      <c r="O17" s="355">
        <v>1</v>
      </c>
      <c r="P17" s="355">
        <v>12</v>
      </c>
      <c r="Q17" s="355">
        <v>4</v>
      </c>
      <c r="R17" s="355">
        <v>2</v>
      </c>
      <c r="S17" s="355">
        <v>1</v>
      </c>
      <c r="T17" s="355">
        <v>3</v>
      </c>
      <c r="U17" s="355">
        <v>0</v>
      </c>
      <c r="V17" s="355">
        <v>3</v>
      </c>
      <c r="W17" s="355">
        <v>1</v>
      </c>
      <c r="X17" s="355">
        <v>3</v>
      </c>
      <c r="Y17" s="355">
        <v>20</v>
      </c>
      <c r="Z17" s="355">
        <v>1</v>
      </c>
      <c r="AA17" s="355">
        <v>4</v>
      </c>
      <c r="AB17" s="355">
        <v>1</v>
      </c>
      <c r="AC17" s="355">
        <v>7</v>
      </c>
      <c r="AD17" s="355">
        <v>3</v>
      </c>
      <c r="AE17" s="355">
        <v>1</v>
      </c>
      <c r="AF17" s="355">
        <v>0</v>
      </c>
      <c r="AG17" s="355">
        <v>1</v>
      </c>
      <c r="AH17" s="355">
        <v>0</v>
      </c>
      <c r="AI17" s="355">
        <v>0</v>
      </c>
      <c r="AJ17" s="355">
        <v>4</v>
      </c>
      <c r="AK17" s="355">
        <v>2</v>
      </c>
      <c r="AL17" s="355">
        <v>0</v>
      </c>
      <c r="AM17" s="355">
        <v>5</v>
      </c>
      <c r="AN17" s="355">
        <v>0</v>
      </c>
      <c r="AO17" s="355">
        <v>1</v>
      </c>
      <c r="AP17" s="355">
        <v>1</v>
      </c>
      <c r="AQ17" s="355">
        <v>8</v>
      </c>
      <c r="AR17" s="355">
        <v>0</v>
      </c>
      <c r="AS17" s="355">
        <v>0</v>
      </c>
      <c r="AT17" s="355">
        <v>0</v>
      </c>
      <c r="AV17" s="357">
        <f t="shared" si="7"/>
        <v>0</v>
      </c>
      <c r="AW17" s="357">
        <f t="shared" si="8"/>
        <v>0</v>
      </c>
      <c r="AX17" s="357">
        <f t="shared" si="9"/>
        <v>7</v>
      </c>
      <c r="AY17" s="357">
        <f t="shared" si="10"/>
        <v>7</v>
      </c>
      <c r="AZ17" s="357">
        <f t="shared" si="11"/>
        <v>36</v>
      </c>
      <c r="BA17" s="357">
        <f t="shared" si="12"/>
        <v>5</v>
      </c>
      <c r="BB17" s="357">
        <f t="shared" si="13"/>
        <v>5</v>
      </c>
      <c r="BC17" s="357">
        <f t="shared" si="14"/>
        <v>7</v>
      </c>
      <c r="BD17" s="357">
        <f t="shared" si="15"/>
        <v>8</v>
      </c>
      <c r="BE17" s="45">
        <f t="shared" si="16"/>
        <v>75</v>
      </c>
    </row>
    <row r="18" spans="1:57" x14ac:dyDescent="0.25">
      <c r="A18" s="340">
        <f>METAS!A18</f>
        <v>15</v>
      </c>
      <c r="B18" s="353" t="str">
        <f>METAS!B18</f>
        <v>PORCENTAJE DE NIÑOS &lt; 1 AÑO  PROTEGIDOS CON VACUNA CONTRA EL ROTAVIRUS</v>
      </c>
      <c r="C18" s="354" t="str">
        <f>METAS!D18</f>
        <v>INMUNIZACIONES</v>
      </c>
      <c r="D18" s="355">
        <v>0</v>
      </c>
      <c r="E18" s="355">
        <v>0</v>
      </c>
      <c r="F18" s="355">
        <v>0</v>
      </c>
      <c r="G18" s="355">
        <v>34</v>
      </c>
      <c r="H18" s="355">
        <v>1</v>
      </c>
      <c r="I18" s="355">
        <v>1</v>
      </c>
      <c r="J18" s="355">
        <v>0</v>
      </c>
      <c r="K18" s="355">
        <v>1</v>
      </c>
      <c r="L18" s="355">
        <v>0</v>
      </c>
      <c r="M18" s="355">
        <v>2</v>
      </c>
      <c r="N18" s="355">
        <v>3</v>
      </c>
      <c r="O18" s="355">
        <v>3</v>
      </c>
      <c r="P18" s="355">
        <v>15</v>
      </c>
      <c r="Q18" s="355">
        <v>2</v>
      </c>
      <c r="R18" s="355">
        <v>1</v>
      </c>
      <c r="S18" s="355">
        <v>3</v>
      </c>
      <c r="T18" s="355">
        <v>6</v>
      </c>
      <c r="U18" s="355">
        <v>3</v>
      </c>
      <c r="V18" s="355">
        <v>0</v>
      </c>
      <c r="W18" s="355">
        <v>2</v>
      </c>
      <c r="X18" s="355">
        <v>4</v>
      </c>
      <c r="Y18" s="355">
        <v>22</v>
      </c>
      <c r="Z18" s="355">
        <v>1</v>
      </c>
      <c r="AA18" s="355">
        <v>4</v>
      </c>
      <c r="AB18" s="355">
        <v>4</v>
      </c>
      <c r="AC18" s="355">
        <v>2</v>
      </c>
      <c r="AD18" s="355">
        <v>4</v>
      </c>
      <c r="AE18" s="355">
        <v>2</v>
      </c>
      <c r="AF18" s="355">
        <v>1</v>
      </c>
      <c r="AG18" s="355">
        <v>1</v>
      </c>
      <c r="AH18" s="355">
        <v>3</v>
      </c>
      <c r="AI18" s="355">
        <v>0</v>
      </c>
      <c r="AJ18" s="355">
        <v>9</v>
      </c>
      <c r="AK18" s="355">
        <v>4</v>
      </c>
      <c r="AL18" s="355">
        <v>2</v>
      </c>
      <c r="AM18" s="355">
        <v>2</v>
      </c>
      <c r="AN18" s="355">
        <v>2</v>
      </c>
      <c r="AO18" s="355">
        <v>0</v>
      </c>
      <c r="AP18" s="355">
        <v>0</v>
      </c>
      <c r="AQ18" s="355">
        <v>7</v>
      </c>
      <c r="AR18" s="355">
        <v>1</v>
      </c>
      <c r="AS18" s="355">
        <v>0</v>
      </c>
      <c r="AT18" s="355">
        <v>1</v>
      </c>
      <c r="AV18" s="357">
        <f t="shared" si="7"/>
        <v>0</v>
      </c>
      <c r="AW18" s="357">
        <f t="shared" si="8"/>
        <v>0</v>
      </c>
      <c r="AX18" s="357">
        <f t="shared" si="9"/>
        <v>6</v>
      </c>
      <c r="AY18" s="357">
        <f t="shared" si="10"/>
        <v>11</v>
      </c>
      <c r="AZ18" s="357">
        <f t="shared" si="11"/>
        <v>37</v>
      </c>
      <c r="BA18" s="357">
        <f t="shared" si="12"/>
        <v>11</v>
      </c>
      <c r="BB18" s="357">
        <f t="shared" si="13"/>
        <v>11</v>
      </c>
      <c r="BC18" s="357">
        <f t="shared" si="14"/>
        <v>4</v>
      </c>
      <c r="BD18" s="357">
        <f t="shared" si="15"/>
        <v>9</v>
      </c>
      <c r="BE18" s="45">
        <f t="shared" si="16"/>
        <v>89</v>
      </c>
    </row>
    <row r="19" spans="1:57" x14ac:dyDescent="0.25">
      <c r="A19" s="340">
        <f>METAS!A19</f>
        <v>16</v>
      </c>
      <c r="B19" s="353" t="str">
        <f>METAS!B19</f>
        <v>PORCENTAJE DE  NIÑOS &lt; 1 AÑO VACUNADOS CON VACUNA ANTINEUMOCÓCICA</v>
      </c>
      <c r="C19" s="354" t="str">
        <f>METAS!D19</f>
        <v>INMUNIZACIONES</v>
      </c>
      <c r="D19" s="355">
        <v>0</v>
      </c>
      <c r="E19" s="355">
        <v>0</v>
      </c>
      <c r="F19" s="355">
        <v>0</v>
      </c>
      <c r="G19" s="355">
        <v>36</v>
      </c>
      <c r="H19" s="355">
        <v>1</v>
      </c>
      <c r="I19" s="355">
        <v>1</v>
      </c>
      <c r="J19" s="355">
        <v>0</v>
      </c>
      <c r="K19" s="355">
        <v>1</v>
      </c>
      <c r="L19" s="355">
        <v>0</v>
      </c>
      <c r="M19" s="355">
        <v>2</v>
      </c>
      <c r="N19" s="355">
        <v>3</v>
      </c>
      <c r="O19" s="355">
        <v>3</v>
      </c>
      <c r="P19" s="355">
        <v>16</v>
      </c>
      <c r="Q19" s="355">
        <v>2</v>
      </c>
      <c r="R19" s="355">
        <v>1</v>
      </c>
      <c r="S19" s="355">
        <v>3</v>
      </c>
      <c r="T19" s="355">
        <v>6</v>
      </c>
      <c r="U19" s="355">
        <v>3</v>
      </c>
      <c r="V19" s="355">
        <v>0</v>
      </c>
      <c r="W19" s="355">
        <v>2</v>
      </c>
      <c r="X19" s="355">
        <v>4</v>
      </c>
      <c r="Y19" s="355">
        <v>22</v>
      </c>
      <c r="Z19" s="355">
        <v>1</v>
      </c>
      <c r="AA19" s="355">
        <v>4</v>
      </c>
      <c r="AB19" s="355">
        <v>4</v>
      </c>
      <c r="AC19" s="355">
        <v>2</v>
      </c>
      <c r="AD19" s="355">
        <v>4</v>
      </c>
      <c r="AE19" s="355">
        <v>2</v>
      </c>
      <c r="AF19" s="355">
        <v>1</v>
      </c>
      <c r="AG19" s="355">
        <v>1</v>
      </c>
      <c r="AH19" s="355">
        <v>3</v>
      </c>
      <c r="AI19" s="355">
        <v>0</v>
      </c>
      <c r="AJ19" s="355">
        <v>9</v>
      </c>
      <c r="AK19" s="355">
        <v>4</v>
      </c>
      <c r="AL19" s="355">
        <v>2</v>
      </c>
      <c r="AM19" s="355">
        <v>2</v>
      </c>
      <c r="AN19" s="355">
        <v>2</v>
      </c>
      <c r="AO19" s="355">
        <v>0</v>
      </c>
      <c r="AP19" s="355">
        <v>0</v>
      </c>
      <c r="AQ19" s="355">
        <v>7</v>
      </c>
      <c r="AR19" s="355">
        <v>0</v>
      </c>
      <c r="AS19" s="355">
        <v>0</v>
      </c>
      <c r="AT19" s="355">
        <v>0</v>
      </c>
      <c r="AV19" s="357">
        <f t="shared" si="7"/>
        <v>0</v>
      </c>
      <c r="AW19" s="357">
        <f t="shared" si="8"/>
        <v>0</v>
      </c>
      <c r="AX19" s="357">
        <f t="shared" si="9"/>
        <v>6</v>
      </c>
      <c r="AY19" s="357">
        <f t="shared" si="10"/>
        <v>11</v>
      </c>
      <c r="AZ19" s="357">
        <f t="shared" si="11"/>
        <v>37</v>
      </c>
      <c r="BA19" s="357">
        <f t="shared" si="12"/>
        <v>11</v>
      </c>
      <c r="BB19" s="357">
        <f t="shared" si="13"/>
        <v>11</v>
      </c>
      <c r="BC19" s="357">
        <f t="shared" si="14"/>
        <v>4</v>
      </c>
      <c r="BD19" s="357">
        <f t="shared" si="15"/>
        <v>7</v>
      </c>
      <c r="BE19" s="45">
        <f t="shared" si="16"/>
        <v>87</v>
      </c>
    </row>
    <row r="20" spans="1:57" x14ac:dyDescent="0.25">
      <c r="A20" s="340">
        <f>METAS!A20</f>
        <v>17</v>
      </c>
      <c r="B20" s="353" t="str">
        <f>METAS!B20</f>
        <v>PORCENTAJE DE  NIÑOS &lt; 1 AÑO VACUNADOS CON VACUNA INFLUENZA (2º DOSIS)</v>
      </c>
      <c r="C20" s="354" t="str">
        <f>METAS!D20</f>
        <v>INMUNIZACIONES</v>
      </c>
      <c r="D20" s="355">
        <v>0</v>
      </c>
      <c r="E20" s="355">
        <v>0</v>
      </c>
      <c r="F20" s="355">
        <v>0</v>
      </c>
      <c r="G20" s="355">
        <v>33</v>
      </c>
      <c r="H20" s="355">
        <v>4</v>
      </c>
      <c r="I20" s="355">
        <v>0</v>
      </c>
      <c r="J20" s="355">
        <v>1</v>
      </c>
      <c r="K20" s="355">
        <v>11</v>
      </c>
      <c r="L20" s="355">
        <v>0</v>
      </c>
      <c r="M20" s="355">
        <v>3</v>
      </c>
      <c r="N20" s="355">
        <v>6</v>
      </c>
      <c r="O20" s="355">
        <v>2</v>
      </c>
      <c r="P20" s="355">
        <v>22</v>
      </c>
      <c r="Q20" s="355">
        <v>1</v>
      </c>
      <c r="R20" s="355">
        <v>4</v>
      </c>
      <c r="S20" s="355">
        <v>1</v>
      </c>
      <c r="T20" s="355">
        <v>6</v>
      </c>
      <c r="U20" s="355">
        <v>0</v>
      </c>
      <c r="V20" s="355">
        <v>1</v>
      </c>
      <c r="W20" s="355">
        <v>1</v>
      </c>
      <c r="X20" s="355">
        <v>12</v>
      </c>
      <c r="Y20" s="355">
        <v>26</v>
      </c>
      <c r="Z20" s="355">
        <v>0</v>
      </c>
      <c r="AA20" s="355">
        <v>0</v>
      </c>
      <c r="AB20" s="355">
        <v>0</v>
      </c>
      <c r="AC20" s="355">
        <v>2</v>
      </c>
      <c r="AD20" s="355">
        <v>2</v>
      </c>
      <c r="AE20" s="355">
        <v>0</v>
      </c>
      <c r="AF20" s="355">
        <v>0</v>
      </c>
      <c r="AG20" s="355">
        <v>1</v>
      </c>
      <c r="AH20" s="355">
        <v>1</v>
      </c>
      <c r="AI20" s="355">
        <v>0</v>
      </c>
      <c r="AJ20" s="355">
        <v>14</v>
      </c>
      <c r="AK20" s="355">
        <v>2</v>
      </c>
      <c r="AL20" s="355">
        <v>2</v>
      </c>
      <c r="AM20" s="355">
        <v>9</v>
      </c>
      <c r="AN20" s="355">
        <v>0</v>
      </c>
      <c r="AO20" s="355">
        <v>3</v>
      </c>
      <c r="AP20" s="355">
        <v>1</v>
      </c>
      <c r="AQ20" s="355">
        <v>4</v>
      </c>
      <c r="AR20" s="355">
        <v>0</v>
      </c>
      <c r="AS20" s="355">
        <v>0</v>
      </c>
      <c r="AT20" s="355">
        <v>0</v>
      </c>
      <c r="AV20" s="357">
        <f t="shared" si="7"/>
        <v>0</v>
      </c>
      <c r="AW20" s="357">
        <f t="shared" si="8"/>
        <v>0</v>
      </c>
      <c r="AX20" s="357">
        <f t="shared" si="9"/>
        <v>6</v>
      </c>
      <c r="AY20" s="357">
        <f t="shared" si="10"/>
        <v>8</v>
      </c>
      <c r="AZ20" s="357">
        <f t="shared" si="11"/>
        <v>40</v>
      </c>
      <c r="BA20" s="357">
        <f t="shared" si="12"/>
        <v>4</v>
      </c>
      <c r="BB20" s="357">
        <f t="shared" si="13"/>
        <v>4</v>
      </c>
      <c r="BC20" s="357">
        <f t="shared" si="14"/>
        <v>13</v>
      </c>
      <c r="BD20" s="357">
        <f t="shared" si="15"/>
        <v>4</v>
      </c>
      <c r="BE20" s="45">
        <f t="shared" si="16"/>
        <v>79</v>
      </c>
    </row>
    <row r="21" spans="1:57" x14ac:dyDescent="0.25">
      <c r="A21" s="340">
        <f>METAS!A21</f>
        <v>18</v>
      </c>
      <c r="B21" s="353" t="str">
        <f>METAS!B21</f>
        <v>PORCENTAJE NIÑOS 1 AÑO  PROTEGIDOS CON 3 DOSIS DE VACUNA ANTINEUMOCÓCICA</v>
      </c>
      <c r="C21" s="354" t="str">
        <f>METAS!D21</f>
        <v>INMUNIZACIONES</v>
      </c>
      <c r="D21" s="355">
        <v>0</v>
      </c>
      <c r="E21" s="355">
        <v>0</v>
      </c>
      <c r="F21" s="355">
        <v>0</v>
      </c>
      <c r="G21" s="355">
        <v>24</v>
      </c>
      <c r="H21" s="355">
        <v>4</v>
      </c>
      <c r="I21" s="355">
        <v>2</v>
      </c>
      <c r="J21" s="355">
        <v>4</v>
      </c>
      <c r="K21" s="355">
        <v>5</v>
      </c>
      <c r="L21" s="355">
        <v>0</v>
      </c>
      <c r="M21" s="355">
        <v>0</v>
      </c>
      <c r="N21" s="355">
        <v>1</v>
      </c>
      <c r="O21" s="355">
        <v>1</v>
      </c>
      <c r="P21" s="355">
        <v>9</v>
      </c>
      <c r="Q21" s="355">
        <v>3</v>
      </c>
      <c r="R21" s="355">
        <v>1</v>
      </c>
      <c r="S21" s="355">
        <v>2</v>
      </c>
      <c r="T21" s="355">
        <v>5</v>
      </c>
      <c r="U21" s="355">
        <v>1</v>
      </c>
      <c r="V21" s="355">
        <v>0</v>
      </c>
      <c r="W21" s="355">
        <v>1</v>
      </c>
      <c r="X21" s="355">
        <v>2</v>
      </c>
      <c r="Y21" s="355">
        <v>17</v>
      </c>
      <c r="Z21" s="355">
        <v>3</v>
      </c>
      <c r="AA21" s="355">
        <v>6</v>
      </c>
      <c r="AB21" s="355">
        <v>2</v>
      </c>
      <c r="AC21" s="355">
        <v>4</v>
      </c>
      <c r="AD21" s="355">
        <v>6</v>
      </c>
      <c r="AE21" s="355">
        <v>0</v>
      </c>
      <c r="AF21" s="355">
        <v>4</v>
      </c>
      <c r="AG21" s="355">
        <v>1</v>
      </c>
      <c r="AH21" s="355">
        <v>0</v>
      </c>
      <c r="AI21" s="355">
        <v>0</v>
      </c>
      <c r="AJ21" s="355">
        <v>9</v>
      </c>
      <c r="AK21" s="355">
        <v>0</v>
      </c>
      <c r="AL21" s="355">
        <v>1</v>
      </c>
      <c r="AM21" s="355">
        <v>6</v>
      </c>
      <c r="AN21" s="355">
        <v>0</v>
      </c>
      <c r="AO21" s="355">
        <v>1</v>
      </c>
      <c r="AP21" s="355">
        <v>0</v>
      </c>
      <c r="AQ21" s="355">
        <v>2</v>
      </c>
      <c r="AR21" s="355">
        <v>0</v>
      </c>
      <c r="AS21" s="355">
        <v>1</v>
      </c>
      <c r="AT21" s="355">
        <v>0</v>
      </c>
      <c r="AV21" s="357">
        <f t="shared" si="7"/>
        <v>0</v>
      </c>
      <c r="AW21" s="357">
        <f t="shared" si="8"/>
        <v>0</v>
      </c>
      <c r="AX21" s="357">
        <f t="shared" si="9"/>
        <v>6</v>
      </c>
      <c r="AY21" s="357">
        <f t="shared" si="10"/>
        <v>7</v>
      </c>
      <c r="AZ21" s="357">
        <f t="shared" si="11"/>
        <v>34</v>
      </c>
      <c r="BA21" s="357">
        <f t="shared" si="12"/>
        <v>11</v>
      </c>
      <c r="BB21" s="357">
        <f t="shared" si="13"/>
        <v>11</v>
      </c>
      <c r="BC21" s="357">
        <f t="shared" si="14"/>
        <v>7</v>
      </c>
      <c r="BD21" s="357">
        <f t="shared" si="15"/>
        <v>3</v>
      </c>
      <c r="BE21" s="45">
        <f t="shared" si="16"/>
        <v>79</v>
      </c>
    </row>
    <row r="22" spans="1:57" x14ac:dyDescent="0.25">
      <c r="A22" s="340">
        <f>METAS!A22</f>
        <v>19</v>
      </c>
      <c r="B22" s="353" t="str">
        <f>METAS!B22</f>
        <v>PORCENTAJE DE NIÑOS 1 AÑO VACUNADOS CON 1 DOSIS DE VACUNA SPR</v>
      </c>
      <c r="C22" s="354" t="str">
        <f>METAS!D22</f>
        <v>INMUNIZACIONES</v>
      </c>
      <c r="D22" s="355">
        <v>0</v>
      </c>
      <c r="E22" s="355">
        <v>0</v>
      </c>
      <c r="F22" s="355">
        <v>0</v>
      </c>
      <c r="G22" s="355">
        <v>21</v>
      </c>
      <c r="H22" s="355">
        <v>4</v>
      </c>
      <c r="I22" s="355">
        <v>3</v>
      </c>
      <c r="J22" s="355">
        <v>4</v>
      </c>
      <c r="K22" s="355">
        <v>5</v>
      </c>
      <c r="L22" s="355">
        <v>0</v>
      </c>
      <c r="M22" s="355">
        <v>0</v>
      </c>
      <c r="N22" s="355">
        <v>1</v>
      </c>
      <c r="O22" s="355">
        <v>1</v>
      </c>
      <c r="P22" s="355">
        <v>9</v>
      </c>
      <c r="Q22" s="355">
        <v>3</v>
      </c>
      <c r="R22" s="355">
        <v>1</v>
      </c>
      <c r="S22" s="355">
        <v>2</v>
      </c>
      <c r="T22" s="355">
        <v>5</v>
      </c>
      <c r="U22" s="355">
        <v>1</v>
      </c>
      <c r="V22" s="355">
        <v>0</v>
      </c>
      <c r="W22" s="355">
        <v>1</v>
      </c>
      <c r="X22" s="355">
        <v>2</v>
      </c>
      <c r="Y22" s="355">
        <v>17</v>
      </c>
      <c r="Z22" s="355">
        <v>3</v>
      </c>
      <c r="AA22" s="355">
        <v>7</v>
      </c>
      <c r="AB22" s="355">
        <v>2</v>
      </c>
      <c r="AC22" s="355">
        <v>4</v>
      </c>
      <c r="AD22" s="355">
        <v>6</v>
      </c>
      <c r="AE22" s="355">
        <v>0</v>
      </c>
      <c r="AF22" s="355">
        <v>3</v>
      </c>
      <c r="AG22" s="355">
        <v>1</v>
      </c>
      <c r="AH22" s="355">
        <v>0</v>
      </c>
      <c r="AI22" s="355">
        <v>0</v>
      </c>
      <c r="AJ22" s="355">
        <v>4</v>
      </c>
      <c r="AK22" s="355">
        <v>0</v>
      </c>
      <c r="AL22" s="355">
        <v>0</v>
      </c>
      <c r="AM22" s="355">
        <v>6</v>
      </c>
      <c r="AN22" s="355">
        <v>0</v>
      </c>
      <c r="AO22" s="355">
        <v>1</v>
      </c>
      <c r="AP22" s="355">
        <v>0</v>
      </c>
      <c r="AQ22" s="355">
        <v>1</v>
      </c>
      <c r="AR22" s="355">
        <v>0</v>
      </c>
      <c r="AS22" s="355">
        <v>1</v>
      </c>
      <c r="AT22" s="355">
        <v>0</v>
      </c>
      <c r="AV22" s="357">
        <f t="shared" si="7"/>
        <v>0</v>
      </c>
      <c r="AW22" s="357">
        <f t="shared" si="8"/>
        <v>0</v>
      </c>
      <c r="AX22" s="357">
        <f t="shared" si="9"/>
        <v>6</v>
      </c>
      <c r="AY22" s="357">
        <f t="shared" si="10"/>
        <v>7</v>
      </c>
      <c r="AZ22" s="357">
        <f t="shared" si="11"/>
        <v>35</v>
      </c>
      <c r="BA22" s="357">
        <f t="shared" si="12"/>
        <v>10</v>
      </c>
      <c r="BB22" s="357">
        <f t="shared" si="13"/>
        <v>10</v>
      </c>
      <c r="BC22" s="357">
        <f t="shared" si="14"/>
        <v>7</v>
      </c>
      <c r="BD22" s="357">
        <f t="shared" si="15"/>
        <v>2</v>
      </c>
      <c r="BE22" s="45">
        <f t="shared" si="16"/>
        <v>77</v>
      </c>
    </row>
    <row r="23" spans="1:57" x14ac:dyDescent="0.25">
      <c r="A23" s="340">
        <f>METAS!A23</f>
        <v>20</v>
      </c>
      <c r="B23" s="353" t="str">
        <f>METAS!B23</f>
        <v xml:space="preserve">PORCENTAJE DE NIÑOS 1 AÑO VACUNADOS CON 2 DOSIS DE VACUNA SPR </v>
      </c>
      <c r="C23" s="354" t="str">
        <f>METAS!D23</f>
        <v>INMUNIZACIONES</v>
      </c>
      <c r="D23" s="355">
        <v>0</v>
      </c>
      <c r="E23" s="355">
        <v>0</v>
      </c>
      <c r="F23" s="355">
        <v>0</v>
      </c>
      <c r="G23" s="355">
        <v>17</v>
      </c>
      <c r="H23" s="355">
        <v>3</v>
      </c>
      <c r="I23" s="355">
        <v>2</v>
      </c>
      <c r="J23" s="355">
        <v>4</v>
      </c>
      <c r="K23" s="355">
        <v>4</v>
      </c>
      <c r="L23" s="355">
        <v>0</v>
      </c>
      <c r="M23" s="355">
        <v>3</v>
      </c>
      <c r="N23" s="355">
        <v>2</v>
      </c>
      <c r="O23" s="355">
        <v>1</v>
      </c>
      <c r="P23" s="355">
        <v>10</v>
      </c>
      <c r="Q23" s="355">
        <v>3</v>
      </c>
      <c r="R23" s="355">
        <v>2</v>
      </c>
      <c r="S23" s="355">
        <v>1</v>
      </c>
      <c r="T23" s="355">
        <v>3</v>
      </c>
      <c r="U23" s="355">
        <v>3</v>
      </c>
      <c r="V23" s="355">
        <v>4</v>
      </c>
      <c r="W23" s="355">
        <v>0</v>
      </c>
      <c r="X23" s="355">
        <v>2</v>
      </c>
      <c r="Y23" s="355">
        <v>19</v>
      </c>
      <c r="Z23" s="355">
        <v>3</v>
      </c>
      <c r="AA23" s="355">
        <v>3</v>
      </c>
      <c r="AB23" s="355">
        <v>3</v>
      </c>
      <c r="AC23" s="355">
        <v>1</v>
      </c>
      <c r="AD23" s="355">
        <v>4</v>
      </c>
      <c r="AE23" s="355">
        <v>2</v>
      </c>
      <c r="AF23" s="355">
        <v>2</v>
      </c>
      <c r="AG23" s="355">
        <v>1</v>
      </c>
      <c r="AH23" s="355">
        <v>0</v>
      </c>
      <c r="AI23" s="355">
        <v>0</v>
      </c>
      <c r="AJ23" s="355">
        <v>14</v>
      </c>
      <c r="AK23" s="355">
        <v>3</v>
      </c>
      <c r="AL23" s="355">
        <v>3</v>
      </c>
      <c r="AM23" s="355">
        <v>3</v>
      </c>
      <c r="AN23" s="355">
        <v>0</v>
      </c>
      <c r="AO23" s="355">
        <v>1</v>
      </c>
      <c r="AP23" s="355">
        <v>2</v>
      </c>
      <c r="AQ23" s="355">
        <v>1</v>
      </c>
      <c r="AR23" s="355">
        <v>0</v>
      </c>
      <c r="AS23" s="355">
        <v>0</v>
      </c>
      <c r="AT23" s="355">
        <v>0</v>
      </c>
      <c r="AV23" s="357">
        <f t="shared" si="7"/>
        <v>0</v>
      </c>
      <c r="AW23" s="357">
        <f t="shared" si="8"/>
        <v>0</v>
      </c>
      <c r="AX23" s="357">
        <f t="shared" si="9"/>
        <v>6</v>
      </c>
      <c r="AY23" s="357">
        <f t="shared" si="10"/>
        <v>10</v>
      </c>
      <c r="AZ23" s="357">
        <f t="shared" si="11"/>
        <v>31</v>
      </c>
      <c r="BA23" s="357">
        <f t="shared" si="12"/>
        <v>9</v>
      </c>
      <c r="BB23" s="357">
        <f t="shared" si="13"/>
        <v>9</v>
      </c>
      <c r="BC23" s="357">
        <f t="shared" si="14"/>
        <v>6</v>
      </c>
      <c r="BD23" s="357">
        <f t="shared" si="15"/>
        <v>1</v>
      </c>
      <c r="BE23" s="45">
        <f t="shared" si="16"/>
        <v>72</v>
      </c>
    </row>
    <row r="24" spans="1:57" x14ac:dyDescent="0.25">
      <c r="A24" s="340">
        <f>METAS!A24</f>
        <v>21</v>
      </c>
      <c r="B24" s="353" t="str">
        <f>METAS!B24</f>
        <v>PORCENTAJE DE NIÑOS 1 AÑO  VACUNADOS CON EL 1ER REFUERZO CON VACUNA ANTIPOLIO (IPV)</v>
      </c>
      <c r="C24" s="354" t="str">
        <f>METAS!D24</f>
        <v>INMUNIZACIONES</v>
      </c>
      <c r="D24" s="355">
        <v>0</v>
      </c>
      <c r="E24" s="355">
        <v>0</v>
      </c>
      <c r="F24" s="355">
        <v>0</v>
      </c>
      <c r="G24" s="355">
        <v>24</v>
      </c>
      <c r="H24" s="355">
        <v>3</v>
      </c>
      <c r="I24" s="355">
        <v>2</v>
      </c>
      <c r="J24" s="355">
        <v>3</v>
      </c>
      <c r="K24" s="355">
        <v>5</v>
      </c>
      <c r="L24" s="355">
        <v>0</v>
      </c>
      <c r="M24" s="355">
        <v>3</v>
      </c>
      <c r="N24" s="355">
        <v>2</v>
      </c>
      <c r="O24" s="355">
        <v>1</v>
      </c>
      <c r="P24" s="355">
        <v>12</v>
      </c>
      <c r="Q24" s="355">
        <v>3</v>
      </c>
      <c r="R24" s="355">
        <v>2</v>
      </c>
      <c r="S24" s="355">
        <v>1</v>
      </c>
      <c r="T24" s="355">
        <v>3</v>
      </c>
      <c r="U24" s="355">
        <v>3</v>
      </c>
      <c r="V24" s="355">
        <v>4</v>
      </c>
      <c r="W24" s="355">
        <v>0</v>
      </c>
      <c r="X24" s="355">
        <v>2</v>
      </c>
      <c r="Y24" s="355">
        <v>20</v>
      </c>
      <c r="Z24" s="355">
        <v>3</v>
      </c>
      <c r="AA24" s="355">
        <v>3</v>
      </c>
      <c r="AB24" s="355">
        <v>3</v>
      </c>
      <c r="AC24" s="355">
        <v>1</v>
      </c>
      <c r="AD24" s="355">
        <v>5</v>
      </c>
      <c r="AE24" s="355">
        <v>3</v>
      </c>
      <c r="AF24" s="355">
        <v>2</v>
      </c>
      <c r="AG24" s="355">
        <v>1</v>
      </c>
      <c r="AH24" s="355">
        <v>0</v>
      </c>
      <c r="AI24" s="355">
        <v>0</v>
      </c>
      <c r="AJ24" s="355">
        <v>9</v>
      </c>
      <c r="AK24" s="355">
        <v>2</v>
      </c>
      <c r="AL24" s="355">
        <v>3</v>
      </c>
      <c r="AM24" s="355">
        <v>2</v>
      </c>
      <c r="AN24" s="355">
        <v>0</v>
      </c>
      <c r="AO24" s="355">
        <v>1</v>
      </c>
      <c r="AP24" s="355">
        <v>2</v>
      </c>
      <c r="AQ24" s="355">
        <v>7</v>
      </c>
      <c r="AR24" s="355">
        <v>0</v>
      </c>
      <c r="AS24" s="355">
        <v>0</v>
      </c>
      <c r="AT24" s="355">
        <v>0</v>
      </c>
      <c r="AV24" s="357">
        <f t="shared" si="7"/>
        <v>0</v>
      </c>
      <c r="AW24" s="357">
        <f t="shared" si="8"/>
        <v>0</v>
      </c>
      <c r="AX24" s="357">
        <f t="shared" si="9"/>
        <v>6</v>
      </c>
      <c r="AY24" s="357">
        <f t="shared" si="10"/>
        <v>10</v>
      </c>
      <c r="AZ24" s="357">
        <f t="shared" si="11"/>
        <v>32</v>
      </c>
      <c r="BA24" s="357">
        <f t="shared" si="12"/>
        <v>11</v>
      </c>
      <c r="BB24" s="357">
        <f t="shared" si="13"/>
        <v>11</v>
      </c>
      <c r="BC24" s="357">
        <f t="shared" si="14"/>
        <v>5</v>
      </c>
      <c r="BD24" s="357">
        <f t="shared" si="15"/>
        <v>7</v>
      </c>
      <c r="BE24" s="45">
        <f t="shared" si="16"/>
        <v>82</v>
      </c>
    </row>
    <row r="25" spans="1:57" x14ac:dyDescent="0.25">
      <c r="A25" s="340">
        <f>METAS!A25</f>
        <v>22</v>
      </c>
      <c r="B25" s="353" t="str">
        <f>METAS!B25</f>
        <v>PORCENTAJE DE NIÑOS 1 AÑO VACUNADOS CON EL 1ER REFUERZO CON VACUNA DPT</v>
      </c>
      <c r="C25" s="354" t="str">
        <f>METAS!D25</f>
        <v>INMUNIZACIONES</v>
      </c>
      <c r="D25" s="355">
        <v>0</v>
      </c>
      <c r="E25" s="355">
        <v>0</v>
      </c>
      <c r="F25" s="355">
        <v>0</v>
      </c>
      <c r="G25" s="355">
        <v>21</v>
      </c>
      <c r="H25" s="355">
        <v>2</v>
      </c>
      <c r="I25" s="355">
        <v>2</v>
      </c>
      <c r="J25" s="355">
        <v>4</v>
      </c>
      <c r="K25" s="355">
        <v>5</v>
      </c>
      <c r="L25" s="355">
        <v>0</v>
      </c>
      <c r="M25" s="355">
        <v>4</v>
      </c>
      <c r="N25" s="355">
        <v>2</v>
      </c>
      <c r="O25" s="355">
        <v>1</v>
      </c>
      <c r="P25" s="355">
        <v>12</v>
      </c>
      <c r="Q25" s="355">
        <v>4</v>
      </c>
      <c r="R25" s="355">
        <v>2</v>
      </c>
      <c r="S25" s="355">
        <v>1</v>
      </c>
      <c r="T25" s="355">
        <v>3</v>
      </c>
      <c r="U25" s="355">
        <v>3</v>
      </c>
      <c r="V25" s="355">
        <v>3</v>
      </c>
      <c r="W25" s="355">
        <v>0</v>
      </c>
      <c r="X25" s="355">
        <v>2</v>
      </c>
      <c r="Y25" s="355">
        <v>19</v>
      </c>
      <c r="Z25" s="355">
        <v>3</v>
      </c>
      <c r="AA25" s="355">
        <v>3</v>
      </c>
      <c r="AB25" s="355">
        <v>3</v>
      </c>
      <c r="AC25" s="355">
        <v>1</v>
      </c>
      <c r="AD25" s="355">
        <v>6</v>
      </c>
      <c r="AE25" s="355">
        <v>1</v>
      </c>
      <c r="AF25" s="355">
        <v>2</v>
      </c>
      <c r="AG25" s="355">
        <v>1</v>
      </c>
      <c r="AH25" s="355">
        <v>2</v>
      </c>
      <c r="AI25" s="355">
        <v>0</v>
      </c>
      <c r="AJ25" s="355">
        <v>9</v>
      </c>
      <c r="AK25" s="355">
        <v>2</v>
      </c>
      <c r="AL25" s="355">
        <v>3</v>
      </c>
      <c r="AM25" s="355">
        <v>3</v>
      </c>
      <c r="AN25" s="355">
        <v>0</v>
      </c>
      <c r="AO25" s="355">
        <v>1</v>
      </c>
      <c r="AP25" s="355">
        <v>2</v>
      </c>
      <c r="AQ25" s="355">
        <v>6</v>
      </c>
      <c r="AR25" s="355">
        <v>0</v>
      </c>
      <c r="AS25" s="355">
        <v>0</v>
      </c>
      <c r="AT25" s="355">
        <v>0</v>
      </c>
      <c r="AV25" s="357">
        <f t="shared" si="7"/>
        <v>0</v>
      </c>
      <c r="AW25" s="357">
        <f t="shared" si="8"/>
        <v>0</v>
      </c>
      <c r="AX25" s="357">
        <f t="shared" si="9"/>
        <v>7</v>
      </c>
      <c r="AY25" s="357">
        <f t="shared" si="10"/>
        <v>9</v>
      </c>
      <c r="AZ25" s="357">
        <f t="shared" si="11"/>
        <v>31</v>
      </c>
      <c r="BA25" s="357">
        <f t="shared" si="12"/>
        <v>12</v>
      </c>
      <c r="BB25" s="357">
        <f t="shared" si="13"/>
        <v>12</v>
      </c>
      <c r="BC25" s="357">
        <f t="shared" si="14"/>
        <v>6</v>
      </c>
      <c r="BD25" s="357">
        <f t="shared" si="15"/>
        <v>6</v>
      </c>
      <c r="BE25" s="45">
        <f t="shared" si="16"/>
        <v>83</v>
      </c>
    </row>
    <row r="26" spans="1:57" x14ac:dyDescent="0.25">
      <c r="A26" s="340">
        <f>METAS!A26</f>
        <v>23</v>
      </c>
      <c r="B26" s="353" t="str">
        <f>METAS!B26</f>
        <v>PORCENTAJE DE NIÑOS 4 AÑOS VACUNADOS CON EL 2DO REFUERZO CON VACUNA ANTIPOLIO ORAL (APO)</v>
      </c>
      <c r="C26" s="354" t="str">
        <f>METAS!D26</f>
        <v>INMUNIZACIONES</v>
      </c>
      <c r="D26" s="355">
        <v>0</v>
      </c>
      <c r="E26" s="355">
        <v>0</v>
      </c>
      <c r="F26" s="355">
        <v>0</v>
      </c>
      <c r="G26" s="355">
        <v>14</v>
      </c>
      <c r="H26" s="355">
        <v>3</v>
      </c>
      <c r="I26" s="355">
        <v>2</v>
      </c>
      <c r="J26" s="355">
        <v>2</v>
      </c>
      <c r="K26" s="355">
        <v>4</v>
      </c>
      <c r="L26" s="355">
        <v>0</v>
      </c>
      <c r="M26" s="355">
        <v>0</v>
      </c>
      <c r="N26" s="355">
        <v>0</v>
      </c>
      <c r="O26" s="355">
        <v>4</v>
      </c>
      <c r="P26" s="355">
        <v>4</v>
      </c>
      <c r="Q26" s="355">
        <v>2</v>
      </c>
      <c r="R26" s="355">
        <v>1</v>
      </c>
      <c r="S26" s="355">
        <v>2</v>
      </c>
      <c r="T26" s="355">
        <v>2</v>
      </c>
      <c r="U26" s="355">
        <v>0</v>
      </c>
      <c r="V26" s="355">
        <v>1</v>
      </c>
      <c r="W26" s="355">
        <v>0</v>
      </c>
      <c r="X26" s="355">
        <v>3</v>
      </c>
      <c r="Y26" s="355">
        <v>15</v>
      </c>
      <c r="Z26" s="355">
        <v>3</v>
      </c>
      <c r="AA26" s="355">
        <v>1</v>
      </c>
      <c r="AB26" s="355">
        <v>1</v>
      </c>
      <c r="AC26" s="355">
        <v>1</v>
      </c>
      <c r="AD26" s="355">
        <v>7</v>
      </c>
      <c r="AE26" s="355">
        <v>0</v>
      </c>
      <c r="AF26" s="355">
        <v>2</v>
      </c>
      <c r="AG26" s="355">
        <v>0</v>
      </c>
      <c r="AH26" s="355">
        <v>1</v>
      </c>
      <c r="AI26" s="355">
        <v>0</v>
      </c>
      <c r="AJ26" s="355">
        <v>4</v>
      </c>
      <c r="AK26" s="355">
        <v>0</v>
      </c>
      <c r="AL26" s="355">
        <v>2</v>
      </c>
      <c r="AM26" s="355">
        <v>6</v>
      </c>
      <c r="AN26" s="355">
        <v>0</v>
      </c>
      <c r="AO26" s="355">
        <v>2</v>
      </c>
      <c r="AP26" s="355">
        <v>1</v>
      </c>
      <c r="AQ26" s="355">
        <v>1</v>
      </c>
      <c r="AR26" s="355">
        <v>0</v>
      </c>
      <c r="AS26" s="355">
        <v>0</v>
      </c>
      <c r="AT26" s="355">
        <v>0</v>
      </c>
      <c r="AV26" s="357">
        <f t="shared" si="7"/>
        <v>0</v>
      </c>
      <c r="AW26" s="357">
        <f t="shared" si="8"/>
        <v>0</v>
      </c>
      <c r="AX26" s="357">
        <f t="shared" si="9"/>
        <v>5</v>
      </c>
      <c r="AY26" s="357">
        <f t="shared" si="10"/>
        <v>3</v>
      </c>
      <c r="AZ26" s="357">
        <f t="shared" si="11"/>
        <v>24</v>
      </c>
      <c r="BA26" s="357">
        <f t="shared" si="12"/>
        <v>10</v>
      </c>
      <c r="BB26" s="357">
        <f t="shared" si="13"/>
        <v>10</v>
      </c>
      <c r="BC26" s="357">
        <f t="shared" si="14"/>
        <v>9</v>
      </c>
      <c r="BD26" s="357">
        <f t="shared" si="15"/>
        <v>1</v>
      </c>
      <c r="BE26" s="45">
        <f t="shared" si="16"/>
        <v>62</v>
      </c>
    </row>
    <row r="27" spans="1:57" x14ac:dyDescent="0.25">
      <c r="A27" s="340">
        <f>METAS!A27</f>
        <v>24</v>
      </c>
      <c r="B27" s="353" t="str">
        <f>METAS!B27</f>
        <v>PORCENTAJE DE NIÑOS 4 AÑOS VACUNADOS CON EL 2DO REFUERZO CON VACUNA DPT</v>
      </c>
      <c r="C27" s="354" t="str">
        <f>METAS!D27</f>
        <v>INMUNIZACIONES</v>
      </c>
      <c r="D27" s="355">
        <v>1</v>
      </c>
      <c r="E27" s="355">
        <v>0</v>
      </c>
      <c r="F27" s="355">
        <v>0</v>
      </c>
      <c r="G27" s="355">
        <v>12</v>
      </c>
      <c r="H27" s="355">
        <v>3</v>
      </c>
      <c r="I27" s="355">
        <v>2</v>
      </c>
      <c r="J27" s="355">
        <v>2</v>
      </c>
      <c r="K27" s="355">
        <v>4</v>
      </c>
      <c r="L27" s="355">
        <v>0</v>
      </c>
      <c r="M27" s="355">
        <v>0</v>
      </c>
      <c r="N27" s="355">
        <v>0</v>
      </c>
      <c r="O27" s="355">
        <v>4</v>
      </c>
      <c r="P27" s="355">
        <v>3</v>
      </c>
      <c r="Q27" s="355">
        <v>2</v>
      </c>
      <c r="R27" s="355">
        <v>1</v>
      </c>
      <c r="S27" s="355">
        <v>2</v>
      </c>
      <c r="T27" s="355">
        <v>1</v>
      </c>
      <c r="U27" s="355">
        <v>0</v>
      </c>
      <c r="V27" s="355">
        <v>1</v>
      </c>
      <c r="W27" s="355">
        <v>0</v>
      </c>
      <c r="X27" s="355">
        <v>3</v>
      </c>
      <c r="Y27" s="355">
        <v>15</v>
      </c>
      <c r="Z27" s="355">
        <v>2</v>
      </c>
      <c r="AA27" s="355">
        <v>1</v>
      </c>
      <c r="AB27" s="355">
        <v>1</v>
      </c>
      <c r="AC27" s="355">
        <v>1</v>
      </c>
      <c r="AD27" s="355">
        <v>8</v>
      </c>
      <c r="AE27" s="355">
        <v>0</v>
      </c>
      <c r="AF27" s="355">
        <v>3</v>
      </c>
      <c r="AG27" s="355">
        <v>0</v>
      </c>
      <c r="AH27" s="355">
        <v>1</v>
      </c>
      <c r="AI27" s="355">
        <v>0</v>
      </c>
      <c r="AJ27" s="355">
        <v>3</v>
      </c>
      <c r="AK27" s="355">
        <v>0</v>
      </c>
      <c r="AL27" s="355">
        <v>2</v>
      </c>
      <c r="AM27" s="355">
        <v>6</v>
      </c>
      <c r="AN27" s="355">
        <v>0</v>
      </c>
      <c r="AO27" s="355">
        <v>2</v>
      </c>
      <c r="AP27" s="355">
        <v>1</v>
      </c>
      <c r="AQ27" s="355">
        <v>1</v>
      </c>
      <c r="AR27" s="355">
        <v>0</v>
      </c>
      <c r="AS27" s="355">
        <v>0</v>
      </c>
      <c r="AT27" s="355">
        <v>0</v>
      </c>
      <c r="AV27" s="357">
        <f t="shared" si="7"/>
        <v>1</v>
      </c>
      <c r="AW27" s="357">
        <f t="shared" si="8"/>
        <v>0</v>
      </c>
      <c r="AX27" s="357">
        <f t="shared" si="9"/>
        <v>5</v>
      </c>
      <c r="AY27" s="357">
        <f t="shared" si="10"/>
        <v>2</v>
      </c>
      <c r="AZ27" s="357">
        <f t="shared" si="11"/>
        <v>23</v>
      </c>
      <c r="BA27" s="357">
        <f t="shared" si="12"/>
        <v>12</v>
      </c>
      <c r="BB27" s="357">
        <f t="shared" si="13"/>
        <v>12</v>
      </c>
      <c r="BC27" s="357">
        <f t="shared" si="14"/>
        <v>9</v>
      </c>
      <c r="BD27" s="357">
        <f t="shared" si="15"/>
        <v>1</v>
      </c>
      <c r="BE27" s="45">
        <f t="shared" si="16"/>
        <v>65</v>
      </c>
    </row>
    <row r="28" spans="1:57" x14ac:dyDescent="0.25">
      <c r="A28" s="340">
        <f>METAS!A28</f>
        <v>25</v>
      </c>
      <c r="B28" s="353" t="str">
        <f>METAS!B28</f>
        <v>PORCENTAJE DE NIÑOS  VACUNADOS CON DOSIS UNICA DE VACUNA CONTRA VPH EN EL 5TO GRADO DE PRIMARIA</v>
      </c>
      <c r="C28" s="354" t="str">
        <f>METAS!D28</f>
        <v>INMUNIZACIONES</v>
      </c>
      <c r="D28" s="355">
        <v>0</v>
      </c>
      <c r="E28" s="355">
        <v>0</v>
      </c>
      <c r="F28" s="355">
        <v>0</v>
      </c>
      <c r="G28" s="355">
        <v>2</v>
      </c>
      <c r="H28" s="355">
        <v>3</v>
      </c>
      <c r="I28" s="355">
        <v>0</v>
      </c>
      <c r="J28" s="355">
        <v>4</v>
      </c>
      <c r="K28" s="355">
        <v>0</v>
      </c>
      <c r="L28" s="355">
        <v>0</v>
      </c>
      <c r="M28" s="355">
        <v>0</v>
      </c>
      <c r="N28" s="355">
        <v>0</v>
      </c>
      <c r="O28" s="355">
        <v>0</v>
      </c>
      <c r="P28" s="355">
        <v>0</v>
      </c>
      <c r="Q28" s="355">
        <v>0</v>
      </c>
      <c r="R28" s="355">
        <v>0</v>
      </c>
      <c r="S28" s="355">
        <v>0</v>
      </c>
      <c r="T28" s="355">
        <v>1</v>
      </c>
      <c r="U28" s="355">
        <v>0</v>
      </c>
      <c r="V28" s="355">
        <v>0</v>
      </c>
      <c r="W28" s="355">
        <v>0</v>
      </c>
      <c r="X28" s="355">
        <v>0</v>
      </c>
      <c r="Y28" s="355">
        <v>3</v>
      </c>
      <c r="Z28" s="355">
        <v>0</v>
      </c>
      <c r="AA28" s="355">
        <v>0</v>
      </c>
      <c r="AB28" s="355">
        <v>0</v>
      </c>
      <c r="AC28" s="355">
        <v>0</v>
      </c>
      <c r="AD28" s="355">
        <v>2</v>
      </c>
      <c r="AE28" s="355">
        <v>1</v>
      </c>
      <c r="AF28" s="355">
        <v>0</v>
      </c>
      <c r="AG28" s="355">
        <v>0</v>
      </c>
      <c r="AH28" s="355">
        <v>0</v>
      </c>
      <c r="AI28" s="355">
        <v>0</v>
      </c>
      <c r="AJ28" s="355">
        <v>1</v>
      </c>
      <c r="AK28" s="355">
        <v>0</v>
      </c>
      <c r="AL28" s="355">
        <v>0</v>
      </c>
      <c r="AM28" s="355">
        <v>0</v>
      </c>
      <c r="AN28" s="355">
        <v>0</v>
      </c>
      <c r="AO28" s="355">
        <v>3</v>
      </c>
      <c r="AP28" s="355">
        <v>0</v>
      </c>
      <c r="AQ28" s="355">
        <v>1</v>
      </c>
      <c r="AR28" s="355">
        <v>1</v>
      </c>
      <c r="AS28" s="355">
        <v>0</v>
      </c>
      <c r="AT28" s="355">
        <v>0</v>
      </c>
      <c r="AV28" s="357">
        <f t="shared" si="7"/>
        <v>0</v>
      </c>
      <c r="AW28" s="357">
        <f t="shared" si="8"/>
        <v>0</v>
      </c>
      <c r="AX28" s="357">
        <f t="shared" si="9"/>
        <v>0</v>
      </c>
      <c r="AY28" s="357">
        <f t="shared" si="10"/>
        <v>1</v>
      </c>
      <c r="AZ28" s="357">
        <f t="shared" si="11"/>
        <v>3</v>
      </c>
      <c r="BA28" s="357">
        <f t="shared" si="12"/>
        <v>3</v>
      </c>
      <c r="BB28" s="357">
        <f t="shared" si="13"/>
        <v>3</v>
      </c>
      <c r="BC28" s="357">
        <f t="shared" si="14"/>
        <v>3</v>
      </c>
      <c r="BD28" s="357">
        <f t="shared" si="15"/>
        <v>2</v>
      </c>
      <c r="BE28" s="45">
        <f t="shared" si="16"/>
        <v>15</v>
      </c>
    </row>
    <row r="29" spans="1:57" x14ac:dyDescent="0.25">
      <c r="A29" s="340">
        <f>METAS!A29</f>
        <v>26</v>
      </c>
      <c r="B29" s="353" t="str">
        <f>METAS!B29</f>
        <v>PORCENTAJE  DE GESTANTES VACUNADAS CON 1 DOSIS DE VACUNA dTpa</v>
      </c>
      <c r="C29" s="354" t="str">
        <f>METAS!D29</f>
        <v>INMUNIZACIONES</v>
      </c>
      <c r="D29" s="355">
        <v>0</v>
      </c>
      <c r="E29" s="355">
        <v>0</v>
      </c>
      <c r="F29" s="355">
        <v>0</v>
      </c>
      <c r="G29" s="355">
        <v>49</v>
      </c>
      <c r="H29" s="355">
        <v>4</v>
      </c>
      <c r="I29" s="355">
        <v>1</v>
      </c>
      <c r="J29" s="355">
        <v>8</v>
      </c>
      <c r="K29" s="355">
        <v>2</v>
      </c>
      <c r="L29" s="355">
        <v>0</v>
      </c>
      <c r="M29" s="355">
        <v>1</v>
      </c>
      <c r="N29" s="355">
        <v>1</v>
      </c>
      <c r="O29" s="355">
        <v>0</v>
      </c>
      <c r="P29" s="355">
        <v>27</v>
      </c>
      <c r="Q29" s="355">
        <v>3</v>
      </c>
      <c r="R29" s="355">
        <v>1</v>
      </c>
      <c r="S29" s="355">
        <v>3</v>
      </c>
      <c r="T29" s="355">
        <v>5</v>
      </c>
      <c r="U29" s="355">
        <v>0</v>
      </c>
      <c r="V29" s="355">
        <v>3</v>
      </c>
      <c r="W29" s="355">
        <v>0</v>
      </c>
      <c r="X29" s="355">
        <v>6</v>
      </c>
      <c r="Y29" s="355">
        <v>20</v>
      </c>
      <c r="Z29" s="355">
        <v>0</v>
      </c>
      <c r="AA29" s="355">
        <v>0</v>
      </c>
      <c r="AB29" s="355">
        <v>0</v>
      </c>
      <c r="AC29" s="355">
        <v>0</v>
      </c>
      <c r="AD29" s="355">
        <v>2</v>
      </c>
      <c r="AE29" s="355">
        <v>0</v>
      </c>
      <c r="AF29" s="355">
        <v>0</v>
      </c>
      <c r="AG29" s="355">
        <v>0</v>
      </c>
      <c r="AH29" s="355">
        <v>2</v>
      </c>
      <c r="AI29" s="355">
        <v>0</v>
      </c>
      <c r="AJ29" s="355">
        <v>14</v>
      </c>
      <c r="AK29" s="355">
        <v>0</v>
      </c>
      <c r="AL29" s="355">
        <v>1</v>
      </c>
      <c r="AM29" s="355">
        <v>2</v>
      </c>
      <c r="AN29" s="355">
        <v>0</v>
      </c>
      <c r="AO29" s="355">
        <v>0</v>
      </c>
      <c r="AP29" s="355">
        <v>0</v>
      </c>
      <c r="AQ29" s="355">
        <v>7</v>
      </c>
      <c r="AR29" s="355">
        <v>0</v>
      </c>
      <c r="AS29" s="355">
        <v>0</v>
      </c>
      <c r="AT29" s="355">
        <v>0</v>
      </c>
      <c r="AV29" s="357">
        <f t="shared" si="7"/>
        <v>0</v>
      </c>
      <c r="AW29" s="357">
        <f t="shared" si="8"/>
        <v>0</v>
      </c>
      <c r="AX29" s="357">
        <f t="shared" si="9"/>
        <v>7</v>
      </c>
      <c r="AY29" s="357">
        <f t="shared" si="10"/>
        <v>8</v>
      </c>
      <c r="AZ29" s="357">
        <f t="shared" si="11"/>
        <v>26</v>
      </c>
      <c r="BA29" s="357">
        <f t="shared" si="12"/>
        <v>4</v>
      </c>
      <c r="BB29" s="357">
        <f t="shared" si="13"/>
        <v>4</v>
      </c>
      <c r="BC29" s="357">
        <f t="shared" si="14"/>
        <v>2</v>
      </c>
      <c r="BD29" s="357">
        <f t="shared" si="15"/>
        <v>7</v>
      </c>
      <c r="BE29" s="45">
        <f t="shared" si="16"/>
        <v>58</v>
      </c>
    </row>
    <row r="30" spans="1:57" x14ac:dyDescent="0.25">
      <c r="A30" s="340">
        <f>METAS!A30</f>
        <v>27</v>
      </c>
      <c r="B30" s="353" t="str">
        <f>METAS!B30</f>
        <v>PORCENTAJE DE VACUNADOS CON 1 DOSIS CON VACUNA CONTRA LA INFLUENZA, EN LA POBLACIÓN &gt;= 60 AÑOS</v>
      </c>
      <c r="C30" s="354" t="str">
        <f>METAS!D30</f>
        <v>INMUNIZACIONES</v>
      </c>
      <c r="D30" s="355">
        <v>13</v>
      </c>
      <c r="E30" s="355">
        <v>0</v>
      </c>
      <c r="F30" s="355">
        <v>0</v>
      </c>
      <c r="G30" s="355">
        <v>115</v>
      </c>
      <c r="H30" s="355">
        <v>6</v>
      </c>
      <c r="I30" s="355">
        <v>1</v>
      </c>
      <c r="J30" s="355">
        <v>0</v>
      </c>
      <c r="K30" s="355">
        <v>4</v>
      </c>
      <c r="L30" s="355">
        <v>0</v>
      </c>
      <c r="M30" s="355">
        <v>1</v>
      </c>
      <c r="N30" s="355">
        <v>0</v>
      </c>
      <c r="O30" s="355">
        <v>0</v>
      </c>
      <c r="P30" s="355">
        <v>0</v>
      </c>
      <c r="Q30" s="355">
        <v>18</v>
      </c>
      <c r="R30" s="355">
        <v>4</v>
      </c>
      <c r="S30" s="355">
        <v>9</v>
      </c>
      <c r="T30" s="355">
        <v>14</v>
      </c>
      <c r="U30" s="355">
        <v>11</v>
      </c>
      <c r="V30" s="355">
        <v>2</v>
      </c>
      <c r="W30" s="355">
        <v>2</v>
      </c>
      <c r="X30" s="355">
        <v>6</v>
      </c>
      <c r="Y30" s="355">
        <v>16</v>
      </c>
      <c r="Z30" s="355">
        <v>0</v>
      </c>
      <c r="AA30" s="355">
        <v>0</v>
      </c>
      <c r="AB30" s="355">
        <v>0</v>
      </c>
      <c r="AC30" s="355">
        <v>2</v>
      </c>
      <c r="AD30" s="355">
        <v>4</v>
      </c>
      <c r="AE30" s="355">
        <v>0</v>
      </c>
      <c r="AF30" s="355">
        <v>1</v>
      </c>
      <c r="AG30" s="355">
        <v>0</v>
      </c>
      <c r="AH30" s="355">
        <v>1</v>
      </c>
      <c r="AI30" s="355">
        <v>0</v>
      </c>
      <c r="AJ30" s="355">
        <v>31</v>
      </c>
      <c r="AK30" s="355">
        <v>0</v>
      </c>
      <c r="AL30" s="355">
        <v>2</v>
      </c>
      <c r="AM30" s="355">
        <v>0</v>
      </c>
      <c r="AN30" s="355">
        <v>0</v>
      </c>
      <c r="AO30" s="355">
        <v>12</v>
      </c>
      <c r="AP30" s="355">
        <v>13</v>
      </c>
      <c r="AQ30" s="355">
        <v>2</v>
      </c>
      <c r="AR30" s="355">
        <v>0</v>
      </c>
      <c r="AS30" s="355">
        <v>2</v>
      </c>
      <c r="AT30" s="355">
        <v>3</v>
      </c>
      <c r="AV30" s="357">
        <f t="shared" si="7"/>
        <v>13</v>
      </c>
      <c r="AW30" s="357">
        <f t="shared" si="8"/>
        <v>0</v>
      </c>
      <c r="AX30" s="357">
        <f t="shared" si="9"/>
        <v>31</v>
      </c>
      <c r="AY30" s="357">
        <f t="shared" si="10"/>
        <v>29</v>
      </c>
      <c r="AZ30" s="357">
        <f t="shared" si="11"/>
        <v>24</v>
      </c>
      <c r="BA30" s="357">
        <f t="shared" si="12"/>
        <v>6</v>
      </c>
      <c r="BB30" s="357">
        <f t="shared" si="13"/>
        <v>6</v>
      </c>
      <c r="BC30" s="357">
        <f t="shared" si="14"/>
        <v>25</v>
      </c>
      <c r="BD30" s="357">
        <f t="shared" si="15"/>
        <v>7</v>
      </c>
      <c r="BE30" s="45">
        <f t="shared" si="16"/>
        <v>141</v>
      </c>
    </row>
    <row r="31" spans="1:57" x14ac:dyDescent="0.25">
      <c r="A31" s="340">
        <f>METAS!A31</f>
        <v>28</v>
      </c>
      <c r="B31" s="353" t="str">
        <f>METAS!B31</f>
        <v>PORCENTAJE DE VACUNADOS CON 1 DOSIS CON VACUNA CONTRA NEUMOCOCO, EN LA POBLACIÓN &gt;= 60 AÑOS</v>
      </c>
      <c r="C31" s="354" t="str">
        <f>METAS!D31</f>
        <v>INMUNIZACIONES</v>
      </c>
      <c r="D31" s="355">
        <v>3</v>
      </c>
      <c r="E31" s="355">
        <v>0</v>
      </c>
      <c r="F31" s="355">
        <v>0</v>
      </c>
      <c r="G31" s="355">
        <v>42</v>
      </c>
      <c r="H31" s="355">
        <v>0</v>
      </c>
      <c r="I31" s="355">
        <v>0</v>
      </c>
      <c r="J31" s="355">
        <v>0</v>
      </c>
      <c r="K31" s="355">
        <v>0</v>
      </c>
      <c r="L31" s="355">
        <v>1</v>
      </c>
      <c r="M31" s="355">
        <v>0</v>
      </c>
      <c r="N31" s="355">
        <v>0</v>
      </c>
      <c r="O31" s="355">
        <v>0</v>
      </c>
      <c r="P31" s="355">
        <v>0</v>
      </c>
      <c r="Q31" s="355">
        <v>1</v>
      </c>
      <c r="R31" s="355">
        <v>0</v>
      </c>
      <c r="S31" s="355">
        <v>1</v>
      </c>
      <c r="T31" s="355">
        <v>3</v>
      </c>
      <c r="U31" s="355">
        <v>5</v>
      </c>
      <c r="V31" s="355">
        <v>0</v>
      </c>
      <c r="W31" s="355">
        <v>1</v>
      </c>
      <c r="X31" s="355">
        <v>2</v>
      </c>
      <c r="Y31" s="355">
        <v>1</v>
      </c>
      <c r="Z31" s="355">
        <v>0</v>
      </c>
      <c r="AA31" s="355">
        <v>0</v>
      </c>
      <c r="AB31" s="355">
        <v>0</v>
      </c>
      <c r="AC31" s="355">
        <v>0</v>
      </c>
      <c r="AD31" s="355">
        <v>1</v>
      </c>
      <c r="AE31" s="355">
        <v>0</v>
      </c>
      <c r="AF31" s="355">
        <v>0</v>
      </c>
      <c r="AG31" s="355">
        <v>0</v>
      </c>
      <c r="AH31" s="355">
        <v>0</v>
      </c>
      <c r="AI31" s="355">
        <v>0</v>
      </c>
      <c r="AJ31" s="355">
        <v>6</v>
      </c>
      <c r="AK31" s="355">
        <v>1</v>
      </c>
      <c r="AL31" s="355">
        <v>1</v>
      </c>
      <c r="AM31" s="355">
        <v>0</v>
      </c>
      <c r="AN31" s="355">
        <v>0</v>
      </c>
      <c r="AO31" s="355">
        <v>1</v>
      </c>
      <c r="AP31" s="355">
        <v>6</v>
      </c>
      <c r="AQ31" s="355">
        <v>1</v>
      </c>
      <c r="AR31" s="355">
        <v>0</v>
      </c>
      <c r="AS31" s="355">
        <v>0</v>
      </c>
      <c r="AT31" s="355">
        <v>1</v>
      </c>
      <c r="AV31" s="357">
        <f t="shared" si="7"/>
        <v>3</v>
      </c>
      <c r="AW31" s="357">
        <f t="shared" si="8"/>
        <v>0</v>
      </c>
      <c r="AX31" s="357">
        <f t="shared" si="9"/>
        <v>2</v>
      </c>
      <c r="AY31" s="357">
        <f t="shared" si="10"/>
        <v>9</v>
      </c>
      <c r="AZ31" s="357">
        <f t="shared" si="11"/>
        <v>3</v>
      </c>
      <c r="BA31" s="357">
        <f t="shared" si="12"/>
        <v>1</v>
      </c>
      <c r="BB31" s="357">
        <f t="shared" si="13"/>
        <v>1</v>
      </c>
      <c r="BC31" s="357">
        <f t="shared" si="14"/>
        <v>7</v>
      </c>
      <c r="BD31" s="357">
        <f t="shared" si="15"/>
        <v>2</v>
      </c>
      <c r="BE31" s="45">
        <f t="shared" si="16"/>
        <v>28</v>
      </c>
    </row>
    <row r="32" spans="1:57" x14ac:dyDescent="0.25">
      <c r="A32" s="340"/>
      <c r="B32" s="376" t="str">
        <f>ACUMULADO!B32</f>
        <v>META ATENCIONES NIÑOS  MENORES DE 5 AÑOS  DCI (PATRÓN DE  REFERENCIA  OMS).</v>
      </c>
      <c r="C32" s="377" t="s">
        <v>689</v>
      </c>
      <c r="D32" s="350">
        <v>215</v>
      </c>
      <c r="E32" s="350">
        <v>21</v>
      </c>
      <c r="F32" s="350">
        <v>0</v>
      </c>
      <c r="G32" s="350">
        <v>562</v>
      </c>
      <c r="H32" s="350">
        <v>48</v>
      </c>
      <c r="I32" s="350">
        <v>56</v>
      </c>
      <c r="J32" s="350">
        <v>61</v>
      </c>
      <c r="K32" s="350">
        <v>95</v>
      </c>
      <c r="L32" s="350">
        <v>4</v>
      </c>
      <c r="M32" s="350">
        <v>43</v>
      </c>
      <c r="N32" s="350">
        <v>45</v>
      </c>
      <c r="O32" s="350">
        <v>49</v>
      </c>
      <c r="P32" s="350">
        <v>300</v>
      </c>
      <c r="Q32" s="350">
        <v>90</v>
      </c>
      <c r="R32" s="350">
        <v>35</v>
      </c>
      <c r="S32" s="350">
        <v>54</v>
      </c>
      <c r="T32" s="350">
        <v>121</v>
      </c>
      <c r="U32" s="350">
        <v>28</v>
      </c>
      <c r="V32" s="350">
        <v>30</v>
      </c>
      <c r="W32" s="350">
        <v>66</v>
      </c>
      <c r="X32" s="350">
        <v>101</v>
      </c>
      <c r="Y32" s="350">
        <v>404</v>
      </c>
      <c r="Z32" s="350">
        <v>51</v>
      </c>
      <c r="AA32" s="350">
        <v>123</v>
      </c>
      <c r="AB32" s="350">
        <v>46</v>
      </c>
      <c r="AC32" s="350">
        <v>74</v>
      </c>
      <c r="AD32" s="350">
        <v>199</v>
      </c>
      <c r="AE32" s="350">
        <v>31</v>
      </c>
      <c r="AF32" s="350">
        <v>50</v>
      </c>
      <c r="AG32" s="350">
        <v>51</v>
      </c>
      <c r="AH32" s="350">
        <v>67</v>
      </c>
      <c r="AI32" s="350">
        <v>0</v>
      </c>
      <c r="AJ32" s="350">
        <v>195</v>
      </c>
      <c r="AK32" s="350">
        <v>56</v>
      </c>
      <c r="AL32" s="350">
        <v>39</v>
      </c>
      <c r="AM32" s="350">
        <v>141</v>
      </c>
      <c r="AN32" s="350">
        <v>12</v>
      </c>
      <c r="AO32" s="350">
        <v>31</v>
      </c>
      <c r="AP32" s="350">
        <v>9</v>
      </c>
      <c r="AQ32" s="350">
        <v>172</v>
      </c>
      <c r="AR32" s="350">
        <v>30</v>
      </c>
      <c r="AS32" s="350">
        <v>70</v>
      </c>
      <c r="AT32" s="350">
        <v>49</v>
      </c>
      <c r="AV32" s="351">
        <f t="shared" si="7"/>
        <v>215</v>
      </c>
      <c r="AW32" s="351">
        <f t="shared" si="8"/>
        <v>21</v>
      </c>
      <c r="AX32" s="351">
        <f t="shared" si="9"/>
        <v>179</v>
      </c>
      <c r="AY32" s="351">
        <f t="shared" si="10"/>
        <v>245</v>
      </c>
      <c r="AZ32" s="351">
        <f t="shared" si="11"/>
        <v>799</v>
      </c>
      <c r="BA32" s="351">
        <f t="shared" si="12"/>
        <v>398</v>
      </c>
      <c r="BB32" s="351">
        <f t="shared" si="13"/>
        <v>398</v>
      </c>
      <c r="BC32" s="351">
        <f t="shared" si="14"/>
        <v>193</v>
      </c>
      <c r="BD32" s="351">
        <f t="shared" si="15"/>
        <v>321</v>
      </c>
      <c r="BE32" s="45">
        <f t="shared" si="16"/>
        <v>2769</v>
      </c>
    </row>
    <row r="33" spans="1:57" x14ac:dyDescent="0.25">
      <c r="A33" s="340">
        <f>METAS!A32</f>
        <v>29</v>
      </c>
      <c r="B33" s="348" t="str">
        <f>METAS!B32</f>
        <v>PORCENTAJE DE NIÑOS  MENORES DE 5 AÑOS  DE EDAD CON DCI (PATRÓN DE  REFERENCIA  OMS).</v>
      </c>
      <c r="C33" s="349" t="str">
        <f>METAS!D32</f>
        <v>NUTRICIÓN</v>
      </c>
      <c r="D33" s="350">
        <v>0</v>
      </c>
      <c r="E33" s="350">
        <v>0</v>
      </c>
      <c r="F33" s="350">
        <v>0</v>
      </c>
      <c r="G33" s="350">
        <v>1</v>
      </c>
      <c r="H33" s="350">
        <v>0</v>
      </c>
      <c r="I33" s="350">
        <v>0</v>
      </c>
      <c r="J33" s="350">
        <v>0</v>
      </c>
      <c r="K33" s="350">
        <v>0</v>
      </c>
      <c r="L33" s="350">
        <v>0</v>
      </c>
      <c r="M33" s="350">
        <v>0</v>
      </c>
      <c r="N33" s="350">
        <v>0</v>
      </c>
      <c r="O33" s="350">
        <v>0</v>
      </c>
      <c r="P33" s="350">
        <v>0</v>
      </c>
      <c r="Q33" s="350">
        <v>0</v>
      </c>
      <c r="R33" s="350">
        <v>0</v>
      </c>
      <c r="S33" s="350">
        <v>0</v>
      </c>
      <c r="T33" s="350">
        <v>1</v>
      </c>
      <c r="U33" s="350">
        <v>0</v>
      </c>
      <c r="V33" s="350">
        <v>0</v>
      </c>
      <c r="W33" s="350">
        <v>0</v>
      </c>
      <c r="X33" s="350">
        <v>0</v>
      </c>
      <c r="Y33" s="350">
        <v>3</v>
      </c>
      <c r="Z33" s="350">
        <v>0</v>
      </c>
      <c r="AA33" s="350">
        <v>0</v>
      </c>
      <c r="AB33" s="350">
        <v>0</v>
      </c>
      <c r="AC33" s="350">
        <v>0</v>
      </c>
      <c r="AD33" s="350">
        <v>0</v>
      </c>
      <c r="AE33" s="350">
        <v>0</v>
      </c>
      <c r="AF33" s="350">
        <v>0</v>
      </c>
      <c r="AG33" s="350">
        <v>0</v>
      </c>
      <c r="AH33" s="350">
        <v>0</v>
      </c>
      <c r="AI33" s="350">
        <v>0</v>
      </c>
      <c r="AJ33" s="350">
        <v>0</v>
      </c>
      <c r="AK33" s="350">
        <v>0</v>
      </c>
      <c r="AL33" s="350">
        <v>0</v>
      </c>
      <c r="AM33" s="350">
        <v>0</v>
      </c>
      <c r="AN33" s="350">
        <v>0</v>
      </c>
      <c r="AO33" s="350">
        <v>0</v>
      </c>
      <c r="AP33" s="350">
        <v>0</v>
      </c>
      <c r="AQ33" s="350">
        <v>1</v>
      </c>
      <c r="AR33" s="350">
        <v>0</v>
      </c>
      <c r="AS33" s="350">
        <v>0</v>
      </c>
      <c r="AT33" s="350">
        <v>0</v>
      </c>
      <c r="AV33" s="351">
        <f t="shared" si="7"/>
        <v>0</v>
      </c>
      <c r="AW33" s="351">
        <f t="shared" si="8"/>
        <v>0</v>
      </c>
      <c r="AX33" s="351">
        <f t="shared" si="9"/>
        <v>0</v>
      </c>
      <c r="AY33" s="351">
        <f t="shared" si="10"/>
        <v>1</v>
      </c>
      <c r="AZ33" s="351">
        <f t="shared" si="11"/>
        <v>3</v>
      </c>
      <c r="BA33" s="351">
        <f t="shared" si="12"/>
        <v>0</v>
      </c>
      <c r="BB33" s="351">
        <f t="shared" si="13"/>
        <v>0</v>
      </c>
      <c r="BC33" s="351">
        <f t="shared" si="14"/>
        <v>0</v>
      </c>
      <c r="BD33" s="351">
        <f t="shared" si="15"/>
        <v>1</v>
      </c>
      <c r="BE33" s="45">
        <f t="shared" si="16"/>
        <v>5</v>
      </c>
    </row>
    <row r="34" spans="1:57" x14ac:dyDescent="0.25">
      <c r="A34" s="340"/>
      <c r="B34" s="376" t="str">
        <f>ACUMULADO!B34</f>
        <v>META ATENCIONES NIÑOS DE 6 A 35 MESES  AMENIA (PATRÓN DE  REFERENCIA  OMS)</v>
      </c>
      <c r="C34" s="377" t="s">
        <v>689</v>
      </c>
      <c r="D34" s="350">
        <v>137</v>
      </c>
      <c r="E34" s="350">
        <v>4</v>
      </c>
      <c r="F34" s="350">
        <v>0</v>
      </c>
      <c r="G34" s="350">
        <v>578</v>
      </c>
      <c r="H34" s="350">
        <v>37</v>
      </c>
      <c r="I34" s="350">
        <v>38</v>
      </c>
      <c r="J34" s="350">
        <v>50</v>
      </c>
      <c r="K34" s="350">
        <v>87</v>
      </c>
      <c r="L34" s="350">
        <v>6</v>
      </c>
      <c r="M34" s="350">
        <v>42</v>
      </c>
      <c r="N34" s="350">
        <v>34</v>
      </c>
      <c r="O34" s="350">
        <v>48</v>
      </c>
      <c r="P34" s="350">
        <v>291</v>
      </c>
      <c r="Q34" s="350">
        <v>67</v>
      </c>
      <c r="R34" s="350">
        <v>27</v>
      </c>
      <c r="S34" s="350">
        <v>48</v>
      </c>
      <c r="T34" s="350">
        <v>90</v>
      </c>
      <c r="U34" s="350">
        <v>25</v>
      </c>
      <c r="V34" s="350">
        <v>24</v>
      </c>
      <c r="W34" s="350">
        <v>52</v>
      </c>
      <c r="X34" s="350">
        <v>71</v>
      </c>
      <c r="Y34" s="350">
        <v>395</v>
      </c>
      <c r="Z34" s="350">
        <v>48</v>
      </c>
      <c r="AA34" s="350">
        <v>110</v>
      </c>
      <c r="AB34" s="350">
        <v>36</v>
      </c>
      <c r="AC34" s="350">
        <v>70</v>
      </c>
      <c r="AD34" s="350">
        <v>150</v>
      </c>
      <c r="AE34" s="350">
        <v>31</v>
      </c>
      <c r="AF34" s="350">
        <v>47</v>
      </c>
      <c r="AG34" s="350">
        <v>42</v>
      </c>
      <c r="AH34" s="350">
        <v>54</v>
      </c>
      <c r="AI34" s="350">
        <v>0</v>
      </c>
      <c r="AJ34" s="350">
        <v>176</v>
      </c>
      <c r="AK34" s="350">
        <v>36</v>
      </c>
      <c r="AL34" s="350">
        <v>24</v>
      </c>
      <c r="AM34" s="350">
        <v>129</v>
      </c>
      <c r="AN34" s="350">
        <v>9</v>
      </c>
      <c r="AO34" s="350">
        <v>29</v>
      </c>
      <c r="AP34" s="350">
        <v>9</v>
      </c>
      <c r="AQ34" s="350">
        <v>166</v>
      </c>
      <c r="AR34" s="350">
        <v>21</v>
      </c>
      <c r="AS34" s="350">
        <v>59</v>
      </c>
      <c r="AT34" s="350">
        <v>48</v>
      </c>
      <c r="AV34" s="351">
        <f t="shared" si="7"/>
        <v>137</v>
      </c>
      <c r="AW34" s="351">
        <f t="shared" si="8"/>
        <v>4</v>
      </c>
      <c r="AX34" s="351">
        <f t="shared" si="9"/>
        <v>142</v>
      </c>
      <c r="AY34" s="351">
        <f t="shared" si="10"/>
        <v>191</v>
      </c>
      <c r="AZ34" s="351">
        <f t="shared" si="11"/>
        <v>730</v>
      </c>
      <c r="BA34" s="351">
        <f t="shared" si="12"/>
        <v>324</v>
      </c>
      <c r="BB34" s="351">
        <f t="shared" si="13"/>
        <v>324</v>
      </c>
      <c r="BC34" s="351">
        <f t="shared" si="14"/>
        <v>176</v>
      </c>
      <c r="BD34" s="351">
        <f t="shared" si="15"/>
        <v>294</v>
      </c>
      <c r="BE34" s="45">
        <f t="shared" si="16"/>
        <v>2322</v>
      </c>
    </row>
    <row r="35" spans="1:57" x14ac:dyDescent="0.25">
      <c r="A35" s="340">
        <f>METAS!A33</f>
        <v>30</v>
      </c>
      <c r="B35" s="348" t="str">
        <f>METAS!B33</f>
        <v>PORCENTAJE DE NIÑOS DE 6 A 35 MESES  DE EDAD CON AMENIA (PATRÓN DE  REFERENCIA  OMS).</v>
      </c>
      <c r="C35" s="349" t="str">
        <f>METAS!D33</f>
        <v>NUTRICIÓN</v>
      </c>
      <c r="D35" s="350">
        <v>1</v>
      </c>
      <c r="E35" s="350">
        <v>0</v>
      </c>
      <c r="F35" s="350">
        <v>0</v>
      </c>
      <c r="G35" s="350">
        <v>12</v>
      </c>
      <c r="H35" s="350">
        <v>3</v>
      </c>
      <c r="I35" s="350">
        <v>0</v>
      </c>
      <c r="J35" s="350">
        <v>0</v>
      </c>
      <c r="K35" s="350">
        <v>1</v>
      </c>
      <c r="L35" s="350">
        <v>0</v>
      </c>
      <c r="M35" s="350">
        <v>0</v>
      </c>
      <c r="N35" s="350">
        <v>0</v>
      </c>
      <c r="O35" s="350">
        <v>0</v>
      </c>
      <c r="P35" s="350">
        <v>1</v>
      </c>
      <c r="Q35" s="350">
        <v>2</v>
      </c>
      <c r="R35" s="350">
        <v>1</v>
      </c>
      <c r="S35" s="350">
        <v>0</v>
      </c>
      <c r="T35" s="350">
        <v>2</v>
      </c>
      <c r="U35" s="350">
        <v>0</v>
      </c>
      <c r="V35" s="350">
        <v>1</v>
      </c>
      <c r="W35" s="350">
        <v>0</v>
      </c>
      <c r="X35" s="350">
        <v>3</v>
      </c>
      <c r="Y35" s="350">
        <v>0</v>
      </c>
      <c r="Z35" s="350">
        <v>0</v>
      </c>
      <c r="AA35" s="350">
        <v>1</v>
      </c>
      <c r="AB35" s="350">
        <v>0</v>
      </c>
      <c r="AC35" s="350">
        <v>1</v>
      </c>
      <c r="AD35" s="350">
        <v>0</v>
      </c>
      <c r="AE35" s="350">
        <v>1</v>
      </c>
      <c r="AF35" s="350">
        <v>0</v>
      </c>
      <c r="AG35" s="350">
        <v>1</v>
      </c>
      <c r="AH35" s="350">
        <v>0</v>
      </c>
      <c r="AI35" s="350">
        <v>0</v>
      </c>
      <c r="AJ35" s="350">
        <v>0</v>
      </c>
      <c r="AK35" s="350">
        <v>0</v>
      </c>
      <c r="AL35" s="350">
        <v>0</v>
      </c>
      <c r="AM35" s="350">
        <v>2</v>
      </c>
      <c r="AN35" s="350">
        <v>0</v>
      </c>
      <c r="AO35" s="350">
        <v>1</v>
      </c>
      <c r="AP35" s="350">
        <v>0</v>
      </c>
      <c r="AQ35" s="350">
        <v>3</v>
      </c>
      <c r="AR35" s="350">
        <v>0</v>
      </c>
      <c r="AS35" s="350">
        <v>3</v>
      </c>
      <c r="AT35" s="350">
        <v>0</v>
      </c>
      <c r="AV35" s="351">
        <f t="shared" si="7"/>
        <v>1</v>
      </c>
      <c r="AW35" s="351">
        <f t="shared" si="8"/>
        <v>0</v>
      </c>
      <c r="AX35" s="351">
        <f t="shared" si="9"/>
        <v>3</v>
      </c>
      <c r="AY35" s="351">
        <f t="shared" si="10"/>
        <v>3</v>
      </c>
      <c r="AZ35" s="351">
        <f t="shared" si="11"/>
        <v>5</v>
      </c>
      <c r="BA35" s="351">
        <f t="shared" si="12"/>
        <v>2</v>
      </c>
      <c r="BB35" s="351">
        <f t="shared" si="13"/>
        <v>2</v>
      </c>
      <c r="BC35" s="351">
        <f t="shared" si="14"/>
        <v>3</v>
      </c>
      <c r="BD35" s="351">
        <f t="shared" si="15"/>
        <v>6</v>
      </c>
      <c r="BE35" s="45">
        <f t="shared" si="16"/>
        <v>25</v>
      </c>
    </row>
    <row r="36" spans="1:57" x14ac:dyDescent="0.25">
      <c r="A36" s="340">
        <f>METAS!A34</f>
        <v>31</v>
      </c>
      <c r="B36" s="348" t="str">
        <f>METAS!B34</f>
        <v>PORCENTAJE DE NIÑOS DE 4 MESES QUE  INICIAN SUMPLEMENTACIÓN CON HIERRO EN GOTAS</v>
      </c>
      <c r="C36" s="349" t="str">
        <f>METAS!D34</f>
        <v>NUTRICIÓN</v>
      </c>
      <c r="D36" s="350">
        <v>0</v>
      </c>
      <c r="E36" s="350">
        <v>0</v>
      </c>
      <c r="F36" s="350">
        <v>0</v>
      </c>
      <c r="G36" s="350">
        <v>34</v>
      </c>
      <c r="H36" s="350">
        <v>1</v>
      </c>
      <c r="I36" s="350">
        <v>0</v>
      </c>
      <c r="J36" s="350">
        <v>1</v>
      </c>
      <c r="K36" s="350">
        <v>1</v>
      </c>
      <c r="L36" s="350">
        <v>0</v>
      </c>
      <c r="M36" s="350">
        <v>2</v>
      </c>
      <c r="N36" s="350">
        <v>3</v>
      </c>
      <c r="O36" s="350">
        <v>3</v>
      </c>
      <c r="P36" s="350">
        <v>13</v>
      </c>
      <c r="Q36" s="350">
        <v>0</v>
      </c>
      <c r="R36" s="350">
        <v>1</v>
      </c>
      <c r="S36" s="350">
        <v>3</v>
      </c>
      <c r="T36" s="350">
        <v>5</v>
      </c>
      <c r="U36" s="350">
        <v>3</v>
      </c>
      <c r="V36" s="350">
        <v>1</v>
      </c>
      <c r="W36" s="350">
        <v>3</v>
      </c>
      <c r="X36" s="350">
        <v>4</v>
      </c>
      <c r="Y36" s="350">
        <v>22</v>
      </c>
      <c r="Z36" s="350">
        <v>1</v>
      </c>
      <c r="AA36" s="350">
        <v>4</v>
      </c>
      <c r="AB36" s="350">
        <v>4</v>
      </c>
      <c r="AC36" s="350">
        <v>2</v>
      </c>
      <c r="AD36" s="350">
        <v>5</v>
      </c>
      <c r="AE36" s="350">
        <v>2</v>
      </c>
      <c r="AF36" s="350">
        <v>1</v>
      </c>
      <c r="AG36" s="350">
        <v>1</v>
      </c>
      <c r="AH36" s="350">
        <v>3</v>
      </c>
      <c r="AI36" s="350">
        <v>0</v>
      </c>
      <c r="AJ36" s="350">
        <v>8</v>
      </c>
      <c r="AK36" s="350">
        <v>3</v>
      </c>
      <c r="AL36" s="350">
        <v>1</v>
      </c>
      <c r="AM36" s="350">
        <v>2</v>
      </c>
      <c r="AN36" s="350">
        <v>1</v>
      </c>
      <c r="AO36" s="350">
        <v>0</v>
      </c>
      <c r="AP36" s="350">
        <v>0</v>
      </c>
      <c r="AQ36" s="350">
        <v>10</v>
      </c>
      <c r="AR36" s="350">
        <v>0</v>
      </c>
      <c r="AS36" s="350">
        <v>0</v>
      </c>
      <c r="AT36" s="350">
        <v>1</v>
      </c>
      <c r="AV36" s="351">
        <f t="shared" si="7"/>
        <v>0</v>
      </c>
      <c r="AW36" s="351">
        <f t="shared" si="8"/>
        <v>0</v>
      </c>
      <c r="AX36" s="351">
        <f t="shared" si="9"/>
        <v>4</v>
      </c>
      <c r="AY36" s="351">
        <f t="shared" si="10"/>
        <v>12</v>
      </c>
      <c r="AZ36" s="351">
        <f t="shared" si="11"/>
        <v>37</v>
      </c>
      <c r="BA36" s="351">
        <f t="shared" si="12"/>
        <v>12</v>
      </c>
      <c r="BB36" s="351">
        <f t="shared" si="13"/>
        <v>12</v>
      </c>
      <c r="BC36" s="351">
        <f t="shared" si="14"/>
        <v>3</v>
      </c>
      <c r="BD36" s="351">
        <f t="shared" si="15"/>
        <v>11</v>
      </c>
      <c r="BE36" s="45">
        <f t="shared" si="16"/>
        <v>91</v>
      </c>
    </row>
    <row r="37" spans="1:57" x14ac:dyDescent="0.25">
      <c r="A37" s="340">
        <f>METAS!A35</f>
        <v>32</v>
      </c>
      <c r="B37" s="348" t="str">
        <f>METAS!B35</f>
        <v>PORCENTAJE DE NIÑAS/NIÑOS DE 12 MESES DE EDAD QUE RECIBIERON  SUPLEMENTACIÓN PREVENTIVA  (TA)</v>
      </c>
      <c r="C37" s="349" t="str">
        <f>METAS!D35</f>
        <v>NUTRICIÓN</v>
      </c>
      <c r="D37" s="350">
        <v>0</v>
      </c>
      <c r="E37" s="350">
        <v>0</v>
      </c>
      <c r="F37" s="350">
        <v>0</v>
      </c>
      <c r="G37" s="350">
        <v>10</v>
      </c>
      <c r="H37" s="350">
        <v>1</v>
      </c>
      <c r="I37" s="350">
        <v>1</v>
      </c>
      <c r="J37" s="350">
        <v>0</v>
      </c>
      <c r="K37" s="350">
        <v>4</v>
      </c>
      <c r="L37" s="350">
        <v>0</v>
      </c>
      <c r="M37" s="350">
        <v>2</v>
      </c>
      <c r="N37" s="350">
        <v>1</v>
      </c>
      <c r="O37" s="350">
        <v>2</v>
      </c>
      <c r="P37" s="350">
        <v>11</v>
      </c>
      <c r="Q37" s="350">
        <v>1</v>
      </c>
      <c r="R37" s="350">
        <v>0</v>
      </c>
      <c r="S37" s="350">
        <v>1</v>
      </c>
      <c r="T37" s="350">
        <v>2</v>
      </c>
      <c r="U37" s="350">
        <v>0</v>
      </c>
      <c r="V37" s="350">
        <v>0</v>
      </c>
      <c r="W37" s="350">
        <v>0</v>
      </c>
      <c r="X37" s="350">
        <v>3</v>
      </c>
      <c r="Y37" s="350">
        <v>12</v>
      </c>
      <c r="Z37" s="350">
        <v>1</v>
      </c>
      <c r="AA37" s="350">
        <v>4</v>
      </c>
      <c r="AB37" s="350">
        <v>1</v>
      </c>
      <c r="AC37" s="350">
        <v>1</v>
      </c>
      <c r="AD37" s="350">
        <v>3</v>
      </c>
      <c r="AE37" s="350">
        <v>3</v>
      </c>
      <c r="AF37" s="350">
        <v>1</v>
      </c>
      <c r="AG37" s="350">
        <v>2</v>
      </c>
      <c r="AH37" s="350">
        <v>1</v>
      </c>
      <c r="AI37" s="350">
        <v>0</v>
      </c>
      <c r="AJ37" s="350">
        <v>2</v>
      </c>
      <c r="AK37" s="350">
        <v>0</v>
      </c>
      <c r="AL37" s="350">
        <v>2</v>
      </c>
      <c r="AM37" s="350">
        <v>2</v>
      </c>
      <c r="AN37" s="350">
        <v>0</v>
      </c>
      <c r="AO37" s="350">
        <v>2</v>
      </c>
      <c r="AP37" s="350">
        <v>0</v>
      </c>
      <c r="AQ37" s="350">
        <v>3</v>
      </c>
      <c r="AR37" s="350">
        <v>0</v>
      </c>
      <c r="AS37" s="350">
        <v>0</v>
      </c>
      <c r="AT37" s="350">
        <v>0</v>
      </c>
      <c r="AV37" s="351">
        <f t="shared" si="7"/>
        <v>0</v>
      </c>
      <c r="AW37" s="351">
        <f t="shared" si="8"/>
        <v>0</v>
      </c>
      <c r="AX37" s="351">
        <f t="shared" si="9"/>
        <v>2</v>
      </c>
      <c r="AY37" s="351">
        <f t="shared" si="10"/>
        <v>2</v>
      </c>
      <c r="AZ37" s="351">
        <f t="shared" si="11"/>
        <v>22</v>
      </c>
      <c r="BA37" s="351">
        <f t="shared" si="12"/>
        <v>10</v>
      </c>
      <c r="BB37" s="351">
        <f t="shared" si="13"/>
        <v>10</v>
      </c>
      <c r="BC37" s="351">
        <f t="shared" si="14"/>
        <v>4</v>
      </c>
      <c r="BD37" s="351">
        <f t="shared" si="15"/>
        <v>3</v>
      </c>
      <c r="BE37" s="45">
        <f t="shared" si="16"/>
        <v>53</v>
      </c>
    </row>
    <row r="38" spans="1:57" x14ac:dyDescent="0.25">
      <c r="A38" s="340">
        <f>METAS!A36</f>
        <v>33</v>
      </c>
      <c r="B38" s="348" t="str">
        <f>METAS!B36</f>
        <v>PORCENTAJE DE NIÑAS/NIÑOS  DE 24 MESES DE EDAD  QUE RECIBIERON SUPLEMENTACION PREVENTIVA (TA)</v>
      </c>
      <c r="C38" s="349" t="str">
        <f>METAS!D36</f>
        <v>NUTRICIÓN</v>
      </c>
      <c r="D38" s="350">
        <v>0</v>
      </c>
      <c r="E38" s="350">
        <v>0</v>
      </c>
      <c r="F38" s="350">
        <v>0</v>
      </c>
      <c r="G38" s="350">
        <v>0</v>
      </c>
      <c r="H38" s="350">
        <v>1</v>
      </c>
      <c r="I38" s="350">
        <v>0</v>
      </c>
      <c r="J38" s="350">
        <v>0</v>
      </c>
      <c r="K38" s="350">
        <v>1</v>
      </c>
      <c r="L38" s="350">
        <v>0</v>
      </c>
      <c r="M38" s="350">
        <v>0</v>
      </c>
      <c r="N38" s="350">
        <v>0</v>
      </c>
      <c r="O38" s="350">
        <v>0</v>
      </c>
      <c r="P38" s="350">
        <v>5</v>
      </c>
      <c r="Q38" s="350">
        <v>0</v>
      </c>
      <c r="R38" s="350">
        <v>0</v>
      </c>
      <c r="S38" s="350">
        <v>4</v>
      </c>
      <c r="T38" s="350">
        <v>0</v>
      </c>
      <c r="U38" s="350">
        <v>0</v>
      </c>
      <c r="V38" s="350">
        <v>0</v>
      </c>
      <c r="W38" s="350">
        <v>0</v>
      </c>
      <c r="X38" s="350">
        <v>0</v>
      </c>
      <c r="Y38" s="350">
        <v>1</v>
      </c>
      <c r="Z38" s="350">
        <v>1</v>
      </c>
      <c r="AA38" s="350">
        <v>1</v>
      </c>
      <c r="AB38" s="350">
        <v>0</v>
      </c>
      <c r="AC38" s="350">
        <v>0</v>
      </c>
      <c r="AD38" s="350">
        <v>0</v>
      </c>
      <c r="AE38" s="350">
        <v>0</v>
      </c>
      <c r="AF38" s="350">
        <v>0</v>
      </c>
      <c r="AG38" s="350">
        <v>1</v>
      </c>
      <c r="AH38" s="350">
        <v>1</v>
      </c>
      <c r="AI38" s="350">
        <v>0</v>
      </c>
      <c r="AJ38" s="350">
        <v>0</v>
      </c>
      <c r="AK38" s="350">
        <v>0</v>
      </c>
      <c r="AL38" s="350">
        <v>0</v>
      </c>
      <c r="AM38" s="350">
        <v>2</v>
      </c>
      <c r="AN38" s="350">
        <v>0</v>
      </c>
      <c r="AO38" s="350">
        <v>4</v>
      </c>
      <c r="AP38" s="350">
        <v>0</v>
      </c>
      <c r="AQ38" s="350">
        <v>0</v>
      </c>
      <c r="AR38" s="350">
        <v>0</v>
      </c>
      <c r="AS38" s="350">
        <v>0</v>
      </c>
      <c r="AT38" s="350">
        <v>0</v>
      </c>
      <c r="AV38" s="351">
        <f t="shared" si="7"/>
        <v>0</v>
      </c>
      <c r="AW38" s="351">
        <f t="shared" si="8"/>
        <v>0</v>
      </c>
      <c r="AX38" s="351">
        <f t="shared" si="9"/>
        <v>4</v>
      </c>
      <c r="AY38" s="351">
        <f t="shared" si="10"/>
        <v>0</v>
      </c>
      <c r="AZ38" s="351">
        <f t="shared" si="11"/>
        <v>3</v>
      </c>
      <c r="BA38" s="351">
        <f t="shared" si="12"/>
        <v>2</v>
      </c>
      <c r="BB38" s="351">
        <f t="shared" si="13"/>
        <v>2</v>
      </c>
      <c r="BC38" s="351">
        <f t="shared" si="14"/>
        <v>6</v>
      </c>
      <c r="BD38" s="351">
        <f t="shared" si="15"/>
        <v>0</v>
      </c>
      <c r="BE38" s="45">
        <f t="shared" si="16"/>
        <v>17</v>
      </c>
    </row>
    <row r="39" spans="1:57" x14ac:dyDescent="0.25">
      <c r="A39" s="340">
        <f>METAS!A37</f>
        <v>34</v>
      </c>
      <c r="B39" s="348" t="str">
        <f>METAS!B37</f>
        <v>PORCENTAJE DE NIÑOS/NIÑAS MENORES DE 36 MESES CON SUPLEMENTACION PREVENTIVA (TA)</v>
      </c>
      <c r="C39" s="349" t="str">
        <f>METAS!D37</f>
        <v>NUTRICIÓN</v>
      </c>
      <c r="D39" s="350">
        <v>0</v>
      </c>
      <c r="E39" s="350">
        <v>0</v>
      </c>
      <c r="F39" s="350">
        <v>0</v>
      </c>
      <c r="G39" s="350">
        <v>10</v>
      </c>
      <c r="H39" s="350">
        <v>2</v>
      </c>
      <c r="I39" s="350">
        <v>1</v>
      </c>
      <c r="J39" s="350">
        <v>0</v>
      </c>
      <c r="K39" s="350">
        <v>5</v>
      </c>
      <c r="L39" s="350">
        <v>0</v>
      </c>
      <c r="M39" s="350">
        <v>2</v>
      </c>
      <c r="N39" s="350">
        <v>1</v>
      </c>
      <c r="O39" s="350">
        <v>2</v>
      </c>
      <c r="P39" s="350">
        <v>16</v>
      </c>
      <c r="Q39" s="350">
        <v>1</v>
      </c>
      <c r="R39" s="350">
        <v>0</v>
      </c>
      <c r="S39" s="350">
        <v>5</v>
      </c>
      <c r="T39" s="350">
        <v>2</v>
      </c>
      <c r="U39" s="350">
        <v>0</v>
      </c>
      <c r="V39" s="350">
        <v>0</v>
      </c>
      <c r="W39" s="350">
        <v>0</v>
      </c>
      <c r="X39" s="350">
        <v>3</v>
      </c>
      <c r="Y39" s="350">
        <v>13</v>
      </c>
      <c r="Z39" s="350">
        <v>2</v>
      </c>
      <c r="AA39" s="350">
        <v>5</v>
      </c>
      <c r="AB39" s="350">
        <v>1</v>
      </c>
      <c r="AC39" s="350">
        <v>1</v>
      </c>
      <c r="AD39" s="350">
        <v>3</v>
      </c>
      <c r="AE39" s="350">
        <v>3</v>
      </c>
      <c r="AF39" s="350">
        <v>1</v>
      </c>
      <c r="AG39" s="350">
        <v>3</v>
      </c>
      <c r="AH39" s="350">
        <v>2</v>
      </c>
      <c r="AI39" s="350">
        <v>0</v>
      </c>
      <c r="AJ39" s="350">
        <v>2</v>
      </c>
      <c r="AK39" s="350">
        <v>0</v>
      </c>
      <c r="AL39" s="350">
        <v>2</v>
      </c>
      <c r="AM39" s="350">
        <v>4</v>
      </c>
      <c r="AN39" s="350">
        <v>0</v>
      </c>
      <c r="AO39" s="350">
        <v>6</v>
      </c>
      <c r="AP39" s="350">
        <v>0</v>
      </c>
      <c r="AQ39" s="350">
        <v>3</v>
      </c>
      <c r="AR39" s="350">
        <v>0</v>
      </c>
      <c r="AS39" s="350">
        <v>0</v>
      </c>
      <c r="AT39" s="350">
        <v>0</v>
      </c>
      <c r="AV39" s="351">
        <f t="shared" si="7"/>
        <v>0</v>
      </c>
      <c r="AW39" s="351">
        <f t="shared" si="8"/>
        <v>0</v>
      </c>
      <c r="AX39" s="351">
        <f t="shared" si="9"/>
        <v>6</v>
      </c>
      <c r="AY39" s="351">
        <f t="shared" si="10"/>
        <v>2</v>
      </c>
      <c r="AZ39" s="351">
        <f t="shared" si="11"/>
        <v>25</v>
      </c>
      <c r="BA39" s="351">
        <f t="shared" si="12"/>
        <v>12</v>
      </c>
      <c r="BB39" s="351">
        <f t="shared" si="13"/>
        <v>12</v>
      </c>
      <c r="BC39" s="351">
        <f t="shared" si="14"/>
        <v>10</v>
      </c>
      <c r="BD39" s="351">
        <f t="shared" si="15"/>
        <v>3</v>
      </c>
      <c r="BE39" s="45">
        <f t="shared" si="16"/>
        <v>70</v>
      </c>
    </row>
    <row r="40" spans="1:57" x14ac:dyDescent="0.25">
      <c r="A40" s="340">
        <f>METAS!A38</f>
        <v>35</v>
      </c>
      <c r="B40" s="348" t="str">
        <f>METAS!B38</f>
        <v>PORCENTAJE DE NIÑOS MENORES DE UN AÑO  ( 6 A 11 MESES) CON  SUPLEMENTO DE VITAMINA A</v>
      </c>
      <c r="C40" s="349" t="str">
        <f>METAS!D38</f>
        <v>NUTRICIÓN</v>
      </c>
      <c r="D40" s="350">
        <v>0</v>
      </c>
      <c r="E40" s="350">
        <v>0</v>
      </c>
      <c r="F40" s="350">
        <v>0</v>
      </c>
      <c r="G40" s="350">
        <v>4</v>
      </c>
      <c r="H40" s="350">
        <v>0</v>
      </c>
      <c r="I40" s="350">
        <v>3</v>
      </c>
      <c r="J40" s="350">
        <v>1</v>
      </c>
      <c r="K40" s="350">
        <v>1</v>
      </c>
      <c r="L40" s="350">
        <v>0</v>
      </c>
      <c r="M40" s="350">
        <v>0</v>
      </c>
      <c r="N40" s="350">
        <v>4</v>
      </c>
      <c r="O40" s="350">
        <v>3</v>
      </c>
      <c r="P40" s="350">
        <v>8</v>
      </c>
      <c r="Q40" s="350">
        <v>4</v>
      </c>
      <c r="R40" s="350">
        <v>1</v>
      </c>
      <c r="S40" s="350">
        <v>0</v>
      </c>
      <c r="T40" s="350">
        <v>4</v>
      </c>
      <c r="U40" s="350">
        <v>0</v>
      </c>
      <c r="V40" s="350">
        <v>5</v>
      </c>
      <c r="W40" s="350">
        <v>1</v>
      </c>
      <c r="X40" s="350">
        <v>4</v>
      </c>
      <c r="Y40" s="350">
        <v>5</v>
      </c>
      <c r="Z40" s="350">
        <v>1</v>
      </c>
      <c r="AA40" s="350">
        <v>0</v>
      </c>
      <c r="AB40" s="350">
        <v>1</v>
      </c>
      <c r="AC40" s="350">
        <v>7</v>
      </c>
      <c r="AD40" s="350">
        <v>2</v>
      </c>
      <c r="AE40" s="350">
        <v>1</v>
      </c>
      <c r="AF40" s="350">
        <v>0</v>
      </c>
      <c r="AG40" s="350">
        <v>0</v>
      </c>
      <c r="AH40" s="350">
        <v>0</v>
      </c>
      <c r="AI40" s="350">
        <v>0</v>
      </c>
      <c r="AJ40" s="350">
        <v>0</v>
      </c>
      <c r="AK40" s="350">
        <v>2</v>
      </c>
      <c r="AL40" s="350">
        <v>0</v>
      </c>
      <c r="AM40" s="350">
        <v>5</v>
      </c>
      <c r="AN40" s="350">
        <v>0</v>
      </c>
      <c r="AO40" s="350">
        <v>1</v>
      </c>
      <c r="AP40" s="350">
        <v>1</v>
      </c>
      <c r="AQ40" s="350">
        <v>4</v>
      </c>
      <c r="AR40" s="350">
        <v>0</v>
      </c>
      <c r="AS40" s="350">
        <v>0</v>
      </c>
      <c r="AT40" s="350">
        <v>2</v>
      </c>
      <c r="AV40" s="351">
        <f t="shared" si="7"/>
        <v>0</v>
      </c>
      <c r="AW40" s="351">
        <f t="shared" si="8"/>
        <v>0</v>
      </c>
      <c r="AX40" s="351">
        <f t="shared" si="9"/>
        <v>5</v>
      </c>
      <c r="AY40" s="351">
        <f t="shared" si="10"/>
        <v>10</v>
      </c>
      <c r="AZ40" s="351">
        <f t="shared" si="11"/>
        <v>18</v>
      </c>
      <c r="BA40" s="351">
        <f t="shared" si="12"/>
        <v>3</v>
      </c>
      <c r="BB40" s="351">
        <f t="shared" si="13"/>
        <v>3</v>
      </c>
      <c r="BC40" s="351">
        <f t="shared" si="14"/>
        <v>7</v>
      </c>
      <c r="BD40" s="351">
        <f t="shared" si="15"/>
        <v>6</v>
      </c>
      <c r="BE40" s="45">
        <f t="shared" si="16"/>
        <v>52</v>
      </c>
    </row>
    <row r="41" spans="1:57" x14ac:dyDescent="0.25">
      <c r="A41" s="340">
        <f>METAS!A39</f>
        <v>36</v>
      </c>
      <c r="B41" s="348" t="str">
        <f>METAS!B39</f>
        <v xml:space="preserve">PORCENTAJE DE NIÑOS  DE 12 A 59 MESES CON  SUPLEMENTO DE VITAMINA A  </v>
      </c>
      <c r="C41" s="349" t="str">
        <f>METAS!D39</f>
        <v>NUTRICIÓN</v>
      </c>
      <c r="D41" s="350">
        <v>0</v>
      </c>
      <c r="E41" s="350">
        <v>0</v>
      </c>
      <c r="F41" s="350">
        <v>0</v>
      </c>
      <c r="G41" s="350">
        <v>55</v>
      </c>
      <c r="H41" s="350">
        <v>11</v>
      </c>
      <c r="I41" s="350">
        <v>7</v>
      </c>
      <c r="J41" s="350">
        <v>7</v>
      </c>
      <c r="K41" s="350">
        <v>11</v>
      </c>
      <c r="L41" s="350">
        <v>0</v>
      </c>
      <c r="M41" s="350">
        <v>4</v>
      </c>
      <c r="N41" s="350">
        <v>11</v>
      </c>
      <c r="O41" s="350">
        <v>7</v>
      </c>
      <c r="P41" s="350">
        <v>47</v>
      </c>
      <c r="Q41" s="350">
        <v>9</v>
      </c>
      <c r="R41" s="350">
        <v>4</v>
      </c>
      <c r="S41" s="350">
        <v>0</v>
      </c>
      <c r="T41" s="350">
        <v>11</v>
      </c>
      <c r="U41" s="350">
        <v>8</v>
      </c>
      <c r="V41" s="350">
        <v>10</v>
      </c>
      <c r="W41" s="350">
        <v>5</v>
      </c>
      <c r="X41" s="350">
        <v>0</v>
      </c>
      <c r="Y41" s="350">
        <v>27</v>
      </c>
      <c r="Z41" s="350">
        <v>5</v>
      </c>
      <c r="AA41" s="350">
        <v>1</v>
      </c>
      <c r="AB41" s="350">
        <v>7</v>
      </c>
      <c r="AC41" s="350">
        <v>0</v>
      </c>
      <c r="AD41" s="350">
        <v>17</v>
      </c>
      <c r="AE41" s="350">
        <v>3</v>
      </c>
      <c r="AF41" s="350">
        <v>8</v>
      </c>
      <c r="AG41" s="350">
        <v>5</v>
      </c>
      <c r="AH41" s="350">
        <v>5</v>
      </c>
      <c r="AI41" s="350">
        <v>0</v>
      </c>
      <c r="AJ41" s="350">
        <v>1</v>
      </c>
      <c r="AK41" s="350">
        <v>3</v>
      </c>
      <c r="AL41" s="350">
        <v>8</v>
      </c>
      <c r="AM41" s="350">
        <v>11</v>
      </c>
      <c r="AN41" s="350">
        <v>2</v>
      </c>
      <c r="AO41" s="350">
        <v>2</v>
      </c>
      <c r="AP41" s="350">
        <v>3</v>
      </c>
      <c r="AQ41" s="350">
        <v>16</v>
      </c>
      <c r="AR41" s="350">
        <v>0</v>
      </c>
      <c r="AS41" s="350">
        <v>0</v>
      </c>
      <c r="AT41" s="350">
        <v>3</v>
      </c>
      <c r="AV41" s="351">
        <f t="shared" si="7"/>
        <v>0</v>
      </c>
      <c r="AW41" s="351">
        <f t="shared" si="8"/>
        <v>0</v>
      </c>
      <c r="AX41" s="351">
        <f t="shared" si="9"/>
        <v>13</v>
      </c>
      <c r="AY41" s="351">
        <f t="shared" si="10"/>
        <v>34</v>
      </c>
      <c r="AZ41" s="351">
        <f t="shared" si="11"/>
        <v>40</v>
      </c>
      <c r="BA41" s="351">
        <f t="shared" si="12"/>
        <v>38</v>
      </c>
      <c r="BB41" s="351">
        <f t="shared" si="13"/>
        <v>38</v>
      </c>
      <c r="BC41" s="351">
        <f t="shared" si="14"/>
        <v>18</v>
      </c>
      <c r="BD41" s="351">
        <f t="shared" si="15"/>
        <v>19</v>
      </c>
      <c r="BE41" s="45">
        <f t="shared" si="16"/>
        <v>200</v>
      </c>
    </row>
    <row r="42" spans="1:57" x14ac:dyDescent="0.25">
      <c r="A42" s="340">
        <f>METAS!A40</f>
        <v>37</v>
      </c>
      <c r="B42" s="348" t="str">
        <f>METAS!B40</f>
        <v>PORCENTAJE DE NIÑOS &lt; 5 AÑOS CON SUPLEMENTO DE VITAMINA A</v>
      </c>
      <c r="C42" s="349" t="str">
        <f>METAS!D40</f>
        <v>NUTRICIÓN</v>
      </c>
      <c r="D42" s="350">
        <v>0</v>
      </c>
      <c r="E42" s="350">
        <v>0</v>
      </c>
      <c r="F42" s="350">
        <v>0</v>
      </c>
      <c r="G42" s="350">
        <v>59</v>
      </c>
      <c r="H42" s="350">
        <v>11</v>
      </c>
      <c r="I42" s="350">
        <v>10</v>
      </c>
      <c r="J42" s="350">
        <v>8</v>
      </c>
      <c r="K42" s="350">
        <v>12</v>
      </c>
      <c r="L42" s="350">
        <v>0</v>
      </c>
      <c r="M42" s="350">
        <v>4</v>
      </c>
      <c r="N42" s="350">
        <v>15</v>
      </c>
      <c r="O42" s="350">
        <v>10</v>
      </c>
      <c r="P42" s="350">
        <v>55</v>
      </c>
      <c r="Q42" s="350">
        <v>13</v>
      </c>
      <c r="R42" s="350">
        <v>5</v>
      </c>
      <c r="S42" s="350">
        <v>0</v>
      </c>
      <c r="T42" s="350">
        <v>15</v>
      </c>
      <c r="U42" s="350">
        <v>8</v>
      </c>
      <c r="V42" s="350">
        <v>15</v>
      </c>
      <c r="W42" s="350">
        <v>6</v>
      </c>
      <c r="X42" s="350">
        <v>4</v>
      </c>
      <c r="Y42" s="350">
        <v>32</v>
      </c>
      <c r="Z42" s="350">
        <v>6</v>
      </c>
      <c r="AA42" s="350">
        <v>1</v>
      </c>
      <c r="AB42" s="350">
        <v>8</v>
      </c>
      <c r="AC42" s="350">
        <v>7</v>
      </c>
      <c r="AD42" s="350">
        <v>19</v>
      </c>
      <c r="AE42" s="350">
        <v>4</v>
      </c>
      <c r="AF42" s="350">
        <v>8</v>
      </c>
      <c r="AG42" s="350">
        <v>5</v>
      </c>
      <c r="AH42" s="350">
        <v>5</v>
      </c>
      <c r="AI42" s="350">
        <v>0</v>
      </c>
      <c r="AJ42" s="350">
        <v>1</v>
      </c>
      <c r="AK42" s="350">
        <v>5</v>
      </c>
      <c r="AL42" s="350">
        <v>8</v>
      </c>
      <c r="AM42" s="350">
        <v>16</v>
      </c>
      <c r="AN42" s="350">
        <v>2</v>
      </c>
      <c r="AO42" s="350">
        <v>3</v>
      </c>
      <c r="AP42" s="350">
        <v>4</v>
      </c>
      <c r="AQ42" s="350">
        <v>20</v>
      </c>
      <c r="AR42" s="350">
        <v>0</v>
      </c>
      <c r="AS42" s="350">
        <v>0</v>
      </c>
      <c r="AT42" s="350">
        <v>5</v>
      </c>
      <c r="AV42" s="351">
        <f t="shared" si="7"/>
        <v>0</v>
      </c>
      <c r="AW42" s="351">
        <f t="shared" si="8"/>
        <v>0</v>
      </c>
      <c r="AX42" s="351">
        <f t="shared" si="9"/>
        <v>18</v>
      </c>
      <c r="AY42" s="351">
        <f t="shared" si="10"/>
        <v>44</v>
      </c>
      <c r="AZ42" s="351">
        <f t="shared" si="11"/>
        <v>58</v>
      </c>
      <c r="BA42" s="351">
        <f t="shared" si="12"/>
        <v>41</v>
      </c>
      <c r="BB42" s="351">
        <f t="shared" si="13"/>
        <v>41</v>
      </c>
      <c r="BC42" s="351">
        <f t="shared" si="14"/>
        <v>25</v>
      </c>
      <c r="BD42" s="351">
        <f t="shared" si="15"/>
        <v>25</v>
      </c>
      <c r="BE42" s="45">
        <f t="shared" si="16"/>
        <v>252</v>
      </c>
    </row>
    <row r="43" spans="1:57" x14ac:dyDescent="0.25">
      <c r="A43" s="340">
        <f>METAS!A41</f>
        <v>38</v>
      </c>
      <c r="B43" s="348" t="str">
        <f>METAS!B41</f>
        <v>PORCENTAJE DE NIÑOS MENORES DE 12 MESES DE EDAD CON DOSAJE DE HEMOGLOBINA</v>
      </c>
      <c r="C43" s="349" t="str">
        <f>METAS!D41</f>
        <v>NUTRICIÓN</v>
      </c>
      <c r="D43" s="350">
        <v>0</v>
      </c>
      <c r="E43" s="350">
        <v>0</v>
      </c>
      <c r="F43" s="350">
        <v>0</v>
      </c>
      <c r="G43" s="350">
        <v>28</v>
      </c>
      <c r="H43" s="350">
        <v>0</v>
      </c>
      <c r="I43" s="350">
        <v>3</v>
      </c>
      <c r="J43" s="350">
        <v>1</v>
      </c>
      <c r="K43" s="350">
        <v>1</v>
      </c>
      <c r="L43" s="350">
        <v>0</v>
      </c>
      <c r="M43" s="350">
        <v>2</v>
      </c>
      <c r="N43" s="350">
        <v>4</v>
      </c>
      <c r="O43" s="350">
        <v>3</v>
      </c>
      <c r="P43" s="350">
        <v>12</v>
      </c>
      <c r="Q43" s="350">
        <v>4</v>
      </c>
      <c r="R43" s="350">
        <v>1</v>
      </c>
      <c r="S43" s="350">
        <v>0</v>
      </c>
      <c r="T43" s="350">
        <v>4</v>
      </c>
      <c r="U43" s="350">
        <v>0</v>
      </c>
      <c r="V43" s="350">
        <v>5</v>
      </c>
      <c r="W43" s="350">
        <v>1</v>
      </c>
      <c r="X43" s="350">
        <v>4</v>
      </c>
      <c r="Y43" s="350">
        <v>25</v>
      </c>
      <c r="Z43" s="350">
        <v>1</v>
      </c>
      <c r="AA43" s="350">
        <v>6</v>
      </c>
      <c r="AB43" s="350">
        <v>2</v>
      </c>
      <c r="AC43" s="350">
        <v>7</v>
      </c>
      <c r="AD43" s="350">
        <v>2</v>
      </c>
      <c r="AE43" s="350">
        <v>1</v>
      </c>
      <c r="AF43" s="350">
        <v>0</v>
      </c>
      <c r="AG43" s="350">
        <v>1</v>
      </c>
      <c r="AH43" s="350">
        <v>0</v>
      </c>
      <c r="AI43" s="350">
        <v>0</v>
      </c>
      <c r="AJ43" s="350">
        <v>2</v>
      </c>
      <c r="AK43" s="350">
        <v>2</v>
      </c>
      <c r="AL43" s="350">
        <v>0</v>
      </c>
      <c r="AM43" s="350">
        <v>5</v>
      </c>
      <c r="AN43" s="350">
        <v>0</v>
      </c>
      <c r="AO43" s="350">
        <v>1</v>
      </c>
      <c r="AP43" s="350">
        <v>1</v>
      </c>
      <c r="AQ43" s="350">
        <v>8</v>
      </c>
      <c r="AR43" s="350">
        <v>0</v>
      </c>
      <c r="AS43" s="350">
        <v>1</v>
      </c>
      <c r="AT43" s="350">
        <v>2</v>
      </c>
      <c r="AV43" s="351">
        <f t="shared" si="7"/>
        <v>0</v>
      </c>
      <c r="AW43" s="351">
        <f t="shared" si="8"/>
        <v>0</v>
      </c>
      <c r="AX43" s="351">
        <f t="shared" si="9"/>
        <v>5</v>
      </c>
      <c r="AY43" s="351">
        <f t="shared" si="10"/>
        <v>10</v>
      </c>
      <c r="AZ43" s="351">
        <f t="shared" si="11"/>
        <v>45</v>
      </c>
      <c r="BA43" s="351">
        <f t="shared" si="12"/>
        <v>4</v>
      </c>
      <c r="BB43" s="351">
        <f t="shared" si="13"/>
        <v>4</v>
      </c>
      <c r="BC43" s="351">
        <f t="shared" si="14"/>
        <v>7</v>
      </c>
      <c r="BD43" s="351">
        <f t="shared" si="15"/>
        <v>11</v>
      </c>
      <c r="BE43" s="45">
        <f t="shared" si="16"/>
        <v>86</v>
      </c>
    </row>
    <row r="44" spans="1:57" x14ac:dyDescent="0.25">
      <c r="A44" s="340">
        <f>METAS!A42</f>
        <v>39</v>
      </c>
      <c r="B44" s="348" t="str">
        <f>METAS!B42</f>
        <v>PORCENTAJE DE NIÑOS DE 12 A 23 MESES DE EDAD CON DOSAJE DE HEMOGLOBINA</v>
      </c>
      <c r="C44" s="349" t="str">
        <f>METAS!D42</f>
        <v>NUTRICIÓN</v>
      </c>
      <c r="D44" s="350">
        <v>0</v>
      </c>
      <c r="E44" s="350">
        <v>0</v>
      </c>
      <c r="F44" s="350">
        <v>0</v>
      </c>
      <c r="G44" s="350">
        <v>30</v>
      </c>
      <c r="H44" s="350">
        <v>5</v>
      </c>
      <c r="I44" s="350">
        <v>3</v>
      </c>
      <c r="J44" s="350">
        <v>3</v>
      </c>
      <c r="K44" s="350">
        <v>5</v>
      </c>
      <c r="L44" s="350">
        <v>0</v>
      </c>
      <c r="M44" s="350">
        <v>3</v>
      </c>
      <c r="N44" s="350">
        <v>2</v>
      </c>
      <c r="O44" s="350">
        <v>4</v>
      </c>
      <c r="P44" s="350">
        <v>15</v>
      </c>
      <c r="Q44" s="350">
        <v>1</v>
      </c>
      <c r="R44" s="350">
        <v>1</v>
      </c>
      <c r="S44" s="350">
        <v>0</v>
      </c>
      <c r="T44" s="350">
        <v>7</v>
      </c>
      <c r="U44" s="350">
        <v>3</v>
      </c>
      <c r="V44" s="350">
        <v>4</v>
      </c>
      <c r="W44" s="350">
        <v>2</v>
      </c>
      <c r="X44" s="350">
        <v>4</v>
      </c>
      <c r="Y44" s="350">
        <v>19</v>
      </c>
      <c r="Z44" s="350">
        <v>1</v>
      </c>
      <c r="AA44" s="350">
        <v>5</v>
      </c>
      <c r="AB44" s="350">
        <v>4</v>
      </c>
      <c r="AC44" s="350">
        <v>2</v>
      </c>
      <c r="AD44" s="350">
        <v>7</v>
      </c>
      <c r="AE44" s="350">
        <v>3</v>
      </c>
      <c r="AF44" s="350">
        <v>2</v>
      </c>
      <c r="AG44" s="350">
        <v>2</v>
      </c>
      <c r="AH44" s="350">
        <v>0</v>
      </c>
      <c r="AI44" s="350">
        <v>0</v>
      </c>
      <c r="AJ44" s="350">
        <v>12</v>
      </c>
      <c r="AK44" s="350">
        <v>2</v>
      </c>
      <c r="AL44" s="350">
        <v>2</v>
      </c>
      <c r="AM44" s="350">
        <v>5</v>
      </c>
      <c r="AN44" s="350">
        <v>0</v>
      </c>
      <c r="AO44" s="350">
        <v>1</v>
      </c>
      <c r="AP44" s="350">
        <v>2</v>
      </c>
      <c r="AQ44" s="350">
        <v>7</v>
      </c>
      <c r="AR44" s="350">
        <v>0</v>
      </c>
      <c r="AS44" s="350">
        <v>2</v>
      </c>
      <c r="AT44" s="350">
        <v>4</v>
      </c>
      <c r="AV44" s="351">
        <f t="shared" si="7"/>
        <v>0</v>
      </c>
      <c r="AW44" s="351">
        <f t="shared" si="8"/>
        <v>0</v>
      </c>
      <c r="AX44" s="351">
        <f t="shared" si="9"/>
        <v>2</v>
      </c>
      <c r="AY44" s="351">
        <f t="shared" si="10"/>
        <v>16</v>
      </c>
      <c r="AZ44" s="351">
        <f t="shared" si="11"/>
        <v>35</v>
      </c>
      <c r="BA44" s="351">
        <f t="shared" si="12"/>
        <v>14</v>
      </c>
      <c r="BB44" s="351">
        <f t="shared" si="13"/>
        <v>14</v>
      </c>
      <c r="BC44" s="351">
        <f t="shared" si="14"/>
        <v>8</v>
      </c>
      <c r="BD44" s="351">
        <f t="shared" si="15"/>
        <v>13</v>
      </c>
      <c r="BE44" s="45">
        <f t="shared" si="16"/>
        <v>102</v>
      </c>
    </row>
    <row r="45" spans="1:57" x14ac:dyDescent="0.25">
      <c r="A45" s="340">
        <f>METAS!A43</f>
        <v>40</v>
      </c>
      <c r="B45" s="348" t="str">
        <f>METAS!B43</f>
        <v>PORCENTAJE DE NIÑOS DE 24 A 35 MESES DE EDAD CON DOSAJE DE HEMOGLOBINA</v>
      </c>
      <c r="C45" s="349" t="str">
        <f>METAS!D43</f>
        <v>NUTRICIÓN</v>
      </c>
      <c r="D45" s="350">
        <v>0</v>
      </c>
      <c r="E45" s="350">
        <v>0</v>
      </c>
      <c r="F45" s="350">
        <v>0</v>
      </c>
      <c r="G45" s="350">
        <v>30</v>
      </c>
      <c r="H45" s="350">
        <v>2</v>
      </c>
      <c r="I45" s="350">
        <v>0</v>
      </c>
      <c r="J45" s="350">
        <v>1</v>
      </c>
      <c r="K45" s="350">
        <v>3</v>
      </c>
      <c r="L45" s="350">
        <v>0</v>
      </c>
      <c r="M45" s="350">
        <v>1</v>
      </c>
      <c r="N45" s="350">
        <v>2</v>
      </c>
      <c r="O45" s="350">
        <v>0</v>
      </c>
      <c r="P45" s="350">
        <v>11</v>
      </c>
      <c r="Q45" s="350">
        <v>6</v>
      </c>
      <c r="R45" s="350">
        <v>1</v>
      </c>
      <c r="S45" s="350">
        <v>2</v>
      </c>
      <c r="T45" s="350">
        <v>5</v>
      </c>
      <c r="U45" s="350">
        <v>2</v>
      </c>
      <c r="V45" s="350">
        <v>1</v>
      </c>
      <c r="W45" s="350">
        <v>0</v>
      </c>
      <c r="X45" s="350">
        <v>4</v>
      </c>
      <c r="Y45" s="350">
        <v>18</v>
      </c>
      <c r="Z45" s="350">
        <v>0</v>
      </c>
      <c r="AA45" s="350">
        <v>6</v>
      </c>
      <c r="AB45" s="350">
        <v>1</v>
      </c>
      <c r="AC45" s="350">
        <v>5</v>
      </c>
      <c r="AD45" s="350">
        <v>6</v>
      </c>
      <c r="AE45" s="350">
        <v>4</v>
      </c>
      <c r="AF45" s="350">
        <v>1</v>
      </c>
      <c r="AG45" s="350">
        <v>1</v>
      </c>
      <c r="AH45" s="350">
        <v>0</v>
      </c>
      <c r="AI45" s="350">
        <v>0</v>
      </c>
      <c r="AJ45" s="350">
        <v>10</v>
      </c>
      <c r="AK45" s="350">
        <v>2</v>
      </c>
      <c r="AL45" s="350">
        <v>1</v>
      </c>
      <c r="AM45" s="350">
        <v>6</v>
      </c>
      <c r="AN45" s="350">
        <v>1</v>
      </c>
      <c r="AO45" s="350">
        <v>0</v>
      </c>
      <c r="AP45" s="350">
        <v>0</v>
      </c>
      <c r="AQ45" s="350">
        <v>8</v>
      </c>
      <c r="AR45" s="350">
        <v>0</v>
      </c>
      <c r="AS45" s="350">
        <v>0</v>
      </c>
      <c r="AT45" s="350">
        <v>3</v>
      </c>
      <c r="AV45" s="351">
        <f t="shared" si="7"/>
        <v>0</v>
      </c>
      <c r="AW45" s="351">
        <f t="shared" si="8"/>
        <v>0</v>
      </c>
      <c r="AX45" s="351">
        <f t="shared" si="9"/>
        <v>9</v>
      </c>
      <c r="AY45" s="351">
        <f t="shared" si="10"/>
        <v>8</v>
      </c>
      <c r="AZ45" s="351">
        <f t="shared" si="11"/>
        <v>34</v>
      </c>
      <c r="BA45" s="351">
        <f t="shared" si="12"/>
        <v>12</v>
      </c>
      <c r="BB45" s="351">
        <f t="shared" si="13"/>
        <v>12</v>
      </c>
      <c r="BC45" s="351">
        <f t="shared" si="14"/>
        <v>7</v>
      </c>
      <c r="BD45" s="351">
        <f t="shared" si="15"/>
        <v>11</v>
      </c>
      <c r="BE45" s="45">
        <f t="shared" si="16"/>
        <v>93</v>
      </c>
    </row>
    <row r="46" spans="1:57" x14ac:dyDescent="0.25">
      <c r="A46" s="340">
        <f>METAS!A44</f>
        <v>41</v>
      </c>
      <c r="B46" s="348" t="str">
        <f>METAS!B44</f>
        <v>PORCENTAJE DE NIÑOS DE 6 A 35 MESES DE EDAD CON DOSAJE DE HEMOGLOBINA</v>
      </c>
      <c r="C46" s="349" t="str">
        <f>METAS!D44</f>
        <v>NUTRICIÓN</v>
      </c>
      <c r="D46" s="350">
        <v>0</v>
      </c>
      <c r="E46" s="350">
        <v>0</v>
      </c>
      <c r="F46" s="350">
        <v>0</v>
      </c>
      <c r="G46" s="350">
        <v>88</v>
      </c>
      <c r="H46" s="350">
        <v>7</v>
      </c>
      <c r="I46" s="350">
        <v>6</v>
      </c>
      <c r="J46" s="350">
        <v>5</v>
      </c>
      <c r="K46" s="350">
        <v>9</v>
      </c>
      <c r="L46" s="350">
        <v>0</v>
      </c>
      <c r="M46" s="350">
        <v>6</v>
      </c>
      <c r="N46" s="350">
        <v>8</v>
      </c>
      <c r="O46" s="350">
        <v>7</v>
      </c>
      <c r="P46" s="350">
        <v>38</v>
      </c>
      <c r="Q46" s="350">
        <v>11</v>
      </c>
      <c r="R46" s="350">
        <v>3</v>
      </c>
      <c r="S46" s="350">
        <v>2</v>
      </c>
      <c r="T46" s="350">
        <v>16</v>
      </c>
      <c r="U46" s="350">
        <v>5</v>
      </c>
      <c r="V46" s="350">
        <v>10</v>
      </c>
      <c r="W46" s="350">
        <v>3</v>
      </c>
      <c r="X46" s="350">
        <v>12</v>
      </c>
      <c r="Y46" s="350">
        <v>62</v>
      </c>
      <c r="Z46" s="350">
        <v>2</v>
      </c>
      <c r="AA46" s="350">
        <v>17</v>
      </c>
      <c r="AB46" s="350">
        <v>7</v>
      </c>
      <c r="AC46" s="350">
        <v>14</v>
      </c>
      <c r="AD46" s="350">
        <v>15</v>
      </c>
      <c r="AE46" s="350">
        <v>8</v>
      </c>
      <c r="AF46" s="350">
        <v>3</v>
      </c>
      <c r="AG46" s="350">
        <v>4</v>
      </c>
      <c r="AH46" s="350">
        <v>0</v>
      </c>
      <c r="AI46" s="350">
        <v>0</v>
      </c>
      <c r="AJ46" s="350">
        <v>24</v>
      </c>
      <c r="AK46" s="350">
        <v>6</v>
      </c>
      <c r="AL46" s="350">
        <v>3</v>
      </c>
      <c r="AM46" s="350">
        <v>16</v>
      </c>
      <c r="AN46" s="350">
        <v>1</v>
      </c>
      <c r="AO46" s="350">
        <v>2</v>
      </c>
      <c r="AP46" s="350">
        <v>3</v>
      </c>
      <c r="AQ46" s="350">
        <v>23</v>
      </c>
      <c r="AR46" s="350">
        <v>0</v>
      </c>
      <c r="AS46" s="350">
        <v>3</v>
      </c>
      <c r="AT46" s="350">
        <v>9</v>
      </c>
      <c r="AV46" s="351">
        <f t="shared" si="7"/>
        <v>0</v>
      </c>
      <c r="AW46" s="351">
        <f t="shared" si="8"/>
        <v>0</v>
      </c>
      <c r="AX46" s="351">
        <f t="shared" si="9"/>
        <v>16</v>
      </c>
      <c r="AY46" s="351">
        <f t="shared" si="10"/>
        <v>34</v>
      </c>
      <c r="AZ46" s="351">
        <f t="shared" si="11"/>
        <v>114</v>
      </c>
      <c r="BA46" s="351">
        <f t="shared" si="12"/>
        <v>30</v>
      </c>
      <c r="BB46" s="351">
        <f t="shared" si="13"/>
        <v>30</v>
      </c>
      <c r="BC46" s="351">
        <f t="shared" si="14"/>
        <v>22</v>
      </c>
      <c r="BD46" s="351">
        <f t="shared" si="15"/>
        <v>35</v>
      </c>
      <c r="BE46" s="45">
        <f t="shared" si="16"/>
        <v>281</v>
      </c>
    </row>
    <row r="47" spans="1:57" x14ac:dyDescent="0.25">
      <c r="A47" s="340">
        <f>METAS!A45</f>
        <v>42</v>
      </c>
      <c r="B47" s="348" t="str">
        <f>METAS!B45</f>
        <v>PORCENTAJE DE NIÑOS MENORES DE 12 MESES DE EDAD CON ANEMIA</v>
      </c>
      <c r="C47" s="349" t="str">
        <f>METAS!D45</f>
        <v>NUTRICIÓN</v>
      </c>
      <c r="D47" s="350">
        <v>0</v>
      </c>
      <c r="E47" s="350">
        <v>0</v>
      </c>
      <c r="F47" s="350">
        <v>0</v>
      </c>
      <c r="G47" s="350">
        <v>2</v>
      </c>
      <c r="H47" s="350">
        <v>0</v>
      </c>
      <c r="I47" s="350">
        <v>0</v>
      </c>
      <c r="J47" s="350">
        <v>0</v>
      </c>
      <c r="K47" s="350">
        <v>1</v>
      </c>
      <c r="L47" s="350">
        <v>0</v>
      </c>
      <c r="M47" s="350">
        <v>0</v>
      </c>
      <c r="N47" s="350">
        <v>0</v>
      </c>
      <c r="O47" s="350">
        <v>0</v>
      </c>
      <c r="P47" s="350">
        <v>1</v>
      </c>
      <c r="Q47" s="350">
        <v>0</v>
      </c>
      <c r="R47" s="350">
        <v>0</v>
      </c>
      <c r="S47" s="350">
        <v>0</v>
      </c>
      <c r="T47" s="350">
        <v>1</v>
      </c>
      <c r="U47" s="350">
        <v>0</v>
      </c>
      <c r="V47" s="350">
        <v>0</v>
      </c>
      <c r="W47" s="350">
        <v>0</v>
      </c>
      <c r="X47" s="350">
        <v>0</v>
      </c>
      <c r="Y47" s="350">
        <v>1</v>
      </c>
      <c r="Z47" s="350">
        <v>0</v>
      </c>
      <c r="AA47" s="350">
        <v>0</v>
      </c>
      <c r="AB47" s="350">
        <v>0</v>
      </c>
      <c r="AC47" s="350">
        <v>0</v>
      </c>
      <c r="AD47" s="350">
        <v>0</v>
      </c>
      <c r="AE47" s="350">
        <v>0</v>
      </c>
      <c r="AF47" s="350">
        <v>0</v>
      </c>
      <c r="AG47" s="350">
        <v>0</v>
      </c>
      <c r="AH47" s="350">
        <v>0</v>
      </c>
      <c r="AI47" s="350">
        <v>0</v>
      </c>
      <c r="AJ47" s="350">
        <v>0</v>
      </c>
      <c r="AK47" s="350">
        <v>0</v>
      </c>
      <c r="AL47" s="350">
        <v>0</v>
      </c>
      <c r="AM47" s="350">
        <v>1</v>
      </c>
      <c r="AN47" s="350">
        <v>0</v>
      </c>
      <c r="AO47" s="350">
        <v>0</v>
      </c>
      <c r="AP47" s="350">
        <v>0</v>
      </c>
      <c r="AQ47" s="350">
        <v>0</v>
      </c>
      <c r="AR47" s="350">
        <v>0</v>
      </c>
      <c r="AS47" s="350">
        <v>1</v>
      </c>
      <c r="AT47" s="350">
        <v>0</v>
      </c>
      <c r="AV47" s="351">
        <f t="shared" si="7"/>
        <v>0</v>
      </c>
      <c r="AW47" s="351">
        <f t="shared" si="8"/>
        <v>0</v>
      </c>
      <c r="AX47" s="351">
        <f t="shared" si="9"/>
        <v>0</v>
      </c>
      <c r="AY47" s="351">
        <f t="shared" si="10"/>
        <v>1</v>
      </c>
      <c r="AZ47" s="351">
        <f t="shared" si="11"/>
        <v>1</v>
      </c>
      <c r="BA47" s="351">
        <f t="shared" si="12"/>
        <v>0</v>
      </c>
      <c r="BB47" s="351">
        <f t="shared" si="13"/>
        <v>0</v>
      </c>
      <c r="BC47" s="351">
        <f t="shared" si="14"/>
        <v>1</v>
      </c>
      <c r="BD47" s="351">
        <f t="shared" si="15"/>
        <v>1</v>
      </c>
      <c r="BE47" s="45">
        <f t="shared" si="16"/>
        <v>4</v>
      </c>
    </row>
    <row r="48" spans="1:57" x14ac:dyDescent="0.25">
      <c r="A48" s="340">
        <f>METAS!A46</f>
        <v>43</v>
      </c>
      <c r="B48" s="348" t="str">
        <f>METAS!B46</f>
        <v>PORCENTAJE DE NIÑOS DE 1 AÑO CON ANEMIA</v>
      </c>
      <c r="C48" s="349" t="str">
        <f>METAS!D46</f>
        <v>NUTRICIÓN</v>
      </c>
      <c r="D48" s="350">
        <v>0</v>
      </c>
      <c r="E48" s="350">
        <v>0</v>
      </c>
      <c r="F48" s="350">
        <v>0</v>
      </c>
      <c r="G48" s="350">
        <v>3</v>
      </c>
      <c r="H48" s="350">
        <v>0</v>
      </c>
      <c r="I48" s="350">
        <v>0</v>
      </c>
      <c r="J48" s="350">
        <v>2</v>
      </c>
      <c r="K48" s="350">
        <v>0</v>
      </c>
      <c r="L48" s="350">
        <v>0</v>
      </c>
      <c r="M48" s="350">
        <v>0</v>
      </c>
      <c r="N48" s="350">
        <v>0</v>
      </c>
      <c r="O48" s="350">
        <v>0</v>
      </c>
      <c r="P48" s="350">
        <v>0</v>
      </c>
      <c r="Q48" s="350">
        <v>0</v>
      </c>
      <c r="R48" s="350">
        <v>0</v>
      </c>
      <c r="S48" s="350">
        <v>0</v>
      </c>
      <c r="T48" s="350">
        <v>2</v>
      </c>
      <c r="U48" s="350">
        <v>0</v>
      </c>
      <c r="V48" s="350">
        <v>1</v>
      </c>
      <c r="W48" s="350">
        <v>0</v>
      </c>
      <c r="X48" s="350">
        <v>0</v>
      </c>
      <c r="Y48" s="350">
        <v>0</v>
      </c>
      <c r="Z48" s="350">
        <v>0</v>
      </c>
      <c r="AA48" s="350">
        <v>0</v>
      </c>
      <c r="AB48" s="350">
        <v>0</v>
      </c>
      <c r="AC48" s="350">
        <v>0</v>
      </c>
      <c r="AD48" s="350">
        <v>0</v>
      </c>
      <c r="AE48" s="350">
        <v>0</v>
      </c>
      <c r="AF48" s="350">
        <v>0</v>
      </c>
      <c r="AG48" s="350">
        <v>0</v>
      </c>
      <c r="AH48" s="350">
        <v>0</v>
      </c>
      <c r="AI48" s="350">
        <v>0</v>
      </c>
      <c r="AJ48" s="350">
        <v>1</v>
      </c>
      <c r="AK48" s="350">
        <v>0</v>
      </c>
      <c r="AL48" s="350">
        <v>0</v>
      </c>
      <c r="AM48" s="350">
        <v>0</v>
      </c>
      <c r="AN48" s="350">
        <v>0</v>
      </c>
      <c r="AO48" s="350">
        <v>0</v>
      </c>
      <c r="AP48" s="350">
        <v>0</v>
      </c>
      <c r="AQ48" s="350">
        <v>2</v>
      </c>
      <c r="AR48" s="350">
        <v>0</v>
      </c>
      <c r="AS48" s="350">
        <v>0</v>
      </c>
      <c r="AT48" s="350">
        <v>0</v>
      </c>
      <c r="AV48" s="351">
        <f t="shared" si="7"/>
        <v>0</v>
      </c>
      <c r="AW48" s="351">
        <f t="shared" si="8"/>
        <v>0</v>
      </c>
      <c r="AX48" s="351">
        <f t="shared" si="9"/>
        <v>0</v>
      </c>
      <c r="AY48" s="351">
        <f t="shared" si="10"/>
        <v>3</v>
      </c>
      <c r="AZ48" s="351">
        <f t="shared" si="11"/>
        <v>0</v>
      </c>
      <c r="BA48" s="351">
        <f t="shared" si="12"/>
        <v>0</v>
      </c>
      <c r="BB48" s="351">
        <f t="shared" si="13"/>
        <v>0</v>
      </c>
      <c r="BC48" s="351">
        <f t="shared" si="14"/>
        <v>0</v>
      </c>
      <c r="BD48" s="351">
        <f t="shared" si="15"/>
        <v>2</v>
      </c>
      <c r="BE48" s="45">
        <f t="shared" si="16"/>
        <v>5</v>
      </c>
    </row>
    <row r="49" spans="1:57" x14ac:dyDescent="0.25">
      <c r="A49" s="340">
        <f>METAS!A47</f>
        <v>44</v>
      </c>
      <c r="B49" s="348" t="str">
        <f>METAS!B47</f>
        <v>PORCENTAJE DE NIÑOS  DE 2 AÑOS CON ANEMIA</v>
      </c>
      <c r="C49" s="349" t="str">
        <f>METAS!D47</f>
        <v>NUTRICIÓN</v>
      </c>
      <c r="D49" s="350">
        <v>0</v>
      </c>
      <c r="E49" s="350">
        <v>0</v>
      </c>
      <c r="F49" s="350">
        <v>0</v>
      </c>
      <c r="G49" s="350">
        <v>1</v>
      </c>
      <c r="H49" s="350">
        <v>0</v>
      </c>
      <c r="I49" s="350">
        <v>0</v>
      </c>
      <c r="J49" s="350">
        <v>1</v>
      </c>
      <c r="K49" s="350">
        <v>1</v>
      </c>
      <c r="L49" s="350">
        <v>0</v>
      </c>
      <c r="M49" s="350">
        <v>0</v>
      </c>
      <c r="N49" s="350">
        <v>0</v>
      </c>
      <c r="O49" s="350">
        <v>0</v>
      </c>
      <c r="P49" s="350">
        <v>0</v>
      </c>
      <c r="Q49" s="350">
        <v>1</v>
      </c>
      <c r="R49" s="350">
        <v>0</v>
      </c>
      <c r="S49" s="350">
        <v>0</v>
      </c>
      <c r="T49" s="350">
        <v>0</v>
      </c>
      <c r="U49" s="350">
        <v>0</v>
      </c>
      <c r="V49" s="350">
        <v>0</v>
      </c>
      <c r="W49" s="350">
        <v>1</v>
      </c>
      <c r="X49" s="350">
        <v>0</v>
      </c>
      <c r="Y49" s="350">
        <v>0</v>
      </c>
      <c r="Z49" s="350">
        <v>0</v>
      </c>
      <c r="AA49" s="350">
        <v>0</v>
      </c>
      <c r="AB49" s="350">
        <v>0</v>
      </c>
      <c r="AC49" s="350">
        <v>0</v>
      </c>
      <c r="AD49" s="350">
        <v>0</v>
      </c>
      <c r="AE49" s="350">
        <v>0</v>
      </c>
      <c r="AF49" s="350">
        <v>0</v>
      </c>
      <c r="AG49" s="350">
        <v>0</v>
      </c>
      <c r="AH49" s="350">
        <v>0</v>
      </c>
      <c r="AI49" s="350">
        <v>0</v>
      </c>
      <c r="AJ49" s="350">
        <v>0</v>
      </c>
      <c r="AK49" s="350">
        <v>0</v>
      </c>
      <c r="AL49" s="350">
        <v>0</v>
      </c>
      <c r="AM49" s="350">
        <v>0</v>
      </c>
      <c r="AN49" s="350">
        <v>0</v>
      </c>
      <c r="AO49" s="350">
        <v>0</v>
      </c>
      <c r="AP49" s="350">
        <v>0</v>
      </c>
      <c r="AQ49" s="350">
        <v>0</v>
      </c>
      <c r="AR49" s="350">
        <v>0</v>
      </c>
      <c r="AS49" s="350">
        <v>0</v>
      </c>
      <c r="AT49" s="350">
        <v>0</v>
      </c>
      <c r="AV49" s="351">
        <f t="shared" si="7"/>
        <v>0</v>
      </c>
      <c r="AW49" s="351">
        <f t="shared" si="8"/>
        <v>0</v>
      </c>
      <c r="AX49" s="351">
        <f t="shared" si="9"/>
        <v>1</v>
      </c>
      <c r="AY49" s="351">
        <f t="shared" si="10"/>
        <v>1</v>
      </c>
      <c r="AZ49" s="351">
        <f t="shared" si="11"/>
        <v>0</v>
      </c>
      <c r="BA49" s="351">
        <f t="shared" si="12"/>
        <v>0</v>
      </c>
      <c r="BB49" s="351">
        <f t="shared" si="13"/>
        <v>0</v>
      </c>
      <c r="BC49" s="351">
        <f t="shared" si="14"/>
        <v>0</v>
      </c>
      <c r="BD49" s="351">
        <f t="shared" si="15"/>
        <v>0</v>
      </c>
      <c r="BE49" s="45">
        <f t="shared" si="16"/>
        <v>2</v>
      </c>
    </row>
    <row r="50" spans="1:57" x14ac:dyDescent="0.25">
      <c r="A50" s="340">
        <f>METAS!A48</f>
        <v>45</v>
      </c>
      <c r="B50" s="348" t="str">
        <f>METAS!B48</f>
        <v>PORCENTAJE DE NIÑOS MENORES DE 36 MESES DE EDAD CON ANEMIA</v>
      </c>
      <c r="C50" s="349" t="str">
        <f>METAS!D48</f>
        <v>NUTRICIÓN</v>
      </c>
      <c r="D50" s="350">
        <v>0</v>
      </c>
      <c r="E50" s="350">
        <v>0</v>
      </c>
      <c r="F50" s="350">
        <v>0</v>
      </c>
      <c r="G50" s="350">
        <v>6</v>
      </c>
      <c r="H50" s="350">
        <v>0</v>
      </c>
      <c r="I50" s="350">
        <v>0</v>
      </c>
      <c r="J50" s="350">
        <v>3</v>
      </c>
      <c r="K50" s="350">
        <v>2</v>
      </c>
      <c r="L50" s="350">
        <v>0</v>
      </c>
      <c r="M50" s="350">
        <v>0</v>
      </c>
      <c r="N50" s="350">
        <v>0</v>
      </c>
      <c r="O50" s="350">
        <v>0</v>
      </c>
      <c r="P50" s="350">
        <v>1</v>
      </c>
      <c r="Q50" s="350">
        <v>1</v>
      </c>
      <c r="R50" s="350">
        <v>0</v>
      </c>
      <c r="S50" s="350">
        <v>0</v>
      </c>
      <c r="T50" s="350">
        <v>3</v>
      </c>
      <c r="U50" s="350">
        <v>0</v>
      </c>
      <c r="V50" s="350">
        <v>1</v>
      </c>
      <c r="W50" s="350">
        <v>1</v>
      </c>
      <c r="X50" s="350">
        <v>0</v>
      </c>
      <c r="Y50" s="350">
        <v>1</v>
      </c>
      <c r="Z50" s="350">
        <v>0</v>
      </c>
      <c r="AA50" s="350">
        <v>0</v>
      </c>
      <c r="AB50" s="350">
        <v>0</v>
      </c>
      <c r="AC50" s="350">
        <v>0</v>
      </c>
      <c r="AD50" s="350">
        <v>0</v>
      </c>
      <c r="AE50" s="350">
        <v>0</v>
      </c>
      <c r="AF50" s="350">
        <v>0</v>
      </c>
      <c r="AG50" s="350">
        <v>0</v>
      </c>
      <c r="AH50" s="350">
        <v>0</v>
      </c>
      <c r="AI50" s="350">
        <v>0</v>
      </c>
      <c r="AJ50" s="350">
        <v>1</v>
      </c>
      <c r="AK50" s="350">
        <v>0</v>
      </c>
      <c r="AL50" s="350">
        <v>0</v>
      </c>
      <c r="AM50" s="350">
        <v>1</v>
      </c>
      <c r="AN50" s="350">
        <v>0</v>
      </c>
      <c r="AO50" s="350">
        <v>0</v>
      </c>
      <c r="AP50" s="350">
        <v>0</v>
      </c>
      <c r="AQ50" s="350">
        <v>2</v>
      </c>
      <c r="AR50" s="350">
        <v>0</v>
      </c>
      <c r="AS50" s="350">
        <v>1</v>
      </c>
      <c r="AT50" s="350">
        <v>0</v>
      </c>
      <c r="AV50" s="351">
        <f t="shared" si="7"/>
        <v>0</v>
      </c>
      <c r="AW50" s="351">
        <f t="shared" si="8"/>
        <v>0</v>
      </c>
      <c r="AX50" s="351">
        <f t="shared" si="9"/>
        <v>1</v>
      </c>
      <c r="AY50" s="351">
        <f t="shared" si="10"/>
        <v>5</v>
      </c>
      <c r="AZ50" s="351">
        <f t="shared" si="11"/>
        <v>1</v>
      </c>
      <c r="BA50" s="351">
        <f t="shared" si="12"/>
        <v>0</v>
      </c>
      <c r="BB50" s="351">
        <f t="shared" si="13"/>
        <v>0</v>
      </c>
      <c r="BC50" s="351">
        <f t="shared" si="14"/>
        <v>1</v>
      </c>
      <c r="BD50" s="351">
        <f t="shared" si="15"/>
        <v>3</v>
      </c>
      <c r="BE50" s="45">
        <f t="shared" si="16"/>
        <v>11</v>
      </c>
    </row>
    <row r="51" spans="1:57" x14ac:dyDescent="0.25">
      <c r="A51" s="340">
        <f>METAS!A49</f>
        <v>46</v>
      </c>
      <c r="B51" s="348" t="str">
        <f>METAS!B49</f>
        <v>PORCENTAJE DE NIÑOS DE 6  A 11 MESES CON ANEMIA QUE HAN CUMPLIDO ESQUEMA COMPLETO TRATAMIENTO (TA)</v>
      </c>
      <c r="C51" s="349" t="str">
        <f>METAS!D49</f>
        <v>NUTRICIÓN</v>
      </c>
      <c r="D51" s="350">
        <v>0</v>
      </c>
      <c r="E51" s="350">
        <v>0</v>
      </c>
      <c r="F51" s="350">
        <v>0</v>
      </c>
      <c r="G51" s="350">
        <v>2</v>
      </c>
      <c r="H51" s="350">
        <v>0</v>
      </c>
      <c r="I51" s="350">
        <v>0</v>
      </c>
      <c r="J51" s="350">
        <v>0</v>
      </c>
      <c r="K51" s="350">
        <v>1</v>
      </c>
      <c r="L51" s="350">
        <v>0</v>
      </c>
      <c r="M51" s="350">
        <v>0</v>
      </c>
      <c r="N51" s="350">
        <v>0</v>
      </c>
      <c r="O51" s="350">
        <v>0</v>
      </c>
      <c r="P51" s="350">
        <v>1</v>
      </c>
      <c r="Q51" s="350">
        <v>0</v>
      </c>
      <c r="R51" s="350">
        <v>0</v>
      </c>
      <c r="S51" s="350">
        <v>0</v>
      </c>
      <c r="T51" s="350">
        <v>1</v>
      </c>
      <c r="U51" s="350">
        <v>0</v>
      </c>
      <c r="V51" s="350">
        <v>0</v>
      </c>
      <c r="W51" s="350">
        <v>0</v>
      </c>
      <c r="X51" s="350">
        <v>0</v>
      </c>
      <c r="Y51" s="350">
        <v>0</v>
      </c>
      <c r="Z51" s="350">
        <v>0</v>
      </c>
      <c r="AA51" s="350">
        <v>0</v>
      </c>
      <c r="AB51" s="350">
        <v>0</v>
      </c>
      <c r="AC51" s="350">
        <v>0</v>
      </c>
      <c r="AD51" s="350">
        <v>0</v>
      </c>
      <c r="AE51" s="350">
        <v>0</v>
      </c>
      <c r="AF51" s="350">
        <v>0</v>
      </c>
      <c r="AG51" s="350">
        <v>0</v>
      </c>
      <c r="AH51" s="350">
        <v>0</v>
      </c>
      <c r="AI51" s="350">
        <v>0</v>
      </c>
      <c r="AJ51" s="350">
        <v>0</v>
      </c>
      <c r="AK51" s="350">
        <v>0</v>
      </c>
      <c r="AL51" s="350">
        <v>0</v>
      </c>
      <c r="AM51" s="350">
        <v>1</v>
      </c>
      <c r="AN51" s="350">
        <v>0</v>
      </c>
      <c r="AO51" s="350">
        <v>0</v>
      </c>
      <c r="AP51" s="350">
        <v>0</v>
      </c>
      <c r="AQ51" s="350">
        <v>0</v>
      </c>
      <c r="AR51" s="350">
        <v>0</v>
      </c>
      <c r="AS51" s="350">
        <v>1</v>
      </c>
      <c r="AT51" s="350">
        <v>0</v>
      </c>
      <c r="AV51" s="351">
        <f t="shared" si="7"/>
        <v>0</v>
      </c>
      <c r="AW51" s="351">
        <f t="shared" si="8"/>
        <v>0</v>
      </c>
      <c r="AX51" s="351">
        <f t="shared" si="9"/>
        <v>0</v>
      </c>
      <c r="AY51" s="351">
        <f t="shared" si="10"/>
        <v>1</v>
      </c>
      <c r="AZ51" s="351">
        <f t="shared" si="11"/>
        <v>0</v>
      </c>
      <c r="BA51" s="351">
        <f t="shared" si="12"/>
        <v>0</v>
      </c>
      <c r="BB51" s="351">
        <f t="shared" si="13"/>
        <v>0</v>
      </c>
      <c r="BC51" s="351">
        <f t="shared" si="14"/>
        <v>1</v>
      </c>
      <c r="BD51" s="351">
        <f t="shared" si="15"/>
        <v>1</v>
      </c>
      <c r="BE51" s="45">
        <f t="shared" si="16"/>
        <v>3</v>
      </c>
    </row>
    <row r="52" spans="1:57" x14ac:dyDescent="0.25">
      <c r="A52" s="340">
        <f>METAS!A50</f>
        <v>47</v>
      </c>
      <c r="B52" s="348" t="str">
        <f>METAS!B50</f>
        <v>PORCENTAJE DE NIÑOS DE 6  A 11 MESES CON ANEMIA, QUE SE HAN RECUPERADOS (PR)</v>
      </c>
      <c r="C52" s="349" t="str">
        <f>METAS!D50</f>
        <v>NUTRICIÓN</v>
      </c>
      <c r="D52" s="350">
        <v>0</v>
      </c>
      <c r="E52" s="350">
        <v>0</v>
      </c>
      <c r="F52" s="350">
        <v>0</v>
      </c>
      <c r="G52" s="350">
        <v>2</v>
      </c>
      <c r="H52" s="350">
        <v>0</v>
      </c>
      <c r="I52" s="350">
        <v>0</v>
      </c>
      <c r="J52" s="350">
        <v>0</v>
      </c>
      <c r="K52" s="350">
        <v>1</v>
      </c>
      <c r="L52" s="350">
        <v>0</v>
      </c>
      <c r="M52" s="350">
        <v>0</v>
      </c>
      <c r="N52" s="350">
        <v>0</v>
      </c>
      <c r="O52" s="350">
        <v>0</v>
      </c>
      <c r="P52" s="350">
        <v>0</v>
      </c>
      <c r="Q52" s="350">
        <v>0</v>
      </c>
      <c r="R52" s="350">
        <v>0</v>
      </c>
      <c r="S52" s="350">
        <v>0</v>
      </c>
      <c r="T52" s="350">
        <v>1</v>
      </c>
      <c r="U52" s="350">
        <v>0</v>
      </c>
      <c r="V52" s="350">
        <v>0</v>
      </c>
      <c r="W52" s="350">
        <v>0</v>
      </c>
      <c r="X52" s="350">
        <v>0</v>
      </c>
      <c r="Y52" s="350">
        <v>0</v>
      </c>
      <c r="Z52" s="350">
        <v>0</v>
      </c>
      <c r="AA52" s="350">
        <v>0</v>
      </c>
      <c r="AB52" s="350">
        <v>0</v>
      </c>
      <c r="AC52" s="350">
        <v>0</v>
      </c>
      <c r="AD52" s="350">
        <v>0</v>
      </c>
      <c r="AE52" s="350">
        <v>0</v>
      </c>
      <c r="AF52" s="350">
        <v>0</v>
      </c>
      <c r="AG52" s="350">
        <v>0</v>
      </c>
      <c r="AH52" s="350">
        <v>0</v>
      </c>
      <c r="AI52" s="350">
        <v>0</v>
      </c>
      <c r="AJ52" s="350">
        <v>0</v>
      </c>
      <c r="AK52" s="350">
        <v>0</v>
      </c>
      <c r="AL52" s="350">
        <v>0</v>
      </c>
      <c r="AM52" s="350">
        <v>0</v>
      </c>
      <c r="AN52" s="350">
        <v>0</v>
      </c>
      <c r="AO52" s="350">
        <v>0</v>
      </c>
      <c r="AP52" s="350">
        <v>0</v>
      </c>
      <c r="AQ52" s="350">
        <v>0</v>
      </c>
      <c r="AR52" s="350">
        <v>0</v>
      </c>
      <c r="AS52" s="350">
        <v>0</v>
      </c>
      <c r="AT52" s="350">
        <v>0</v>
      </c>
      <c r="AV52" s="351">
        <f t="shared" si="7"/>
        <v>0</v>
      </c>
      <c r="AW52" s="351">
        <f t="shared" si="8"/>
        <v>0</v>
      </c>
      <c r="AX52" s="351">
        <f t="shared" si="9"/>
        <v>0</v>
      </c>
      <c r="AY52" s="351">
        <f t="shared" si="10"/>
        <v>1</v>
      </c>
      <c r="AZ52" s="351">
        <f t="shared" si="11"/>
        <v>0</v>
      </c>
      <c r="BA52" s="351">
        <f t="shared" si="12"/>
        <v>0</v>
      </c>
      <c r="BB52" s="351">
        <f t="shared" si="13"/>
        <v>0</v>
      </c>
      <c r="BC52" s="351">
        <f t="shared" si="14"/>
        <v>0</v>
      </c>
      <c r="BD52" s="351">
        <f t="shared" si="15"/>
        <v>0</v>
      </c>
      <c r="BE52" s="45">
        <f t="shared" si="16"/>
        <v>1</v>
      </c>
    </row>
    <row r="53" spans="1:57" x14ac:dyDescent="0.25">
      <c r="A53" s="340">
        <f>METAS!A51</f>
        <v>48</v>
      </c>
      <c r="B53" s="348" t="str">
        <f>METAS!B51</f>
        <v>PORCENTAJE DE NIÑOS DE 1 AÑO CON ANEMIA QUE HAN CUMPLIDO ESQUEMA COMPLETO DE TRATAMIENTO (TA)</v>
      </c>
      <c r="C53" s="349" t="str">
        <f>METAS!D51</f>
        <v>NUTRICIÓN</v>
      </c>
      <c r="D53" s="350">
        <v>0</v>
      </c>
      <c r="E53" s="350">
        <v>0</v>
      </c>
      <c r="F53" s="350">
        <v>0</v>
      </c>
      <c r="G53" s="350">
        <v>3</v>
      </c>
      <c r="H53" s="350">
        <v>0</v>
      </c>
      <c r="I53" s="350">
        <v>0</v>
      </c>
      <c r="J53" s="350">
        <v>0</v>
      </c>
      <c r="K53" s="350">
        <v>0</v>
      </c>
      <c r="L53" s="350">
        <v>0</v>
      </c>
      <c r="M53" s="350">
        <v>0</v>
      </c>
      <c r="N53" s="350">
        <v>0</v>
      </c>
      <c r="O53" s="350">
        <v>0</v>
      </c>
      <c r="P53" s="350">
        <v>0</v>
      </c>
      <c r="Q53" s="350">
        <v>0</v>
      </c>
      <c r="R53" s="350">
        <v>0</v>
      </c>
      <c r="S53" s="350">
        <v>0</v>
      </c>
      <c r="T53" s="350">
        <v>2</v>
      </c>
      <c r="U53" s="350">
        <v>0</v>
      </c>
      <c r="V53" s="350">
        <v>1</v>
      </c>
      <c r="W53" s="350">
        <v>0</v>
      </c>
      <c r="X53" s="350">
        <v>0</v>
      </c>
      <c r="Y53" s="350">
        <v>0</v>
      </c>
      <c r="Z53" s="350">
        <v>0</v>
      </c>
      <c r="AA53" s="350">
        <v>0</v>
      </c>
      <c r="AB53" s="350">
        <v>0</v>
      </c>
      <c r="AC53" s="350">
        <v>0</v>
      </c>
      <c r="AD53" s="350">
        <v>0</v>
      </c>
      <c r="AE53" s="350">
        <v>0</v>
      </c>
      <c r="AF53" s="350">
        <v>0</v>
      </c>
      <c r="AG53" s="350">
        <v>0</v>
      </c>
      <c r="AH53" s="350">
        <v>0</v>
      </c>
      <c r="AI53" s="350">
        <v>0</v>
      </c>
      <c r="AJ53" s="350">
        <v>1</v>
      </c>
      <c r="AK53" s="350">
        <v>0</v>
      </c>
      <c r="AL53" s="350">
        <v>0</v>
      </c>
      <c r="AM53" s="350">
        <v>0</v>
      </c>
      <c r="AN53" s="350">
        <v>0</v>
      </c>
      <c r="AO53" s="350">
        <v>0</v>
      </c>
      <c r="AP53" s="350">
        <v>0</v>
      </c>
      <c r="AQ53" s="350">
        <v>2</v>
      </c>
      <c r="AR53" s="350">
        <v>0</v>
      </c>
      <c r="AS53" s="350">
        <v>0</v>
      </c>
      <c r="AT53" s="350">
        <v>0</v>
      </c>
      <c r="AV53" s="351">
        <f t="shared" si="7"/>
        <v>0</v>
      </c>
      <c r="AW53" s="351">
        <f t="shared" si="8"/>
        <v>0</v>
      </c>
      <c r="AX53" s="351">
        <f t="shared" si="9"/>
        <v>0</v>
      </c>
      <c r="AY53" s="351">
        <f t="shared" si="10"/>
        <v>3</v>
      </c>
      <c r="AZ53" s="351">
        <f t="shared" si="11"/>
        <v>0</v>
      </c>
      <c r="BA53" s="351">
        <f t="shared" si="12"/>
        <v>0</v>
      </c>
      <c r="BB53" s="351">
        <f t="shared" si="13"/>
        <v>0</v>
      </c>
      <c r="BC53" s="351">
        <f t="shared" si="14"/>
        <v>0</v>
      </c>
      <c r="BD53" s="351">
        <f t="shared" si="15"/>
        <v>2</v>
      </c>
      <c r="BE53" s="45">
        <f t="shared" si="16"/>
        <v>5</v>
      </c>
    </row>
    <row r="54" spans="1:57" x14ac:dyDescent="0.25">
      <c r="A54" s="340">
        <f>METAS!A52</f>
        <v>49</v>
      </c>
      <c r="B54" s="348" t="str">
        <f>METAS!B52</f>
        <v>PORCENTAJE DE NIÑOS DE 1 AÑO CON ANEMIA, QUE SE HAN RECUPERADOS (PR)</v>
      </c>
      <c r="C54" s="349" t="str">
        <f>METAS!D52</f>
        <v>NUTRICIÓN</v>
      </c>
      <c r="D54" s="350">
        <v>0</v>
      </c>
      <c r="E54" s="350">
        <v>0</v>
      </c>
      <c r="F54" s="350">
        <v>0</v>
      </c>
      <c r="G54" s="350">
        <v>3</v>
      </c>
      <c r="H54" s="350">
        <v>0</v>
      </c>
      <c r="I54" s="350">
        <v>0</v>
      </c>
      <c r="J54" s="350">
        <v>0</v>
      </c>
      <c r="K54" s="350">
        <v>0</v>
      </c>
      <c r="L54" s="350">
        <v>0</v>
      </c>
      <c r="M54" s="350">
        <v>0</v>
      </c>
      <c r="N54" s="350">
        <v>0</v>
      </c>
      <c r="O54" s="350">
        <v>0</v>
      </c>
      <c r="P54" s="350">
        <v>0</v>
      </c>
      <c r="Q54" s="350">
        <v>0</v>
      </c>
      <c r="R54" s="350">
        <v>0</v>
      </c>
      <c r="S54" s="350">
        <v>0</v>
      </c>
      <c r="T54" s="350">
        <v>2</v>
      </c>
      <c r="U54" s="350">
        <v>0</v>
      </c>
      <c r="V54" s="350">
        <v>1</v>
      </c>
      <c r="W54" s="350">
        <v>0</v>
      </c>
      <c r="X54" s="350">
        <v>0</v>
      </c>
      <c r="Y54" s="350">
        <v>0</v>
      </c>
      <c r="Z54" s="350">
        <v>0</v>
      </c>
      <c r="AA54" s="350">
        <v>0</v>
      </c>
      <c r="AB54" s="350">
        <v>0</v>
      </c>
      <c r="AC54" s="350">
        <v>0</v>
      </c>
      <c r="AD54" s="350">
        <v>0</v>
      </c>
      <c r="AE54" s="350">
        <v>0</v>
      </c>
      <c r="AF54" s="350">
        <v>0</v>
      </c>
      <c r="AG54" s="350">
        <v>0</v>
      </c>
      <c r="AH54" s="350">
        <v>0</v>
      </c>
      <c r="AI54" s="350">
        <v>0</v>
      </c>
      <c r="AJ54" s="350">
        <v>1</v>
      </c>
      <c r="AK54" s="350">
        <v>0</v>
      </c>
      <c r="AL54" s="350">
        <v>0</v>
      </c>
      <c r="AM54" s="350">
        <v>0</v>
      </c>
      <c r="AN54" s="350">
        <v>0</v>
      </c>
      <c r="AO54" s="350">
        <v>0</v>
      </c>
      <c r="AP54" s="350">
        <v>0</v>
      </c>
      <c r="AQ54" s="350">
        <v>2</v>
      </c>
      <c r="AR54" s="350">
        <v>0</v>
      </c>
      <c r="AS54" s="350">
        <v>0</v>
      </c>
      <c r="AT54" s="350">
        <v>0</v>
      </c>
      <c r="AV54" s="351">
        <f t="shared" si="7"/>
        <v>0</v>
      </c>
      <c r="AW54" s="351">
        <f t="shared" si="8"/>
        <v>0</v>
      </c>
      <c r="AX54" s="351">
        <f t="shared" si="9"/>
        <v>0</v>
      </c>
      <c r="AY54" s="351">
        <f t="shared" si="10"/>
        <v>3</v>
      </c>
      <c r="AZ54" s="351">
        <f t="shared" si="11"/>
        <v>0</v>
      </c>
      <c r="BA54" s="351">
        <f t="shared" si="12"/>
        <v>0</v>
      </c>
      <c r="BB54" s="351">
        <f t="shared" si="13"/>
        <v>0</v>
      </c>
      <c r="BC54" s="351">
        <f t="shared" si="14"/>
        <v>0</v>
      </c>
      <c r="BD54" s="351">
        <f t="shared" si="15"/>
        <v>2</v>
      </c>
      <c r="BE54" s="45">
        <f t="shared" si="16"/>
        <v>5</v>
      </c>
    </row>
    <row r="55" spans="1:57" x14ac:dyDescent="0.25">
      <c r="A55" s="340">
        <f>METAS!A53</f>
        <v>50</v>
      </c>
      <c r="B55" s="348" t="str">
        <f>METAS!B53</f>
        <v>PORCENTAJE DE NIÑOS  DE 2 AÑOS CON ANEMIA QUE HAN CUMPLIDO ESQUEMA COMPLETO DE TRATAMIENTO (TA)</v>
      </c>
      <c r="C55" s="349" t="str">
        <f>METAS!D53</f>
        <v>NUTRICIÓN</v>
      </c>
      <c r="D55" s="350">
        <v>0</v>
      </c>
      <c r="E55" s="350">
        <v>0</v>
      </c>
      <c r="F55" s="350">
        <v>0</v>
      </c>
      <c r="G55" s="350">
        <v>0</v>
      </c>
      <c r="H55" s="350">
        <v>0</v>
      </c>
      <c r="I55" s="350">
        <v>0</v>
      </c>
      <c r="J55" s="350">
        <v>1</v>
      </c>
      <c r="K55" s="350">
        <v>0</v>
      </c>
      <c r="L55" s="350">
        <v>0</v>
      </c>
      <c r="M55" s="350">
        <v>0</v>
      </c>
      <c r="N55" s="350">
        <v>0</v>
      </c>
      <c r="O55" s="350">
        <v>0</v>
      </c>
      <c r="P55" s="350">
        <v>0</v>
      </c>
      <c r="Q55" s="350">
        <v>1</v>
      </c>
      <c r="R55" s="350">
        <v>0</v>
      </c>
      <c r="S55" s="350">
        <v>0</v>
      </c>
      <c r="T55" s="350">
        <v>0</v>
      </c>
      <c r="U55" s="350">
        <v>0</v>
      </c>
      <c r="V55" s="350">
        <v>0</v>
      </c>
      <c r="W55" s="350">
        <v>0</v>
      </c>
      <c r="X55" s="350">
        <v>0</v>
      </c>
      <c r="Y55" s="350">
        <v>0</v>
      </c>
      <c r="Z55" s="350">
        <v>0</v>
      </c>
      <c r="AA55" s="350">
        <v>0</v>
      </c>
      <c r="AB55" s="350">
        <v>0</v>
      </c>
      <c r="AC55" s="350">
        <v>0</v>
      </c>
      <c r="AD55" s="350">
        <v>0</v>
      </c>
      <c r="AE55" s="350">
        <v>0</v>
      </c>
      <c r="AF55" s="350">
        <v>0</v>
      </c>
      <c r="AG55" s="350">
        <v>0</v>
      </c>
      <c r="AH55" s="350">
        <v>0</v>
      </c>
      <c r="AI55" s="350">
        <v>0</v>
      </c>
      <c r="AJ55" s="350">
        <v>0</v>
      </c>
      <c r="AK55" s="350">
        <v>0</v>
      </c>
      <c r="AL55" s="350">
        <v>0</v>
      </c>
      <c r="AM55" s="350">
        <v>0</v>
      </c>
      <c r="AN55" s="350">
        <v>0</v>
      </c>
      <c r="AO55" s="350">
        <v>0</v>
      </c>
      <c r="AP55" s="350">
        <v>0</v>
      </c>
      <c r="AQ55" s="350">
        <v>0</v>
      </c>
      <c r="AR55" s="350">
        <v>0</v>
      </c>
      <c r="AS55" s="350">
        <v>0</v>
      </c>
      <c r="AT55" s="350">
        <v>0</v>
      </c>
      <c r="AV55" s="351">
        <f t="shared" si="7"/>
        <v>0</v>
      </c>
      <c r="AW55" s="351">
        <f t="shared" si="8"/>
        <v>0</v>
      </c>
      <c r="AX55" s="351">
        <f t="shared" si="9"/>
        <v>1</v>
      </c>
      <c r="AY55" s="351">
        <f t="shared" si="10"/>
        <v>0</v>
      </c>
      <c r="AZ55" s="351">
        <f t="shared" si="11"/>
        <v>0</v>
      </c>
      <c r="BA55" s="351">
        <f t="shared" si="12"/>
        <v>0</v>
      </c>
      <c r="BB55" s="351">
        <f t="shared" si="13"/>
        <v>0</v>
      </c>
      <c r="BC55" s="351">
        <f t="shared" si="14"/>
        <v>0</v>
      </c>
      <c r="BD55" s="351">
        <f t="shared" si="15"/>
        <v>0</v>
      </c>
      <c r="BE55" s="45">
        <f t="shared" si="16"/>
        <v>1</v>
      </c>
    </row>
    <row r="56" spans="1:57" x14ac:dyDescent="0.25">
      <c r="A56" s="340">
        <f>METAS!A54</f>
        <v>51</v>
      </c>
      <c r="B56" s="348" t="str">
        <f>METAS!B54</f>
        <v>PORCENTAJE DE NIÑOS  DE 2 AÑOS CON ANEMIA QUE SE HAN RECUPERADOS (PR)</v>
      </c>
      <c r="C56" s="349" t="str">
        <f>METAS!D54</f>
        <v>NUTRICIÓN</v>
      </c>
      <c r="D56" s="350">
        <v>0</v>
      </c>
      <c r="E56" s="350">
        <v>0</v>
      </c>
      <c r="F56" s="350">
        <v>0</v>
      </c>
      <c r="G56" s="350">
        <v>0</v>
      </c>
      <c r="H56" s="350">
        <v>0</v>
      </c>
      <c r="I56" s="350">
        <v>0</v>
      </c>
      <c r="J56" s="350">
        <v>1</v>
      </c>
      <c r="K56" s="350">
        <v>0</v>
      </c>
      <c r="L56" s="350">
        <v>0</v>
      </c>
      <c r="M56" s="350">
        <v>0</v>
      </c>
      <c r="N56" s="350">
        <v>0</v>
      </c>
      <c r="O56" s="350">
        <v>0</v>
      </c>
      <c r="P56" s="350">
        <v>0</v>
      </c>
      <c r="Q56" s="350">
        <v>1</v>
      </c>
      <c r="R56" s="350">
        <v>0</v>
      </c>
      <c r="S56" s="350">
        <v>0</v>
      </c>
      <c r="T56" s="350">
        <v>0</v>
      </c>
      <c r="U56" s="350">
        <v>0</v>
      </c>
      <c r="V56" s="350">
        <v>0</v>
      </c>
      <c r="W56" s="350">
        <v>0</v>
      </c>
      <c r="X56" s="350">
        <v>0</v>
      </c>
      <c r="Y56" s="350">
        <v>0</v>
      </c>
      <c r="Z56" s="350">
        <v>0</v>
      </c>
      <c r="AA56" s="350">
        <v>0</v>
      </c>
      <c r="AB56" s="350">
        <v>0</v>
      </c>
      <c r="AC56" s="350">
        <v>0</v>
      </c>
      <c r="AD56" s="350">
        <v>0</v>
      </c>
      <c r="AE56" s="350">
        <v>0</v>
      </c>
      <c r="AF56" s="350">
        <v>0</v>
      </c>
      <c r="AG56" s="350">
        <v>0</v>
      </c>
      <c r="AH56" s="350">
        <v>0</v>
      </c>
      <c r="AI56" s="350">
        <v>0</v>
      </c>
      <c r="AJ56" s="350">
        <v>0</v>
      </c>
      <c r="AK56" s="350">
        <v>0</v>
      </c>
      <c r="AL56" s="350">
        <v>0</v>
      </c>
      <c r="AM56" s="350">
        <v>0</v>
      </c>
      <c r="AN56" s="350">
        <v>0</v>
      </c>
      <c r="AO56" s="350">
        <v>0</v>
      </c>
      <c r="AP56" s="350">
        <v>0</v>
      </c>
      <c r="AQ56" s="350">
        <v>0</v>
      </c>
      <c r="AR56" s="350">
        <v>0</v>
      </c>
      <c r="AS56" s="350">
        <v>0</v>
      </c>
      <c r="AT56" s="350">
        <v>0</v>
      </c>
      <c r="AV56" s="351">
        <f t="shared" si="7"/>
        <v>0</v>
      </c>
      <c r="AW56" s="351">
        <f t="shared" si="8"/>
        <v>0</v>
      </c>
      <c r="AX56" s="351">
        <f t="shared" si="9"/>
        <v>1</v>
      </c>
      <c r="AY56" s="351">
        <f t="shared" si="10"/>
        <v>0</v>
      </c>
      <c r="AZ56" s="351">
        <f t="shared" si="11"/>
        <v>0</v>
      </c>
      <c r="BA56" s="351">
        <f t="shared" si="12"/>
        <v>0</v>
      </c>
      <c r="BB56" s="351">
        <f t="shared" si="13"/>
        <v>0</v>
      </c>
      <c r="BC56" s="351">
        <f t="shared" si="14"/>
        <v>0</v>
      </c>
      <c r="BD56" s="351">
        <f t="shared" si="15"/>
        <v>0</v>
      </c>
      <c r="BE56" s="45">
        <f t="shared" si="16"/>
        <v>1</v>
      </c>
    </row>
    <row r="57" spans="1:57" x14ac:dyDescent="0.25">
      <c r="A57" s="340">
        <f>METAS!A55</f>
        <v>52</v>
      </c>
      <c r="B57" s="348" t="str">
        <f>METAS!B55</f>
        <v>PORCENTAJE DE NIÑOS MENORES DE 36 MESES CON ANEMIA, QUE HAN CUMPLIDO ESQUEMA COMPLETO TRATAMIENTO (TA)</v>
      </c>
      <c r="C57" s="349" t="str">
        <f>METAS!D55</f>
        <v>NUTRICIÓN</v>
      </c>
      <c r="D57" s="350">
        <v>0</v>
      </c>
      <c r="E57" s="350">
        <v>0</v>
      </c>
      <c r="F57" s="350">
        <v>0</v>
      </c>
      <c r="G57" s="350">
        <v>5</v>
      </c>
      <c r="H57" s="350">
        <v>0</v>
      </c>
      <c r="I57" s="350">
        <v>0</v>
      </c>
      <c r="J57" s="350">
        <v>1</v>
      </c>
      <c r="K57" s="350">
        <v>1</v>
      </c>
      <c r="L57" s="350">
        <v>0</v>
      </c>
      <c r="M57" s="350">
        <v>0</v>
      </c>
      <c r="N57" s="350">
        <v>0</v>
      </c>
      <c r="O57" s="350">
        <v>0</v>
      </c>
      <c r="P57" s="350">
        <v>1</v>
      </c>
      <c r="Q57" s="350">
        <v>1</v>
      </c>
      <c r="R57" s="350">
        <v>0</v>
      </c>
      <c r="S57" s="350">
        <v>0</v>
      </c>
      <c r="T57" s="350">
        <v>3</v>
      </c>
      <c r="U57" s="350">
        <v>0</v>
      </c>
      <c r="V57" s="350">
        <v>1</v>
      </c>
      <c r="W57" s="350">
        <v>0</v>
      </c>
      <c r="X57" s="350">
        <v>0</v>
      </c>
      <c r="Y57" s="350">
        <v>0</v>
      </c>
      <c r="Z57" s="350">
        <v>0</v>
      </c>
      <c r="AA57" s="350">
        <v>0</v>
      </c>
      <c r="AB57" s="350">
        <v>0</v>
      </c>
      <c r="AC57" s="350">
        <v>0</v>
      </c>
      <c r="AD57" s="350">
        <v>0</v>
      </c>
      <c r="AE57" s="350">
        <v>0</v>
      </c>
      <c r="AF57" s="350">
        <v>0</v>
      </c>
      <c r="AG57" s="350">
        <v>0</v>
      </c>
      <c r="AH57" s="350">
        <v>0</v>
      </c>
      <c r="AI57" s="350">
        <v>0</v>
      </c>
      <c r="AJ57" s="350">
        <v>1</v>
      </c>
      <c r="AK57" s="350">
        <v>0</v>
      </c>
      <c r="AL57" s="350">
        <v>0</v>
      </c>
      <c r="AM57" s="350">
        <v>1</v>
      </c>
      <c r="AN57" s="350">
        <v>0</v>
      </c>
      <c r="AO57" s="350">
        <v>0</v>
      </c>
      <c r="AP57" s="350">
        <v>0</v>
      </c>
      <c r="AQ57" s="350">
        <v>2</v>
      </c>
      <c r="AR57" s="350">
        <v>0</v>
      </c>
      <c r="AS57" s="350">
        <v>1</v>
      </c>
      <c r="AT57" s="350">
        <v>0</v>
      </c>
      <c r="AV57" s="351">
        <f t="shared" si="7"/>
        <v>0</v>
      </c>
      <c r="AW57" s="351">
        <f t="shared" si="8"/>
        <v>0</v>
      </c>
      <c r="AX57" s="351">
        <f t="shared" si="9"/>
        <v>1</v>
      </c>
      <c r="AY57" s="351">
        <f t="shared" si="10"/>
        <v>4</v>
      </c>
      <c r="AZ57" s="351">
        <f t="shared" si="11"/>
        <v>0</v>
      </c>
      <c r="BA57" s="351">
        <f t="shared" si="12"/>
        <v>0</v>
      </c>
      <c r="BB57" s="351">
        <f t="shared" si="13"/>
        <v>0</v>
      </c>
      <c r="BC57" s="351">
        <f t="shared" si="14"/>
        <v>1</v>
      </c>
      <c r="BD57" s="351">
        <f t="shared" si="15"/>
        <v>3</v>
      </c>
      <c r="BE57" s="45">
        <f t="shared" si="16"/>
        <v>9</v>
      </c>
    </row>
    <row r="58" spans="1:57" x14ac:dyDescent="0.25">
      <c r="A58" s="340">
        <f>METAS!A56</f>
        <v>53</v>
      </c>
      <c r="B58" s="348" t="str">
        <f>METAS!B56</f>
        <v>PORCENTAJE DE NIÑOS MENORES DE 36 MESES CON ANEMIA, QUE SE HAN RECUPERADO (PR)</v>
      </c>
      <c r="C58" s="349" t="str">
        <f>METAS!D56</f>
        <v>NUTRICIÓN</v>
      </c>
      <c r="D58" s="350">
        <v>0</v>
      </c>
      <c r="E58" s="350">
        <v>0</v>
      </c>
      <c r="F58" s="350">
        <v>0</v>
      </c>
      <c r="G58" s="350">
        <v>5</v>
      </c>
      <c r="H58" s="350">
        <v>0</v>
      </c>
      <c r="I58" s="350">
        <v>0</v>
      </c>
      <c r="J58" s="350">
        <v>1</v>
      </c>
      <c r="K58" s="350">
        <v>1</v>
      </c>
      <c r="L58" s="350">
        <v>0</v>
      </c>
      <c r="M58" s="350">
        <v>0</v>
      </c>
      <c r="N58" s="350">
        <v>0</v>
      </c>
      <c r="O58" s="350">
        <v>0</v>
      </c>
      <c r="P58" s="350">
        <v>0</v>
      </c>
      <c r="Q58" s="350">
        <v>1</v>
      </c>
      <c r="R58" s="350">
        <v>0</v>
      </c>
      <c r="S58" s="350">
        <v>0</v>
      </c>
      <c r="T58" s="350">
        <v>3</v>
      </c>
      <c r="U58" s="350">
        <v>0</v>
      </c>
      <c r="V58" s="350">
        <v>1</v>
      </c>
      <c r="W58" s="350">
        <v>0</v>
      </c>
      <c r="X58" s="350">
        <v>0</v>
      </c>
      <c r="Y58" s="350">
        <v>0</v>
      </c>
      <c r="Z58" s="350">
        <v>0</v>
      </c>
      <c r="AA58" s="350">
        <v>0</v>
      </c>
      <c r="AB58" s="350">
        <v>0</v>
      </c>
      <c r="AC58" s="350">
        <v>0</v>
      </c>
      <c r="AD58" s="350">
        <v>0</v>
      </c>
      <c r="AE58" s="350">
        <v>0</v>
      </c>
      <c r="AF58" s="350">
        <v>0</v>
      </c>
      <c r="AG58" s="350">
        <v>0</v>
      </c>
      <c r="AH58" s="350">
        <v>0</v>
      </c>
      <c r="AI58" s="350">
        <v>0</v>
      </c>
      <c r="AJ58" s="350">
        <v>1</v>
      </c>
      <c r="AK58" s="350">
        <v>0</v>
      </c>
      <c r="AL58" s="350">
        <v>0</v>
      </c>
      <c r="AM58" s="350">
        <v>0</v>
      </c>
      <c r="AN58" s="350">
        <v>0</v>
      </c>
      <c r="AO58" s="350">
        <v>0</v>
      </c>
      <c r="AP58" s="350">
        <v>0</v>
      </c>
      <c r="AQ58" s="350">
        <v>2</v>
      </c>
      <c r="AR58" s="350">
        <v>0</v>
      </c>
      <c r="AS58" s="350">
        <v>0</v>
      </c>
      <c r="AT58" s="350">
        <v>0</v>
      </c>
      <c r="AV58" s="351">
        <f t="shared" si="7"/>
        <v>0</v>
      </c>
      <c r="AW58" s="351">
        <f t="shared" si="8"/>
        <v>0</v>
      </c>
      <c r="AX58" s="351">
        <f t="shared" si="9"/>
        <v>1</v>
      </c>
      <c r="AY58" s="351">
        <f t="shared" si="10"/>
        <v>4</v>
      </c>
      <c r="AZ58" s="351">
        <f t="shared" si="11"/>
        <v>0</v>
      </c>
      <c r="BA58" s="351">
        <f t="shared" si="12"/>
        <v>0</v>
      </c>
      <c r="BB58" s="351">
        <f t="shared" si="13"/>
        <v>0</v>
      </c>
      <c r="BC58" s="351">
        <f t="shared" si="14"/>
        <v>0</v>
      </c>
      <c r="BD58" s="351">
        <f t="shared" si="15"/>
        <v>2</v>
      </c>
      <c r="BE58" s="45">
        <f t="shared" si="16"/>
        <v>7</v>
      </c>
    </row>
    <row r="59" spans="1:57" x14ac:dyDescent="0.25">
      <c r="A59" s="340">
        <f>METAS!A57</f>
        <v>54</v>
      </c>
      <c r="B59" s="348" t="str">
        <f>METAS!B57</f>
        <v>PORCENTAJE DE NIÑOS MENORES DE 12 MESES DE EDAD QUE INICIAN SUPLEMENTO DE HIERRO Y OTROS MICRONUTRIENTES OPORTUNAMENTE</v>
      </c>
      <c r="C59" s="349" t="str">
        <f>METAS!D57</f>
        <v>NUTRICIÓN</v>
      </c>
      <c r="D59" s="350">
        <v>0</v>
      </c>
      <c r="E59" s="350">
        <v>0</v>
      </c>
      <c r="F59" s="350">
        <v>0</v>
      </c>
      <c r="G59" s="350">
        <v>25</v>
      </c>
      <c r="H59" s="350">
        <v>0</v>
      </c>
      <c r="I59" s="350">
        <v>2</v>
      </c>
      <c r="J59" s="350">
        <v>1</v>
      </c>
      <c r="K59" s="350">
        <v>3</v>
      </c>
      <c r="L59" s="350">
        <v>0</v>
      </c>
      <c r="M59" s="350">
        <v>1</v>
      </c>
      <c r="N59" s="350">
        <v>3</v>
      </c>
      <c r="O59" s="350">
        <v>1</v>
      </c>
      <c r="P59" s="350">
        <v>12</v>
      </c>
      <c r="Q59" s="350">
        <v>0</v>
      </c>
      <c r="R59" s="350">
        <v>1</v>
      </c>
      <c r="S59" s="350">
        <v>3</v>
      </c>
      <c r="T59" s="350">
        <v>3</v>
      </c>
      <c r="U59" s="350">
        <v>0</v>
      </c>
      <c r="V59" s="350">
        <v>3</v>
      </c>
      <c r="W59" s="350">
        <v>2</v>
      </c>
      <c r="X59" s="350">
        <v>3</v>
      </c>
      <c r="Y59" s="350">
        <v>23</v>
      </c>
      <c r="Z59" s="350">
        <v>1</v>
      </c>
      <c r="AA59" s="350">
        <v>3</v>
      </c>
      <c r="AB59" s="350">
        <v>1</v>
      </c>
      <c r="AC59" s="350">
        <v>0</v>
      </c>
      <c r="AD59" s="350">
        <v>3</v>
      </c>
      <c r="AE59" s="350">
        <v>0</v>
      </c>
      <c r="AF59" s="350">
        <v>1</v>
      </c>
      <c r="AG59" s="350">
        <v>1</v>
      </c>
      <c r="AH59" s="350">
        <v>2</v>
      </c>
      <c r="AI59" s="350">
        <v>0</v>
      </c>
      <c r="AJ59" s="350">
        <v>3</v>
      </c>
      <c r="AK59" s="350">
        <v>0</v>
      </c>
      <c r="AL59" s="350">
        <v>0</v>
      </c>
      <c r="AM59" s="350">
        <v>1</v>
      </c>
      <c r="AN59" s="350">
        <v>0</v>
      </c>
      <c r="AO59" s="350">
        <v>0</v>
      </c>
      <c r="AP59" s="350">
        <v>0</v>
      </c>
      <c r="AQ59" s="350">
        <v>8</v>
      </c>
      <c r="AR59" s="350">
        <v>0</v>
      </c>
      <c r="AS59" s="350">
        <v>1</v>
      </c>
      <c r="AT59" s="350">
        <v>1</v>
      </c>
      <c r="AV59" s="351">
        <f t="shared" si="7"/>
        <v>0</v>
      </c>
      <c r="AW59" s="351">
        <f t="shared" si="8"/>
        <v>0</v>
      </c>
      <c r="AX59" s="351">
        <f t="shared" si="9"/>
        <v>4</v>
      </c>
      <c r="AY59" s="351">
        <f t="shared" si="10"/>
        <v>8</v>
      </c>
      <c r="AZ59" s="351">
        <f t="shared" si="11"/>
        <v>31</v>
      </c>
      <c r="BA59" s="351">
        <f t="shared" si="12"/>
        <v>7</v>
      </c>
      <c r="BB59" s="351">
        <f t="shared" si="13"/>
        <v>7</v>
      </c>
      <c r="BC59" s="351">
        <f t="shared" si="14"/>
        <v>1</v>
      </c>
      <c r="BD59" s="351">
        <f t="shared" si="15"/>
        <v>10</v>
      </c>
      <c r="BE59" s="45">
        <f t="shared" si="16"/>
        <v>68</v>
      </c>
    </row>
    <row r="60" spans="1:57" x14ac:dyDescent="0.25">
      <c r="A60" s="340">
        <f>METAS!A58</f>
        <v>55</v>
      </c>
      <c r="B60" s="348" t="str">
        <f>METAS!B58</f>
        <v xml:space="preserve">PORCENTAJE DE NIÑOS MENORES DE 12 MESES DE EDAD CON DOSAJE DE HEMOGLOBINA E INICIAN SUPLEMENTACION PREVENTIVA </v>
      </c>
      <c r="C60" s="349" t="str">
        <f>METAS!D58</f>
        <v>NUTRICIÓN</v>
      </c>
      <c r="D60" s="350">
        <v>0</v>
      </c>
      <c r="E60" s="350">
        <v>0</v>
      </c>
      <c r="F60" s="350">
        <v>0</v>
      </c>
      <c r="G60" s="350">
        <v>25</v>
      </c>
      <c r="H60" s="350">
        <v>0</v>
      </c>
      <c r="I60" s="350">
        <v>2</v>
      </c>
      <c r="J60" s="350">
        <v>1</v>
      </c>
      <c r="K60" s="350">
        <v>3</v>
      </c>
      <c r="L60" s="350">
        <v>0</v>
      </c>
      <c r="M60" s="350">
        <v>1</v>
      </c>
      <c r="N60" s="350">
        <v>3</v>
      </c>
      <c r="O60" s="350">
        <v>1</v>
      </c>
      <c r="P60" s="350">
        <v>12</v>
      </c>
      <c r="Q60" s="350">
        <v>0</v>
      </c>
      <c r="R60" s="350">
        <v>1</v>
      </c>
      <c r="S60" s="350">
        <v>3</v>
      </c>
      <c r="T60" s="350">
        <v>3</v>
      </c>
      <c r="U60" s="350">
        <v>0</v>
      </c>
      <c r="V60" s="350">
        <v>3</v>
      </c>
      <c r="W60" s="350">
        <v>2</v>
      </c>
      <c r="X60" s="350">
        <v>3</v>
      </c>
      <c r="Y60" s="350">
        <v>23</v>
      </c>
      <c r="Z60" s="350">
        <v>1</v>
      </c>
      <c r="AA60" s="350">
        <v>3</v>
      </c>
      <c r="AB60" s="350">
        <v>1</v>
      </c>
      <c r="AC60" s="350">
        <v>0</v>
      </c>
      <c r="AD60" s="350">
        <v>3</v>
      </c>
      <c r="AE60" s="350">
        <v>0</v>
      </c>
      <c r="AF60" s="350">
        <v>1</v>
      </c>
      <c r="AG60" s="350">
        <v>1</v>
      </c>
      <c r="AH60" s="350">
        <v>2</v>
      </c>
      <c r="AI60" s="350">
        <v>0</v>
      </c>
      <c r="AJ60" s="350">
        <v>3</v>
      </c>
      <c r="AK60" s="350">
        <v>0</v>
      </c>
      <c r="AL60" s="350">
        <v>0</v>
      </c>
      <c r="AM60" s="350">
        <v>1</v>
      </c>
      <c r="AN60" s="350">
        <v>0</v>
      </c>
      <c r="AO60" s="350">
        <v>0</v>
      </c>
      <c r="AP60" s="350">
        <v>0</v>
      </c>
      <c r="AQ60" s="350">
        <v>8</v>
      </c>
      <c r="AR60" s="350">
        <v>0</v>
      </c>
      <c r="AS60" s="350">
        <v>1</v>
      </c>
      <c r="AT60" s="350">
        <v>1</v>
      </c>
      <c r="AV60" s="351">
        <f t="shared" si="7"/>
        <v>0</v>
      </c>
      <c r="AW60" s="351">
        <f t="shared" si="8"/>
        <v>0</v>
      </c>
      <c r="AX60" s="351">
        <f t="shared" si="9"/>
        <v>4</v>
      </c>
      <c r="AY60" s="351">
        <f t="shared" si="10"/>
        <v>8</v>
      </c>
      <c r="AZ60" s="351">
        <f t="shared" si="11"/>
        <v>31</v>
      </c>
      <c r="BA60" s="351">
        <f t="shared" si="12"/>
        <v>7</v>
      </c>
      <c r="BB60" s="351">
        <f t="shared" si="13"/>
        <v>7</v>
      </c>
      <c r="BC60" s="351">
        <f t="shared" si="14"/>
        <v>1</v>
      </c>
      <c r="BD60" s="351">
        <f t="shared" si="15"/>
        <v>10</v>
      </c>
      <c r="BE60" s="45">
        <f t="shared" si="16"/>
        <v>68</v>
      </c>
    </row>
    <row r="61" spans="1:57" x14ac:dyDescent="0.25">
      <c r="A61" s="340">
        <f>METAS!A59</f>
        <v>58</v>
      </c>
      <c r="B61" s="376" t="str">
        <f>METAS!B59</f>
        <v>NIÑOS CON DIAGNOSTICO DE ANEMIA MENORES DE 5 AÑOS</v>
      </c>
      <c r="C61" s="377" t="s">
        <v>689</v>
      </c>
      <c r="D61" s="350">
        <v>1</v>
      </c>
      <c r="E61" s="350">
        <v>0</v>
      </c>
      <c r="F61" s="350">
        <v>0</v>
      </c>
      <c r="G61" s="350">
        <v>12</v>
      </c>
      <c r="H61" s="350">
        <v>3</v>
      </c>
      <c r="I61" s="350">
        <v>0</v>
      </c>
      <c r="J61" s="350">
        <v>0</v>
      </c>
      <c r="K61" s="350">
        <v>1</v>
      </c>
      <c r="L61" s="350">
        <v>0</v>
      </c>
      <c r="M61" s="350">
        <v>0</v>
      </c>
      <c r="N61" s="350">
        <v>0</v>
      </c>
      <c r="O61" s="350">
        <v>0</v>
      </c>
      <c r="P61" s="350">
        <v>2</v>
      </c>
      <c r="Q61" s="350">
        <v>3</v>
      </c>
      <c r="R61" s="350">
        <v>1</v>
      </c>
      <c r="S61" s="350">
        <v>0</v>
      </c>
      <c r="T61" s="350">
        <v>2</v>
      </c>
      <c r="U61" s="350">
        <v>0</v>
      </c>
      <c r="V61" s="350">
        <v>1</v>
      </c>
      <c r="W61" s="350">
        <v>0</v>
      </c>
      <c r="X61" s="350">
        <v>3</v>
      </c>
      <c r="Y61" s="350">
        <v>0</v>
      </c>
      <c r="Z61" s="350">
        <v>0</v>
      </c>
      <c r="AA61" s="350">
        <v>1</v>
      </c>
      <c r="AB61" s="350">
        <v>0</v>
      </c>
      <c r="AC61" s="350">
        <v>1</v>
      </c>
      <c r="AD61" s="350">
        <v>0</v>
      </c>
      <c r="AE61" s="350">
        <v>1</v>
      </c>
      <c r="AF61" s="350">
        <v>0</v>
      </c>
      <c r="AG61" s="350">
        <v>1</v>
      </c>
      <c r="AH61" s="350">
        <v>0</v>
      </c>
      <c r="AI61" s="350">
        <v>0</v>
      </c>
      <c r="AJ61" s="350">
        <v>0</v>
      </c>
      <c r="AK61" s="350">
        <v>0</v>
      </c>
      <c r="AL61" s="350">
        <v>0</v>
      </c>
      <c r="AM61" s="350">
        <v>3</v>
      </c>
      <c r="AN61" s="350">
        <v>0</v>
      </c>
      <c r="AO61" s="350">
        <v>1</v>
      </c>
      <c r="AP61" s="350">
        <v>0</v>
      </c>
      <c r="AQ61" s="350">
        <v>3</v>
      </c>
      <c r="AR61" s="350">
        <v>0</v>
      </c>
      <c r="AS61" s="350">
        <v>5</v>
      </c>
      <c r="AT61" s="350">
        <v>0</v>
      </c>
      <c r="AV61" s="351">
        <f t="shared" si="7"/>
        <v>1</v>
      </c>
      <c r="AW61" s="351">
        <f t="shared" si="8"/>
        <v>0</v>
      </c>
      <c r="AX61" s="351">
        <f t="shared" si="9"/>
        <v>4</v>
      </c>
      <c r="AY61" s="351">
        <f t="shared" si="10"/>
        <v>3</v>
      </c>
      <c r="AZ61" s="351">
        <f t="shared" si="11"/>
        <v>5</v>
      </c>
      <c r="BA61" s="351">
        <f t="shared" si="12"/>
        <v>2</v>
      </c>
      <c r="BB61" s="351">
        <f t="shared" si="13"/>
        <v>2</v>
      </c>
      <c r="BC61" s="351">
        <f t="shared" si="14"/>
        <v>4</v>
      </c>
      <c r="BD61" s="351">
        <f t="shared" si="15"/>
        <v>8</v>
      </c>
      <c r="BE61" s="45">
        <f t="shared" si="16"/>
        <v>29</v>
      </c>
    </row>
    <row r="62" spans="1:57" x14ac:dyDescent="0.25">
      <c r="A62" s="340">
        <f>METAS!A60</f>
        <v>56</v>
      </c>
      <c r="B62" s="348" t="str">
        <f>METAS!B60</f>
        <v>PORCENTAJE DE NIÑOS MENORES DE 5 AÑOS CON DOSAJE DE HEMOGLOBINA E INICIO TRATAMIENTO DE ANEMIA</v>
      </c>
      <c r="C62" s="349" t="str">
        <f>METAS!D60</f>
        <v>NUTRICIÓN</v>
      </c>
      <c r="D62" s="350">
        <v>1</v>
      </c>
      <c r="E62" s="350">
        <v>0</v>
      </c>
      <c r="F62" s="350">
        <v>0</v>
      </c>
      <c r="G62" s="350">
        <v>12</v>
      </c>
      <c r="H62" s="350">
        <v>3</v>
      </c>
      <c r="I62" s="350">
        <v>0</v>
      </c>
      <c r="J62" s="350">
        <v>0</v>
      </c>
      <c r="K62" s="350">
        <v>1</v>
      </c>
      <c r="L62" s="350">
        <v>0</v>
      </c>
      <c r="M62" s="350">
        <v>0</v>
      </c>
      <c r="N62" s="350">
        <v>0</v>
      </c>
      <c r="O62" s="350">
        <v>0</v>
      </c>
      <c r="P62" s="350">
        <v>2</v>
      </c>
      <c r="Q62" s="350">
        <v>3</v>
      </c>
      <c r="R62" s="350">
        <v>1</v>
      </c>
      <c r="S62" s="350">
        <v>0</v>
      </c>
      <c r="T62" s="350">
        <v>2</v>
      </c>
      <c r="U62" s="350">
        <v>0</v>
      </c>
      <c r="V62" s="350">
        <v>1</v>
      </c>
      <c r="W62" s="350">
        <v>0</v>
      </c>
      <c r="X62" s="350">
        <v>3</v>
      </c>
      <c r="Y62" s="350">
        <v>0</v>
      </c>
      <c r="Z62" s="350">
        <v>0</v>
      </c>
      <c r="AA62" s="350">
        <v>1</v>
      </c>
      <c r="AB62" s="350">
        <v>0</v>
      </c>
      <c r="AC62" s="350">
        <v>1</v>
      </c>
      <c r="AD62" s="350">
        <v>0</v>
      </c>
      <c r="AE62" s="350">
        <v>1</v>
      </c>
      <c r="AF62" s="350">
        <v>0</v>
      </c>
      <c r="AG62" s="350">
        <v>1</v>
      </c>
      <c r="AH62" s="350">
        <v>0</v>
      </c>
      <c r="AI62" s="350">
        <v>0</v>
      </c>
      <c r="AJ62" s="350">
        <v>0</v>
      </c>
      <c r="AK62" s="350">
        <v>0</v>
      </c>
      <c r="AL62" s="350">
        <v>0</v>
      </c>
      <c r="AM62" s="350">
        <v>3</v>
      </c>
      <c r="AN62" s="350">
        <v>0</v>
      </c>
      <c r="AO62" s="350">
        <v>1</v>
      </c>
      <c r="AP62" s="350">
        <v>0</v>
      </c>
      <c r="AQ62" s="350">
        <v>3</v>
      </c>
      <c r="AR62" s="350">
        <v>0</v>
      </c>
      <c r="AS62" s="350">
        <v>0</v>
      </c>
      <c r="AT62" s="350">
        <v>0</v>
      </c>
      <c r="AV62" s="351">
        <f t="shared" si="7"/>
        <v>1</v>
      </c>
      <c r="AW62" s="351">
        <f t="shared" si="8"/>
        <v>0</v>
      </c>
      <c r="AX62" s="351">
        <f t="shared" si="9"/>
        <v>4</v>
      </c>
      <c r="AY62" s="351">
        <f t="shared" si="10"/>
        <v>3</v>
      </c>
      <c r="AZ62" s="351">
        <f t="shared" si="11"/>
        <v>5</v>
      </c>
      <c r="BA62" s="351">
        <f t="shared" si="12"/>
        <v>2</v>
      </c>
      <c r="BB62" s="351">
        <f t="shared" si="13"/>
        <v>2</v>
      </c>
      <c r="BC62" s="351">
        <f t="shared" si="14"/>
        <v>4</v>
      </c>
      <c r="BD62" s="351">
        <f t="shared" si="15"/>
        <v>3</v>
      </c>
      <c r="BE62" s="45">
        <f t="shared" si="16"/>
        <v>24</v>
      </c>
    </row>
    <row r="63" spans="1:57" x14ac:dyDescent="0.25">
      <c r="A63" s="340">
        <f>METAS!A61</f>
        <v>57</v>
      </c>
      <c r="B63" s="376" t="str">
        <f>METAS!B61</f>
        <v>NIÑOS DEL PADRON NOMINAL QUE CUMPLEN 209 DIAS</v>
      </c>
      <c r="C63" s="377" t="s">
        <v>689</v>
      </c>
      <c r="D63" s="350">
        <v>0</v>
      </c>
      <c r="E63" s="350">
        <v>0</v>
      </c>
      <c r="F63" s="350">
        <v>0</v>
      </c>
      <c r="G63" s="350">
        <v>29</v>
      </c>
      <c r="H63" s="350">
        <v>1</v>
      </c>
      <c r="I63" s="350">
        <v>2</v>
      </c>
      <c r="J63" s="350">
        <v>1</v>
      </c>
      <c r="K63" s="350">
        <v>3</v>
      </c>
      <c r="L63" s="350">
        <v>0</v>
      </c>
      <c r="M63" s="350">
        <v>1</v>
      </c>
      <c r="N63" s="350">
        <v>3</v>
      </c>
      <c r="O63" s="350">
        <v>1</v>
      </c>
      <c r="P63" s="350">
        <v>12</v>
      </c>
      <c r="Q63" s="350">
        <v>0</v>
      </c>
      <c r="R63" s="350">
        <v>1</v>
      </c>
      <c r="S63" s="350">
        <v>3</v>
      </c>
      <c r="T63" s="350">
        <v>3</v>
      </c>
      <c r="U63" s="350">
        <v>0</v>
      </c>
      <c r="V63" s="350">
        <v>3</v>
      </c>
      <c r="W63" s="350">
        <v>4</v>
      </c>
      <c r="X63" s="350">
        <v>3</v>
      </c>
      <c r="Y63" s="350">
        <v>25</v>
      </c>
      <c r="Z63" s="350">
        <v>1</v>
      </c>
      <c r="AA63" s="350">
        <v>3</v>
      </c>
      <c r="AB63" s="350">
        <v>1</v>
      </c>
      <c r="AC63" s="350">
        <v>0</v>
      </c>
      <c r="AD63" s="350">
        <v>3</v>
      </c>
      <c r="AE63" s="350">
        <v>0</v>
      </c>
      <c r="AF63" s="350">
        <v>1</v>
      </c>
      <c r="AG63" s="350">
        <v>1</v>
      </c>
      <c r="AH63" s="350">
        <v>2</v>
      </c>
      <c r="AI63" s="350">
        <v>0</v>
      </c>
      <c r="AJ63" s="350">
        <v>3</v>
      </c>
      <c r="AK63" s="350">
        <v>0</v>
      </c>
      <c r="AL63" s="350">
        <v>0</v>
      </c>
      <c r="AM63" s="350">
        <v>2</v>
      </c>
      <c r="AN63" s="350">
        <v>0</v>
      </c>
      <c r="AO63" s="350">
        <v>0</v>
      </c>
      <c r="AP63" s="350">
        <v>0</v>
      </c>
      <c r="AQ63" s="350">
        <v>8</v>
      </c>
      <c r="AR63" s="350">
        <v>0</v>
      </c>
      <c r="AS63" s="350">
        <v>2</v>
      </c>
      <c r="AT63" s="350">
        <v>1</v>
      </c>
      <c r="AV63" s="351">
        <f t="shared" si="7"/>
        <v>0</v>
      </c>
      <c r="AW63" s="351">
        <f t="shared" si="8"/>
        <v>0</v>
      </c>
      <c r="AX63" s="351">
        <f t="shared" si="9"/>
        <v>4</v>
      </c>
      <c r="AY63" s="351">
        <f t="shared" si="10"/>
        <v>10</v>
      </c>
      <c r="AZ63" s="351">
        <f t="shared" si="11"/>
        <v>33</v>
      </c>
      <c r="BA63" s="351">
        <f t="shared" si="12"/>
        <v>7</v>
      </c>
      <c r="BB63" s="351">
        <f t="shared" si="13"/>
        <v>7</v>
      </c>
      <c r="BC63" s="351">
        <f t="shared" si="14"/>
        <v>2</v>
      </c>
      <c r="BD63" s="351">
        <f t="shared" si="15"/>
        <v>11</v>
      </c>
      <c r="BE63" s="45">
        <f t="shared" si="16"/>
        <v>74</v>
      </c>
    </row>
    <row r="64" spans="1:57" x14ac:dyDescent="0.25">
      <c r="A64" s="340">
        <f>METAS!A62</f>
        <v>59</v>
      </c>
      <c r="B64" s="348">
        <f>METAS!B62</f>
        <v>0</v>
      </c>
      <c r="C64" s="349">
        <f>METAS!D62</f>
        <v>0</v>
      </c>
      <c r="D64" s="350"/>
      <c r="E64" s="350"/>
      <c r="F64" s="350"/>
      <c r="G64" s="350"/>
      <c r="H64" s="350"/>
      <c r="I64" s="350"/>
      <c r="J64" s="350"/>
      <c r="K64" s="350"/>
      <c r="L64" s="350"/>
      <c r="M64" s="350"/>
      <c r="N64" s="350"/>
      <c r="O64" s="350"/>
      <c r="P64" s="350"/>
      <c r="Q64" s="350"/>
      <c r="R64" s="350"/>
      <c r="S64" s="350"/>
      <c r="T64" s="350"/>
      <c r="U64" s="350"/>
      <c r="V64" s="350"/>
      <c r="W64" s="350"/>
      <c r="X64" s="350"/>
      <c r="Y64" s="350"/>
      <c r="Z64" s="350"/>
      <c r="AA64" s="350"/>
      <c r="AB64" s="350"/>
      <c r="AC64" s="350"/>
      <c r="AD64" s="350"/>
      <c r="AE64" s="350"/>
      <c r="AF64" s="350"/>
      <c r="AG64" s="350"/>
      <c r="AH64" s="350"/>
      <c r="AI64" s="350"/>
      <c r="AJ64" s="350"/>
      <c r="AK64" s="350"/>
      <c r="AL64" s="350"/>
      <c r="AM64" s="350"/>
      <c r="AN64" s="350"/>
      <c r="AO64" s="350"/>
      <c r="AP64" s="350"/>
      <c r="AQ64" s="350"/>
      <c r="AR64" s="350"/>
      <c r="AS64" s="350"/>
      <c r="AT64" s="350"/>
      <c r="AV64" s="351">
        <f t="shared" si="7"/>
        <v>0</v>
      </c>
      <c r="AW64" s="351">
        <f t="shared" si="8"/>
        <v>0</v>
      </c>
      <c r="AX64" s="351">
        <f t="shared" si="9"/>
        <v>0</v>
      </c>
      <c r="AY64" s="351">
        <f t="shared" si="10"/>
        <v>0</v>
      </c>
      <c r="AZ64" s="351">
        <f t="shared" si="11"/>
        <v>0</v>
      </c>
      <c r="BA64" s="351">
        <f t="shared" si="12"/>
        <v>0</v>
      </c>
      <c r="BB64" s="351">
        <f t="shared" si="13"/>
        <v>0</v>
      </c>
      <c r="BC64" s="351">
        <f t="shared" si="14"/>
        <v>0</v>
      </c>
      <c r="BD64" s="351">
        <f t="shared" si="15"/>
        <v>0</v>
      </c>
      <c r="BE64" s="45">
        <f t="shared" si="16"/>
        <v>0</v>
      </c>
    </row>
  </sheetData>
  <sheetProtection selectLockedCells="1"/>
  <conditionalFormatting sqref="A3:AT3">
    <cfRule type="expression" dxfId="35" priority="1">
      <formula>_xludf.MOD(_xludf.ROW(),2)=0</formula>
    </cfRule>
  </conditionalFormatting>
  <pageMargins left="0.7" right="0.7" top="0.75" bottom="0.75" header="0.3" footer="0.3"/>
  <pageSetup paperSize="9" scale="60" orientation="landscape" horizontalDpi="200" verticalDpi="200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BI64"/>
  <sheetViews>
    <sheetView showGridLines="0" zoomScale="80" zoomScaleNormal="80" workbookViewId="0">
      <pane xSplit="3" ySplit="3" topLeftCell="D4" activePane="bottomRight" state="frozen"/>
      <selection activeCell="BE12" sqref="BE12"/>
      <selection pane="topRight" activeCell="BE12" sqref="BE12"/>
      <selection pane="bottomLeft" activeCell="BE12" sqref="BE12"/>
      <selection pane="bottomRight" activeCell="D3" sqref="D3:AT63"/>
    </sheetView>
  </sheetViews>
  <sheetFormatPr baseColWidth="10" defaultColWidth="11.42578125" defaultRowHeight="15" x14ac:dyDescent="0.25"/>
  <cols>
    <col min="1" max="1" width="6.42578125" style="27" customWidth="1"/>
    <col min="2" max="2" width="100.28515625" customWidth="1"/>
    <col min="3" max="3" width="21.28515625" style="90" customWidth="1"/>
    <col min="4" max="4" width="15.28515625" bestFit="1" customWidth="1"/>
    <col min="5" max="6" width="15.28515625" customWidth="1"/>
    <col min="7" max="7" width="15.140625" customWidth="1"/>
    <col min="8" max="8" width="10.85546875" customWidth="1"/>
    <col min="9" max="9" width="13.140625" customWidth="1"/>
    <col min="10" max="10" width="15.140625" customWidth="1"/>
    <col min="11" max="11" width="12.42578125" customWidth="1"/>
    <col min="12" max="12" width="11.42578125" bestFit="1" customWidth="1"/>
    <col min="13" max="13" width="11.7109375" customWidth="1"/>
    <col min="14" max="16" width="12.85546875" customWidth="1"/>
    <col min="17" max="21" width="10.7109375" customWidth="1"/>
    <col min="22" max="22" width="12.5703125" customWidth="1"/>
    <col min="23" max="32" width="10.7109375" customWidth="1"/>
    <col min="33" max="33" width="12.7109375" customWidth="1"/>
    <col min="34" max="35" width="10.7109375" customWidth="1"/>
    <col min="36" max="36" width="12.85546875" customWidth="1"/>
    <col min="37" max="37" width="10.7109375" customWidth="1"/>
    <col min="38" max="38" width="12.28515625" customWidth="1"/>
    <col min="39" max="40" width="10.7109375" customWidth="1"/>
    <col min="41" max="41" width="13" customWidth="1"/>
    <col min="42" max="42" width="12.140625" customWidth="1"/>
    <col min="43" max="43" width="10.7109375" customWidth="1"/>
    <col min="44" max="44" width="14.28515625" customWidth="1"/>
    <col min="45" max="45" width="13.42578125" customWidth="1"/>
    <col min="46" max="46" width="12.7109375" customWidth="1"/>
    <col min="47" max="47" width="3.42578125" customWidth="1"/>
    <col min="48" max="49" width="15.5703125" customWidth="1"/>
    <col min="50" max="54" width="10.7109375" customWidth="1"/>
    <col min="55" max="55" width="13" customWidth="1"/>
    <col min="56" max="57" width="15.85546875" customWidth="1"/>
    <col min="58" max="58" width="13" customWidth="1"/>
    <col min="59" max="68" width="7.42578125" customWidth="1"/>
  </cols>
  <sheetData>
    <row r="1" spans="1:61" ht="1.5" customHeight="1" x14ac:dyDescent="0.25">
      <c r="B1" s="48"/>
      <c r="H1" s="24"/>
      <c r="I1" s="24"/>
      <c r="L1" s="25"/>
      <c r="M1" s="1"/>
      <c r="N1" s="1"/>
      <c r="O1" s="1"/>
      <c r="P1" s="1"/>
    </row>
    <row r="2" spans="1:61" ht="24" thickBot="1" x14ac:dyDescent="0.4">
      <c r="B2" s="26" t="str">
        <f>"INDICADORES   " &amp; Config!B15&amp;"   "&amp;Config!E12</f>
        <v>INDICADORES   RED   2024</v>
      </c>
      <c r="C2" s="401"/>
      <c r="D2" s="402" t="s">
        <v>693</v>
      </c>
      <c r="E2" s="402" t="s">
        <v>694</v>
      </c>
      <c r="F2" s="402" t="s">
        <v>695</v>
      </c>
      <c r="G2" s="402" t="s">
        <v>696</v>
      </c>
      <c r="H2" s="403" t="s">
        <v>697</v>
      </c>
      <c r="I2" s="403" t="s">
        <v>698</v>
      </c>
      <c r="J2" s="402" t="s">
        <v>699</v>
      </c>
      <c r="K2" s="402" t="s">
        <v>700</v>
      </c>
      <c r="L2" s="404" t="s">
        <v>701</v>
      </c>
      <c r="M2" s="405" t="s">
        <v>702</v>
      </c>
      <c r="N2" s="405" t="s">
        <v>703</v>
      </c>
      <c r="O2" s="405" t="s">
        <v>704</v>
      </c>
      <c r="P2" s="405" t="s">
        <v>705</v>
      </c>
      <c r="Q2" s="406" t="s">
        <v>706</v>
      </c>
      <c r="R2" s="406" t="s">
        <v>707</v>
      </c>
      <c r="S2" s="406" t="s">
        <v>708</v>
      </c>
      <c r="T2" s="406" t="s">
        <v>709</v>
      </c>
      <c r="U2" s="406" t="s">
        <v>710</v>
      </c>
      <c r="V2" s="406" t="s">
        <v>711</v>
      </c>
      <c r="W2" s="406" t="s">
        <v>712</v>
      </c>
      <c r="X2" s="406" t="s">
        <v>713</v>
      </c>
      <c r="Y2" s="406" t="s">
        <v>714</v>
      </c>
      <c r="Z2" s="406" t="s">
        <v>715</v>
      </c>
      <c r="AA2" s="406" t="s">
        <v>716</v>
      </c>
      <c r="AB2" s="406" t="s">
        <v>717</v>
      </c>
      <c r="AC2" s="23" t="s">
        <v>718</v>
      </c>
      <c r="AD2" s="23" t="s">
        <v>719</v>
      </c>
      <c r="AE2" s="23" t="s">
        <v>720</v>
      </c>
      <c r="AF2" s="23" t="s">
        <v>721</v>
      </c>
      <c r="AG2" s="23" t="s">
        <v>722</v>
      </c>
      <c r="AH2" s="23" t="s">
        <v>723</v>
      </c>
      <c r="AI2" s="23" t="s">
        <v>724</v>
      </c>
      <c r="AJ2" s="23" t="s">
        <v>725</v>
      </c>
      <c r="AK2" s="23" t="s">
        <v>726</v>
      </c>
      <c r="AL2" s="23" t="s">
        <v>727</v>
      </c>
      <c r="AM2" s="23" t="s">
        <v>728</v>
      </c>
      <c r="AN2" s="23" t="s">
        <v>729</v>
      </c>
      <c r="AO2" s="23" t="s">
        <v>730</v>
      </c>
      <c r="AP2" s="23" t="s">
        <v>731</v>
      </c>
      <c r="AQ2" s="23" t="s">
        <v>732</v>
      </c>
      <c r="AR2" s="23" t="s">
        <v>733</v>
      </c>
      <c r="AS2" s="23" t="s">
        <v>734</v>
      </c>
      <c r="AT2" s="23" t="s">
        <v>735</v>
      </c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"/>
      <c r="BH2" s="3"/>
      <c r="BI2" s="3"/>
    </row>
    <row r="3" spans="1:61" s="1" customFormat="1" ht="51.75" thickBot="1" x14ac:dyDescent="0.3">
      <c r="A3" s="36" t="s">
        <v>6</v>
      </c>
      <c r="B3" s="342" t="s">
        <v>58</v>
      </c>
      <c r="C3" s="34" t="s">
        <v>0</v>
      </c>
      <c r="D3" s="33" t="s">
        <v>90</v>
      </c>
      <c r="E3" s="33" t="s">
        <v>88</v>
      </c>
      <c r="F3" s="33" t="s">
        <v>690</v>
      </c>
      <c r="G3" s="33" t="s">
        <v>91</v>
      </c>
      <c r="H3" s="33" t="s">
        <v>92</v>
      </c>
      <c r="I3" s="33" t="s">
        <v>93</v>
      </c>
      <c r="J3" s="33" t="s">
        <v>94</v>
      </c>
      <c r="K3" s="33" t="s">
        <v>95</v>
      </c>
      <c r="L3" s="33" t="s">
        <v>96</v>
      </c>
      <c r="M3" s="33" t="s">
        <v>97</v>
      </c>
      <c r="N3" s="33" t="s">
        <v>98</v>
      </c>
      <c r="O3" s="33" t="s">
        <v>99</v>
      </c>
      <c r="P3" s="33" t="s">
        <v>89</v>
      </c>
      <c r="Q3" s="33" t="s">
        <v>66</v>
      </c>
      <c r="R3" s="33" t="s">
        <v>100</v>
      </c>
      <c r="S3" s="33" t="s">
        <v>101</v>
      </c>
      <c r="T3" s="33" t="s">
        <v>61</v>
      </c>
      <c r="U3" s="33" t="s">
        <v>102</v>
      </c>
      <c r="V3" s="33" t="s">
        <v>749</v>
      </c>
      <c r="W3" s="33" t="s">
        <v>104</v>
      </c>
      <c r="X3" s="33" t="s">
        <v>63</v>
      </c>
      <c r="Y3" s="33" t="s">
        <v>62</v>
      </c>
      <c r="Z3" s="33" t="s">
        <v>105</v>
      </c>
      <c r="AA3" s="33" t="s">
        <v>106</v>
      </c>
      <c r="AB3" s="33" t="s">
        <v>107</v>
      </c>
      <c r="AC3" s="33" t="s">
        <v>108</v>
      </c>
      <c r="AD3" s="33" t="s">
        <v>60</v>
      </c>
      <c r="AE3" s="33" t="s">
        <v>109</v>
      </c>
      <c r="AF3" s="33" t="s">
        <v>110</v>
      </c>
      <c r="AG3" s="33" t="s">
        <v>111</v>
      </c>
      <c r="AH3" s="33" t="s">
        <v>112</v>
      </c>
      <c r="AI3" s="33" t="s">
        <v>691</v>
      </c>
      <c r="AJ3" s="33" t="s">
        <v>64</v>
      </c>
      <c r="AK3" s="33" t="s">
        <v>113</v>
      </c>
      <c r="AL3" s="33" t="s">
        <v>114</v>
      </c>
      <c r="AM3" s="33" t="s">
        <v>59</v>
      </c>
      <c r="AN3" s="33" t="s">
        <v>115</v>
      </c>
      <c r="AO3" s="33" t="s">
        <v>116</v>
      </c>
      <c r="AP3" s="33" t="s">
        <v>117</v>
      </c>
      <c r="AQ3" s="33" t="s">
        <v>70</v>
      </c>
      <c r="AR3" s="33" t="s">
        <v>118</v>
      </c>
      <c r="AS3" s="33" t="s">
        <v>119</v>
      </c>
      <c r="AT3" s="33" t="s">
        <v>120</v>
      </c>
      <c r="AU3"/>
      <c r="AV3" s="31" t="str">
        <f>Config!D16</f>
        <v>HOSPITAL</v>
      </c>
      <c r="AW3" s="31" t="str">
        <f>Config!D17</f>
        <v>LLUILLUCUCHA</v>
      </c>
      <c r="AX3" s="31" t="str">
        <f>Config!D18</f>
        <v>JERILLO</v>
      </c>
      <c r="AY3" s="31" t="str">
        <f>Config!D19</f>
        <v>YANTALO</v>
      </c>
      <c r="AZ3" s="31" t="str">
        <f>Config!D20</f>
        <v>SORITOR</v>
      </c>
      <c r="BA3" s="31" t="str">
        <f>Config!D21</f>
        <v>JEPELACIO</v>
      </c>
      <c r="BB3" s="31" t="str">
        <f>Config!D22</f>
        <v>ROQUE</v>
      </c>
      <c r="BC3" s="31" t="str">
        <f>Config!D23</f>
        <v>CALZADA</v>
      </c>
      <c r="BD3" s="31" t="str">
        <f>Config!D24</f>
        <v>PUEBLO LIBRE</v>
      </c>
      <c r="BE3" s="32" t="str">
        <f>Config!D15</f>
        <v>RED</v>
      </c>
    </row>
    <row r="4" spans="1:61" x14ac:dyDescent="0.25">
      <c r="A4" s="340">
        <f>METAS!A4</f>
        <v>1</v>
      </c>
      <c r="B4" s="306" t="str">
        <f>METAS!B4</f>
        <v>PORCENTAJE DE RECIEN NACIDOS CON BAJO PESO AL NACER</v>
      </c>
      <c r="C4" s="290" t="str">
        <f>+Jul!C4</f>
        <v>DIT</v>
      </c>
      <c r="D4" s="344">
        <v>2</v>
      </c>
      <c r="E4" s="344">
        <v>0</v>
      </c>
      <c r="F4" s="344">
        <v>0</v>
      </c>
      <c r="G4" s="344">
        <v>1</v>
      </c>
      <c r="H4" s="344">
        <v>0</v>
      </c>
      <c r="I4" s="344">
        <v>0</v>
      </c>
      <c r="J4" s="344">
        <v>1</v>
      </c>
      <c r="K4" s="344">
        <v>0</v>
      </c>
      <c r="L4" s="344">
        <v>0</v>
      </c>
      <c r="M4" s="344">
        <v>0</v>
      </c>
      <c r="N4" s="344">
        <v>1</v>
      </c>
      <c r="O4" s="344">
        <v>0</v>
      </c>
      <c r="P4" s="344">
        <v>0</v>
      </c>
      <c r="Q4" s="344">
        <v>0</v>
      </c>
      <c r="R4" s="344">
        <v>0</v>
      </c>
      <c r="S4" s="344">
        <v>0</v>
      </c>
      <c r="T4" s="344">
        <v>0</v>
      </c>
      <c r="U4" s="344">
        <v>0</v>
      </c>
      <c r="V4" s="344">
        <v>0</v>
      </c>
      <c r="W4" s="344">
        <v>0</v>
      </c>
      <c r="X4" s="344">
        <v>2</v>
      </c>
      <c r="Y4" s="344">
        <v>0</v>
      </c>
      <c r="Z4" s="344">
        <v>0</v>
      </c>
      <c r="AA4" s="344">
        <v>0</v>
      </c>
      <c r="AB4" s="344">
        <v>0</v>
      </c>
      <c r="AC4" s="344">
        <v>0</v>
      </c>
      <c r="AD4" s="344">
        <v>0</v>
      </c>
      <c r="AE4" s="344">
        <v>0</v>
      </c>
      <c r="AF4" s="344">
        <v>2</v>
      </c>
      <c r="AG4" s="344">
        <v>0</v>
      </c>
      <c r="AH4" s="344">
        <v>0</v>
      </c>
      <c r="AI4" s="344">
        <v>0</v>
      </c>
      <c r="AJ4" s="344">
        <v>1</v>
      </c>
      <c r="AK4" s="344">
        <v>0</v>
      </c>
      <c r="AL4" s="344">
        <v>0</v>
      </c>
      <c r="AM4" s="344">
        <v>0</v>
      </c>
      <c r="AN4" s="344">
        <v>0</v>
      </c>
      <c r="AO4" s="344">
        <v>0</v>
      </c>
      <c r="AP4" s="344">
        <v>0</v>
      </c>
      <c r="AQ4" s="344">
        <v>1</v>
      </c>
      <c r="AR4" s="344">
        <v>0</v>
      </c>
      <c r="AS4" s="344">
        <v>0</v>
      </c>
      <c r="AT4" s="344">
        <v>0</v>
      </c>
      <c r="AV4" s="29">
        <f t="shared" ref="AV4" si="0">SUM(D4)</f>
        <v>2</v>
      </c>
      <c r="AW4" s="29">
        <f>+E4+F4</f>
        <v>0</v>
      </c>
      <c r="AX4" s="29">
        <f t="shared" ref="AX4" si="1">+SUM(Q4:S4)</f>
        <v>0</v>
      </c>
      <c r="AY4" s="29">
        <f t="shared" ref="AY4" si="2">+SUM(T4:W4)</f>
        <v>0</v>
      </c>
      <c r="AZ4" s="29">
        <f t="shared" ref="AZ4" si="3">+SUM(X4:AC4)</f>
        <v>2</v>
      </c>
      <c r="BA4" s="29">
        <f t="shared" ref="BA4" si="4">+SUM(AD4:AH4)</f>
        <v>2</v>
      </c>
      <c r="BB4" s="29">
        <f>+SUM(AD4:AI4)</f>
        <v>2</v>
      </c>
      <c r="BC4" s="29">
        <f t="shared" ref="BC4" si="5">+SUM(AM4:AP4)</f>
        <v>0</v>
      </c>
      <c r="BD4" s="29">
        <f t="shared" ref="BD4" si="6">+SUM(AQ4:AT4)</f>
        <v>1</v>
      </c>
      <c r="BE4" s="45">
        <f>SUM(AV4:BD4)</f>
        <v>9</v>
      </c>
      <c r="BF4" s="379">
        <f>SUM(AV4:BE4)</f>
        <v>18</v>
      </c>
    </row>
    <row r="5" spans="1:61" x14ac:dyDescent="0.25">
      <c r="A5" s="340">
        <f>METAS!A5</f>
        <v>2</v>
      </c>
      <c r="B5" s="306" t="str">
        <f>METAS!B5</f>
        <v>PORCENTAJE DE RECIEN NACIDOS CON PREMATURIDAD</v>
      </c>
      <c r="C5" s="290" t="str">
        <f>+Jul!C5</f>
        <v>DIT</v>
      </c>
      <c r="D5" s="344">
        <v>2</v>
      </c>
      <c r="E5" s="344">
        <v>0</v>
      </c>
      <c r="F5" s="344">
        <v>0</v>
      </c>
      <c r="G5" s="344">
        <v>1</v>
      </c>
      <c r="H5" s="344">
        <v>2</v>
      </c>
      <c r="I5" s="344">
        <v>0</v>
      </c>
      <c r="J5" s="344">
        <v>2</v>
      </c>
      <c r="K5" s="344">
        <v>0</v>
      </c>
      <c r="L5" s="344">
        <v>0</v>
      </c>
      <c r="M5" s="344">
        <v>0</v>
      </c>
      <c r="N5" s="344">
        <v>1</v>
      </c>
      <c r="O5" s="344">
        <v>0</v>
      </c>
      <c r="P5" s="344">
        <v>1</v>
      </c>
      <c r="Q5" s="344">
        <v>0</v>
      </c>
      <c r="R5" s="344">
        <v>0</v>
      </c>
      <c r="S5" s="344">
        <v>0</v>
      </c>
      <c r="T5" s="344">
        <v>0</v>
      </c>
      <c r="U5" s="344">
        <v>0</v>
      </c>
      <c r="V5" s="344">
        <v>0</v>
      </c>
      <c r="W5" s="344">
        <v>0</v>
      </c>
      <c r="X5" s="344">
        <v>0</v>
      </c>
      <c r="Y5" s="344">
        <v>0</v>
      </c>
      <c r="Z5" s="344">
        <v>0</v>
      </c>
      <c r="AA5" s="344">
        <v>0</v>
      </c>
      <c r="AB5" s="344">
        <v>0</v>
      </c>
      <c r="AC5" s="344">
        <v>0</v>
      </c>
      <c r="AD5" s="344">
        <v>0</v>
      </c>
      <c r="AE5" s="344">
        <v>1</v>
      </c>
      <c r="AF5" s="344">
        <v>2</v>
      </c>
      <c r="AG5" s="344">
        <v>0</v>
      </c>
      <c r="AH5" s="344">
        <v>0</v>
      </c>
      <c r="AI5" s="344">
        <v>0</v>
      </c>
      <c r="AJ5" s="344">
        <v>1</v>
      </c>
      <c r="AK5" s="344">
        <v>0</v>
      </c>
      <c r="AL5" s="344">
        <v>0</v>
      </c>
      <c r="AM5" s="344">
        <v>0</v>
      </c>
      <c r="AN5" s="344">
        <v>0</v>
      </c>
      <c r="AO5" s="344">
        <v>0</v>
      </c>
      <c r="AP5" s="344">
        <v>0</v>
      </c>
      <c r="AQ5" s="344">
        <v>0</v>
      </c>
      <c r="AR5" s="344">
        <v>0</v>
      </c>
      <c r="AS5" s="344">
        <v>0</v>
      </c>
      <c r="AT5" s="344">
        <v>0</v>
      </c>
      <c r="AV5" s="29">
        <f t="shared" ref="AV5:AV64" si="7">SUM(D5)</f>
        <v>2</v>
      </c>
      <c r="AW5" s="29">
        <f t="shared" ref="AW5:AW64" si="8">+E5+F5</f>
        <v>0</v>
      </c>
      <c r="AX5" s="29">
        <f t="shared" ref="AX5:AX64" si="9">+SUM(Q5:S5)</f>
        <v>0</v>
      </c>
      <c r="AY5" s="29">
        <f t="shared" ref="AY5:AY64" si="10">+SUM(T5:W5)</f>
        <v>0</v>
      </c>
      <c r="AZ5" s="29">
        <f t="shared" ref="AZ5:AZ64" si="11">+SUM(X5:AC5)</f>
        <v>0</v>
      </c>
      <c r="BA5" s="29">
        <f t="shared" ref="BA5:BA64" si="12">+SUM(AD5:AH5)</f>
        <v>3</v>
      </c>
      <c r="BB5" s="29">
        <f t="shared" ref="BB5:BB64" si="13">+SUM(AD5:AI5)</f>
        <v>3</v>
      </c>
      <c r="BC5" s="29">
        <f t="shared" ref="BC5:BC64" si="14">+SUM(AM5:AP5)</f>
        <v>0</v>
      </c>
      <c r="BD5" s="29">
        <f t="shared" ref="BD5:BD64" si="15">+SUM(AQ5:AT5)</f>
        <v>0</v>
      </c>
      <c r="BE5" s="45">
        <f t="shared" ref="BE5:BE64" si="16">SUM(AV5:BD5)</f>
        <v>8</v>
      </c>
    </row>
    <row r="6" spans="1:61" x14ac:dyDescent="0.25">
      <c r="A6" s="340">
        <f>METAS!A6</f>
        <v>3</v>
      </c>
      <c r="B6" s="306" t="str">
        <f>METAS!B6</f>
        <v>PORCENTAJE RECIÉN NACIDO CON CONTROLES CRED COMPLETO</v>
      </c>
      <c r="C6" s="290" t="str">
        <f>+Jul!C6</f>
        <v>DIT</v>
      </c>
      <c r="D6" s="344">
        <v>0</v>
      </c>
      <c r="E6" s="344">
        <v>0</v>
      </c>
      <c r="F6" s="344">
        <v>0</v>
      </c>
      <c r="G6" s="344">
        <v>15</v>
      </c>
      <c r="H6" s="344">
        <v>2</v>
      </c>
      <c r="I6" s="344">
        <v>0</v>
      </c>
      <c r="J6" s="344">
        <v>0</v>
      </c>
      <c r="K6" s="344">
        <v>9</v>
      </c>
      <c r="L6" s="344">
        <v>0</v>
      </c>
      <c r="M6" s="344">
        <v>0</v>
      </c>
      <c r="N6" s="344">
        <v>0</v>
      </c>
      <c r="O6" s="344">
        <v>3</v>
      </c>
      <c r="P6" s="344">
        <v>13</v>
      </c>
      <c r="Q6" s="344">
        <v>2</v>
      </c>
      <c r="R6" s="344">
        <v>0</v>
      </c>
      <c r="S6" s="344">
        <v>3</v>
      </c>
      <c r="T6" s="344">
        <v>3</v>
      </c>
      <c r="U6" s="344">
        <v>0</v>
      </c>
      <c r="V6" s="344">
        <v>0</v>
      </c>
      <c r="W6" s="344">
        <v>1</v>
      </c>
      <c r="X6" s="344">
        <v>2</v>
      </c>
      <c r="Y6" s="344">
        <v>15</v>
      </c>
      <c r="Z6" s="344">
        <v>4</v>
      </c>
      <c r="AA6" s="344">
        <v>3</v>
      </c>
      <c r="AB6" s="344">
        <v>0</v>
      </c>
      <c r="AC6" s="344">
        <v>4</v>
      </c>
      <c r="AD6" s="344">
        <v>6</v>
      </c>
      <c r="AE6" s="344">
        <v>1</v>
      </c>
      <c r="AF6" s="344">
        <v>1</v>
      </c>
      <c r="AG6" s="344">
        <v>1</v>
      </c>
      <c r="AH6" s="344">
        <v>0</v>
      </c>
      <c r="AI6" s="344">
        <v>0</v>
      </c>
      <c r="AJ6" s="344">
        <v>4</v>
      </c>
      <c r="AK6" s="344">
        <v>0</v>
      </c>
      <c r="AL6" s="344">
        <v>1</v>
      </c>
      <c r="AM6" s="344">
        <v>3</v>
      </c>
      <c r="AN6" s="344">
        <v>0</v>
      </c>
      <c r="AO6" s="344">
        <v>0</v>
      </c>
      <c r="AP6" s="344">
        <v>0</v>
      </c>
      <c r="AQ6" s="344">
        <v>4</v>
      </c>
      <c r="AR6" s="344">
        <v>0</v>
      </c>
      <c r="AS6" s="344">
        <v>0</v>
      </c>
      <c r="AT6" s="344">
        <v>1</v>
      </c>
      <c r="AV6" s="29">
        <f t="shared" si="7"/>
        <v>0</v>
      </c>
      <c r="AW6" s="29">
        <f t="shared" si="8"/>
        <v>0</v>
      </c>
      <c r="AX6" s="29">
        <f t="shared" si="9"/>
        <v>5</v>
      </c>
      <c r="AY6" s="29">
        <f t="shared" si="10"/>
        <v>4</v>
      </c>
      <c r="AZ6" s="29">
        <f t="shared" si="11"/>
        <v>28</v>
      </c>
      <c r="BA6" s="29">
        <f t="shared" si="12"/>
        <v>9</v>
      </c>
      <c r="BB6" s="29">
        <f t="shared" si="13"/>
        <v>9</v>
      </c>
      <c r="BC6" s="29">
        <f t="shared" si="14"/>
        <v>3</v>
      </c>
      <c r="BD6" s="29">
        <f t="shared" si="15"/>
        <v>5</v>
      </c>
      <c r="BE6" s="45">
        <f t="shared" si="16"/>
        <v>63</v>
      </c>
    </row>
    <row r="7" spans="1:61" x14ac:dyDescent="0.25">
      <c r="A7" s="340">
        <f>METAS!A7</f>
        <v>4</v>
      </c>
      <c r="B7" s="306" t="str">
        <f>METAS!B7</f>
        <v>PORCENTAJE NIÑO  &lt; 1 AÑO CON CRED COMPLETO</v>
      </c>
      <c r="C7" s="290" t="str">
        <f>+Jul!C7</f>
        <v>DIT</v>
      </c>
      <c r="D7" s="344">
        <v>0</v>
      </c>
      <c r="E7" s="344">
        <v>0</v>
      </c>
      <c r="F7" s="344">
        <v>0</v>
      </c>
      <c r="G7" s="344">
        <v>17</v>
      </c>
      <c r="H7" s="344">
        <v>1</v>
      </c>
      <c r="I7" s="344">
        <v>0</v>
      </c>
      <c r="J7" s="344">
        <v>3</v>
      </c>
      <c r="K7" s="344">
        <v>4</v>
      </c>
      <c r="L7" s="344">
        <v>0</v>
      </c>
      <c r="M7" s="344">
        <v>1</v>
      </c>
      <c r="N7" s="344">
        <v>0</v>
      </c>
      <c r="O7" s="344">
        <v>1</v>
      </c>
      <c r="P7" s="344">
        <v>8</v>
      </c>
      <c r="Q7" s="344">
        <v>0</v>
      </c>
      <c r="R7" s="344">
        <v>1</v>
      </c>
      <c r="S7" s="344">
        <v>1</v>
      </c>
      <c r="T7" s="344">
        <v>2</v>
      </c>
      <c r="U7" s="344">
        <v>0</v>
      </c>
      <c r="V7" s="344">
        <v>0</v>
      </c>
      <c r="W7" s="344">
        <v>3</v>
      </c>
      <c r="X7" s="344">
        <v>3</v>
      </c>
      <c r="Y7" s="344">
        <v>13</v>
      </c>
      <c r="Z7" s="344">
        <v>1</v>
      </c>
      <c r="AA7" s="344">
        <v>2</v>
      </c>
      <c r="AB7" s="344">
        <v>0</v>
      </c>
      <c r="AC7" s="344">
        <v>0</v>
      </c>
      <c r="AD7" s="344">
        <v>2</v>
      </c>
      <c r="AE7" s="344">
        <v>0</v>
      </c>
      <c r="AF7" s="344">
        <v>1</v>
      </c>
      <c r="AG7" s="344">
        <v>5</v>
      </c>
      <c r="AH7" s="344">
        <v>2</v>
      </c>
      <c r="AI7" s="344">
        <v>0</v>
      </c>
      <c r="AJ7" s="344">
        <v>6</v>
      </c>
      <c r="AK7" s="344">
        <v>2</v>
      </c>
      <c r="AL7" s="344">
        <v>0</v>
      </c>
      <c r="AM7" s="344">
        <v>7</v>
      </c>
      <c r="AN7" s="344">
        <v>0</v>
      </c>
      <c r="AO7" s="344">
        <v>1</v>
      </c>
      <c r="AP7" s="344">
        <v>1</v>
      </c>
      <c r="AQ7" s="344">
        <v>6</v>
      </c>
      <c r="AR7" s="344">
        <v>0</v>
      </c>
      <c r="AS7" s="344">
        <v>0</v>
      </c>
      <c r="AT7" s="344">
        <v>2</v>
      </c>
      <c r="AV7" s="29">
        <f t="shared" si="7"/>
        <v>0</v>
      </c>
      <c r="AW7" s="29">
        <f t="shared" si="8"/>
        <v>0</v>
      </c>
      <c r="AX7" s="29">
        <f t="shared" si="9"/>
        <v>2</v>
      </c>
      <c r="AY7" s="29">
        <f t="shared" si="10"/>
        <v>5</v>
      </c>
      <c r="AZ7" s="29">
        <f t="shared" si="11"/>
        <v>19</v>
      </c>
      <c r="BA7" s="29">
        <f t="shared" si="12"/>
        <v>10</v>
      </c>
      <c r="BB7" s="29">
        <f t="shared" si="13"/>
        <v>10</v>
      </c>
      <c r="BC7" s="29">
        <f t="shared" si="14"/>
        <v>9</v>
      </c>
      <c r="BD7" s="29">
        <f t="shared" si="15"/>
        <v>8</v>
      </c>
      <c r="BE7" s="45">
        <f t="shared" si="16"/>
        <v>63</v>
      </c>
    </row>
    <row r="8" spans="1:61" x14ac:dyDescent="0.25">
      <c r="A8" s="340">
        <f>METAS!A8</f>
        <v>5</v>
      </c>
      <c r="B8" s="306" t="str">
        <f>METAS!B8</f>
        <v>PORCENTAJE NIÑOS DE 12 MESES CON CONTROLES CRED COMPLETO</v>
      </c>
      <c r="C8" s="290" t="str">
        <f>+Jul!C8</f>
        <v>DIT</v>
      </c>
      <c r="D8" s="344">
        <v>0</v>
      </c>
      <c r="E8" s="344">
        <v>0</v>
      </c>
      <c r="F8" s="344">
        <v>0</v>
      </c>
      <c r="G8" s="344">
        <v>16</v>
      </c>
      <c r="H8" s="344">
        <v>0</v>
      </c>
      <c r="I8" s="344">
        <v>0</v>
      </c>
      <c r="J8" s="344">
        <v>4</v>
      </c>
      <c r="K8" s="344">
        <v>1</v>
      </c>
      <c r="L8" s="344">
        <v>0</v>
      </c>
      <c r="M8" s="344">
        <v>2</v>
      </c>
      <c r="N8" s="344">
        <v>2</v>
      </c>
      <c r="O8" s="344">
        <v>0</v>
      </c>
      <c r="P8" s="344">
        <v>8</v>
      </c>
      <c r="Q8" s="344">
        <v>1</v>
      </c>
      <c r="R8" s="344">
        <v>3</v>
      </c>
      <c r="S8" s="344">
        <v>1</v>
      </c>
      <c r="T8" s="344">
        <v>2</v>
      </c>
      <c r="U8" s="344">
        <v>0</v>
      </c>
      <c r="V8" s="344">
        <v>0</v>
      </c>
      <c r="W8" s="344">
        <v>1</v>
      </c>
      <c r="X8" s="344">
        <v>3</v>
      </c>
      <c r="Y8" s="344">
        <v>7</v>
      </c>
      <c r="Z8" s="344">
        <v>1</v>
      </c>
      <c r="AA8" s="344">
        <v>7</v>
      </c>
      <c r="AB8" s="344">
        <v>1</v>
      </c>
      <c r="AC8" s="344">
        <v>1</v>
      </c>
      <c r="AD8" s="344">
        <v>2</v>
      </c>
      <c r="AE8" s="344">
        <v>1</v>
      </c>
      <c r="AF8" s="344">
        <v>4</v>
      </c>
      <c r="AG8" s="344">
        <v>4</v>
      </c>
      <c r="AH8" s="344">
        <v>1</v>
      </c>
      <c r="AI8" s="344">
        <v>0</v>
      </c>
      <c r="AJ8" s="344">
        <v>4</v>
      </c>
      <c r="AK8" s="344">
        <v>0</v>
      </c>
      <c r="AL8" s="344">
        <v>0</v>
      </c>
      <c r="AM8" s="344">
        <v>3</v>
      </c>
      <c r="AN8" s="344">
        <v>1</v>
      </c>
      <c r="AO8" s="344">
        <v>0</v>
      </c>
      <c r="AP8" s="344">
        <v>0</v>
      </c>
      <c r="AQ8" s="344">
        <v>1</v>
      </c>
      <c r="AR8" s="344">
        <v>0</v>
      </c>
      <c r="AS8" s="344">
        <v>1</v>
      </c>
      <c r="AT8" s="344">
        <v>2</v>
      </c>
      <c r="AV8" s="29">
        <f t="shared" si="7"/>
        <v>0</v>
      </c>
      <c r="AW8" s="29">
        <f t="shared" si="8"/>
        <v>0</v>
      </c>
      <c r="AX8" s="29">
        <f t="shared" si="9"/>
        <v>5</v>
      </c>
      <c r="AY8" s="29">
        <f t="shared" si="10"/>
        <v>3</v>
      </c>
      <c r="AZ8" s="29">
        <f t="shared" si="11"/>
        <v>20</v>
      </c>
      <c r="BA8" s="29">
        <f t="shared" si="12"/>
        <v>12</v>
      </c>
      <c r="BB8" s="29">
        <f t="shared" si="13"/>
        <v>12</v>
      </c>
      <c r="BC8" s="29">
        <f t="shared" si="14"/>
        <v>4</v>
      </c>
      <c r="BD8" s="29">
        <f t="shared" si="15"/>
        <v>4</v>
      </c>
      <c r="BE8" s="45">
        <f t="shared" si="16"/>
        <v>60</v>
      </c>
    </row>
    <row r="9" spans="1:61" x14ac:dyDescent="0.25">
      <c r="A9" s="340">
        <f>METAS!A9</f>
        <v>6</v>
      </c>
      <c r="B9" s="306" t="str">
        <f>METAS!B9</f>
        <v>PORCENTAJE NIÑOS DE 24 MESES CON CONTROLES CRED COMPLETO</v>
      </c>
      <c r="C9" s="290" t="str">
        <f>+Jul!C9</f>
        <v>DIT</v>
      </c>
      <c r="D9" s="344">
        <v>0</v>
      </c>
      <c r="E9" s="344">
        <v>0</v>
      </c>
      <c r="F9" s="344">
        <v>0</v>
      </c>
      <c r="G9" s="344">
        <v>9</v>
      </c>
      <c r="H9" s="344">
        <v>3</v>
      </c>
      <c r="I9" s="344">
        <v>2</v>
      </c>
      <c r="J9" s="344">
        <v>1</v>
      </c>
      <c r="K9" s="344">
        <v>4</v>
      </c>
      <c r="L9" s="344">
        <v>0</v>
      </c>
      <c r="M9" s="344">
        <v>1</v>
      </c>
      <c r="N9" s="344">
        <v>0</v>
      </c>
      <c r="O9" s="344">
        <v>0</v>
      </c>
      <c r="P9" s="344">
        <v>7</v>
      </c>
      <c r="Q9" s="344">
        <v>0</v>
      </c>
      <c r="R9" s="344">
        <v>1</v>
      </c>
      <c r="S9" s="344">
        <v>0</v>
      </c>
      <c r="T9" s="344">
        <v>1</v>
      </c>
      <c r="U9" s="344">
        <v>0</v>
      </c>
      <c r="V9" s="344">
        <v>1</v>
      </c>
      <c r="W9" s="344">
        <v>3</v>
      </c>
      <c r="X9" s="344">
        <v>3</v>
      </c>
      <c r="Y9" s="344">
        <v>9</v>
      </c>
      <c r="Z9" s="344">
        <v>1</v>
      </c>
      <c r="AA9" s="344">
        <v>4</v>
      </c>
      <c r="AB9" s="344">
        <v>0</v>
      </c>
      <c r="AC9" s="344">
        <v>0</v>
      </c>
      <c r="AD9" s="344">
        <v>3</v>
      </c>
      <c r="AE9" s="344">
        <v>0</v>
      </c>
      <c r="AF9" s="344">
        <v>0</v>
      </c>
      <c r="AG9" s="344">
        <v>0</v>
      </c>
      <c r="AH9" s="344">
        <v>3</v>
      </c>
      <c r="AI9" s="344">
        <v>0</v>
      </c>
      <c r="AJ9" s="344">
        <v>2</v>
      </c>
      <c r="AK9" s="344">
        <v>0</v>
      </c>
      <c r="AL9" s="344">
        <v>0</v>
      </c>
      <c r="AM9" s="344">
        <v>3</v>
      </c>
      <c r="AN9" s="344">
        <v>2</v>
      </c>
      <c r="AO9" s="344">
        <v>1</v>
      </c>
      <c r="AP9" s="344">
        <v>1</v>
      </c>
      <c r="AQ9" s="344">
        <v>2</v>
      </c>
      <c r="AR9" s="344">
        <v>0</v>
      </c>
      <c r="AS9" s="344">
        <v>0</v>
      </c>
      <c r="AT9" s="344">
        <v>0</v>
      </c>
      <c r="AV9" s="29">
        <f t="shared" si="7"/>
        <v>0</v>
      </c>
      <c r="AW9" s="29">
        <f t="shared" si="8"/>
        <v>0</v>
      </c>
      <c r="AX9" s="29">
        <f t="shared" si="9"/>
        <v>1</v>
      </c>
      <c r="AY9" s="29">
        <f t="shared" si="10"/>
        <v>5</v>
      </c>
      <c r="AZ9" s="29">
        <f t="shared" si="11"/>
        <v>17</v>
      </c>
      <c r="BA9" s="29">
        <f t="shared" si="12"/>
        <v>6</v>
      </c>
      <c r="BB9" s="29">
        <f t="shared" si="13"/>
        <v>6</v>
      </c>
      <c r="BC9" s="29">
        <f t="shared" si="14"/>
        <v>7</v>
      </c>
      <c r="BD9" s="29">
        <f t="shared" si="15"/>
        <v>2</v>
      </c>
      <c r="BE9" s="45">
        <f t="shared" si="16"/>
        <v>44</v>
      </c>
    </row>
    <row r="10" spans="1:61" x14ac:dyDescent="0.25">
      <c r="A10" s="340">
        <f>METAS!A10</f>
        <v>7</v>
      </c>
      <c r="B10" s="306" t="str">
        <f>METAS!B10</f>
        <v>PORCENTAJE NIÑOS MENORES DE 36 MESES CON CONTROLES CRED COMPLETO</v>
      </c>
      <c r="C10" s="290" t="str">
        <f>+Jul!C10</f>
        <v>DIT</v>
      </c>
      <c r="D10" s="344">
        <v>0</v>
      </c>
      <c r="E10" s="344">
        <v>0</v>
      </c>
      <c r="F10" s="344">
        <v>0</v>
      </c>
      <c r="G10" s="344">
        <v>42</v>
      </c>
      <c r="H10" s="344">
        <v>4</v>
      </c>
      <c r="I10" s="344">
        <v>2</v>
      </c>
      <c r="J10" s="344">
        <v>8</v>
      </c>
      <c r="K10" s="344">
        <v>9</v>
      </c>
      <c r="L10" s="344">
        <v>0</v>
      </c>
      <c r="M10" s="344">
        <v>4</v>
      </c>
      <c r="N10" s="344">
        <v>2</v>
      </c>
      <c r="O10" s="344">
        <v>1</v>
      </c>
      <c r="P10" s="344">
        <v>23</v>
      </c>
      <c r="Q10" s="344">
        <v>1</v>
      </c>
      <c r="R10" s="344">
        <v>5</v>
      </c>
      <c r="S10" s="344">
        <v>2</v>
      </c>
      <c r="T10" s="344">
        <v>5</v>
      </c>
      <c r="U10" s="344">
        <v>0</v>
      </c>
      <c r="V10" s="344">
        <v>1</v>
      </c>
      <c r="W10" s="344">
        <v>7</v>
      </c>
      <c r="X10" s="344">
        <v>9</v>
      </c>
      <c r="Y10" s="344">
        <v>29</v>
      </c>
      <c r="Z10" s="344">
        <v>3</v>
      </c>
      <c r="AA10" s="344">
        <v>13</v>
      </c>
      <c r="AB10" s="344">
        <v>1</v>
      </c>
      <c r="AC10" s="344">
        <v>1</v>
      </c>
      <c r="AD10" s="344">
        <v>7</v>
      </c>
      <c r="AE10" s="344">
        <v>1</v>
      </c>
      <c r="AF10" s="344">
        <v>5</v>
      </c>
      <c r="AG10" s="344">
        <v>9</v>
      </c>
      <c r="AH10" s="344">
        <v>6</v>
      </c>
      <c r="AI10" s="344">
        <v>0</v>
      </c>
      <c r="AJ10" s="344">
        <v>12</v>
      </c>
      <c r="AK10" s="344">
        <v>2</v>
      </c>
      <c r="AL10" s="344">
        <v>0</v>
      </c>
      <c r="AM10" s="344">
        <v>13</v>
      </c>
      <c r="AN10" s="344">
        <v>3</v>
      </c>
      <c r="AO10" s="344">
        <v>2</v>
      </c>
      <c r="AP10" s="344">
        <v>2</v>
      </c>
      <c r="AQ10" s="344">
        <v>9</v>
      </c>
      <c r="AR10" s="344">
        <v>0</v>
      </c>
      <c r="AS10" s="344">
        <v>1</v>
      </c>
      <c r="AT10" s="344">
        <v>4</v>
      </c>
      <c r="AV10" s="29">
        <f t="shared" si="7"/>
        <v>0</v>
      </c>
      <c r="AW10" s="29">
        <f t="shared" si="8"/>
        <v>0</v>
      </c>
      <c r="AX10" s="29">
        <f t="shared" si="9"/>
        <v>8</v>
      </c>
      <c r="AY10" s="29">
        <f t="shared" si="10"/>
        <v>13</v>
      </c>
      <c r="AZ10" s="29">
        <f t="shared" si="11"/>
        <v>56</v>
      </c>
      <c r="BA10" s="29">
        <f t="shared" si="12"/>
        <v>28</v>
      </c>
      <c r="BB10" s="29">
        <f t="shared" si="13"/>
        <v>28</v>
      </c>
      <c r="BC10" s="29">
        <f t="shared" si="14"/>
        <v>20</v>
      </c>
      <c r="BD10" s="29">
        <f t="shared" si="15"/>
        <v>14</v>
      </c>
      <c r="BE10" s="45">
        <f t="shared" si="16"/>
        <v>167</v>
      </c>
    </row>
    <row r="11" spans="1:61" x14ac:dyDescent="0.25">
      <c r="A11" s="340">
        <f>METAS!A11</f>
        <v>8</v>
      </c>
      <c r="B11" s="306" t="str">
        <f>METAS!B11</f>
        <v>PORCENTAJE NIÑOS DE 1 AÑO CON TEST DE GRAHAM Y EXAMEN SERIADO</v>
      </c>
      <c r="C11" s="290" t="str">
        <f>+Jul!C11</f>
        <v>DIT</v>
      </c>
      <c r="D11" s="344">
        <v>0</v>
      </c>
      <c r="E11" s="344">
        <v>0</v>
      </c>
      <c r="F11" s="344">
        <v>0</v>
      </c>
      <c r="G11" s="344">
        <v>31</v>
      </c>
      <c r="H11" s="344">
        <v>0</v>
      </c>
      <c r="I11" s="344">
        <v>0</v>
      </c>
      <c r="J11" s="344">
        <v>0</v>
      </c>
      <c r="K11" s="344">
        <v>0</v>
      </c>
      <c r="L11" s="344">
        <v>0</v>
      </c>
      <c r="M11" s="344">
        <v>0</v>
      </c>
      <c r="N11" s="344">
        <v>0</v>
      </c>
      <c r="O11" s="344">
        <v>0</v>
      </c>
      <c r="P11" s="344">
        <v>12</v>
      </c>
      <c r="Q11" s="344">
        <v>1</v>
      </c>
      <c r="R11" s="344">
        <v>2</v>
      </c>
      <c r="S11" s="344">
        <v>0</v>
      </c>
      <c r="T11" s="344">
        <v>0</v>
      </c>
      <c r="U11" s="344">
        <v>0</v>
      </c>
      <c r="V11" s="344">
        <v>0</v>
      </c>
      <c r="W11" s="344">
        <v>0</v>
      </c>
      <c r="X11" s="344">
        <v>0</v>
      </c>
      <c r="Y11" s="344">
        <v>3</v>
      </c>
      <c r="Z11" s="344">
        <v>0</v>
      </c>
      <c r="AA11" s="344">
        <v>0</v>
      </c>
      <c r="AB11" s="344">
        <v>0</v>
      </c>
      <c r="AC11" s="344">
        <v>0</v>
      </c>
      <c r="AD11" s="344">
        <v>0</v>
      </c>
      <c r="AE11" s="344">
        <v>0</v>
      </c>
      <c r="AF11" s="344">
        <v>0</v>
      </c>
      <c r="AG11" s="344">
        <v>0</v>
      </c>
      <c r="AH11" s="344">
        <v>0</v>
      </c>
      <c r="AI11" s="344">
        <v>0</v>
      </c>
      <c r="AJ11" s="344">
        <v>3</v>
      </c>
      <c r="AK11" s="344">
        <v>0</v>
      </c>
      <c r="AL11" s="344">
        <v>0</v>
      </c>
      <c r="AM11" s="344">
        <v>4</v>
      </c>
      <c r="AN11" s="344">
        <v>0</v>
      </c>
      <c r="AO11" s="344">
        <v>1</v>
      </c>
      <c r="AP11" s="344">
        <v>1</v>
      </c>
      <c r="AQ11" s="344">
        <v>2</v>
      </c>
      <c r="AR11" s="344">
        <v>0</v>
      </c>
      <c r="AS11" s="344">
        <v>0</v>
      </c>
      <c r="AT11" s="344">
        <v>2</v>
      </c>
      <c r="AV11" s="29">
        <f t="shared" si="7"/>
        <v>0</v>
      </c>
      <c r="AW11" s="29">
        <f t="shared" si="8"/>
        <v>0</v>
      </c>
      <c r="AX11" s="29">
        <f t="shared" si="9"/>
        <v>3</v>
      </c>
      <c r="AY11" s="29">
        <f t="shared" si="10"/>
        <v>0</v>
      </c>
      <c r="AZ11" s="29">
        <f t="shared" si="11"/>
        <v>3</v>
      </c>
      <c r="BA11" s="29">
        <f t="shared" si="12"/>
        <v>0</v>
      </c>
      <c r="BB11" s="29">
        <f t="shared" si="13"/>
        <v>0</v>
      </c>
      <c r="BC11" s="29">
        <f t="shared" si="14"/>
        <v>6</v>
      </c>
      <c r="BD11" s="29">
        <f t="shared" si="15"/>
        <v>4</v>
      </c>
      <c r="BE11" s="45">
        <f>SUM(AV11:BD11)</f>
        <v>16</v>
      </c>
    </row>
    <row r="12" spans="1:61" x14ac:dyDescent="0.25">
      <c r="A12" s="340">
        <f>METAS!A12</f>
        <v>9</v>
      </c>
      <c r="B12" s="306" t="str">
        <f>METAS!B12</f>
        <v>PORCENTAJE NIÑOS DE 2 AÑOS CON TEST DE GRAHAM Y EXAMEN SERIADO</v>
      </c>
      <c r="C12" s="290" t="str">
        <f>+Jul!C12</f>
        <v>DIT</v>
      </c>
      <c r="D12" s="344">
        <v>0</v>
      </c>
      <c r="E12" s="344">
        <v>0</v>
      </c>
      <c r="F12" s="344">
        <v>0</v>
      </c>
      <c r="G12" s="344">
        <v>24</v>
      </c>
      <c r="H12" s="344">
        <v>0</v>
      </c>
      <c r="I12" s="344">
        <v>0</v>
      </c>
      <c r="J12" s="344">
        <v>0</v>
      </c>
      <c r="K12" s="344">
        <v>0</v>
      </c>
      <c r="L12" s="344">
        <v>0</v>
      </c>
      <c r="M12" s="344">
        <v>0</v>
      </c>
      <c r="N12" s="344">
        <v>0</v>
      </c>
      <c r="O12" s="344">
        <v>0</v>
      </c>
      <c r="P12" s="344">
        <v>18</v>
      </c>
      <c r="Q12" s="344">
        <v>0</v>
      </c>
      <c r="R12" s="344">
        <v>5</v>
      </c>
      <c r="S12" s="344">
        <v>2</v>
      </c>
      <c r="T12" s="344">
        <v>3</v>
      </c>
      <c r="U12" s="344">
        <v>0</v>
      </c>
      <c r="V12" s="344">
        <v>0</v>
      </c>
      <c r="W12" s="344">
        <v>0</v>
      </c>
      <c r="X12" s="344">
        <v>5</v>
      </c>
      <c r="Y12" s="344">
        <v>9</v>
      </c>
      <c r="Z12" s="344">
        <v>0</v>
      </c>
      <c r="AA12" s="344">
        <v>0</v>
      </c>
      <c r="AB12" s="344">
        <v>0</v>
      </c>
      <c r="AC12" s="344">
        <v>0</v>
      </c>
      <c r="AD12" s="344">
        <v>1</v>
      </c>
      <c r="AE12" s="344">
        <v>0</v>
      </c>
      <c r="AF12" s="344">
        <v>0</v>
      </c>
      <c r="AG12" s="344">
        <v>0</v>
      </c>
      <c r="AH12" s="344">
        <v>0</v>
      </c>
      <c r="AI12" s="344">
        <v>0</v>
      </c>
      <c r="AJ12" s="344">
        <v>9</v>
      </c>
      <c r="AK12" s="344">
        <v>1</v>
      </c>
      <c r="AL12" s="344">
        <v>0</v>
      </c>
      <c r="AM12" s="344">
        <v>4</v>
      </c>
      <c r="AN12" s="344">
        <v>1</v>
      </c>
      <c r="AO12" s="344">
        <v>2</v>
      </c>
      <c r="AP12" s="344">
        <v>0</v>
      </c>
      <c r="AQ12" s="344">
        <v>4</v>
      </c>
      <c r="AR12" s="344">
        <v>0</v>
      </c>
      <c r="AS12" s="344">
        <v>0</v>
      </c>
      <c r="AT12" s="344">
        <v>2</v>
      </c>
      <c r="AV12" s="29">
        <f t="shared" si="7"/>
        <v>0</v>
      </c>
      <c r="AW12" s="29">
        <f t="shared" si="8"/>
        <v>0</v>
      </c>
      <c r="AX12" s="29">
        <f t="shared" si="9"/>
        <v>7</v>
      </c>
      <c r="AY12" s="29">
        <f t="shared" si="10"/>
        <v>3</v>
      </c>
      <c r="AZ12" s="29">
        <f t="shared" si="11"/>
        <v>14</v>
      </c>
      <c r="BA12" s="29">
        <f t="shared" si="12"/>
        <v>1</v>
      </c>
      <c r="BB12" s="29">
        <f t="shared" si="13"/>
        <v>1</v>
      </c>
      <c r="BC12" s="29">
        <f t="shared" si="14"/>
        <v>7</v>
      </c>
      <c r="BD12" s="29">
        <f t="shared" si="15"/>
        <v>6</v>
      </c>
      <c r="BE12" s="45">
        <f t="shared" si="16"/>
        <v>39</v>
      </c>
    </row>
    <row r="13" spans="1:61" x14ac:dyDescent="0.25">
      <c r="A13" s="340">
        <f>METAS!A13</f>
        <v>10</v>
      </c>
      <c r="B13" s="306" t="str">
        <f>METAS!B13</f>
        <v>PORCENTAJE NIÑOS MENORES DE 36 MESES CON TEST DE GRAHAM Y EXAMEN SERIADO</v>
      </c>
      <c r="C13" s="290" t="str">
        <f>+Jul!C13</f>
        <v>DIT</v>
      </c>
      <c r="D13" s="344">
        <v>0</v>
      </c>
      <c r="E13" s="344">
        <v>0</v>
      </c>
      <c r="F13" s="344">
        <v>0</v>
      </c>
      <c r="G13" s="344">
        <v>55</v>
      </c>
      <c r="H13" s="344">
        <v>0</v>
      </c>
      <c r="I13" s="344">
        <v>0</v>
      </c>
      <c r="J13" s="344">
        <v>0</v>
      </c>
      <c r="K13" s="344">
        <v>0</v>
      </c>
      <c r="L13" s="344">
        <v>0</v>
      </c>
      <c r="M13" s="344">
        <v>0</v>
      </c>
      <c r="N13" s="344">
        <v>0</v>
      </c>
      <c r="O13" s="344">
        <v>0</v>
      </c>
      <c r="P13" s="344">
        <v>30</v>
      </c>
      <c r="Q13" s="344">
        <v>1</v>
      </c>
      <c r="R13" s="344">
        <v>7</v>
      </c>
      <c r="S13" s="344">
        <v>2</v>
      </c>
      <c r="T13" s="344">
        <v>3</v>
      </c>
      <c r="U13" s="344">
        <v>0</v>
      </c>
      <c r="V13" s="344">
        <v>0</v>
      </c>
      <c r="W13" s="344">
        <v>0</v>
      </c>
      <c r="X13" s="344">
        <v>5</v>
      </c>
      <c r="Y13" s="344">
        <v>12</v>
      </c>
      <c r="Z13" s="344">
        <v>0</v>
      </c>
      <c r="AA13" s="344">
        <v>0</v>
      </c>
      <c r="AB13" s="344">
        <v>0</v>
      </c>
      <c r="AC13" s="344">
        <v>0</v>
      </c>
      <c r="AD13" s="344">
        <v>1</v>
      </c>
      <c r="AE13" s="344">
        <v>0</v>
      </c>
      <c r="AF13" s="344">
        <v>0</v>
      </c>
      <c r="AG13" s="344">
        <v>0</v>
      </c>
      <c r="AH13" s="344">
        <v>0</v>
      </c>
      <c r="AI13" s="344">
        <v>0</v>
      </c>
      <c r="AJ13" s="344">
        <v>12</v>
      </c>
      <c r="AK13" s="344">
        <v>1</v>
      </c>
      <c r="AL13" s="344">
        <v>0</v>
      </c>
      <c r="AM13" s="344">
        <v>8</v>
      </c>
      <c r="AN13" s="344">
        <v>1</v>
      </c>
      <c r="AO13" s="344">
        <v>3</v>
      </c>
      <c r="AP13" s="344">
        <v>1</v>
      </c>
      <c r="AQ13" s="344">
        <v>6</v>
      </c>
      <c r="AR13" s="344">
        <v>0</v>
      </c>
      <c r="AS13" s="344">
        <v>0</v>
      </c>
      <c r="AT13" s="344">
        <v>4</v>
      </c>
      <c r="AV13" s="29">
        <f t="shared" si="7"/>
        <v>0</v>
      </c>
      <c r="AW13" s="29">
        <f t="shared" si="8"/>
        <v>0</v>
      </c>
      <c r="AX13" s="29">
        <f t="shared" si="9"/>
        <v>10</v>
      </c>
      <c r="AY13" s="29">
        <f t="shared" si="10"/>
        <v>3</v>
      </c>
      <c r="AZ13" s="29">
        <f t="shared" si="11"/>
        <v>17</v>
      </c>
      <c r="BA13" s="29">
        <f t="shared" si="12"/>
        <v>1</v>
      </c>
      <c r="BB13" s="29">
        <f t="shared" si="13"/>
        <v>1</v>
      </c>
      <c r="BC13" s="29">
        <f t="shared" si="14"/>
        <v>13</v>
      </c>
      <c r="BD13" s="29">
        <f t="shared" si="15"/>
        <v>10</v>
      </c>
      <c r="BE13" s="45">
        <f t="shared" si="16"/>
        <v>55</v>
      </c>
    </row>
    <row r="14" spans="1:61" x14ac:dyDescent="0.25">
      <c r="A14" s="340">
        <f>METAS!A14</f>
        <v>11</v>
      </c>
      <c r="B14" s="353" t="str">
        <f>METAS!B14</f>
        <v>PORCENTAJE DE NIÑAS Y NIÑOS RN DE PARTO INSTITUCIONAL VACUNADOS CON ANTI HEPATITIS B (HVB) ANTES DEL ALTA</v>
      </c>
      <c r="C14" s="354" t="str">
        <f>+Jul!C14</f>
        <v>INMUNIZACIONES</v>
      </c>
      <c r="D14" s="355">
        <v>131</v>
      </c>
      <c r="E14" s="355">
        <v>0</v>
      </c>
      <c r="F14" s="355">
        <v>0</v>
      </c>
      <c r="G14" s="355">
        <v>0</v>
      </c>
      <c r="H14" s="355">
        <v>0</v>
      </c>
      <c r="I14" s="355">
        <v>0</v>
      </c>
      <c r="J14" s="355">
        <v>0</v>
      </c>
      <c r="K14" s="355">
        <v>0</v>
      </c>
      <c r="L14" s="355">
        <v>0</v>
      </c>
      <c r="M14" s="355">
        <v>0</v>
      </c>
      <c r="N14" s="355">
        <v>0</v>
      </c>
      <c r="O14" s="355">
        <v>0</v>
      </c>
      <c r="P14" s="355">
        <v>0</v>
      </c>
      <c r="Q14" s="355">
        <v>4</v>
      </c>
      <c r="R14" s="355">
        <v>0</v>
      </c>
      <c r="S14" s="355">
        <v>0</v>
      </c>
      <c r="T14" s="355">
        <v>0</v>
      </c>
      <c r="U14" s="355">
        <v>1</v>
      </c>
      <c r="V14" s="355">
        <v>0</v>
      </c>
      <c r="W14" s="355">
        <v>0</v>
      </c>
      <c r="X14" s="355">
        <v>0</v>
      </c>
      <c r="Y14" s="355">
        <v>14</v>
      </c>
      <c r="Z14" s="355">
        <v>0</v>
      </c>
      <c r="AA14" s="355">
        <v>0</v>
      </c>
      <c r="AB14" s="355">
        <v>0</v>
      </c>
      <c r="AC14" s="355">
        <v>0</v>
      </c>
      <c r="AD14" s="355">
        <v>0</v>
      </c>
      <c r="AE14" s="355">
        <v>0</v>
      </c>
      <c r="AF14" s="355">
        <v>0</v>
      </c>
      <c r="AG14" s="355">
        <v>0</v>
      </c>
      <c r="AH14" s="355">
        <v>0</v>
      </c>
      <c r="AI14" s="355">
        <v>0</v>
      </c>
      <c r="AJ14" s="355">
        <v>7</v>
      </c>
      <c r="AK14" s="355">
        <v>0</v>
      </c>
      <c r="AL14" s="355">
        <v>0</v>
      </c>
      <c r="AM14" s="355">
        <v>0</v>
      </c>
      <c r="AN14" s="355">
        <v>0</v>
      </c>
      <c r="AO14" s="355">
        <v>0</v>
      </c>
      <c r="AP14" s="355">
        <v>0</v>
      </c>
      <c r="AQ14" s="355">
        <v>1</v>
      </c>
      <c r="AR14" s="355">
        <v>0</v>
      </c>
      <c r="AS14" s="355">
        <v>0</v>
      </c>
      <c r="AT14" s="355">
        <v>0</v>
      </c>
      <c r="AV14" s="357">
        <f t="shared" si="7"/>
        <v>131</v>
      </c>
      <c r="AW14" s="357">
        <f t="shared" si="8"/>
        <v>0</v>
      </c>
      <c r="AX14" s="357">
        <f t="shared" si="9"/>
        <v>4</v>
      </c>
      <c r="AY14" s="357">
        <f t="shared" si="10"/>
        <v>1</v>
      </c>
      <c r="AZ14" s="357">
        <f t="shared" si="11"/>
        <v>14</v>
      </c>
      <c r="BA14" s="357">
        <f t="shared" si="12"/>
        <v>0</v>
      </c>
      <c r="BB14" s="357">
        <f t="shared" si="13"/>
        <v>0</v>
      </c>
      <c r="BC14" s="357">
        <f t="shared" si="14"/>
        <v>0</v>
      </c>
      <c r="BD14" s="357">
        <f t="shared" si="15"/>
        <v>1</v>
      </c>
      <c r="BE14" s="45">
        <f t="shared" si="16"/>
        <v>151</v>
      </c>
    </row>
    <row r="15" spans="1:61" x14ac:dyDescent="0.25">
      <c r="A15" s="340">
        <f>METAS!A15</f>
        <v>12</v>
      </c>
      <c r="B15" s="353" t="str">
        <f>METAS!B15</f>
        <v>PORCENTAJE DE NIÑAS Y NIÑOS RN DE PARTO INSTITUCIONAL VACUNADOS CON BCG ANTES DEL ALTA</v>
      </c>
      <c r="C15" s="354" t="str">
        <f>+Jul!C15</f>
        <v>INMUNIZACIONES</v>
      </c>
      <c r="D15" s="355">
        <v>130</v>
      </c>
      <c r="E15" s="355">
        <v>0</v>
      </c>
      <c r="F15" s="355">
        <v>0</v>
      </c>
      <c r="G15" s="355">
        <v>0</v>
      </c>
      <c r="H15" s="355">
        <v>0</v>
      </c>
      <c r="I15" s="355">
        <v>0</v>
      </c>
      <c r="J15" s="355">
        <v>0</v>
      </c>
      <c r="K15" s="355">
        <v>0</v>
      </c>
      <c r="L15" s="355">
        <v>0</v>
      </c>
      <c r="M15" s="355">
        <v>0</v>
      </c>
      <c r="N15" s="355">
        <v>0</v>
      </c>
      <c r="O15" s="355">
        <v>0</v>
      </c>
      <c r="P15" s="355">
        <v>0</v>
      </c>
      <c r="Q15" s="355">
        <v>4</v>
      </c>
      <c r="R15" s="355">
        <v>0</v>
      </c>
      <c r="S15" s="355">
        <v>0</v>
      </c>
      <c r="T15" s="355">
        <v>0</v>
      </c>
      <c r="U15" s="355">
        <v>1</v>
      </c>
      <c r="V15" s="355">
        <v>0</v>
      </c>
      <c r="W15" s="355">
        <v>0</v>
      </c>
      <c r="X15" s="355">
        <v>0</v>
      </c>
      <c r="Y15" s="355">
        <v>14</v>
      </c>
      <c r="Z15" s="355">
        <v>0</v>
      </c>
      <c r="AA15" s="355">
        <v>0</v>
      </c>
      <c r="AB15" s="355">
        <v>0</v>
      </c>
      <c r="AC15" s="355">
        <v>0</v>
      </c>
      <c r="AD15" s="355">
        <v>0</v>
      </c>
      <c r="AE15" s="355">
        <v>0</v>
      </c>
      <c r="AF15" s="355">
        <v>0</v>
      </c>
      <c r="AG15" s="355">
        <v>0</v>
      </c>
      <c r="AH15" s="355">
        <v>0</v>
      </c>
      <c r="AI15" s="355">
        <v>0</v>
      </c>
      <c r="AJ15" s="355">
        <v>7</v>
      </c>
      <c r="AK15" s="355">
        <v>0</v>
      </c>
      <c r="AL15" s="355">
        <v>0</v>
      </c>
      <c r="AM15" s="355">
        <v>0</v>
      </c>
      <c r="AN15" s="355">
        <v>0</v>
      </c>
      <c r="AO15" s="355">
        <v>0</v>
      </c>
      <c r="AP15" s="355">
        <v>0</v>
      </c>
      <c r="AQ15" s="355">
        <v>1</v>
      </c>
      <c r="AR15" s="355">
        <v>0</v>
      </c>
      <c r="AS15" s="355">
        <v>0</v>
      </c>
      <c r="AT15" s="355">
        <v>0</v>
      </c>
      <c r="AV15" s="357">
        <f t="shared" si="7"/>
        <v>130</v>
      </c>
      <c r="AW15" s="357">
        <f t="shared" si="8"/>
        <v>0</v>
      </c>
      <c r="AX15" s="357">
        <f t="shared" si="9"/>
        <v>4</v>
      </c>
      <c r="AY15" s="357">
        <f t="shared" si="10"/>
        <v>1</v>
      </c>
      <c r="AZ15" s="357">
        <f t="shared" si="11"/>
        <v>14</v>
      </c>
      <c r="BA15" s="357">
        <f t="shared" si="12"/>
        <v>0</v>
      </c>
      <c r="BB15" s="357">
        <f t="shared" si="13"/>
        <v>0</v>
      </c>
      <c r="BC15" s="357">
        <f t="shared" si="14"/>
        <v>0</v>
      </c>
      <c r="BD15" s="357">
        <f t="shared" si="15"/>
        <v>1</v>
      </c>
      <c r="BE15" s="45">
        <f t="shared" si="16"/>
        <v>150</v>
      </c>
    </row>
    <row r="16" spans="1:61" x14ac:dyDescent="0.25">
      <c r="A16" s="340">
        <f>METAS!A16</f>
        <v>13</v>
      </c>
      <c r="B16" s="353" t="str">
        <f>METAS!B16</f>
        <v>PORCENTAJE NIÑO &lt; 1 AÑO PROTEGIDOS CON VACUNA PENTAVALENTE</v>
      </c>
      <c r="C16" s="354" t="str">
        <f>+Jul!C16</f>
        <v>INMUNIZACIONES</v>
      </c>
      <c r="D16" s="355">
        <v>1</v>
      </c>
      <c r="E16" s="355">
        <v>0</v>
      </c>
      <c r="F16" s="355">
        <v>0</v>
      </c>
      <c r="G16" s="355">
        <v>28</v>
      </c>
      <c r="H16" s="355">
        <v>2</v>
      </c>
      <c r="I16" s="355">
        <v>2</v>
      </c>
      <c r="J16" s="355">
        <v>5</v>
      </c>
      <c r="K16" s="355">
        <v>3</v>
      </c>
      <c r="L16" s="355">
        <v>0</v>
      </c>
      <c r="M16" s="355">
        <v>2</v>
      </c>
      <c r="N16" s="355">
        <v>0</v>
      </c>
      <c r="O16" s="355">
        <v>3</v>
      </c>
      <c r="P16" s="355">
        <v>15</v>
      </c>
      <c r="Q16" s="355">
        <v>3</v>
      </c>
      <c r="R16" s="355">
        <v>2</v>
      </c>
      <c r="S16" s="355">
        <v>3</v>
      </c>
      <c r="T16" s="355">
        <v>2</v>
      </c>
      <c r="U16" s="355">
        <v>0</v>
      </c>
      <c r="V16" s="355">
        <v>1</v>
      </c>
      <c r="W16" s="355">
        <v>2</v>
      </c>
      <c r="X16" s="355">
        <v>1</v>
      </c>
      <c r="Y16" s="355">
        <v>19</v>
      </c>
      <c r="Z16" s="355">
        <v>2</v>
      </c>
      <c r="AA16" s="355">
        <v>3</v>
      </c>
      <c r="AB16" s="355">
        <v>2</v>
      </c>
      <c r="AC16" s="355">
        <v>1</v>
      </c>
      <c r="AD16" s="355">
        <v>3</v>
      </c>
      <c r="AE16" s="355">
        <v>1</v>
      </c>
      <c r="AF16" s="355">
        <v>4</v>
      </c>
      <c r="AG16" s="355">
        <v>2</v>
      </c>
      <c r="AH16" s="355">
        <v>1</v>
      </c>
      <c r="AI16" s="355">
        <v>0</v>
      </c>
      <c r="AJ16" s="355">
        <v>1</v>
      </c>
      <c r="AK16" s="355">
        <v>0</v>
      </c>
      <c r="AL16" s="355">
        <v>0</v>
      </c>
      <c r="AM16" s="355">
        <v>4</v>
      </c>
      <c r="AN16" s="355">
        <v>0</v>
      </c>
      <c r="AO16" s="355">
        <v>2</v>
      </c>
      <c r="AP16" s="355">
        <v>1</v>
      </c>
      <c r="AQ16" s="355">
        <v>4</v>
      </c>
      <c r="AR16" s="355">
        <v>0</v>
      </c>
      <c r="AS16" s="355">
        <v>0</v>
      </c>
      <c r="AT16" s="355">
        <v>1</v>
      </c>
      <c r="AV16" s="357">
        <f t="shared" si="7"/>
        <v>1</v>
      </c>
      <c r="AW16" s="357">
        <f t="shared" si="8"/>
        <v>0</v>
      </c>
      <c r="AX16" s="357">
        <f t="shared" si="9"/>
        <v>8</v>
      </c>
      <c r="AY16" s="357">
        <f t="shared" si="10"/>
        <v>5</v>
      </c>
      <c r="AZ16" s="357">
        <f t="shared" si="11"/>
        <v>28</v>
      </c>
      <c r="BA16" s="357">
        <f t="shared" si="12"/>
        <v>11</v>
      </c>
      <c r="BB16" s="357">
        <f t="shared" si="13"/>
        <v>11</v>
      </c>
      <c r="BC16" s="357">
        <f t="shared" si="14"/>
        <v>7</v>
      </c>
      <c r="BD16" s="357">
        <f t="shared" si="15"/>
        <v>5</v>
      </c>
      <c r="BE16" s="45">
        <f t="shared" si="16"/>
        <v>76</v>
      </c>
    </row>
    <row r="17" spans="1:57" x14ac:dyDescent="0.25">
      <c r="A17" s="340">
        <f>METAS!A17</f>
        <v>14</v>
      </c>
      <c r="B17" s="353" t="str">
        <f>METAS!B17</f>
        <v>PORCENTAJE DE NIÑOS &lt; 1 AÑOS  PROTEGIDOS CON VACUNA ANTIPOLIO INYECTABLE (IPV)</v>
      </c>
      <c r="C17" s="354" t="str">
        <f>+Jul!C17</f>
        <v>INMUNIZACIONES</v>
      </c>
      <c r="D17" s="355">
        <v>1</v>
      </c>
      <c r="E17" s="355">
        <v>0</v>
      </c>
      <c r="F17" s="355">
        <v>0</v>
      </c>
      <c r="G17" s="355">
        <v>27</v>
      </c>
      <c r="H17" s="355">
        <v>2</v>
      </c>
      <c r="I17" s="355">
        <v>2</v>
      </c>
      <c r="J17" s="355">
        <v>5</v>
      </c>
      <c r="K17" s="355">
        <v>3</v>
      </c>
      <c r="L17" s="355">
        <v>0</v>
      </c>
      <c r="M17" s="355">
        <v>2</v>
      </c>
      <c r="N17" s="355">
        <v>0</v>
      </c>
      <c r="O17" s="355">
        <v>3</v>
      </c>
      <c r="P17" s="355">
        <v>15</v>
      </c>
      <c r="Q17" s="355">
        <v>3</v>
      </c>
      <c r="R17" s="355">
        <v>2</v>
      </c>
      <c r="S17" s="355">
        <v>3</v>
      </c>
      <c r="T17" s="355">
        <v>2</v>
      </c>
      <c r="U17" s="355">
        <v>0</v>
      </c>
      <c r="V17" s="355">
        <v>1</v>
      </c>
      <c r="W17" s="355">
        <v>2</v>
      </c>
      <c r="X17" s="355">
        <v>1</v>
      </c>
      <c r="Y17" s="355">
        <v>19</v>
      </c>
      <c r="Z17" s="355">
        <v>2</v>
      </c>
      <c r="AA17" s="355">
        <v>3</v>
      </c>
      <c r="AB17" s="355">
        <v>2</v>
      </c>
      <c r="AC17" s="355">
        <v>1</v>
      </c>
      <c r="AD17" s="355">
        <v>1</v>
      </c>
      <c r="AE17" s="355">
        <v>1</v>
      </c>
      <c r="AF17" s="355">
        <v>4</v>
      </c>
      <c r="AG17" s="355">
        <v>2</v>
      </c>
      <c r="AH17" s="355">
        <v>1</v>
      </c>
      <c r="AI17" s="355">
        <v>0</v>
      </c>
      <c r="AJ17" s="355">
        <v>1</v>
      </c>
      <c r="AK17" s="355">
        <v>0</v>
      </c>
      <c r="AL17" s="355">
        <v>0</v>
      </c>
      <c r="AM17" s="355">
        <v>4</v>
      </c>
      <c r="AN17" s="355">
        <v>0</v>
      </c>
      <c r="AO17" s="355">
        <v>2</v>
      </c>
      <c r="AP17" s="355">
        <v>1</v>
      </c>
      <c r="AQ17" s="355">
        <v>4</v>
      </c>
      <c r="AR17" s="355">
        <v>0</v>
      </c>
      <c r="AS17" s="355">
        <v>0</v>
      </c>
      <c r="AT17" s="355">
        <v>0</v>
      </c>
      <c r="AV17" s="357">
        <f t="shared" si="7"/>
        <v>1</v>
      </c>
      <c r="AW17" s="357">
        <f t="shared" si="8"/>
        <v>0</v>
      </c>
      <c r="AX17" s="357">
        <f t="shared" si="9"/>
        <v>8</v>
      </c>
      <c r="AY17" s="357">
        <f t="shared" si="10"/>
        <v>5</v>
      </c>
      <c r="AZ17" s="357">
        <f t="shared" si="11"/>
        <v>28</v>
      </c>
      <c r="BA17" s="357">
        <f t="shared" si="12"/>
        <v>9</v>
      </c>
      <c r="BB17" s="357">
        <f t="shared" si="13"/>
        <v>9</v>
      </c>
      <c r="BC17" s="357">
        <f t="shared" si="14"/>
        <v>7</v>
      </c>
      <c r="BD17" s="357">
        <f t="shared" si="15"/>
        <v>4</v>
      </c>
      <c r="BE17" s="45">
        <f t="shared" si="16"/>
        <v>71</v>
      </c>
    </row>
    <row r="18" spans="1:57" x14ac:dyDescent="0.25">
      <c r="A18" s="340">
        <f>METAS!A18</f>
        <v>15</v>
      </c>
      <c r="B18" s="353" t="str">
        <f>METAS!B18</f>
        <v>PORCENTAJE DE NIÑOS &lt; 1 AÑO  PROTEGIDOS CON VACUNA CONTRA EL ROTAVIRUS</v>
      </c>
      <c r="C18" s="354" t="str">
        <f>+Jul!C18</f>
        <v>INMUNIZACIONES</v>
      </c>
      <c r="D18" s="355">
        <v>0</v>
      </c>
      <c r="E18" s="355">
        <v>0</v>
      </c>
      <c r="F18" s="355">
        <v>0</v>
      </c>
      <c r="G18" s="355">
        <v>39</v>
      </c>
      <c r="H18" s="355">
        <v>3</v>
      </c>
      <c r="I18" s="355">
        <v>0</v>
      </c>
      <c r="J18" s="355">
        <v>2</v>
      </c>
      <c r="K18" s="355">
        <v>2</v>
      </c>
      <c r="L18" s="355">
        <v>2</v>
      </c>
      <c r="M18" s="355">
        <v>2</v>
      </c>
      <c r="N18" s="355">
        <v>0</v>
      </c>
      <c r="O18" s="355">
        <v>2</v>
      </c>
      <c r="P18" s="355">
        <v>19</v>
      </c>
      <c r="Q18" s="355">
        <v>1</v>
      </c>
      <c r="R18" s="355">
        <v>0</v>
      </c>
      <c r="S18" s="355">
        <v>3</v>
      </c>
      <c r="T18" s="355">
        <v>3</v>
      </c>
      <c r="U18" s="355">
        <v>2</v>
      </c>
      <c r="V18" s="355">
        <v>3</v>
      </c>
      <c r="W18" s="355">
        <v>2</v>
      </c>
      <c r="X18" s="355">
        <v>1</v>
      </c>
      <c r="Y18" s="355">
        <v>19</v>
      </c>
      <c r="Z18" s="355">
        <v>0</v>
      </c>
      <c r="AA18" s="355">
        <v>1</v>
      </c>
      <c r="AB18" s="355">
        <v>1</v>
      </c>
      <c r="AC18" s="355">
        <v>2</v>
      </c>
      <c r="AD18" s="355">
        <v>9</v>
      </c>
      <c r="AE18" s="355">
        <v>3</v>
      </c>
      <c r="AF18" s="355">
        <v>1</v>
      </c>
      <c r="AG18" s="355">
        <v>2</v>
      </c>
      <c r="AH18" s="355">
        <v>0</v>
      </c>
      <c r="AI18" s="355">
        <v>0</v>
      </c>
      <c r="AJ18" s="355">
        <v>6</v>
      </c>
      <c r="AK18" s="355">
        <v>3</v>
      </c>
      <c r="AL18" s="355">
        <v>2</v>
      </c>
      <c r="AM18" s="355">
        <v>7</v>
      </c>
      <c r="AN18" s="355">
        <v>0</v>
      </c>
      <c r="AO18" s="355">
        <v>0</v>
      </c>
      <c r="AP18" s="355">
        <v>0</v>
      </c>
      <c r="AQ18" s="355">
        <v>10</v>
      </c>
      <c r="AR18" s="355">
        <v>0</v>
      </c>
      <c r="AS18" s="355">
        <v>1</v>
      </c>
      <c r="AT18" s="355">
        <v>0</v>
      </c>
      <c r="AV18" s="357">
        <f t="shared" si="7"/>
        <v>0</v>
      </c>
      <c r="AW18" s="357">
        <f t="shared" si="8"/>
        <v>0</v>
      </c>
      <c r="AX18" s="357">
        <f t="shared" si="9"/>
        <v>4</v>
      </c>
      <c r="AY18" s="357">
        <f t="shared" si="10"/>
        <v>10</v>
      </c>
      <c r="AZ18" s="357">
        <f t="shared" si="11"/>
        <v>24</v>
      </c>
      <c r="BA18" s="357">
        <f t="shared" si="12"/>
        <v>15</v>
      </c>
      <c r="BB18" s="357">
        <f t="shared" si="13"/>
        <v>15</v>
      </c>
      <c r="BC18" s="357">
        <f t="shared" si="14"/>
        <v>7</v>
      </c>
      <c r="BD18" s="357">
        <f t="shared" si="15"/>
        <v>11</v>
      </c>
      <c r="BE18" s="45">
        <f t="shared" si="16"/>
        <v>86</v>
      </c>
    </row>
    <row r="19" spans="1:57" x14ac:dyDescent="0.25">
      <c r="A19" s="340">
        <f>METAS!A19</f>
        <v>16</v>
      </c>
      <c r="B19" s="353" t="str">
        <f>METAS!B19</f>
        <v>PORCENTAJE DE  NIÑOS &lt; 1 AÑO VACUNADOS CON VACUNA ANTINEUMOCÓCICA</v>
      </c>
      <c r="C19" s="354" t="str">
        <f>+Jul!C19</f>
        <v>INMUNIZACIONES</v>
      </c>
      <c r="D19" s="355">
        <v>0</v>
      </c>
      <c r="E19" s="355">
        <v>0</v>
      </c>
      <c r="F19" s="355">
        <v>0</v>
      </c>
      <c r="G19" s="355">
        <v>36</v>
      </c>
      <c r="H19" s="355">
        <v>3</v>
      </c>
      <c r="I19" s="355">
        <v>0</v>
      </c>
      <c r="J19" s="355">
        <v>2</v>
      </c>
      <c r="K19" s="355">
        <v>2</v>
      </c>
      <c r="L19" s="355">
        <v>2</v>
      </c>
      <c r="M19" s="355">
        <v>2</v>
      </c>
      <c r="N19" s="355">
        <v>0</v>
      </c>
      <c r="O19" s="355">
        <v>1</v>
      </c>
      <c r="P19" s="355">
        <v>19</v>
      </c>
      <c r="Q19" s="355">
        <v>1</v>
      </c>
      <c r="R19" s="355">
        <v>0</v>
      </c>
      <c r="S19" s="355">
        <v>3</v>
      </c>
      <c r="T19" s="355">
        <v>3</v>
      </c>
      <c r="U19" s="355">
        <v>2</v>
      </c>
      <c r="V19" s="355">
        <v>3</v>
      </c>
      <c r="W19" s="355">
        <v>2</v>
      </c>
      <c r="X19" s="355">
        <v>1</v>
      </c>
      <c r="Y19" s="355">
        <v>18</v>
      </c>
      <c r="Z19" s="355">
        <v>0</v>
      </c>
      <c r="AA19" s="355">
        <v>1</v>
      </c>
      <c r="AB19" s="355">
        <v>1</v>
      </c>
      <c r="AC19" s="355">
        <v>2</v>
      </c>
      <c r="AD19" s="355">
        <v>7</v>
      </c>
      <c r="AE19" s="355">
        <v>3</v>
      </c>
      <c r="AF19" s="355">
        <v>1</v>
      </c>
      <c r="AG19" s="355">
        <v>2</v>
      </c>
      <c r="AH19" s="355">
        <v>0</v>
      </c>
      <c r="AI19" s="355">
        <v>0</v>
      </c>
      <c r="AJ19" s="355">
        <v>6</v>
      </c>
      <c r="AK19" s="355">
        <v>2</v>
      </c>
      <c r="AL19" s="355">
        <v>2</v>
      </c>
      <c r="AM19" s="355">
        <v>6</v>
      </c>
      <c r="AN19" s="355">
        <v>0</v>
      </c>
      <c r="AO19" s="355">
        <v>0</v>
      </c>
      <c r="AP19" s="355">
        <v>0</v>
      </c>
      <c r="AQ19" s="355">
        <v>9</v>
      </c>
      <c r="AR19" s="355">
        <v>0</v>
      </c>
      <c r="AS19" s="355">
        <v>1</v>
      </c>
      <c r="AT19" s="355">
        <v>0</v>
      </c>
      <c r="AV19" s="357">
        <f t="shared" si="7"/>
        <v>0</v>
      </c>
      <c r="AW19" s="357">
        <f t="shared" si="8"/>
        <v>0</v>
      </c>
      <c r="AX19" s="357">
        <f t="shared" si="9"/>
        <v>4</v>
      </c>
      <c r="AY19" s="357">
        <f t="shared" si="10"/>
        <v>10</v>
      </c>
      <c r="AZ19" s="357">
        <f t="shared" si="11"/>
        <v>23</v>
      </c>
      <c r="BA19" s="357">
        <f t="shared" si="12"/>
        <v>13</v>
      </c>
      <c r="BB19" s="357">
        <f t="shared" si="13"/>
        <v>13</v>
      </c>
      <c r="BC19" s="357">
        <f t="shared" si="14"/>
        <v>6</v>
      </c>
      <c r="BD19" s="357">
        <f t="shared" si="15"/>
        <v>10</v>
      </c>
      <c r="BE19" s="45">
        <f t="shared" si="16"/>
        <v>79</v>
      </c>
    </row>
    <row r="20" spans="1:57" x14ac:dyDescent="0.25">
      <c r="A20" s="340">
        <f>METAS!A20</f>
        <v>17</v>
      </c>
      <c r="B20" s="353" t="str">
        <f>METAS!B20</f>
        <v>PORCENTAJE DE  NIÑOS &lt; 1 AÑO VACUNADOS CON VACUNA INFLUENZA (2º DOSIS)</v>
      </c>
      <c r="C20" s="354" t="str">
        <f>+Jul!C20</f>
        <v>INMUNIZACIONES</v>
      </c>
      <c r="D20" s="355">
        <v>0</v>
      </c>
      <c r="E20" s="355">
        <v>0</v>
      </c>
      <c r="F20" s="355">
        <v>0</v>
      </c>
      <c r="G20" s="355">
        <v>52</v>
      </c>
      <c r="H20" s="355">
        <v>3</v>
      </c>
      <c r="I20" s="355">
        <v>3</v>
      </c>
      <c r="J20" s="355">
        <v>1</v>
      </c>
      <c r="K20" s="355">
        <v>1</v>
      </c>
      <c r="L20" s="355">
        <v>0</v>
      </c>
      <c r="M20" s="355">
        <v>2</v>
      </c>
      <c r="N20" s="355">
        <v>3</v>
      </c>
      <c r="O20" s="355">
        <v>2</v>
      </c>
      <c r="P20" s="355">
        <v>27</v>
      </c>
      <c r="Q20" s="355">
        <v>4</v>
      </c>
      <c r="R20" s="355">
        <v>2</v>
      </c>
      <c r="S20" s="355">
        <v>2</v>
      </c>
      <c r="T20" s="355">
        <v>6</v>
      </c>
      <c r="U20" s="355">
        <v>1</v>
      </c>
      <c r="V20" s="355">
        <v>0</v>
      </c>
      <c r="W20" s="355">
        <v>4</v>
      </c>
      <c r="X20" s="355">
        <v>4</v>
      </c>
      <c r="Y20" s="355">
        <v>45</v>
      </c>
      <c r="Z20" s="355">
        <v>1</v>
      </c>
      <c r="AA20" s="355">
        <v>4</v>
      </c>
      <c r="AB20" s="355">
        <v>0</v>
      </c>
      <c r="AC20" s="355">
        <v>7</v>
      </c>
      <c r="AD20" s="355">
        <v>5</v>
      </c>
      <c r="AE20" s="355">
        <v>2</v>
      </c>
      <c r="AF20" s="355">
        <v>0</v>
      </c>
      <c r="AG20" s="355">
        <v>1</v>
      </c>
      <c r="AH20" s="355">
        <v>4</v>
      </c>
      <c r="AI20" s="355">
        <v>0</v>
      </c>
      <c r="AJ20" s="355">
        <v>7</v>
      </c>
      <c r="AK20" s="355">
        <v>3</v>
      </c>
      <c r="AL20" s="355">
        <v>0</v>
      </c>
      <c r="AM20" s="355">
        <v>3</v>
      </c>
      <c r="AN20" s="355">
        <v>0</v>
      </c>
      <c r="AO20" s="355">
        <v>6</v>
      </c>
      <c r="AP20" s="355">
        <v>1</v>
      </c>
      <c r="AQ20" s="355">
        <v>9</v>
      </c>
      <c r="AR20" s="355">
        <v>0</v>
      </c>
      <c r="AS20" s="355">
        <v>0</v>
      </c>
      <c r="AT20" s="355">
        <v>0</v>
      </c>
      <c r="AV20" s="357">
        <f t="shared" si="7"/>
        <v>0</v>
      </c>
      <c r="AW20" s="357">
        <f t="shared" si="8"/>
        <v>0</v>
      </c>
      <c r="AX20" s="357">
        <f t="shared" si="9"/>
        <v>8</v>
      </c>
      <c r="AY20" s="357">
        <f t="shared" si="10"/>
        <v>11</v>
      </c>
      <c r="AZ20" s="357">
        <f t="shared" si="11"/>
        <v>61</v>
      </c>
      <c r="BA20" s="357">
        <f t="shared" si="12"/>
        <v>12</v>
      </c>
      <c r="BB20" s="357">
        <f t="shared" si="13"/>
        <v>12</v>
      </c>
      <c r="BC20" s="357">
        <f t="shared" si="14"/>
        <v>10</v>
      </c>
      <c r="BD20" s="357">
        <f t="shared" si="15"/>
        <v>9</v>
      </c>
      <c r="BE20" s="45">
        <f t="shared" si="16"/>
        <v>123</v>
      </c>
    </row>
    <row r="21" spans="1:57" x14ac:dyDescent="0.25">
      <c r="A21" s="340">
        <f>METAS!A21</f>
        <v>18</v>
      </c>
      <c r="B21" s="353" t="str">
        <f>METAS!B21</f>
        <v>PORCENTAJE NIÑOS 1 AÑO  PROTEGIDOS CON 3 DOSIS DE VACUNA ANTINEUMOCÓCICA</v>
      </c>
      <c r="C21" s="354" t="str">
        <f>+Jul!C21</f>
        <v>INMUNIZACIONES</v>
      </c>
      <c r="D21" s="355">
        <v>0</v>
      </c>
      <c r="E21" s="355">
        <v>0</v>
      </c>
      <c r="F21" s="355">
        <v>0</v>
      </c>
      <c r="G21" s="355">
        <v>37</v>
      </c>
      <c r="H21" s="355">
        <v>2</v>
      </c>
      <c r="I21" s="355">
        <v>0</v>
      </c>
      <c r="J21" s="355">
        <v>3</v>
      </c>
      <c r="K21" s="355">
        <v>3</v>
      </c>
      <c r="L21" s="355">
        <v>0</v>
      </c>
      <c r="M21" s="355">
        <v>1</v>
      </c>
      <c r="N21" s="355">
        <v>0</v>
      </c>
      <c r="O21" s="355">
        <v>1</v>
      </c>
      <c r="P21" s="355">
        <v>15</v>
      </c>
      <c r="Q21" s="355">
        <v>4</v>
      </c>
      <c r="R21" s="355">
        <v>2</v>
      </c>
      <c r="S21" s="355">
        <v>2</v>
      </c>
      <c r="T21" s="355">
        <v>6</v>
      </c>
      <c r="U21" s="355">
        <v>0</v>
      </c>
      <c r="V21" s="355">
        <v>0</v>
      </c>
      <c r="W21" s="355">
        <v>3</v>
      </c>
      <c r="X21" s="355">
        <v>2</v>
      </c>
      <c r="Y21" s="355">
        <v>15</v>
      </c>
      <c r="Z21" s="355">
        <v>0</v>
      </c>
      <c r="AA21" s="355">
        <v>2</v>
      </c>
      <c r="AB21" s="355">
        <v>0</v>
      </c>
      <c r="AC21" s="355">
        <v>0</v>
      </c>
      <c r="AD21" s="355">
        <v>4</v>
      </c>
      <c r="AE21" s="355">
        <v>1</v>
      </c>
      <c r="AF21" s="355">
        <v>4</v>
      </c>
      <c r="AG21" s="355">
        <v>4</v>
      </c>
      <c r="AH21" s="355">
        <v>3</v>
      </c>
      <c r="AI21" s="355">
        <v>0</v>
      </c>
      <c r="AJ21" s="355">
        <v>4</v>
      </c>
      <c r="AK21" s="355">
        <v>3</v>
      </c>
      <c r="AL21" s="355">
        <v>1</v>
      </c>
      <c r="AM21" s="355">
        <v>9</v>
      </c>
      <c r="AN21" s="355">
        <v>0</v>
      </c>
      <c r="AO21" s="355">
        <v>1</v>
      </c>
      <c r="AP21" s="355">
        <v>1</v>
      </c>
      <c r="AQ21" s="355">
        <v>6</v>
      </c>
      <c r="AR21" s="355">
        <v>0</v>
      </c>
      <c r="AS21" s="355">
        <v>0</v>
      </c>
      <c r="AT21" s="355">
        <v>1</v>
      </c>
      <c r="AV21" s="357">
        <f t="shared" si="7"/>
        <v>0</v>
      </c>
      <c r="AW21" s="357">
        <f t="shared" si="8"/>
        <v>0</v>
      </c>
      <c r="AX21" s="357">
        <f t="shared" si="9"/>
        <v>8</v>
      </c>
      <c r="AY21" s="357">
        <f t="shared" si="10"/>
        <v>9</v>
      </c>
      <c r="AZ21" s="357">
        <f t="shared" si="11"/>
        <v>19</v>
      </c>
      <c r="BA21" s="357">
        <f t="shared" si="12"/>
        <v>16</v>
      </c>
      <c r="BB21" s="357">
        <f t="shared" si="13"/>
        <v>16</v>
      </c>
      <c r="BC21" s="357">
        <f t="shared" si="14"/>
        <v>11</v>
      </c>
      <c r="BD21" s="357">
        <f t="shared" si="15"/>
        <v>7</v>
      </c>
      <c r="BE21" s="45">
        <f t="shared" si="16"/>
        <v>86</v>
      </c>
    </row>
    <row r="22" spans="1:57" x14ac:dyDescent="0.25">
      <c r="A22" s="340">
        <f>METAS!A22</f>
        <v>19</v>
      </c>
      <c r="B22" s="353" t="str">
        <f>METAS!B22</f>
        <v>PORCENTAJE DE NIÑOS 1 AÑO VACUNADOS CON 1 DOSIS DE VACUNA SPR</v>
      </c>
      <c r="C22" s="354" t="str">
        <f>+Jul!C22</f>
        <v>INMUNIZACIONES</v>
      </c>
      <c r="D22" s="355">
        <v>0</v>
      </c>
      <c r="E22" s="355">
        <v>0</v>
      </c>
      <c r="F22" s="355">
        <v>0</v>
      </c>
      <c r="G22" s="355">
        <v>37</v>
      </c>
      <c r="H22" s="355">
        <v>2</v>
      </c>
      <c r="I22" s="355">
        <v>0</v>
      </c>
      <c r="J22" s="355">
        <v>3</v>
      </c>
      <c r="K22" s="355">
        <v>3</v>
      </c>
      <c r="L22" s="355">
        <v>0</v>
      </c>
      <c r="M22" s="355">
        <v>1</v>
      </c>
      <c r="N22" s="355">
        <v>0</v>
      </c>
      <c r="O22" s="355">
        <v>1</v>
      </c>
      <c r="P22" s="355">
        <v>15</v>
      </c>
      <c r="Q22" s="355">
        <v>3</v>
      </c>
      <c r="R22" s="355">
        <v>2</v>
      </c>
      <c r="S22" s="355">
        <v>2</v>
      </c>
      <c r="T22" s="355">
        <v>5</v>
      </c>
      <c r="U22" s="355">
        <v>0</v>
      </c>
      <c r="V22" s="355">
        <v>0</v>
      </c>
      <c r="W22" s="355">
        <v>3</v>
      </c>
      <c r="X22" s="355">
        <v>2</v>
      </c>
      <c r="Y22" s="355">
        <v>12</v>
      </c>
      <c r="Z22" s="355">
        <v>0</v>
      </c>
      <c r="AA22" s="355">
        <v>3</v>
      </c>
      <c r="AB22" s="355">
        <v>0</v>
      </c>
      <c r="AC22" s="355">
        <v>0</v>
      </c>
      <c r="AD22" s="355">
        <v>4</v>
      </c>
      <c r="AE22" s="355">
        <v>1</v>
      </c>
      <c r="AF22" s="355">
        <v>4</v>
      </c>
      <c r="AG22" s="355">
        <v>4</v>
      </c>
      <c r="AH22" s="355">
        <v>3</v>
      </c>
      <c r="AI22" s="355">
        <v>0</v>
      </c>
      <c r="AJ22" s="355">
        <v>6</v>
      </c>
      <c r="AK22" s="355">
        <v>3</v>
      </c>
      <c r="AL22" s="355">
        <v>1</v>
      </c>
      <c r="AM22" s="355">
        <v>8</v>
      </c>
      <c r="AN22" s="355">
        <v>0</v>
      </c>
      <c r="AO22" s="355">
        <v>1</v>
      </c>
      <c r="AP22" s="355">
        <v>1</v>
      </c>
      <c r="AQ22" s="355">
        <v>5</v>
      </c>
      <c r="AR22" s="355">
        <v>0</v>
      </c>
      <c r="AS22" s="355">
        <v>0</v>
      </c>
      <c r="AT22" s="355">
        <v>1</v>
      </c>
      <c r="AV22" s="357">
        <f t="shared" si="7"/>
        <v>0</v>
      </c>
      <c r="AW22" s="357">
        <f t="shared" si="8"/>
        <v>0</v>
      </c>
      <c r="AX22" s="357">
        <f t="shared" si="9"/>
        <v>7</v>
      </c>
      <c r="AY22" s="357">
        <f t="shared" si="10"/>
        <v>8</v>
      </c>
      <c r="AZ22" s="357">
        <f t="shared" si="11"/>
        <v>17</v>
      </c>
      <c r="BA22" s="357">
        <f t="shared" si="12"/>
        <v>16</v>
      </c>
      <c r="BB22" s="357">
        <f t="shared" si="13"/>
        <v>16</v>
      </c>
      <c r="BC22" s="357">
        <f t="shared" si="14"/>
        <v>10</v>
      </c>
      <c r="BD22" s="357">
        <f t="shared" si="15"/>
        <v>6</v>
      </c>
      <c r="BE22" s="45">
        <f t="shared" si="16"/>
        <v>80</v>
      </c>
    </row>
    <row r="23" spans="1:57" x14ac:dyDescent="0.25">
      <c r="A23" s="340">
        <f>METAS!A23</f>
        <v>20</v>
      </c>
      <c r="B23" s="353" t="str">
        <f>METAS!B23</f>
        <v xml:space="preserve">PORCENTAJE DE NIÑOS 1 AÑO VACUNADOS CON 2 DOSIS DE VACUNA SPR </v>
      </c>
      <c r="C23" s="354" t="str">
        <f>+Jul!C23</f>
        <v>INMUNIZACIONES</v>
      </c>
      <c r="D23" s="355">
        <v>0</v>
      </c>
      <c r="E23" s="355">
        <v>0</v>
      </c>
      <c r="F23" s="355">
        <v>0</v>
      </c>
      <c r="G23" s="355">
        <v>29</v>
      </c>
      <c r="H23" s="355">
        <v>2</v>
      </c>
      <c r="I23" s="355">
        <v>1</v>
      </c>
      <c r="J23" s="355">
        <v>1</v>
      </c>
      <c r="K23" s="355">
        <v>6</v>
      </c>
      <c r="L23" s="355">
        <v>0</v>
      </c>
      <c r="M23" s="355">
        <v>2</v>
      </c>
      <c r="N23" s="355">
        <v>0</v>
      </c>
      <c r="O23" s="355">
        <v>2</v>
      </c>
      <c r="P23" s="355">
        <v>15</v>
      </c>
      <c r="Q23" s="355">
        <v>2</v>
      </c>
      <c r="R23" s="355">
        <v>1</v>
      </c>
      <c r="S23" s="355">
        <v>0</v>
      </c>
      <c r="T23" s="355">
        <v>4</v>
      </c>
      <c r="U23" s="355">
        <v>1</v>
      </c>
      <c r="V23" s="355">
        <v>4</v>
      </c>
      <c r="W23" s="355">
        <v>2</v>
      </c>
      <c r="X23" s="355">
        <v>4</v>
      </c>
      <c r="Y23" s="355">
        <v>18</v>
      </c>
      <c r="Z23" s="355">
        <v>2</v>
      </c>
      <c r="AA23" s="355">
        <v>0</v>
      </c>
      <c r="AB23" s="355">
        <v>1</v>
      </c>
      <c r="AC23" s="355">
        <v>1</v>
      </c>
      <c r="AD23" s="355">
        <v>5</v>
      </c>
      <c r="AE23" s="355">
        <v>1</v>
      </c>
      <c r="AF23" s="355">
        <v>0</v>
      </c>
      <c r="AG23" s="355">
        <v>1</v>
      </c>
      <c r="AH23" s="355">
        <v>0</v>
      </c>
      <c r="AI23" s="355">
        <v>0</v>
      </c>
      <c r="AJ23" s="355">
        <v>9</v>
      </c>
      <c r="AK23" s="355">
        <v>1</v>
      </c>
      <c r="AL23" s="355">
        <v>0</v>
      </c>
      <c r="AM23" s="355">
        <v>4</v>
      </c>
      <c r="AN23" s="355">
        <v>0</v>
      </c>
      <c r="AO23" s="355">
        <v>1</v>
      </c>
      <c r="AP23" s="355">
        <v>0</v>
      </c>
      <c r="AQ23" s="355">
        <v>5</v>
      </c>
      <c r="AR23" s="355">
        <v>0</v>
      </c>
      <c r="AS23" s="355">
        <v>1</v>
      </c>
      <c r="AT23" s="355">
        <v>0</v>
      </c>
      <c r="AV23" s="357">
        <f t="shared" si="7"/>
        <v>0</v>
      </c>
      <c r="AW23" s="357">
        <f t="shared" si="8"/>
        <v>0</v>
      </c>
      <c r="AX23" s="357">
        <f t="shared" si="9"/>
        <v>3</v>
      </c>
      <c r="AY23" s="357">
        <f t="shared" si="10"/>
        <v>11</v>
      </c>
      <c r="AZ23" s="357">
        <f t="shared" si="11"/>
        <v>26</v>
      </c>
      <c r="BA23" s="357">
        <f t="shared" si="12"/>
        <v>7</v>
      </c>
      <c r="BB23" s="357">
        <f t="shared" si="13"/>
        <v>7</v>
      </c>
      <c r="BC23" s="357">
        <f t="shared" si="14"/>
        <v>5</v>
      </c>
      <c r="BD23" s="357">
        <f t="shared" si="15"/>
        <v>6</v>
      </c>
      <c r="BE23" s="45">
        <f t="shared" si="16"/>
        <v>65</v>
      </c>
    </row>
    <row r="24" spans="1:57" x14ac:dyDescent="0.25">
      <c r="A24" s="340">
        <f>METAS!A24</f>
        <v>21</v>
      </c>
      <c r="B24" s="353" t="str">
        <f>METAS!B24</f>
        <v>PORCENTAJE DE NIÑOS 1 AÑO  VACUNADOS CON EL 1ER REFUERZO CON VACUNA ANTIPOLIO (IPV)</v>
      </c>
      <c r="C24" s="354" t="str">
        <f>+Jul!C24</f>
        <v>INMUNIZACIONES</v>
      </c>
      <c r="D24" s="355">
        <v>0</v>
      </c>
      <c r="E24" s="355">
        <v>0</v>
      </c>
      <c r="F24" s="355">
        <v>0</v>
      </c>
      <c r="G24" s="355">
        <v>20</v>
      </c>
      <c r="H24" s="355">
        <v>1</v>
      </c>
      <c r="I24" s="355">
        <v>2</v>
      </c>
      <c r="J24" s="355">
        <v>1</v>
      </c>
      <c r="K24" s="355">
        <v>4</v>
      </c>
      <c r="L24" s="355">
        <v>0</v>
      </c>
      <c r="M24" s="355">
        <v>2</v>
      </c>
      <c r="N24" s="355">
        <v>0</v>
      </c>
      <c r="O24" s="355">
        <v>2</v>
      </c>
      <c r="P24" s="355">
        <v>15</v>
      </c>
      <c r="Q24" s="355">
        <v>2</v>
      </c>
      <c r="R24" s="355">
        <v>1</v>
      </c>
      <c r="S24" s="355">
        <v>0</v>
      </c>
      <c r="T24" s="355">
        <v>4</v>
      </c>
      <c r="U24" s="355">
        <v>1</v>
      </c>
      <c r="V24" s="355">
        <v>4</v>
      </c>
      <c r="W24" s="355">
        <v>2</v>
      </c>
      <c r="X24" s="355">
        <v>4</v>
      </c>
      <c r="Y24" s="355">
        <v>21</v>
      </c>
      <c r="Z24" s="355">
        <v>2</v>
      </c>
      <c r="AA24" s="355">
        <v>1</v>
      </c>
      <c r="AB24" s="355">
        <v>0</v>
      </c>
      <c r="AC24" s="355">
        <v>1</v>
      </c>
      <c r="AD24" s="355">
        <v>5</v>
      </c>
      <c r="AE24" s="355">
        <v>0</v>
      </c>
      <c r="AF24" s="355">
        <v>0</v>
      </c>
      <c r="AG24" s="355">
        <v>1</v>
      </c>
      <c r="AH24" s="355">
        <v>0</v>
      </c>
      <c r="AI24" s="355">
        <v>0</v>
      </c>
      <c r="AJ24" s="355">
        <v>5</v>
      </c>
      <c r="AK24" s="355">
        <v>1</v>
      </c>
      <c r="AL24" s="355">
        <v>1</v>
      </c>
      <c r="AM24" s="355">
        <v>4</v>
      </c>
      <c r="AN24" s="355">
        <v>0</v>
      </c>
      <c r="AO24" s="355">
        <v>1</v>
      </c>
      <c r="AP24" s="355">
        <v>0</v>
      </c>
      <c r="AQ24" s="355">
        <v>5</v>
      </c>
      <c r="AR24" s="355">
        <v>0</v>
      </c>
      <c r="AS24" s="355">
        <v>0</v>
      </c>
      <c r="AT24" s="355">
        <v>0</v>
      </c>
      <c r="AV24" s="357">
        <f t="shared" si="7"/>
        <v>0</v>
      </c>
      <c r="AW24" s="357">
        <f t="shared" si="8"/>
        <v>0</v>
      </c>
      <c r="AX24" s="357">
        <f t="shared" si="9"/>
        <v>3</v>
      </c>
      <c r="AY24" s="357">
        <f t="shared" si="10"/>
        <v>11</v>
      </c>
      <c r="AZ24" s="357">
        <f t="shared" si="11"/>
        <v>29</v>
      </c>
      <c r="BA24" s="357">
        <f t="shared" si="12"/>
        <v>6</v>
      </c>
      <c r="BB24" s="357">
        <f t="shared" si="13"/>
        <v>6</v>
      </c>
      <c r="BC24" s="357">
        <f t="shared" si="14"/>
        <v>5</v>
      </c>
      <c r="BD24" s="357">
        <f t="shared" si="15"/>
        <v>5</v>
      </c>
      <c r="BE24" s="45">
        <f t="shared" si="16"/>
        <v>65</v>
      </c>
    </row>
    <row r="25" spans="1:57" x14ac:dyDescent="0.25">
      <c r="A25" s="340">
        <f>METAS!A25</f>
        <v>22</v>
      </c>
      <c r="B25" s="353" t="str">
        <f>METAS!B25</f>
        <v>PORCENTAJE DE NIÑOS 1 AÑO VACUNADOS CON EL 1ER REFUERZO CON VACUNA DPT</v>
      </c>
      <c r="C25" s="354" t="str">
        <f>+Jul!C25</f>
        <v>INMUNIZACIONES</v>
      </c>
      <c r="D25" s="355">
        <v>0</v>
      </c>
      <c r="E25" s="355">
        <v>0</v>
      </c>
      <c r="F25" s="355">
        <v>0</v>
      </c>
      <c r="G25" s="355">
        <v>23</v>
      </c>
      <c r="H25" s="355">
        <v>2</v>
      </c>
      <c r="I25" s="355">
        <v>2</v>
      </c>
      <c r="J25" s="355">
        <v>1</v>
      </c>
      <c r="K25" s="355">
        <v>4</v>
      </c>
      <c r="L25" s="355">
        <v>0</v>
      </c>
      <c r="M25" s="355">
        <v>2</v>
      </c>
      <c r="N25" s="355">
        <v>0</v>
      </c>
      <c r="O25" s="355">
        <v>2</v>
      </c>
      <c r="P25" s="355">
        <v>15</v>
      </c>
      <c r="Q25" s="355">
        <v>2</v>
      </c>
      <c r="R25" s="355">
        <v>1</v>
      </c>
      <c r="S25" s="355">
        <v>0</v>
      </c>
      <c r="T25" s="355">
        <v>4</v>
      </c>
      <c r="U25" s="355">
        <v>1</v>
      </c>
      <c r="V25" s="355">
        <v>4</v>
      </c>
      <c r="W25" s="355">
        <v>2</v>
      </c>
      <c r="X25" s="355">
        <v>4</v>
      </c>
      <c r="Y25" s="355">
        <v>21</v>
      </c>
      <c r="Z25" s="355">
        <v>2</v>
      </c>
      <c r="AA25" s="355">
        <v>1</v>
      </c>
      <c r="AB25" s="355">
        <v>0</v>
      </c>
      <c r="AC25" s="355">
        <v>1</v>
      </c>
      <c r="AD25" s="355">
        <v>5</v>
      </c>
      <c r="AE25" s="355">
        <v>0</v>
      </c>
      <c r="AF25" s="355">
        <v>0</v>
      </c>
      <c r="AG25" s="355">
        <v>1</v>
      </c>
      <c r="AH25" s="355">
        <v>0</v>
      </c>
      <c r="AI25" s="355">
        <v>0</v>
      </c>
      <c r="AJ25" s="355">
        <v>4</v>
      </c>
      <c r="AK25" s="355">
        <v>1</v>
      </c>
      <c r="AL25" s="355">
        <v>1</v>
      </c>
      <c r="AM25" s="355">
        <v>5</v>
      </c>
      <c r="AN25" s="355">
        <v>0</v>
      </c>
      <c r="AO25" s="355">
        <v>1</v>
      </c>
      <c r="AP25" s="355">
        <v>0</v>
      </c>
      <c r="AQ25" s="355">
        <v>4</v>
      </c>
      <c r="AR25" s="355">
        <v>0</v>
      </c>
      <c r="AS25" s="355">
        <v>0</v>
      </c>
      <c r="AT25" s="355">
        <v>0</v>
      </c>
      <c r="AV25" s="357">
        <f t="shared" si="7"/>
        <v>0</v>
      </c>
      <c r="AW25" s="357">
        <f t="shared" si="8"/>
        <v>0</v>
      </c>
      <c r="AX25" s="357">
        <f t="shared" si="9"/>
        <v>3</v>
      </c>
      <c r="AY25" s="357">
        <f t="shared" si="10"/>
        <v>11</v>
      </c>
      <c r="AZ25" s="357">
        <f t="shared" si="11"/>
        <v>29</v>
      </c>
      <c r="BA25" s="357">
        <f t="shared" si="12"/>
        <v>6</v>
      </c>
      <c r="BB25" s="357">
        <f t="shared" si="13"/>
        <v>6</v>
      </c>
      <c r="BC25" s="357">
        <f t="shared" si="14"/>
        <v>6</v>
      </c>
      <c r="BD25" s="357">
        <f t="shared" si="15"/>
        <v>4</v>
      </c>
      <c r="BE25" s="45">
        <f t="shared" si="16"/>
        <v>65</v>
      </c>
    </row>
    <row r="26" spans="1:57" x14ac:dyDescent="0.25">
      <c r="A26" s="340">
        <f>METAS!A26</f>
        <v>23</v>
      </c>
      <c r="B26" s="353" t="str">
        <f>METAS!B26</f>
        <v>PORCENTAJE DE NIÑOS 4 AÑOS VACUNADOS CON EL 2DO REFUERZO CON VACUNA ANTIPOLIO ORAL (APO)</v>
      </c>
      <c r="C26" s="354" t="str">
        <f>+Jul!C26</f>
        <v>INMUNIZACIONES</v>
      </c>
      <c r="D26" s="355">
        <v>0</v>
      </c>
      <c r="E26" s="355">
        <v>0</v>
      </c>
      <c r="F26" s="355">
        <v>0</v>
      </c>
      <c r="G26" s="355">
        <v>29</v>
      </c>
      <c r="H26" s="355">
        <v>0</v>
      </c>
      <c r="I26" s="355">
        <v>1</v>
      </c>
      <c r="J26" s="355">
        <v>1</v>
      </c>
      <c r="K26" s="355">
        <v>1</v>
      </c>
      <c r="L26" s="355">
        <v>0</v>
      </c>
      <c r="M26" s="355">
        <v>1</v>
      </c>
      <c r="N26" s="355">
        <v>0</v>
      </c>
      <c r="O26" s="355">
        <v>4</v>
      </c>
      <c r="P26" s="355">
        <v>14</v>
      </c>
      <c r="Q26" s="355">
        <v>4</v>
      </c>
      <c r="R26" s="355">
        <v>0</v>
      </c>
      <c r="S26" s="355">
        <v>4</v>
      </c>
      <c r="T26" s="355">
        <v>1</v>
      </c>
      <c r="U26" s="355">
        <v>0</v>
      </c>
      <c r="V26" s="355">
        <v>3</v>
      </c>
      <c r="W26" s="355">
        <v>3</v>
      </c>
      <c r="X26" s="355">
        <v>1</v>
      </c>
      <c r="Y26" s="355">
        <v>14</v>
      </c>
      <c r="Z26" s="355">
        <v>0</v>
      </c>
      <c r="AA26" s="355">
        <v>1</v>
      </c>
      <c r="AB26" s="355">
        <v>2</v>
      </c>
      <c r="AC26" s="355">
        <v>0</v>
      </c>
      <c r="AD26" s="355">
        <v>8</v>
      </c>
      <c r="AE26" s="355">
        <v>1</v>
      </c>
      <c r="AF26" s="355">
        <v>2</v>
      </c>
      <c r="AG26" s="355">
        <v>4</v>
      </c>
      <c r="AH26" s="355">
        <v>0</v>
      </c>
      <c r="AI26" s="355">
        <v>0</v>
      </c>
      <c r="AJ26" s="355">
        <v>6</v>
      </c>
      <c r="AK26" s="355">
        <v>0</v>
      </c>
      <c r="AL26" s="355">
        <v>0</v>
      </c>
      <c r="AM26" s="355">
        <v>6</v>
      </c>
      <c r="AN26" s="355">
        <v>0</v>
      </c>
      <c r="AO26" s="355">
        <v>1</v>
      </c>
      <c r="AP26" s="355">
        <v>1</v>
      </c>
      <c r="AQ26" s="355">
        <v>1</v>
      </c>
      <c r="AR26" s="355">
        <v>0</v>
      </c>
      <c r="AS26" s="355">
        <v>0</v>
      </c>
      <c r="AT26" s="355">
        <v>0</v>
      </c>
      <c r="AV26" s="357">
        <f t="shared" si="7"/>
        <v>0</v>
      </c>
      <c r="AW26" s="357">
        <f t="shared" si="8"/>
        <v>0</v>
      </c>
      <c r="AX26" s="357">
        <f t="shared" si="9"/>
        <v>8</v>
      </c>
      <c r="AY26" s="357">
        <f t="shared" si="10"/>
        <v>7</v>
      </c>
      <c r="AZ26" s="357">
        <f t="shared" si="11"/>
        <v>18</v>
      </c>
      <c r="BA26" s="357">
        <f t="shared" si="12"/>
        <v>15</v>
      </c>
      <c r="BB26" s="357">
        <f t="shared" si="13"/>
        <v>15</v>
      </c>
      <c r="BC26" s="357">
        <f t="shared" si="14"/>
        <v>8</v>
      </c>
      <c r="BD26" s="357">
        <f t="shared" si="15"/>
        <v>1</v>
      </c>
      <c r="BE26" s="45">
        <f t="shared" si="16"/>
        <v>72</v>
      </c>
    </row>
    <row r="27" spans="1:57" x14ac:dyDescent="0.25">
      <c r="A27" s="340">
        <f>METAS!A27</f>
        <v>24</v>
      </c>
      <c r="B27" s="353" t="str">
        <f>METAS!B27</f>
        <v>PORCENTAJE DE NIÑOS 4 AÑOS VACUNADOS CON EL 2DO REFUERZO CON VACUNA DPT</v>
      </c>
      <c r="C27" s="354" t="str">
        <f>+Jul!C27</f>
        <v>INMUNIZACIONES</v>
      </c>
      <c r="D27" s="355">
        <v>0</v>
      </c>
      <c r="E27" s="355">
        <v>0</v>
      </c>
      <c r="F27" s="355">
        <v>0</v>
      </c>
      <c r="G27" s="355">
        <v>31</v>
      </c>
      <c r="H27" s="355">
        <v>1</v>
      </c>
      <c r="I27" s="355">
        <v>0</v>
      </c>
      <c r="J27" s="355">
        <v>1</v>
      </c>
      <c r="K27" s="355">
        <v>1</v>
      </c>
      <c r="L27" s="355">
        <v>0</v>
      </c>
      <c r="M27" s="355">
        <v>0</v>
      </c>
      <c r="N27" s="355">
        <v>2</v>
      </c>
      <c r="O27" s="355">
        <v>4</v>
      </c>
      <c r="P27" s="355">
        <v>14</v>
      </c>
      <c r="Q27" s="355">
        <v>4</v>
      </c>
      <c r="R27" s="355">
        <v>0</v>
      </c>
      <c r="S27" s="355">
        <v>4</v>
      </c>
      <c r="T27" s="355">
        <v>1</v>
      </c>
      <c r="U27" s="355">
        <v>0</v>
      </c>
      <c r="V27" s="355">
        <v>3</v>
      </c>
      <c r="W27" s="355">
        <v>3</v>
      </c>
      <c r="X27" s="355">
        <v>1</v>
      </c>
      <c r="Y27" s="355">
        <v>14</v>
      </c>
      <c r="Z27" s="355">
        <v>0</v>
      </c>
      <c r="AA27" s="355">
        <v>1</v>
      </c>
      <c r="AB27" s="355">
        <v>2</v>
      </c>
      <c r="AC27" s="355">
        <v>0</v>
      </c>
      <c r="AD27" s="355">
        <v>7</v>
      </c>
      <c r="AE27" s="355">
        <v>1</v>
      </c>
      <c r="AF27" s="355">
        <v>0</v>
      </c>
      <c r="AG27" s="355">
        <v>4</v>
      </c>
      <c r="AH27" s="355">
        <v>1</v>
      </c>
      <c r="AI27" s="355">
        <v>0</v>
      </c>
      <c r="AJ27" s="355">
        <v>6</v>
      </c>
      <c r="AK27" s="355">
        <v>0</v>
      </c>
      <c r="AL27" s="355">
        <v>0</v>
      </c>
      <c r="AM27" s="355">
        <v>6</v>
      </c>
      <c r="AN27" s="355">
        <v>0</v>
      </c>
      <c r="AO27" s="355">
        <v>1</v>
      </c>
      <c r="AP27" s="355">
        <v>1</v>
      </c>
      <c r="AQ27" s="355">
        <v>1</v>
      </c>
      <c r="AR27" s="355">
        <v>0</v>
      </c>
      <c r="AS27" s="355">
        <v>0</v>
      </c>
      <c r="AT27" s="355">
        <v>0</v>
      </c>
      <c r="AV27" s="357">
        <f t="shared" si="7"/>
        <v>0</v>
      </c>
      <c r="AW27" s="357">
        <f t="shared" si="8"/>
        <v>0</v>
      </c>
      <c r="AX27" s="357">
        <f t="shared" si="9"/>
        <v>8</v>
      </c>
      <c r="AY27" s="357">
        <f t="shared" si="10"/>
        <v>7</v>
      </c>
      <c r="AZ27" s="357">
        <f t="shared" si="11"/>
        <v>18</v>
      </c>
      <c r="BA27" s="357">
        <f t="shared" si="12"/>
        <v>13</v>
      </c>
      <c r="BB27" s="357">
        <f t="shared" si="13"/>
        <v>13</v>
      </c>
      <c r="BC27" s="357">
        <f t="shared" si="14"/>
        <v>8</v>
      </c>
      <c r="BD27" s="357">
        <f t="shared" si="15"/>
        <v>1</v>
      </c>
      <c r="BE27" s="45">
        <f t="shared" si="16"/>
        <v>68</v>
      </c>
    </row>
    <row r="28" spans="1:57" x14ac:dyDescent="0.25">
      <c r="A28" s="340">
        <f>METAS!A28</f>
        <v>25</v>
      </c>
      <c r="B28" s="353" t="str">
        <f>METAS!B28</f>
        <v>PORCENTAJE DE NIÑOS  VACUNADOS CON DOSIS UNICA DE VACUNA CONTRA VPH EN EL 5TO GRADO DE PRIMARIA</v>
      </c>
      <c r="C28" s="354" t="str">
        <f>+Jul!C28</f>
        <v>INMUNIZACIONES</v>
      </c>
      <c r="D28" s="355">
        <v>2</v>
      </c>
      <c r="E28" s="355">
        <v>0</v>
      </c>
      <c r="F28" s="355">
        <v>0</v>
      </c>
      <c r="G28" s="355">
        <v>2</v>
      </c>
      <c r="H28" s="355">
        <v>2</v>
      </c>
      <c r="I28" s="355">
        <v>9</v>
      </c>
      <c r="J28" s="355">
        <v>0</v>
      </c>
      <c r="K28" s="355">
        <v>0</v>
      </c>
      <c r="L28" s="355">
        <v>0</v>
      </c>
      <c r="M28" s="355">
        <v>0</v>
      </c>
      <c r="N28" s="355">
        <v>0</v>
      </c>
      <c r="O28" s="355">
        <v>0</v>
      </c>
      <c r="P28" s="355">
        <v>14</v>
      </c>
      <c r="Q28" s="355">
        <v>0</v>
      </c>
      <c r="R28" s="355">
        <v>0</v>
      </c>
      <c r="S28" s="355">
        <v>0</v>
      </c>
      <c r="T28" s="355">
        <v>0</v>
      </c>
      <c r="U28" s="355">
        <v>0</v>
      </c>
      <c r="V28" s="355">
        <v>0</v>
      </c>
      <c r="W28" s="355">
        <v>0</v>
      </c>
      <c r="X28" s="355">
        <v>2</v>
      </c>
      <c r="Y28" s="355">
        <v>6</v>
      </c>
      <c r="Z28" s="355">
        <v>0</v>
      </c>
      <c r="AA28" s="355">
        <v>0</v>
      </c>
      <c r="AB28" s="355">
        <v>5</v>
      </c>
      <c r="AC28" s="355">
        <v>0</v>
      </c>
      <c r="AD28" s="355">
        <v>0</v>
      </c>
      <c r="AE28" s="355">
        <v>0</v>
      </c>
      <c r="AF28" s="355">
        <v>0</v>
      </c>
      <c r="AG28" s="355">
        <v>0</v>
      </c>
      <c r="AH28" s="355">
        <v>0</v>
      </c>
      <c r="AI28" s="355">
        <v>0</v>
      </c>
      <c r="AJ28" s="355">
        <v>2</v>
      </c>
      <c r="AK28" s="355">
        <v>0</v>
      </c>
      <c r="AL28" s="355">
        <v>0</v>
      </c>
      <c r="AM28" s="355">
        <v>4</v>
      </c>
      <c r="AN28" s="355">
        <v>0</v>
      </c>
      <c r="AO28" s="355">
        <v>1</v>
      </c>
      <c r="AP28" s="355">
        <v>2</v>
      </c>
      <c r="AQ28" s="355">
        <v>0</v>
      </c>
      <c r="AR28" s="355">
        <v>0</v>
      </c>
      <c r="AS28" s="355">
        <v>0</v>
      </c>
      <c r="AT28" s="355">
        <v>0</v>
      </c>
      <c r="AV28" s="357">
        <f t="shared" si="7"/>
        <v>2</v>
      </c>
      <c r="AW28" s="357">
        <f t="shared" si="8"/>
        <v>0</v>
      </c>
      <c r="AX28" s="357">
        <f t="shared" si="9"/>
        <v>0</v>
      </c>
      <c r="AY28" s="357">
        <f t="shared" si="10"/>
        <v>0</v>
      </c>
      <c r="AZ28" s="357">
        <f t="shared" si="11"/>
        <v>13</v>
      </c>
      <c r="BA28" s="357">
        <f t="shared" si="12"/>
        <v>0</v>
      </c>
      <c r="BB28" s="357">
        <f t="shared" si="13"/>
        <v>0</v>
      </c>
      <c r="BC28" s="357">
        <f t="shared" si="14"/>
        <v>7</v>
      </c>
      <c r="BD28" s="357">
        <f t="shared" si="15"/>
        <v>0</v>
      </c>
      <c r="BE28" s="45">
        <f t="shared" si="16"/>
        <v>22</v>
      </c>
    </row>
    <row r="29" spans="1:57" x14ac:dyDescent="0.25">
      <c r="A29" s="340">
        <f>METAS!A29</f>
        <v>26</v>
      </c>
      <c r="B29" s="353" t="str">
        <f>METAS!B29</f>
        <v>PORCENTAJE  DE GESTANTES VACUNADAS CON 1 DOSIS DE VACUNA dTpa</v>
      </c>
      <c r="C29" s="354" t="str">
        <f>+Jul!C29</f>
        <v>INMUNIZACIONES</v>
      </c>
      <c r="D29" s="355">
        <v>0</v>
      </c>
      <c r="E29" s="355">
        <v>0</v>
      </c>
      <c r="F29" s="355">
        <v>0</v>
      </c>
      <c r="G29" s="355">
        <v>24</v>
      </c>
      <c r="H29" s="355">
        <v>2</v>
      </c>
      <c r="I29" s="355">
        <v>0</v>
      </c>
      <c r="J29" s="355">
        <v>1</v>
      </c>
      <c r="K29" s="355">
        <v>0</v>
      </c>
      <c r="L29" s="355">
        <v>0</v>
      </c>
      <c r="M29" s="355">
        <v>1</v>
      </c>
      <c r="N29" s="355">
        <v>0</v>
      </c>
      <c r="O29" s="355">
        <v>1</v>
      </c>
      <c r="P29" s="355">
        <v>0</v>
      </c>
      <c r="Q29" s="355">
        <v>2</v>
      </c>
      <c r="R29" s="355">
        <v>2</v>
      </c>
      <c r="S29" s="355">
        <v>3</v>
      </c>
      <c r="T29" s="355">
        <v>0</v>
      </c>
      <c r="U29" s="355">
        <v>0</v>
      </c>
      <c r="V29" s="355">
        <v>0</v>
      </c>
      <c r="W29" s="355">
        <v>0</v>
      </c>
      <c r="X29" s="355">
        <v>1</v>
      </c>
      <c r="Y29" s="355">
        <v>4</v>
      </c>
      <c r="Z29" s="355">
        <v>0</v>
      </c>
      <c r="AA29" s="355">
        <v>2</v>
      </c>
      <c r="AB29" s="355">
        <v>0</v>
      </c>
      <c r="AC29" s="355">
        <v>1</v>
      </c>
      <c r="AD29" s="355">
        <v>8</v>
      </c>
      <c r="AE29" s="355">
        <v>2</v>
      </c>
      <c r="AF29" s="355">
        <v>1</v>
      </c>
      <c r="AG29" s="355">
        <v>0</v>
      </c>
      <c r="AH29" s="355">
        <v>4</v>
      </c>
      <c r="AI29" s="355">
        <v>0</v>
      </c>
      <c r="AJ29" s="355">
        <v>10</v>
      </c>
      <c r="AK29" s="355">
        <v>2</v>
      </c>
      <c r="AL29" s="355">
        <v>2</v>
      </c>
      <c r="AM29" s="355">
        <v>1</v>
      </c>
      <c r="AN29" s="355">
        <v>0</v>
      </c>
      <c r="AO29" s="355">
        <v>0</v>
      </c>
      <c r="AP29" s="355">
        <v>1</v>
      </c>
      <c r="AQ29" s="355">
        <v>2</v>
      </c>
      <c r="AR29" s="355">
        <v>0</v>
      </c>
      <c r="AS29" s="355">
        <v>0</v>
      </c>
      <c r="AT29" s="355">
        <v>0</v>
      </c>
      <c r="AV29" s="357">
        <f t="shared" si="7"/>
        <v>0</v>
      </c>
      <c r="AW29" s="357">
        <f t="shared" si="8"/>
        <v>0</v>
      </c>
      <c r="AX29" s="357">
        <f t="shared" si="9"/>
        <v>7</v>
      </c>
      <c r="AY29" s="357">
        <f t="shared" si="10"/>
        <v>0</v>
      </c>
      <c r="AZ29" s="357">
        <f t="shared" si="11"/>
        <v>8</v>
      </c>
      <c r="BA29" s="357">
        <f t="shared" si="12"/>
        <v>15</v>
      </c>
      <c r="BB29" s="357">
        <f t="shared" si="13"/>
        <v>15</v>
      </c>
      <c r="BC29" s="357">
        <f t="shared" si="14"/>
        <v>2</v>
      </c>
      <c r="BD29" s="357">
        <f t="shared" si="15"/>
        <v>2</v>
      </c>
      <c r="BE29" s="45">
        <f t="shared" si="16"/>
        <v>49</v>
      </c>
    </row>
    <row r="30" spans="1:57" x14ac:dyDescent="0.25">
      <c r="A30" s="340">
        <f>METAS!A30</f>
        <v>27</v>
      </c>
      <c r="B30" s="353" t="str">
        <f>METAS!B30</f>
        <v>PORCENTAJE DE VACUNADOS CON 1 DOSIS CON VACUNA CONTRA LA INFLUENZA, EN LA POBLACIÓN &gt;= 60 AÑOS</v>
      </c>
      <c r="C30" s="354" t="str">
        <f>+Jul!C30</f>
        <v>INMUNIZACIONES</v>
      </c>
      <c r="D30" s="355">
        <v>5</v>
      </c>
      <c r="E30" s="355">
        <v>0</v>
      </c>
      <c r="F30" s="355">
        <v>0</v>
      </c>
      <c r="G30" s="355">
        <v>86</v>
      </c>
      <c r="H30" s="355">
        <v>3</v>
      </c>
      <c r="I30" s="355">
        <v>1</v>
      </c>
      <c r="J30" s="355">
        <v>0</v>
      </c>
      <c r="K30" s="355">
        <v>1</v>
      </c>
      <c r="L30" s="355">
        <v>10</v>
      </c>
      <c r="M30" s="355">
        <v>0</v>
      </c>
      <c r="N30" s="355">
        <v>0</v>
      </c>
      <c r="O30" s="355">
        <v>1</v>
      </c>
      <c r="P30" s="355">
        <v>0</v>
      </c>
      <c r="Q30" s="355">
        <v>27</v>
      </c>
      <c r="R30" s="355">
        <v>13</v>
      </c>
      <c r="S30" s="355">
        <v>26</v>
      </c>
      <c r="T30" s="355">
        <v>40</v>
      </c>
      <c r="U30" s="355">
        <v>6</v>
      </c>
      <c r="V30" s="355">
        <v>0</v>
      </c>
      <c r="W30" s="355">
        <v>0</v>
      </c>
      <c r="X30" s="355">
        <v>9</v>
      </c>
      <c r="Y30" s="355">
        <v>43</v>
      </c>
      <c r="Z30" s="355">
        <v>0</v>
      </c>
      <c r="AA30" s="355">
        <v>1</v>
      </c>
      <c r="AB30" s="355">
        <v>1</v>
      </c>
      <c r="AC30" s="355">
        <v>5</v>
      </c>
      <c r="AD30" s="355">
        <v>5</v>
      </c>
      <c r="AE30" s="355">
        <v>0</v>
      </c>
      <c r="AF30" s="355">
        <v>22</v>
      </c>
      <c r="AG30" s="355">
        <v>8</v>
      </c>
      <c r="AH30" s="355">
        <v>0</v>
      </c>
      <c r="AI30" s="355">
        <v>0</v>
      </c>
      <c r="AJ30" s="355">
        <v>15</v>
      </c>
      <c r="AK30" s="355">
        <v>2</v>
      </c>
      <c r="AL30" s="355">
        <v>0</v>
      </c>
      <c r="AM30" s="355">
        <v>57</v>
      </c>
      <c r="AN30" s="355">
        <v>0</v>
      </c>
      <c r="AO30" s="355">
        <v>0</v>
      </c>
      <c r="AP30" s="355">
        <v>0</v>
      </c>
      <c r="AQ30" s="355">
        <v>0</v>
      </c>
      <c r="AR30" s="355">
        <v>0</v>
      </c>
      <c r="AS30" s="355">
        <v>0</v>
      </c>
      <c r="AT30" s="355">
        <v>0</v>
      </c>
      <c r="AV30" s="357">
        <f t="shared" si="7"/>
        <v>5</v>
      </c>
      <c r="AW30" s="357">
        <f t="shared" si="8"/>
        <v>0</v>
      </c>
      <c r="AX30" s="357">
        <f t="shared" si="9"/>
        <v>66</v>
      </c>
      <c r="AY30" s="357">
        <f t="shared" si="10"/>
        <v>46</v>
      </c>
      <c r="AZ30" s="357">
        <f t="shared" si="11"/>
        <v>59</v>
      </c>
      <c r="BA30" s="357">
        <f t="shared" si="12"/>
        <v>35</v>
      </c>
      <c r="BB30" s="357">
        <f t="shared" si="13"/>
        <v>35</v>
      </c>
      <c r="BC30" s="357">
        <f t="shared" si="14"/>
        <v>57</v>
      </c>
      <c r="BD30" s="357">
        <f t="shared" si="15"/>
        <v>0</v>
      </c>
      <c r="BE30" s="45">
        <f t="shared" si="16"/>
        <v>303</v>
      </c>
    </row>
    <row r="31" spans="1:57" x14ac:dyDescent="0.25">
      <c r="A31" s="340">
        <f>METAS!A31</f>
        <v>28</v>
      </c>
      <c r="B31" s="353" t="str">
        <f>METAS!B31</f>
        <v>PORCENTAJE DE VACUNADOS CON 1 DOSIS CON VACUNA CONTRA NEUMOCOCO, EN LA POBLACIÓN &gt;= 60 AÑOS</v>
      </c>
      <c r="C31" s="354" t="str">
        <f>+Jul!C31</f>
        <v>INMUNIZACIONES</v>
      </c>
      <c r="D31" s="355">
        <v>2</v>
      </c>
      <c r="E31" s="355">
        <v>0</v>
      </c>
      <c r="F31" s="355">
        <v>0</v>
      </c>
      <c r="G31" s="355">
        <v>33</v>
      </c>
      <c r="H31" s="355">
        <v>1</v>
      </c>
      <c r="I31" s="355">
        <v>0</v>
      </c>
      <c r="J31" s="355">
        <v>1</v>
      </c>
      <c r="K31" s="355">
        <v>0</v>
      </c>
      <c r="L31" s="355">
        <v>0</v>
      </c>
      <c r="M31" s="355">
        <v>0</v>
      </c>
      <c r="N31" s="355">
        <v>0</v>
      </c>
      <c r="O31" s="355">
        <v>0</v>
      </c>
      <c r="P31" s="355">
        <v>1</v>
      </c>
      <c r="Q31" s="355">
        <v>4</v>
      </c>
      <c r="R31" s="355">
        <v>1</v>
      </c>
      <c r="S31" s="355">
        <v>0</v>
      </c>
      <c r="T31" s="355">
        <v>11</v>
      </c>
      <c r="U31" s="355">
        <v>3</v>
      </c>
      <c r="V31" s="355">
        <v>0</v>
      </c>
      <c r="W31" s="355">
        <v>1</v>
      </c>
      <c r="X31" s="355">
        <v>1</v>
      </c>
      <c r="Y31" s="355">
        <v>0</v>
      </c>
      <c r="Z31" s="355">
        <v>0</v>
      </c>
      <c r="AA31" s="355">
        <v>0</v>
      </c>
      <c r="AB31" s="355">
        <v>0</v>
      </c>
      <c r="AC31" s="355">
        <v>2</v>
      </c>
      <c r="AD31" s="355">
        <v>1</v>
      </c>
      <c r="AE31" s="355">
        <v>0</v>
      </c>
      <c r="AF31" s="355">
        <v>0</v>
      </c>
      <c r="AG31" s="355">
        <v>3</v>
      </c>
      <c r="AH31" s="355">
        <v>0</v>
      </c>
      <c r="AI31" s="355">
        <v>0</v>
      </c>
      <c r="AJ31" s="355">
        <v>3</v>
      </c>
      <c r="AK31" s="355">
        <v>1</v>
      </c>
      <c r="AL31" s="355">
        <v>0</v>
      </c>
      <c r="AM31" s="355">
        <v>8</v>
      </c>
      <c r="AN31" s="355">
        <v>0</v>
      </c>
      <c r="AO31" s="355">
        <v>0</v>
      </c>
      <c r="AP31" s="355">
        <v>0</v>
      </c>
      <c r="AQ31" s="355">
        <v>0</v>
      </c>
      <c r="AR31" s="355">
        <v>0</v>
      </c>
      <c r="AS31" s="355">
        <v>0</v>
      </c>
      <c r="AT31" s="355">
        <v>0</v>
      </c>
      <c r="AV31" s="357">
        <f t="shared" si="7"/>
        <v>2</v>
      </c>
      <c r="AW31" s="357">
        <f t="shared" si="8"/>
        <v>0</v>
      </c>
      <c r="AX31" s="357">
        <f t="shared" si="9"/>
        <v>5</v>
      </c>
      <c r="AY31" s="357">
        <f t="shared" si="10"/>
        <v>15</v>
      </c>
      <c r="AZ31" s="357">
        <f t="shared" si="11"/>
        <v>3</v>
      </c>
      <c r="BA31" s="357">
        <f t="shared" si="12"/>
        <v>4</v>
      </c>
      <c r="BB31" s="357">
        <f t="shared" si="13"/>
        <v>4</v>
      </c>
      <c r="BC31" s="357">
        <f t="shared" si="14"/>
        <v>8</v>
      </c>
      <c r="BD31" s="357">
        <f t="shared" si="15"/>
        <v>0</v>
      </c>
      <c r="BE31" s="45">
        <f t="shared" si="16"/>
        <v>41</v>
      </c>
    </row>
    <row r="32" spans="1:57" x14ac:dyDescent="0.25">
      <c r="A32" s="340"/>
      <c r="B32" s="376" t="str">
        <f>ACUMULADO!B32</f>
        <v>META ATENCIONES NIÑOS  MENORES DE 5 AÑOS  DCI (PATRÓN DE  REFERENCIA  OMS).</v>
      </c>
      <c r="C32" s="377" t="s">
        <v>689</v>
      </c>
      <c r="D32" s="350">
        <v>181</v>
      </c>
      <c r="E32" s="350">
        <v>21</v>
      </c>
      <c r="F32" s="350">
        <v>0</v>
      </c>
      <c r="G32" s="350">
        <v>608</v>
      </c>
      <c r="H32" s="350">
        <v>54</v>
      </c>
      <c r="I32" s="350">
        <v>34</v>
      </c>
      <c r="J32" s="350">
        <v>53</v>
      </c>
      <c r="K32" s="350">
        <v>88</v>
      </c>
      <c r="L32" s="350">
        <v>6</v>
      </c>
      <c r="M32" s="350">
        <v>38</v>
      </c>
      <c r="N32" s="350">
        <v>29</v>
      </c>
      <c r="O32" s="350">
        <v>51</v>
      </c>
      <c r="P32" s="350">
        <v>315</v>
      </c>
      <c r="Q32" s="350">
        <v>91</v>
      </c>
      <c r="R32" s="350">
        <v>35</v>
      </c>
      <c r="S32" s="350">
        <v>66</v>
      </c>
      <c r="T32" s="350">
        <v>113</v>
      </c>
      <c r="U32" s="350">
        <v>22</v>
      </c>
      <c r="V32" s="350">
        <v>30</v>
      </c>
      <c r="W32" s="350">
        <v>52</v>
      </c>
      <c r="X32" s="350">
        <v>96</v>
      </c>
      <c r="Y32" s="350">
        <v>407</v>
      </c>
      <c r="Z32" s="350">
        <v>27</v>
      </c>
      <c r="AA32" s="350">
        <v>108</v>
      </c>
      <c r="AB32" s="350">
        <v>53</v>
      </c>
      <c r="AC32" s="350">
        <v>60</v>
      </c>
      <c r="AD32" s="350">
        <v>176</v>
      </c>
      <c r="AE32" s="350">
        <v>34</v>
      </c>
      <c r="AF32" s="350">
        <v>43</v>
      </c>
      <c r="AG32" s="350">
        <v>57</v>
      </c>
      <c r="AH32" s="350">
        <v>65</v>
      </c>
      <c r="AI32" s="350">
        <v>0</v>
      </c>
      <c r="AJ32" s="350">
        <v>196</v>
      </c>
      <c r="AK32" s="350">
        <v>36</v>
      </c>
      <c r="AL32" s="350">
        <v>36</v>
      </c>
      <c r="AM32" s="350">
        <v>232</v>
      </c>
      <c r="AN32" s="350">
        <v>13</v>
      </c>
      <c r="AO32" s="350">
        <v>21</v>
      </c>
      <c r="AP32" s="350">
        <v>13</v>
      </c>
      <c r="AQ32" s="350">
        <v>148</v>
      </c>
      <c r="AR32" s="350">
        <v>8</v>
      </c>
      <c r="AS32" s="350">
        <v>21</v>
      </c>
      <c r="AT32" s="350">
        <v>47</v>
      </c>
      <c r="AV32" s="351">
        <f t="shared" si="7"/>
        <v>181</v>
      </c>
      <c r="AW32" s="351">
        <f t="shared" si="8"/>
        <v>21</v>
      </c>
      <c r="AX32" s="351">
        <f t="shared" si="9"/>
        <v>192</v>
      </c>
      <c r="AY32" s="351">
        <f t="shared" si="10"/>
        <v>217</v>
      </c>
      <c r="AZ32" s="351">
        <f t="shared" si="11"/>
        <v>751</v>
      </c>
      <c r="BA32" s="351">
        <f t="shared" si="12"/>
        <v>375</v>
      </c>
      <c r="BB32" s="351">
        <f t="shared" si="13"/>
        <v>375</v>
      </c>
      <c r="BC32" s="351">
        <f t="shared" si="14"/>
        <v>279</v>
      </c>
      <c r="BD32" s="351">
        <f t="shared" si="15"/>
        <v>224</v>
      </c>
      <c r="BE32" s="45">
        <f t="shared" si="16"/>
        <v>2615</v>
      </c>
    </row>
    <row r="33" spans="1:57" x14ac:dyDescent="0.25">
      <c r="A33" s="340">
        <f>METAS!A32</f>
        <v>29</v>
      </c>
      <c r="B33" s="348" t="str">
        <f>METAS!B32</f>
        <v>PORCENTAJE DE NIÑOS  MENORES DE 5 AÑOS  DE EDAD CON DCI (PATRÓN DE  REFERENCIA  OMS).</v>
      </c>
      <c r="C33" s="349" t="str">
        <f>+Jul!C33</f>
        <v>NUTRICIÓN</v>
      </c>
      <c r="D33" s="350">
        <v>0</v>
      </c>
      <c r="E33" s="350">
        <v>0</v>
      </c>
      <c r="F33" s="350">
        <v>0</v>
      </c>
      <c r="G33" s="350">
        <v>1</v>
      </c>
      <c r="H33" s="350">
        <v>0</v>
      </c>
      <c r="I33" s="350">
        <v>0</v>
      </c>
      <c r="J33" s="350">
        <v>0</v>
      </c>
      <c r="K33" s="350">
        <v>0</v>
      </c>
      <c r="L33" s="350">
        <v>0</v>
      </c>
      <c r="M33" s="350">
        <v>0</v>
      </c>
      <c r="N33" s="350">
        <v>0</v>
      </c>
      <c r="O33" s="350">
        <v>0</v>
      </c>
      <c r="P33" s="350">
        <v>0</v>
      </c>
      <c r="Q33" s="350">
        <v>0</v>
      </c>
      <c r="R33" s="350">
        <v>0</v>
      </c>
      <c r="S33" s="350">
        <v>0</v>
      </c>
      <c r="T33" s="350">
        <v>0</v>
      </c>
      <c r="U33" s="350">
        <v>0</v>
      </c>
      <c r="V33" s="350">
        <v>0</v>
      </c>
      <c r="W33" s="350">
        <v>0</v>
      </c>
      <c r="X33" s="350">
        <v>0</v>
      </c>
      <c r="Y33" s="350">
        <v>3</v>
      </c>
      <c r="Z33" s="350">
        <v>0</v>
      </c>
      <c r="AA33" s="350">
        <v>0</v>
      </c>
      <c r="AB33" s="350">
        <v>0</v>
      </c>
      <c r="AC33" s="350">
        <v>0</v>
      </c>
      <c r="AD33" s="350">
        <v>0</v>
      </c>
      <c r="AE33" s="350">
        <v>0</v>
      </c>
      <c r="AF33" s="350">
        <v>0</v>
      </c>
      <c r="AG33" s="350">
        <v>0</v>
      </c>
      <c r="AH33" s="350">
        <v>0</v>
      </c>
      <c r="AI33" s="350">
        <v>0</v>
      </c>
      <c r="AJ33" s="350">
        <v>0</v>
      </c>
      <c r="AK33" s="350">
        <v>0</v>
      </c>
      <c r="AL33" s="350">
        <v>0</v>
      </c>
      <c r="AM33" s="350">
        <v>0</v>
      </c>
      <c r="AN33" s="350">
        <v>0</v>
      </c>
      <c r="AO33" s="350">
        <v>0</v>
      </c>
      <c r="AP33" s="350">
        <v>0</v>
      </c>
      <c r="AQ33" s="350">
        <v>0</v>
      </c>
      <c r="AR33" s="350">
        <v>0</v>
      </c>
      <c r="AS33" s="350">
        <v>0</v>
      </c>
      <c r="AT33" s="350">
        <v>0</v>
      </c>
      <c r="AV33" s="351">
        <f t="shared" si="7"/>
        <v>0</v>
      </c>
      <c r="AW33" s="351">
        <f t="shared" si="8"/>
        <v>0</v>
      </c>
      <c r="AX33" s="351">
        <f t="shared" si="9"/>
        <v>0</v>
      </c>
      <c r="AY33" s="351">
        <f t="shared" si="10"/>
        <v>0</v>
      </c>
      <c r="AZ33" s="351">
        <f t="shared" si="11"/>
        <v>3</v>
      </c>
      <c r="BA33" s="351">
        <f t="shared" si="12"/>
        <v>0</v>
      </c>
      <c r="BB33" s="351">
        <f t="shared" si="13"/>
        <v>0</v>
      </c>
      <c r="BC33" s="351">
        <f t="shared" si="14"/>
        <v>0</v>
      </c>
      <c r="BD33" s="351">
        <f t="shared" si="15"/>
        <v>0</v>
      </c>
      <c r="BE33" s="45">
        <f t="shared" si="16"/>
        <v>3</v>
      </c>
    </row>
    <row r="34" spans="1:57" x14ac:dyDescent="0.25">
      <c r="A34" s="340"/>
      <c r="B34" s="376" t="str">
        <f>ACUMULADO!B34</f>
        <v>META ATENCIONES NIÑOS DE 6 A 35 MESES  AMENIA (PATRÓN DE  REFERENCIA  OMS)</v>
      </c>
      <c r="C34" s="377" t="s">
        <v>689</v>
      </c>
      <c r="D34" s="350">
        <v>124</v>
      </c>
      <c r="E34" s="350">
        <v>5</v>
      </c>
      <c r="F34" s="350">
        <v>0</v>
      </c>
      <c r="G34" s="350">
        <v>605</v>
      </c>
      <c r="H34" s="350">
        <v>35</v>
      </c>
      <c r="I34" s="350">
        <v>27</v>
      </c>
      <c r="J34" s="350">
        <v>49</v>
      </c>
      <c r="K34" s="350">
        <v>79</v>
      </c>
      <c r="L34" s="350">
        <v>6</v>
      </c>
      <c r="M34" s="350">
        <v>42</v>
      </c>
      <c r="N34" s="350">
        <v>30</v>
      </c>
      <c r="O34" s="350">
        <v>49</v>
      </c>
      <c r="P34" s="350">
        <v>302</v>
      </c>
      <c r="Q34" s="350">
        <v>68</v>
      </c>
      <c r="R34" s="350">
        <v>32</v>
      </c>
      <c r="S34" s="350">
        <v>49</v>
      </c>
      <c r="T34" s="350">
        <v>93</v>
      </c>
      <c r="U34" s="350">
        <v>15</v>
      </c>
      <c r="V34" s="350">
        <v>21</v>
      </c>
      <c r="W34" s="350">
        <v>51</v>
      </c>
      <c r="X34" s="350">
        <v>75</v>
      </c>
      <c r="Y34" s="350">
        <v>400</v>
      </c>
      <c r="Z34" s="350">
        <v>30</v>
      </c>
      <c r="AA34" s="350">
        <v>101</v>
      </c>
      <c r="AB34" s="350">
        <v>38</v>
      </c>
      <c r="AC34" s="350">
        <v>54</v>
      </c>
      <c r="AD34" s="350">
        <v>132</v>
      </c>
      <c r="AE34" s="350">
        <v>31</v>
      </c>
      <c r="AF34" s="350">
        <v>46</v>
      </c>
      <c r="AG34" s="350">
        <v>45</v>
      </c>
      <c r="AH34" s="350">
        <v>45</v>
      </c>
      <c r="AI34" s="350">
        <v>0</v>
      </c>
      <c r="AJ34" s="350">
        <v>173</v>
      </c>
      <c r="AK34" s="350">
        <v>31</v>
      </c>
      <c r="AL34" s="350">
        <v>26</v>
      </c>
      <c r="AM34" s="350">
        <v>129</v>
      </c>
      <c r="AN34" s="350">
        <v>8</v>
      </c>
      <c r="AO34" s="350">
        <v>24</v>
      </c>
      <c r="AP34" s="350">
        <v>10</v>
      </c>
      <c r="AQ34" s="350">
        <v>151</v>
      </c>
      <c r="AR34" s="350">
        <v>9</v>
      </c>
      <c r="AS34" s="350">
        <v>38</v>
      </c>
      <c r="AT34" s="350">
        <v>53</v>
      </c>
      <c r="AV34" s="351">
        <f t="shared" si="7"/>
        <v>124</v>
      </c>
      <c r="AW34" s="351">
        <f t="shared" si="8"/>
        <v>5</v>
      </c>
      <c r="AX34" s="351">
        <f t="shared" si="9"/>
        <v>149</v>
      </c>
      <c r="AY34" s="351">
        <f t="shared" si="10"/>
        <v>180</v>
      </c>
      <c r="AZ34" s="351">
        <f t="shared" si="11"/>
        <v>698</v>
      </c>
      <c r="BA34" s="351">
        <f t="shared" si="12"/>
        <v>299</v>
      </c>
      <c r="BB34" s="351">
        <f t="shared" si="13"/>
        <v>299</v>
      </c>
      <c r="BC34" s="351">
        <f t="shared" si="14"/>
        <v>171</v>
      </c>
      <c r="BD34" s="351">
        <f t="shared" si="15"/>
        <v>251</v>
      </c>
      <c r="BE34" s="45">
        <f t="shared" si="16"/>
        <v>2176</v>
      </c>
    </row>
    <row r="35" spans="1:57" x14ac:dyDescent="0.25">
      <c r="A35" s="340">
        <f>METAS!A33</f>
        <v>30</v>
      </c>
      <c r="B35" s="348" t="str">
        <f>METAS!B33</f>
        <v>PORCENTAJE DE NIÑOS DE 6 A 35 MESES  DE EDAD CON AMENIA (PATRÓN DE  REFERENCIA  OMS).</v>
      </c>
      <c r="C35" s="349" t="str">
        <f>+Jul!C35</f>
        <v>NUTRICIÓN</v>
      </c>
      <c r="D35" s="350">
        <v>0</v>
      </c>
      <c r="E35" s="350">
        <v>0</v>
      </c>
      <c r="F35" s="350">
        <v>0</v>
      </c>
      <c r="G35" s="350">
        <v>15</v>
      </c>
      <c r="H35" s="350">
        <v>0</v>
      </c>
      <c r="I35" s="350">
        <v>0</v>
      </c>
      <c r="J35" s="350">
        <v>0</v>
      </c>
      <c r="K35" s="350">
        <v>0</v>
      </c>
      <c r="L35" s="350">
        <v>0</v>
      </c>
      <c r="M35" s="350">
        <v>0</v>
      </c>
      <c r="N35" s="350">
        <v>0</v>
      </c>
      <c r="O35" s="350">
        <v>0</v>
      </c>
      <c r="P35" s="350">
        <v>1</v>
      </c>
      <c r="Q35" s="350">
        <v>0</v>
      </c>
      <c r="R35" s="350">
        <v>0</v>
      </c>
      <c r="S35" s="350">
        <v>0</v>
      </c>
      <c r="T35" s="350">
        <v>2</v>
      </c>
      <c r="U35" s="350">
        <v>0</v>
      </c>
      <c r="V35" s="350">
        <v>1</v>
      </c>
      <c r="W35" s="350">
        <v>0</v>
      </c>
      <c r="X35" s="350">
        <v>0</v>
      </c>
      <c r="Y35" s="350">
        <v>0</v>
      </c>
      <c r="Z35" s="350">
        <v>0</v>
      </c>
      <c r="AA35" s="350">
        <v>0</v>
      </c>
      <c r="AB35" s="350">
        <v>0</v>
      </c>
      <c r="AC35" s="350">
        <v>0</v>
      </c>
      <c r="AD35" s="350">
        <v>0</v>
      </c>
      <c r="AE35" s="350">
        <v>0</v>
      </c>
      <c r="AF35" s="350">
        <v>0</v>
      </c>
      <c r="AG35" s="350">
        <v>0</v>
      </c>
      <c r="AH35" s="350">
        <v>1</v>
      </c>
      <c r="AI35" s="350">
        <v>0</v>
      </c>
      <c r="AJ35" s="350">
        <v>0</v>
      </c>
      <c r="AK35" s="350">
        <v>0</v>
      </c>
      <c r="AL35" s="350">
        <v>0</v>
      </c>
      <c r="AM35" s="350">
        <v>0</v>
      </c>
      <c r="AN35" s="350">
        <v>0</v>
      </c>
      <c r="AO35" s="350">
        <v>0</v>
      </c>
      <c r="AP35" s="350">
        <v>1</v>
      </c>
      <c r="AQ35" s="350">
        <v>1</v>
      </c>
      <c r="AR35" s="350">
        <v>0</v>
      </c>
      <c r="AS35" s="350">
        <v>0</v>
      </c>
      <c r="AT35" s="350">
        <v>0</v>
      </c>
      <c r="AV35" s="351">
        <f t="shared" si="7"/>
        <v>0</v>
      </c>
      <c r="AW35" s="351">
        <f t="shared" si="8"/>
        <v>0</v>
      </c>
      <c r="AX35" s="351">
        <f t="shared" si="9"/>
        <v>0</v>
      </c>
      <c r="AY35" s="351">
        <f t="shared" si="10"/>
        <v>3</v>
      </c>
      <c r="AZ35" s="351">
        <f t="shared" si="11"/>
        <v>0</v>
      </c>
      <c r="BA35" s="351">
        <f t="shared" si="12"/>
        <v>1</v>
      </c>
      <c r="BB35" s="351">
        <f t="shared" si="13"/>
        <v>1</v>
      </c>
      <c r="BC35" s="351">
        <f t="shared" si="14"/>
        <v>1</v>
      </c>
      <c r="BD35" s="351">
        <f t="shared" si="15"/>
        <v>1</v>
      </c>
      <c r="BE35" s="45">
        <f t="shared" si="16"/>
        <v>7</v>
      </c>
    </row>
    <row r="36" spans="1:57" x14ac:dyDescent="0.25">
      <c r="A36" s="340">
        <f>METAS!A34</f>
        <v>31</v>
      </c>
      <c r="B36" s="348" t="str">
        <f>METAS!B34</f>
        <v>PORCENTAJE DE NIÑOS DE 4 MESES QUE  INICIAN SUMPLEMENTACIÓN CON HIERRO EN GOTAS</v>
      </c>
      <c r="C36" s="349" t="str">
        <f>+Jul!C36</f>
        <v>NUTRICIÓN</v>
      </c>
      <c r="D36" s="350">
        <v>0</v>
      </c>
      <c r="E36" s="350">
        <v>0</v>
      </c>
      <c r="F36" s="350">
        <v>0</v>
      </c>
      <c r="G36" s="350">
        <v>35</v>
      </c>
      <c r="H36" s="350">
        <v>2</v>
      </c>
      <c r="I36" s="350">
        <v>2</v>
      </c>
      <c r="J36" s="350">
        <v>1</v>
      </c>
      <c r="K36" s="350">
        <v>3</v>
      </c>
      <c r="L36" s="350">
        <v>2</v>
      </c>
      <c r="M36" s="350">
        <v>3</v>
      </c>
      <c r="N36" s="350">
        <v>0</v>
      </c>
      <c r="O36" s="350">
        <v>3</v>
      </c>
      <c r="P36" s="350">
        <v>17</v>
      </c>
      <c r="Q36" s="350">
        <v>1</v>
      </c>
      <c r="R36" s="350">
        <v>0</v>
      </c>
      <c r="S36" s="350">
        <v>3</v>
      </c>
      <c r="T36" s="350">
        <v>3</v>
      </c>
      <c r="U36" s="350">
        <v>2</v>
      </c>
      <c r="V36" s="350">
        <v>3</v>
      </c>
      <c r="W36" s="350">
        <v>0</v>
      </c>
      <c r="X36" s="350">
        <v>0</v>
      </c>
      <c r="Y36" s="350">
        <v>19</v>
      </c>
      <c r="Z36" s="350">
        <v>2</v>
      </c>
      <c r="AA36" s="350">
        <v>0</v>
      </c>
      <c r="AB36" s="350">
        <v>2</v>
      </c>
      <c r="AC36" s="350">
        <v>2</v>
      </c>
      <c r="AD36" s="350">
        <v>7</v>
      </c>
      <c r="AE36" s="350">
        <v>3</v>
      </c>
      <c r="AF36" s="350">
        <v>1</v>
      </c>
      <c r="AG36" s="350">
        <v>1</v>
      </c>
      <c r="AH36" s="350">
        <v>0</v>
      </c>
      <c r="AI36" s="350">
        <v>0</v>
      </c>
      <c r="AJ36" s="350">
        <v>9</v>
      </c>
      <c r="AK36" s="350">
        <v>0</v>
      </c>
      <c r="AL36" s="350">
        <v>2</v>
      </c>
      <c r="AM36" s="350">
        <v>8</v>
      </c>
      <c r="AN36" s="350">
        <v>0</v>
      </c>
      <c r="AO36" s="350">
        <v>0</v>
      </c>
      <c r="AP36" s="350">
        <v>0</v>
      </c>
      <c r="AQ36" s="350">
        <v>12</v>
      </c>
      <c r="AR36" s="350">
        <v>2</v>
      </c>
      <c r="AS36" s="350">
        <v>4</v>
      </c>
      <c r="AT36" s="350">
        <v>2</v>
      </c>
      <c r="AV36" s="351">
        <f t="shared" si="7"/>
        <v>0</v>
      </c>
      <c r="AW36" s="351">
        <f t="shared" si="8"/>
        <v>0</v>
      </c>
      <c r="AX36" s="351">
        <f t="shared" si="9"/>
        <v>4</v>
      </c>
      <c r="AY36" s="351">
        <f t="shared" si="10"/>
        <v>8</v>
      </c>
      <c r="AZ36" s="351">
        <f t="shared" si="11"/>
        <v>25</v>
      </c>
      <c r="BA36" s="351">
        <f t="shared" si="12"/>
        <v>12</v>
      </c>
      <c r="BB36" s="351">
        <f t="shared" si="13"/>
        <v>12</v>
      </c>
      <c r="BC36" s="351">
        <f t="shared" si="14"/>
        <v>8</v>
      </c>
      <c r="BD36" s="351">
        <f t="shared" si="15"/>
        <v>20</v>
      </c>
      <c r="BE36" s="45">
        <f t="shared" si="16"/>
        <v>89</v>
      </c>
    </row>
    <row r="37" spans="1:57" x14ac:dyDescent="0.25">
      <c r="A37" s="340">
        <f>METAS!A35</f>
        <v>32</v>
      </c>
      <c r="B37" s="348" t="str">
        <f>METAS!B35</f>
        <v>PORCENTAJE DE NIÑAS/NIÑOS DE 12 MESES DE EDAD QUE RECIBIERON  SUPLEMENTACIÓN PREVENTIVA  (TA)</v>
      </c>
      <c r="C37" s="349" t="str">
        <f>+Jul!C37</f>
        <v>NUTRICIÓN</v>
      </c>
      <c r="D37" s="350">
        <v>0</v>
      </c>
      <c r="E37" s="350">
        <v>0</v>
      </c>
      <c r="F37" s="350">
        <v>0</v>
      </c>
      <c r="G37" s="350">
        <v>7</v>
      </c>
      <c r="H37" s="350">
        <v>2</v>
      </c>
      <c r="I37" s="350">
        <v>1</v>
      </c>
      <c r="J37" s="350">
        <v>4</v>
      </c>
      <c r="K37" s="350">
        <v>4</v>
      </c>
      <c r="L37" s="350">
        <v>0</v>
      </c>
      <c r="M37" s="350">
        <v>0</v>
      </c>
      <c r="N37" s="350">
        <v>0</v>
      </c>
      <c r="O37" s="350">
        <v>1</v>
      </c>
      <c r="P37" s="350">
        <v>7</v>
      </c>
      <c r="Q37" s="350">
        <v>5</v>
      </c>
      <c r="R37" s="350">
        <v>1</v>
      </c>
      <c r="S37" s="350">
        <v>0</v>
      </c>
      <c r="T37" s="350">
        <v>4</v>
      </c>
      <c r="U37" s="350">
        <v>0</v>
      </c>
      <c r="V37" s="350">
        <v>1</v>
      </c>
      <c r="W37" s="350">
        <v>0</v>
      </c>
      <c r="X37" s="350">
        <v>3</v>
      </c>
      <c r="Y37" s="350">
        <v>13</v>
      </c>
      <c r="Z37" s="350">
        <v>0</v>
      </c>
      <c r="AA37" s="350">
        <v>7</v>
      </c>
      <c r="AB37" s="350">
        <v>0</v>
      </c>
      <c r="AC37" s="350">
        <v>2</v>
      </c>
      <c r="AD37" s="350">
        <v>3</v>
      </c>
      <c r="AE37" s="350">
        <v>1</v>
      </c>
      <c r="AF37" s="350">
        <v>3</v>
      </c>
      <c r="AG37" s="350">
        <v>0</v>
      </c>
      <c r="AH37" s="350">
        <v>2</v>
      </c>
      <c r="AI37" s="350">
        <v>0</v>
      </c>
      <c r="AJ37" s="350">
        <v>2</v>
      </c>
      <c r="AK37" s="350">
        <v>1</v>
      </c>
      <c r="AL37" s="350">
        <v>1</v>
      </c>
      <c r="AM37" s="350">
        <v>1</v>
      </c>
      <c r="AN37" s="350">
        <v>0</v>
      </c>
      <c r="AO37" s="350">
        <v>0</v>
      </c>
      <c r="AP37" s="350">
        <v>0</v>
      </c>
      <c r="AQ37" s="350">
        <v>4</v>
      </c>
      <c r="AR37" s="350">
        <v>0</v>
      </c>
      <c r="AS37" s="350">
        <v>1</v>
      </c>
      <c r="AT37" s="350">
        <v>0</v>
      </c>
      <c r="AV37" s="351">
        <f t="shared" si="7"/>
        <v>0</v>
      </c>
      <c r="AW37" s="351">
        <f t="shared" si="8"/>
        <v>0</v>
      </c>
      <c r="AX37" s="351">
        <f t="shared" si="9"/>
        <v>6</v>
      </c>
      <c r="AY37" s="351">
        <f t="shared" si="10"/>
        <v>5</v>
      </c>
      <c r="AZ37" s="351">
        <f t="shared" si="11"/>
        <v>25</v>
      </c>
      <c r="BA37" s="351">
        <f t="shared" si="12"/>
        <v>9</v>
      </c>
      <c r="BB37" s="351">
        <f t="shared" si="13"/>
        <v>9</v>
      </c>
      <c r="BC37" s="351">
        <f t="shared" si="14"/>
        <v>1</v>
      </c>
      <c r="BD37" s="351">
        <f t="shared" si="15"/>
        <v>5</v>
      </c>
      <c r="BE37" s="45">
        <f t="shared" si="16"/>
        <v>60</v>
      </c>
    </row>
    <row r="38" spans="1:57" x14ac:dyDescent="0.25">
      <c r="A38" s="340">
        <f>METAS!A36</f>
        <v>33</v>
      </c>
      <c r="B38" s="348" t="str">
        <f>METAS!B36</f>
        <v>PORCENTAJE DE NIÑAS/NIÑOS  DE 24 MESES DE EDAD  QUE RECIBIERON SUPLEMENTACION PREVENTIVA (TA)</v>
      </c>
      <c r="C38" s="349" t="str">
        <f>+Jul!C38</f>
        <v>NUTRICIÓN</v>
      </c>
      <c r="D38" s="350">
        <v>0</v>
      </c>
      <c r="E38" s="350">
        <v>0</v>
      </c>
      <c r="F38" s="350">
        <v>0</v>
      </c>
      <c r="G38" s="350">
        <v>2</v>
      </c>
      <c r="H38" s="350">
        <v>1</v>
      </c>
      <c r="I38" s="350">
        <v>0</v>
      </c>
      <c r="J38" s="350">
        <v>1</v>
      </c>
      <c r="K38" s="350">
        <v>4</v>
      </c>
      <c r="L38" s="350">
        <v>0</v>
      </c>
      <c r="M38" s="350">
        <v>1</v>
      </c>
      <c r="N38" s="350">
        <v>0</v>
      </c>
      <c r="O38" s="350">
        <v>0</v>
      </c>
      <c r="P38" s="350">
        <v>1</v>
      </c>
      <c r="Q38" s="350">
        <v>1</v>
      </c>
      <c r="R38" s="350">
        <v>0</v>
      </c>
      <c r="S38" s="350">
        <v>3</v>
      </c>
      <c r="T38" s="350">
        <v>2</v>
      </c>
      <c r="U38" s="350">
        <v>0</v>
      </c>
      <c r="V38" s="350">
        <v>1</v>
      </c>
      <c r="W38" s="350">
        <v>0</v>
      </c>
      <c r="X38" s="350">
        <v>1</v>
      </c>
      <c r="Y38" s="350">
        <v>0</v>
      </c>
      <c r="Z38" s="350">
        <v>2</v>
      </c>
      <c r="AA38" s="350">
        <v>2</v>
      </c>
      <c r="AB38" s="350">
        <v>0</v>
      </c>
      <c r="AC38" s="350">
        <v>0</v>
      </c>
      <c r="AD38" s="350">
        <v>0</v>
      </c>
      <c r="AE38" s="350">
        <v>0</v>
      </c>
      <c r="AF38" s="350">
        <v>0</v>
      </c>
      <c r="AG38" s="350">
        <v>2</v>
      </c>
      <c r="AH38" s="350">
        <v>0</v>
      </c>
      <c r="AI38" s="350">
        <v>0</v>
      </c>
      <c r="AJ38" s="350">
        <v>0</v>
      </c>
      <c r="AK38" s="350">
        <v>0</v>
      </c>
      <c r="AL38" s="350">
        <v>1</v>
      </c>
      <c r="AM38" s="350">
        <v>2</v>
      </c>
      <c r="AN38" s="350">
        <v>0</v>
      </c>
      <c r="AO38" s="350">
        <v>0</v>
      </c>
      <c r="AP38" s="350">
        <v>1</v>
      </c>
      <c r="AQ38" s="350">
        <v>0</v>
      </c>
      <c r="AR38" s="350">
        <v>0</v>
      </c>
      <c r="AS38" s="350">
        <v>0</v>
      </c>
      <c r="AT38" s="350">
        <v>0</v>
      </c>
      <c r="AV38" s="351">
        <f t="shared" si="7"/>
        <v>0</v>
      </c>
      <c r="AW38" s="351">
        <f t="shared" si="8"/>
        <v>0</v>
      </c>
      <c r="AX38" s="351">
        <f t="shared" si="9"/>
        <v>4</v>
      </c>
      <c r="AY38" s="351">
        <f t="shared" si="10"/>
        <v>3</v>
      </c>
      <c r="AZ38" s="351">
        <f t="shared" si="11"/>
        <v>5</v>
      </c>
      <c r="BA38" s="351">
        <f t="shared" si="12"/>
        <v>2</v>
      </c>
      <c r="BB38" s="351">
        <f t="shared" si="13"/>
        <v>2</v>
      </c>
      <c r="BC38" s="351">
        <f t="shared" si="14"/>
        <v>3</v>
      </c>
      <c r="BD38" s="351">
        <f t="shared" si="15"/>
        <v>0</v>
      </c>
      <c r="BE38" s="45">
        <f t="shared" si="16"/>
        <v>19</v>
      </c>
    </row>
    <row r="39" spans="1:57" x14ac:dyDescent="0.25">
      <c r="A39" s="340">
        <f>METAS!A37</f>
        <v>34</v>
      </c>
      <c r="B39" s="348" t="str">
        <f>METAS!B37</f>
        <v>PORCENTAJE DE NIÑOS/NIÑAS MENORES DE 36 MESES CON SUPLEMENTACION PREVENTIVA (TA)</v>
      </c>
      <c r="C39" s="349" t="str">
        <f>+Jul!C39</f>
        <v>NUTRICIÓN</v>
      </c>
      <c r="D39" s="350">
        <v>0</v>
      </c>
      <c r="E39" s="350">
        <v>0</v>
      </c>
      <c r="F39" s="350">
        <v>0</v>
      </c>
      <c r="G39" s="350">
        <v>9</v>
      </c>
      <c r="H39" s="350">
        <v>3</v>
      </c>
      <c r="I39" s="350">
        <v>1</v>
      </c>
      <c r="J39" s="350">
        <v>5</v>
      </c>
      <c r="K39" s="350">
        <v>8</v>
      </c>
      <c r="L39" s="350">
        <v>0</v>
      </c>
      <c r="M39" s="350">
        <v>1</v>
      </c>
      <c r="N39" s="350">
        <v>0</v>
      </c>
      <c r="O39" s="350">
        <v>1</v>
      </c>
      <c r="P39" s="350">
        <v>8</v>
      </c>
      <c r="Q39" s="350">
        <v>6</v>
      </c>
      <c r="R39" s="350">
        <v>1</v>
      </c>
      <c r="S39" s="350">
        <v>3</v>
      </c>
      <c r="T39" s="350">
        <v>6</v>
      </c>
      <c r="U39" s="350">
        <v>0</v>
      </c>
      <c r="V39" s="350">
        <v>2</v>
      </c>
      <c r="W39" s="350">
        <v>0</v>
      </c>
      <c r="X39" s="350">
        <v>4</v>
      </c>
      <c r="Y39" s="350">
        <v>13</v>
      </c>
      <c r="Z39" s="350">
        <v>2</v>
      </c>
      <c r="AA39" s="350">
        <v>9</v>
      </c>
      <c r="AB39" s="350">
        <v>0</v>
      </c>
      <c r="AC39" s="350">
        <v>2</v>
      </c>
      <c r="AD39" s="350">
        <v>3</v>
      </c>
      <c r="AE39" s="350">
        <v>1</v>
      </c>
      <c r="AF39" s="350">
        <v>3</v>
      </c>
      <c r="AG39" s="350">
        <v>2</v>
      </c>
      <c r="AH39" s="350">
        <v>2</v>
      </c>
      <c r="AI39" s="350">
        <v>0</v>
      </c>
      <c r="AJ39" s="350">
        <v>2</v>
      </c>
      <c r="AK39" s="350">
        <v>1</v>
      </c>
      <c r="AL39" s="350">
        <v>2</v>
      </c>
      <c r="AM39" s="350">
        <v>3</v>
      </c>
      <c r="AN39" s="350">
        <v>0</v>
      </c>
      <c r="AO39" s="350">
        <v>0</v>
      </c>
      <c r="AP39" s="350">
        <v>1</v>
      </c>
      <c r="AQ39" s="350">
        <v>4</v>
      </c>
      <c r="AR39" s="350">
        <v>0</v>
      </c>
      <c r="AS39" s="350">
        <v>1</v>
      </c>
      <c r="AT39" s="350">
        <v>0</v>
      </c>
      <c r="AV39" s="351">
        <f t="shared" si="7"/>
        <v>0</v>
      </c>
      <c r="AW39" s="351">
        <f t="shared" si="8"/>
        <v>0</v>
      </c>
      <c r="AX39" s="351">
        <f t="shared" si="9"/>
        <v>10</v>
      </c>
      <c r="AY39" s="351">
        <f t="shared" si="10"/>
        <v>8</v>
      </c>
      <c r="AZ39" s="351">
        <f t="shared" si="11"/>
        <v>30</v>
      </c>
      <c r="BA39" s="351">
        <f t="shared" si="12"/>
        <v>11</v>
      </c>
      <c r="BB39" s="351">
        <f t="shared" si="13"/>
        <v>11</v>
      </c>
      <c r="BC39" s="351">
        <f t="shared" si="14"/>
        <v>4</v>
      </c>
      <c r="BD39" s="351">
        <f t="shared" si="15"/>
        <v>5</v>
      </c>
      <c r="BE39" s="45">
        <f t="shared" si="16"/>
        <v>79</v>
      </c>
    </row>
    <row r="40" spans="1:57" x14ac:dyDescent="0.25">
      <c r="A40" s="340">
        <f>METAS!A38</f>
        <v>35</v>
      </c>
      <c r="B40" s="348" t="str">
        <f>METAS!B38</f>
        <v>PORCENTAJE DE NIÑOS MENORES DE UN AÑO  ( 6 A 11 MESES) CON  SUPLEMENTO DE VITAMINA A</v>
      </c>
      <c r="C40" s="349" t="str">
        <f>+Jul!C40</f>
        <v>NUTRICIÓN</v>
      </c>
      <c r="D40" s="350">
        <v>0</v>
      </c>
      <c r="E40" s="350">
        <v>0</v>
      </c>
      <c r="F40" s="350">
        <v>0</v>
      </c>
      <c r="G40" s="350">
        <v>33</v>
      </c>
      <c r="H40" s="350">
        <v>2</v>
      </c>
      <c r="I40" s="350">
        <v>3</v>
      </c>
      <c r="J40" s="350">
        <v>5</v>
      </c>
      <c r="K40" s="350">
        <v>1</v>
      </c>
      <c r="L40" s="350">
        <v>0</v>
      </c>
      <c r="M40" s="350">
        <v>4</v>
      </c>
      <c r="N40" s="350">
        <v>0</v>
      </c>
      <c r="O40" s="350">
        <v>4</v>
      </c>
      <c r="P40" s="350">
        <v>8</v>
      </c>
      <c r="Q40" s="350">
        <v>2</v>
      </c>
      <c r="R40" s="350">
        <v>2</v>
      </c>
      <c r="S40" s="350">
        <v>1</v>
      </c>
      <c r="T40" s="350">
        <v>2</v>
      </c>
      <c r="U40" s="350">
        <v>0</v>
      </c>
      <c r="V40" s="350">
        <v>1</v>
      </c>
      <c r="W40" s="350">
        <v>2</v>
      </c>
      <c r="X40" s="350">
        <v>1</v>
      </c>
      <c r="Y40" s="350">
        <v>6</v>
      </c>
      <c r="Z40" s="350">
        <v>2</v>
      </c>
      <c r="AA40" s="350">
        <v>9</v>
      </c>
      <c r="AB40" s="350">
        <v>1</v>
      </c>
      <c r="AC40" s="350">
        <v>1</v>
      </c>
      <c r="AD40" s="350">
        <v>3</v>
      </c>
      <c r="AE40" s="350">
        <v>1</v>
      </c>
      <c r="AF40" s="350">
        <v>3</v>
      </c>
      <c r="AG40" s="350">
        <v>2</v>
      </c>
      <c r="AH40" s="350">
        <v>1</v>
      </c>
      <c r="AI40" s="350">
        <v>0</v>
      </c>
      <c r="AJ40" s="350">
        <v>0</v>
      </c>
      <c r="AK40" s="350">
        <v>1</v>
      </c>
      <c r="AL40" s="350">
        <v>0</v>
      </c>
      <c r="AM40" s="350">
        <v>2</v>
      </c>
      <c r="AN40" s="350">
        <v>0</v>
      </c>
      <c r="AO40" s="350">
        <v>1</v>
      </c>
      <c r="AP40" s="350">
        <v>1</v>
      </c>
      <c r="AQ40" s="350">
        <v>10</v>
      </c>
      <c r="AR40" s="350">
        <v>0</v>
      </c>
      <c r="AS40" s="350">
        <v>2</v>
      </c>
      <c r="AT40" s="350">
        <v>6</v>
      </c>
      <c r="AV40" s="351">
        <f t="shared" si="7"/>
        <v>0</v>
      </c>
      <c r="AW40" s="351">
        <f t="shared" si="8"/>
        <v>0</v>
      </c>
      <c r="AX40" s="351">
        <f t="shared" si="9"/>
        <v>5</v>
      </c>
      <c r="AY40" s="351">
        <f t="shared" si="10"/>
        <v>5</v>
      </c>
      <c r="AZ40" s="351">
        <f t="shared" si="11"/>
        <v>20</v>
      </c>
      <c r="BA40" s="351">
        <f t="shared" si="12"/>
        <v>10</v>
      </c>
      <c r="BB40" s="351">
        <f t="shared" si="13"/>
        <v>10</v>
      </c>
      <c r="BC40" s="351">
        <f t="shared" si="14"/>
        <v>4</v>
      </c>
      <c r="BD40" s="351">
        <f t="shared" si="15"/>
        <v>18</v>
      </c>
      <c r="BE40" s="45">
        <f t="shared" si="16"/>
        <v>72</v>
      </c>
    </row>
    <row r="41" spans="1:57" x14ac:dyDescent="0.25">
      <c r="A41" s="340">
        <f>METAS!A39</f>
        <v>36</v>
      </c>
      <c r="B41" s="348" t="str">
        <f>METAS!B39</f>
        <v xml:space="preserve">PORCENTAJE DE NIÑOS  DE 12 A 59 MESES CON  SUPLEMENTO DE VITAMINA A  </v>
      </c>
      <c r="C41" s="349" t="str">
        <f>+Jul!C41</f>
        <v>NUTRICIÓN</v>
      </c>
      <c r="D41" s="350">
        <v>0</v>
      </c>
      <c r="E41" s="350">
        <v>0</v>
      </c>
      <c r="F41" s="350">
        <v>0</v>
      </c>
      <c r="G41" s="350">
        <v>46</v>
      </c>
      <c r="H41" s="350">
        <v>3</v>
      </c>
      <c r="I41" s="350">
        <v>10</v>
      </c>
      <c r="J41" s="350">
        <v>5</v>
      </c>
      <c r="K41" s="350">
        <v>8</v>
      </c>
      <c r="L41" s="350">
        <v>0</v>
      </c>
      <c r="M41" s="350">
        <v>4</v>
      </c>
      <c r="N41" s="350">
        <v>3</v>
      </c>
      <c r="O41" s="350">
        <v>3</v>
      </c>
      <c r="P41" s="350">
        <v>38</v>
      </c>
      <c r="Q41" s="350">
        <v>6</v>
      </c>
      <c r="R41" s="350">
        <v>7</v>
      </c>
      <c r="S41" s="350">
        <v>21</v>
      </c>
      <c r="T41" s="350">
        <v>13</v>
      </c>
      <c r="U41" s="350">
        <v>3</v>
      </c>
      <c r="V41" s="350">
        <v>9</v>
      </c>
      <c r="W41" s="350">
        <v>5</v>
      </c>
      <c r="X41" s="350">
        <v>3</v>
      </c>
      <c r="Y41" s="350">
        <v>33</v>
      </c>
      <c r="Z41" s="350">
        <v>5</v>
      </c>
      <c r="AA41" s="350">
        <v>0</v>
      </c>
      <c r="AB41" s="350">
        <v>4</v>
      </c>
      <c r="AC41" s="350">
        <v>5</v>
      </c>
      <c r="AD41" s="350">
        <v>13</v>
      </c>
      <c r="AE41" s="350">
        <v>0</v>
      </c>
      <c r="AF41" s="350">
        <v>2</v>
      </c>
      <c r="AG41" s="350">
        <v>6</v>
      </c>
      <c r="AH41" s="350">
        <v>7</v>
      </c>
      <c r="AI41" s="350">
        <v>0</v>
      </c>
      <c r="AJ41" s="350">
        <v>9</v>
      </c>
      <c r="AK41" s="350">
        <v>7</v>
      </c>
      <c r="AL41" s="350">
        <v>4</v>
      </c>
      <c r="AM41" s="350">
        <v>10</v>
      </c>
      <c r="AN41" s="350">
        <v>2</v>
      </c>
      <c r="AO41" s="350">
        <v>1</v>
      </c>
      <c r="AP41" s="350">
        <v>0</v>
      </c>
      <c r="AQ41" s="350">
        <v>13</v>
      </c>
      <c r="AR41" s="350">
        <v>0</v>
      </c>
      <c r="AS41" s="350">
        <v>0</v>
      </c>
      <c r="AT41" s="350">
        <v>5</v>
      </c>
      <c r="AV41" s="351">
        <f t="shared" si="7"/>
        <v>0</v>
      </c>
      <c r="AW41" s="351">
        <f t="shared" si="8"/>
        <v>0</v>
      </c>
      <c r="AX41" s="351">
        <f t="shared" si="9"/>
        <v>34</v>
      </c>
      <c r="AY41" s="351">
        <f t="shared" si="10"/>
        <v>30</v>
      </c>
      <c r="AZ41" s="351">
        <f t="shared" si="11"/>
        <v>50</v>
      </c>
      <c r="BA41" s="351">
        <f t="shared" si="12"/>
        <v>28</v>
      </c>
      <c r="BB41" s="351">
        <f t="shared" si="13"/>
        <v>28</v>
      </c>
      <c r="BC41" s="351">
        <f t="shared" si="14"/>
        <v>13</v>
      </c>
      <c r="BD41" s="351">
        <f t="shared" si="15"/>
        <v>18</v>
      </c>
      <c r="BE41" s="45">
        <f t="shared" si="16"/>
        <v>201</v>
      </c>
    </row>
    <row r="42" spans="1:57" x14ac:dyDescent="0.25">
      <c r="A42" s="340">
        <f>METAS!A40</f>
        <v>37</v>
      </c>
      <c r="B42" s="348" t="str">
        <f>METAS!B40</f>
        <v>PORCENTAJE DE NIÑOS &lt; 5 AÑOS CON SUPLEMENTO DE VITAMINA A</v>
      </c>
      <c r="C42" s="349" t="str">
        <f>+Jul!C42</f>
        <v>NUTRICIÓN</v>
      </c>
      <c r="D42" s="350">
        <v>0</v>
      </c>
      <c r="E42" s="350">
        <v>0</v>
      </c>
      <c r="F42" s="350">
        <v>0</v>
      </c>
      <c r="G42" s="350">
        <v>79</v>
      </c>
      <c r="H42" s="350">
        <v>5</v>
      </c>
      <c r="I42" s="350">
        <v>13</v>
      </c>
      <c r="J42" s="350">
        <v>10</v>
      </c>
      <c r="K42" s="350">
        <v>9</v>
      </c>
      <c r="L42" s="350">
        <v>0</v>
      </c>
      <c r="M42" s="350">
        <v>8</v>
      </c>
      <c r="N42" s="350">
        <v>3</v>
      </c>
      <c r="O42" s="350">
        <v>7</v>
      </c>
      <c r="P42" s="350">
        <v>46</v>
      </c>
      <c r="Q42" s="350">
        <v>8</v>
      </c>
      <c r="R42" s="350">
        <v>9</v>
      </c>
      <c r="S42" s="350">
        <v>22</v>
      </c>
      <c r="T42" s="350">
        <v>15</v>
      </c>
      <c r="U42" s="350">
        <v>3</v>
      </c>
      <c r="V42" s="350">
        <v>10</v>
      </c>
      <c r="W42" s="350">
        <v>7</v>
      </c>
      <c r="X42" s="350">
        <v>4</v>
      </c>
      <c r="Y42" s="350">
        <v>39</v>
      </c>
      <c r="Z42" s="350">
        <v>7</v>
      </c>
      <c r="AA42" s="350">
        <v>9</v>
      </c>
      <c r="AB42" s="350">
        <v>5</v>
      </c>
      <c r="AC42" s="350">
        <v>6</v>
      </c>
      <c r="AD42" s="350">
        <v>16</v>
      </c>
      <c r="AE42" s="350">
        <v>1</v>
      </c>
      <c r="AF42" s="350">
        <v>5</v>
      </c>
      <c r="AG42" s="350">
        <v>8</v>
      </c>
      <c r="AH42" s="350">
        <v>8</v>
      </c>
      <c r="AI42" s="350">
        <v>0</v>
      </c>
      <c r="AJ42" s="350">
        <v>9</v>
      </c>
      <c r="AK42" s="350">
        <v>8</v>
      </c>
      <c r="AL42" s="350">
        <v>4</v>
      </c>
      <c r="AM42" s="350">
        <v>12</v>
      </c>
      <c r="AN42" s="350">
        <v>2</v>
      </c>
      <c r="AO42" s="350">
        <v>2</v>
      </c>
      <c r="AP42" s="350">
        <v>1</v>
      </c>
      <c r="AQ42" s="350">
        <v>23</v>
      </c>
      <c r="AR42" s="350">
        <v>0</v>
      </c>
      <c r="AS42" s="350">
        <v>2</v>
      </c>
      <c r="AT42" s="350">
        <v>11</v>
      </c>
      <c r="AV42" s="351">
        <f t="shared" si="7"/>
        <v>0</v>
      </c>
      <c r="AW42" s="351">
        <f t="shared" si="8"/>
        <v>0</v>
      </c>
      <c r="AX42" s="351">
        <f t="shared" si="9"/>
        <v>39</v>
      </c>
      <c r="AY42" s="351">
        <f t="shared" si="10"/>
        <v>35</v>
      </c>
      <c r="AZ42" s="351">
        <f t="shared" si="11"/>
        <v>70</v>
      </c>
      <c r="BA42" s="351">
        <f t="shared" si="12"/>
        <v>38</v>
      </c>
      <c r="BB42" s="351">
        <f t="shared" si="13"/>
        <v>38</v>
      </c>
      <c r="BC42" s="351">
        <f t="shared" si="14"/>
        <v>17</v>
      </c>
      <c r="BD42" s="351">
        <f t="shared" si="15"/>
        <v>36</v>
      </c>
      <c r="BE42" s="45">
        <f t="shared" si="16"/>
        <v>273</v>
      </c>
    </row>
    <row r="43" spans="1:57" x14ac:dyDescent="0.25">
      <c r="A43" s="340">
        <f>METAS!A41</f>
        <v>38</v>
      </c>
      <c r="B43" s="348" t="str">
        <f>METAS!B41</f>
        <v>PORCENTAJE DE NIÑOS MENORES DE 12 MESES DE EDAD CON DOSAJE DE HEMOGLOBINA</v>
      </c>
      <c r="C43" s="349" t="str">
        <f>+Jul!C43</f>
        <v>NUTRICIÓN</v>
      </c>
      <c r="D43" s="350">
        <v>0</v>
      </c>
      <c r="E43" s="350">
        <v>0</v>
      </c>
      <c r="F43" s="350">
        <v>0</v>
      </c>
      <c r="G43" s="350">
        <v>42</v>
      </c>
      <c r="H43" s="350">
        <v>2</v>
      </c>
      <c r="I43" s="350">
        <v>3</v>
      </c>
      <c r="J43" s="350">
        <v>5</v>
      </c>
      <c r="K43" s="350">
        <v>3</v>
      </c>
      <c r="L43" s="350">
        <v>0</v>
      </c>
      <c r="M43" s="350">
        <v>4</v>
      </c>
      <c r="N43" s="350">
        <v>0</v>
      </c>
      <c r="O43" s="350">
        <v>4</v>
      </c>
      <c r="P43" s="350">
        <v>14</v>
      </c>
      <c r="Q43" s="350">
        <v>3</v>
      </c>
      <c r="R43" s="350">
        <v>2</v>
      </c>
      <c r="S43" s="350">
        <v>1</v>
      </c>
      <c r="T43" s="350">
        <v>2</v>
      </c>
      <c r="U43" s="350">
        <v>0</v>
      </c>
      <c r="V43" s="350">
        <v>1</v>
      </c>
      <c r="W43" s="350">
        <v>1</v>
      </c>
      <c r="X43" s="350">
        <v>1</v>
      </c>
      <c r="Y43" s="350">
        <v>16</v>
      </c>
      <c r="Z43" s="350">
        <v>2</v>
      </c>
      <c r="AA43" s="350">
        <v>5</v>
      </c>
      <c r="AB43" s="350">
        <v>2</v>
      </c>
      <c r="AC43" s="350">
        <v>1</v>
      </c>
      <c r="AD43" s="350">
        <v>4</v>
      </c>
      <c r="AE43" s="350">
        <v>1</v>
      </c>
      <c r="AF43" s="350">
        <v>4</v>
      </c>
      <c r="AG43" s="350">
        <v>2</v>
      </c>
      <c r="AH43" s="350">
        <v>1</v>
      </c>
      <c r="AI43" s="350">
        <v>0</v>
      </c>
      <c r="AJ43" s="350">
        <v>1</v>
      </c>
      <c r="AK43" s="350">
        <v>1</v>
      </c>
      <c r="AL43" s="350">
        <v>0</v>
      </c>
      <c r="AM43" s="350">
        <v>2</v>
      </c>
      <c r="AN43" s="350">
        <v>0</v>
      </c>
      <c r="AO43" s="350">
        <v>1</v>
      </c>
      <c r="AP43" s="350">
        <v>1</v>
      </c>
      <c r="AQ43" s="350">
        <v>12</v>
      </c>
      <c r="AR43" s="350">
        <v>1</v>
      </c>
      <c r="AS43" s="350">
        <v>5</v>
      </c>
      <c r="AT43" s="350">
        <v>6</v>
      </c>
      <c r="AV43" s="351">
        <f t="shared" si="7"/>
        <v>0</v>
      </c>
      <c r="AW43" s="351">
        <f t="shared" si="8"/>
        <v>0</v>
      </c>
      <c r="AX43" s="351">
        <f t="shared" si="9"/>
        <v>6</v>
      </c>
      <c r="AY43" s="351">
        <f t="shared" si="10"/>
        <v>4</v>
      </c>
      <c r="AZ43" s="351">
        <f t="shared" si="11"/>
        <v>27</v>
      </c>
      <c r="BA43" s="351">
        <f t="shared" si="12"/>
        <v>12</v>
      </c>
      <c r="BB43" s="351">
        <f t="shared" si="13"/>
        <v>12</v>
      </c>
      <c r="BC43" s="351">
        <f t="shared" si="14"/>
        <v>4</v>
      </c>
      <c r="BD43" s="351">
        <f t="shared" si="15"/>
        <v>24</v>
      </c>
      <c r="BE43" s="45">
        <f t="shared" si="16"/>
        <v>89</v>
      </c>
    </row>
    <row r="44" spans="1:57" x14ac:dyDescent="0.25">
      <c r="A44" s="340">
        <f>METAS!A42</f>
        <v>39</v>
      </c>
      <c r="B44" s="348" t="str">
        <f>METAS!B42</f>
        <v>PORCENTAJE DE NIÑOS DE 12 A 23 MESES DE EDAD CON DOSAJE DE HEMOGLOBINA</v>
      </c>
      <c r="C44" s="349" t="str">
        <f>+Jul!C44</f>
        <v>NUTRICIÓN</v>
      </c>
      <c r="D44" s="350">
        <v>0</v>
      </c>
      <c r="E44" s="350">
        <v>0</v>
      </c>
      <c r="F44" s="350">
        <v>0</v>
      </c>
      <c r="G44" s="350">
        <v>25</v>
      </c>
      <c r="H44" s="350">
        <v>4</v>
      </c>
      <c r="I44" s="350">
        <v>3</v>
      </c>
      <c r="J44" s="350">
        <v>1</v>
      </c>
      <c r="K44" s="350">
        <v>3</v>
      </c>
      <c r="L44" s="350">
        <v>0</v>
      </c>
      <c r="M44" s="350">
        <v>3</v>
      </c>
      <c r="N44" s="350">
        <v>0</v>
      </c>
      <c r="O44" s="350">
        <v>1</v>
      </c>
      <c r="P44" s="350">
        <v>13</v>
      </c>
      <c r="Q44" s="350">
        <v>3</v>
      </c>
      <c r="R44" s="350">
        <v>2</v>
      </c>
      <c r="S44" s="350">
        <v>0</v>
      </c>
      <c r="T44" s="350">
        <v>3</v>
      </c>
      <c r="U44" s="350">
        <v>1</v>
      </c>
      <c r="V44" s="350">
        <v>4</v>
      </c>
      <c r="W44" s="350">
        <v>3</v>
      </c>
      <c r="X44" s="350">
        <v>2</v>
      </c>
      <c r="Y44" s="350">
        <v>19</v>
      </c>
      <c r="Z44" s="350">
        <v>1</v>
      </c>
      <c r="AA44" s="350">
        <v>2</v>
      </c>
      <c r="AB44" s="350">
        <v>0</v>
      </c>
      <c r="AC44" s="350">
        <v>1</v>
      </c>
      <c r="AD44" s="350">
        <v>5</v>
      </c>
      <c r="AE44" s="350">
        <v>1</v>
      </c>
      <c r="AF44" s="350">
        <v>0</v>
      </c>
      <c r="AG44" s="350">
        <v>1</v>
      </c>
      <c r="AH44" s="350">
        <v>0</v>
      </c>
      <c r="AI44" s="350">
        <v>0</v>
      </c>
      <c r="AJ44" s="350">
        <v>7</v>
      </c>
      <c r="AK44" s="350">
        <v>1</v>
      </c>
      <c r="AL44" s="350">
        <v>1</v>
      </c>
      <c r="AM44" s="350">
        <v>4</v>
      </c>
      <c r="AN44" s="350">
        <v>0</v>
      </c>
      <c r="AO44" s="350">
        <v>1</v>
      </c>
      <c r="AP44" s="350">
        <v>0</v>
      </c>
      <c r="AQ44" s="350">
        <v>8</v>
      </c>
      <c r="AR44" s="350">
        <v>0</v>
      </c>
      <c r="AS44" s="350">
        <v>0</v>
      </c>
      <c r="AT44" s="350">
        <v>3</v>
      </c>
      <c r="AV44" s="351">
        <f t="shared" si="7"/>
        <v>0</v>
      </c>
      <c r="AW44" s="351">
        <f t="shared" si="8"/>
        <v>0</v>
      </c>
      <c r="AX44" s="351">
        <f t="shared" si="9"/>
        <v>5</v>
      </c>
      <c r="AY44" s="351">
        <f t="shared" si="10"/>
        <v>11</v>
      </c>
      <c r="AZ44" s="351">
        <f t="shared" si="11"/>
        <v>25</v>
      </c>
      <c r="BA44" s="351">
        <f t="shared" si="12"/>
        <v>7</v>
      </c>
      <c r="BB44" s="351">
        <f t="shared" si="13"/>
        <v>7</v>
      </c>
      <c r="BC44" s="351">
        <f t="shared" si="14"/>
        <v>5</v>
      </c>
      <c r="BD44" s="351">
        <f t="shared" si="15"/>
        <v>11</v>
      </c>
      <c r="BE44" s="45">
        <f t="shared" si="16"/>
        <v>71</v>
      </c>
    </row>
    <row r="45" spans="1:57" x14ac:dyDescent="0.25">
      <c r="A45" s="340">
        <f>METAS!A43</f>
        <v>40</v>
      </c>
      <c r="B45" s="348" t="str">
        <f>METAS!B43</f>
        <v>PORCENTAJE DE NIÑOS DE 24 A 35 MESES DE EDAD CON DOSAJE DE HEMOGLOBINA</v>
      </c>
      <c r="C45" s="349" t="str">
        <f>+Jul!C45</f>
        <v>NUTRICIÓN</v>
      </c>
      <c r="D45" s="350">
        <v>0</v>
      </c>
      <c r="E45" s="350">
        <v>0</v>
      </c>
      <c r="F45" s="350">
        <v>0</v>
      </c>
      <c r="G45" s="350">
        <v>26</v>
      </c>
      <c r="H45" s="350">
        <v>0</v>
      </c>
      <c r="I45" s="350">
        <v>0</v>
      </c>
      <c r="J45" s="350">
        <v>3</v>
      </c>
      <c r="K45" s="350">
        <v>1</v>
      </c>
      <c r="L45" s="350">
        <v>0</v>
      </c>
      <c r="M45" s="350">
        <v>2</v>
      </c>
      <c r="N45" s="350">
        <v>4</v>
      </c>
      <c r="O45" s="350">
        <v>0</v>
      </c>
      <c r="P45" s="350">
        <v>18</v>
      </c>
      <c r="Q45" s="350">
        <v>0</v>
      </c>
      <c r="R45" s="350">
        <v>5</v>
      </c>
      <c r="S45" s="350">
        <v>2</v>
      </c>
      <c r="T45" s="350">
        <v>4</v>
      </c>
      <c r="U45" s="350">
        <v>0</v>
      </c>
      <c r="V45" s="350">
        <v>0</v>
      </c>
      <c r="W45" s="350">
        <v>1</v>
      </c>
      <c r="X45" s="350">
        <v>6</v>
      </c>
      <c r="Y45" s="350">
        <v>13</v>
      </c>
      <c r="Z45" s="350">
        <v>1</v>
      </c>
      <c r="AA45" s="350">
        <v>7</v>
      </c>
      <c r="AB45" s="350">
        <v>1</v>
      </c>
      <c r="AC45" s="350">
        <v>2</v>
      </c>
      <c r="AD45" s="350">
        <v>10</v>
      </c>
      <c r="AE45" s="350">
        <v>1</v>
      </c>
      <c r="AF45" s="350">
        <v>4</v>
      </c>
      <c r="AG45" s="350">
        <v>6</v>
      </c>
      <c r="AH45" s="350">
        <v>1</v>
      </c>
      <c r="AI45" s="350">
        <v>0</v>
      </c>
      <c r="AJ45" s="350">
        <v>17</v>
      </c>
      <c r="AK45" s="350">
        <v>1</v>
      </c>
      <c r="AL45" s="350">
        <v>0</v>
      </c>
      <c r="AM45" s="350">
        <v>5</v>
      </c>
      <c r="AN45" s="350">
        <v>1</v>
      </c>
      <c r="AO45" s="350">
        <v>2</v>
      </c>
      <c r="AP45" s="350">
        <v>0</v>
      </c>
      <c r="AQ45" s="350">
        <v>5</v>
      </c>
      <c r="AR45" s="350">
        <v>0</v>
      </c>
      <c r="AS45" s="350">
        <v>0</v>
      </c>
      <c r="AT45" s="350">
        <v>5</v>
      </c>
      <c r="AV45" s="351">
        <f t="shared" si="7"/>
        <v>0</v>
      </c>
      <c r="AW45" s="351">
        <f t="shared" si="8"/>
        <v>0</v>
      </c>
      <c r="AX45" s="351">
        <f t="shared" si="9"/>
        <v>7</v>
      </c>
      <c r="AY45" s="351">
        <f t="shared" si="10"/>
        <v>5</v>
      </c>
      <c r="AZ45" s="351">
        <f t="shared" si="11"/>
        <v>30</v>
      </c>
      <c r="BA45" s="351">
        <f t="shared" si="12"/>
        <v>22</v>
      </c>
      <c r="BB45" s="351">
        <f t="shared" si="13"/>
        <v>22</v>
      </c>
      <c r="BC45" s="351">
        <f t="shared" si="14"/>
        <v>8</v>
      </c>
      <c r="BD45" s="351">
        <f t="shared" si="15"/>
        <v>10</v>
      </c>
      <c r="BE45" s="45">
        <f t="shared" si="16"/>
        <v>104</v>
      </c>
    </row>
    <row r="46" spans="1:57" x14ac:dyDescent="0.25">
      <c r="A46" s="340">
        <f>METAS!A44</f>
        <v>41</v>
      </c>
      <c r="B46" s="348" t="str">
        <f>METAS!B44</f>
        <v>PORCENTAJE DE NIÑOS DE 6 A 35 MESES DE EDAD CON DOSAJE DE HEMOGLOBINA</v>
      </c>
      <c r="C46" s="349" t="str">
        <f>+Jul!C46</f>
        <v>NUTRICIÓN</v>
      </c>
      <c r="D46" s="350">
        <v>0</v>
      </c>
      <c r="E46" s="350">
        <v>0</v>
      </c>
      <c r="F46" s="350">
        <v>0</v>
      </c>
      <c r="G46" s="350">
        <v>93</v>
      </c>
      <c r="H46" s="350">
        <v>6</v>
      </c>
      <c r="I46" s="350">
        <v>6</v>
      </c>
      <c r="J46" s="350">
        <v>9</v>
      </c>
      <c r="K46" s="350">
        <v>7</v>
      </c>
      <c r="L46" s="350">
        <v>0</v>
      </c>
      <c r="M46" s="350">
        <v>9</v>
      </c>
      <c r="N46" s="350">
        <v>4</v>
      </c>
      <c r="O46" s="350">
        <v>5</v>
      </c>
      <c r="P46" s="350">
        <v>45</v>
      </c>
      <c r="Q46" s="350">
        <v>6</v>
      </c>
      <c r="R46" s="350">
        <v>9</v>
      </c>
      <c r="S46" s="350">
        <v>3</v>
      </c>
      <c r="T46" s="350">
        <v>9</v>
      </c>
      <c r="U46" s="350">
        <v>1</v>
      </c>
      <c r="V46" s="350">
        <v>5</v>
      </c>
      <c r="W46" s="350">
        <v>5</v>
      </c>
      <c r="X46" s="350">
        <v>9</v>
      </c>
      <c r="Y46" s="350">
        <v>48</v>
      </c>
      <c r="Z46" s="350">
        <v>4</v>
      </c>
      <c r="AA46" s="350">
        <v>14</v>
      </c>
      <c r="AB46" s="350">
        <v>3</v>
      </c>
      <c r="AC46" s="350">
        <v>4</v>
      </c>
      <c r="AD46" s="350">
        <v>19</v>
      </c>
      <c r="AE46" s="350">
        <v>3</v>
      </c>
      <c r="AF46" s="350">
        <v>8</v>
      </c>
      <c r="AG46" s="350">
        <v>9</v>
      </c>
      <c r="AH46" s="350">
        <v>2</v>
      </c>
      <c r="AI46" s="350">
        <v>0</v>
      </c>
      <c r="AJ46" s="350">
        <v>25</v>
      </c>
      <c r="AK46" s="350">
        <v>3</v>
      </c>
      <c r="AL46" s="350">
        <v>1</v>
      </c>
      <c r="AM46" s="350">
        <v>11</v>
      </c>
      <c r="AN46" s="350">
        <v>1</v>
      </c>
      <c r="AO46" s="350">
        <v>4</v>
      </c>
      <c r="AP46" s="350">
        <v>1</v>
      </c>
      <c r="AQ46" s="350">
        <v>25</v>
      </c>
      <c r="AR46" s="350">
        <v>1</v>
      </c>
      <c r="AS46" s="350">
        <v>5</v>
      </c>
      <c r="AT46" s="350">
        <v>14</v>
      </c>
      <c r="AV46" s="351">
        <f t="shared" si="7"/>
        <v>0</v>
      </c>
      <c r="AW46" s="351">
        <f t="shared" si="8"/>
        <v>0</v>
      </c>
      <c r="AX46" s="351">
        <f t="shared" si="9"/>
        <v>18</v>
      </c>
      <c r="AY46" s="351">
        <f t="shared" si="10"/>
        <v>20</v>
      </c>
      <c r="AZ46" s="351">
        <f t="shared" si="11"/>
        <v>82</v>
      </c>
      <c r="BA46" s="351">
        <f t="shared" si="12"/>
        <v>41</v>
      </c>
      <c r="BB46" s="351">
        <f t="shared" si="13"/>
        <v>41</v>
      </c>
      <c r="BC46" s="351">
        <f t="shared" si="14"/>
        <v>17</v>
      </c>
      <c r="BD46" s="351">
        <f t="shared" si="15"/>
        <v>45</v>
      </c>
      <c r="BE46" s="45">
        <f t="shared" si="16"/>
        <v>264</v>
      </c>
    </row>
    <row r="47" spans="1:57" x14ac:dyDescent="0.25">
      <c r="A47" s="340">
        <f>METAS!A45</f>
        <v>42</v>
      </c>
      <c r="B47" s="348" t="str">
        <f>METAS!B45</f>
        <v>PORCENTAJE DE NIÑOS MENORES DE 12 MESES DE EDAD CON ANEMIA</v>
      </c>
      <c r="C47" s="349" t="str">
        <f>+Jul!C47</f>
        <v>NUTRICIÓN</v>
      </c>
      <c r="D47" s="350">
        <v>0</v>
      </c>
      <c r="E47" s="350">
        <v>0</v>
      </c>
      <c r="F47" s="350">
        <v>0</v>
      </c>
      <c r="G47" s="350">
        <v>3</v>
      </c>
      <c r="H47" s="350">
        <v>0</v>
      </c>
      <c r="I47" s="350">
        <v>0</v>
      </c>
      <c r="J47" s="350">
        <v>0</v>
      </c>
      <c r="K47" s="350">
        <v>0</v>
      </c>
      <c r="L47" s="350">
        <v>0</v>
      </c>
      <c r="M47" s="350">
        <v>0</v>
      </c>
      <c r="N47" s="350">
        <v>0</v>
      </c>
      <c r="O47" s="350">
        <v>0</v>
      </c>
      <c r="P47" s="350">
        <v>1</v>
      </c>
      <c r="Q47" s="350">
        <v>1</v>
      </c>
      <c r="R47" s="350">
        <v>0</v>
      </c>
      <c r="S47" s="350">
        <v>0</v>
      </c>
      <c r="T47" s="350">
        <v>1</v>
      </c>
      <c r="U47" s="350">
        <v>0</v>
      </c>
      <c r="V47" s="350">
        <v>0</v>
      </c>
      <c r="W47" s="350">
        <v>1</v>
      </c>
      <c r="X47" s="350">
        <v>0</v>
      </c>
      <c r="Y47" s="350">
        <v>1</v>
      </c>
      <c r="Z47" s="350">
        <v>0</v>
      </c>
      <c r="AA47" s="350">
        <v>0</v>
      </c>
      <c r="AB47" s="350">
        <v>0</v>
      </c>
      <c r="AC47" s="350">
        <v>0</v>
      </c>
      <c r="AD47" s="350">
        <v>0</v>
      </c>
      <c r="AE47" s="350">
        <v>0</v>
      </c>
      <c r="AF47" s="350">
        <v>0</v>
      </c>
      <c r="AG47" s="350">
        <v>0</v>
      </c>
      <c r="AH47" s="350">
        <v>0</v>
      </c>
      <c r="AI47" s="350">
        <v>0</v>
      </c>
      <c r="AJ47" s="350">
        <v>0</v>
      </c>
      <c r="AK47" s="350">
        <v>0</v>
      </c>
      <c r="AL47" s="350">
        <v>0</v>
      </c>
      <c r="AM47" s="350">
        <v>0</v>
      </c>
      <c r="AN47" s="350">
        <v>0</v>
      </c>
      <c r="AO47" s="350">
        <v>0</v>
      </c>
      <c r="AP47" s="350">
        <v>0</v>
      </c>
      <c r="AQ47" s="350">
        <v>2</v>
      </c>
      <c r="AR47" s="350">
        <v>0</v>
      </c>
      <c r="AS47" s="350">
        <v>1</v>
      </c>
      <c r="AT47" s="350">
        <v>0</v>
      </c>
      <c r="AV47" s="351">
        <f t="shared" si="7"/>
        <v>0</v>
      </c>
      <c r="AW47" s="351">
        <f t="shared" si="8"/>
        <v>0</v>
      </c>
      <c r="AX47" s="351">
        <f t="shared" si="9"/>
        <v>1</v>
      </c>
      <c r="AY47" s="351">
        <f t="shared" si="10"/>
        <v>2</v>
      </c>
      <c r="AZ47" s="351">
        <f t="shared" si="11"/>
        <v>1</v>
      </c>
      <c r="BA47" s="351">
        <f t="shared" si="12"/>
        <v>0</v>
      </c>
      <c r="BB47" s="351">
        <f t="shared" si="13"/>
        <v>0</v>
      </c>
      <c r="BC47" s="351">
        <f t="shared" si="14"/>
        <v>0</v>
      </c>
      <c r="BD47" s="351">
        <f t="shared" si="15"/>
        <v>3</v>
      </c>
      <c r="BE47" s="45">
        <f t="shared" si="16"/>
        <v>7</v>
      </c>
    </row>
    <row r="48" spans="1:57" x14ac:dyDescent="0.25">
      <c r="A48" s="340">
        <f>METAS!A46</f>
        <v>43</v>
      </c>
      <c r="B48" s="348" t="str">
        <f>METAS!B46</f>
        <v>PORCENTAJE DE NIÑOS DE 1 AÑO CON ANEMIA</v>
      </c>
      <c r="C48" s="349" t="str">
        <f>+Jul!C48</f>
        <v>NUTRICIÓN</v>
      </c>
      <c r="D48" s="350">
        <v>0</v>
      </c>
      <c r="E48" s="350">
        <v>0</v>
      </c>
      <c r="F48" s="350">
        <v>0</v>
      </c>
      <c r="G48" s="350">
        <v>5</v>
      </c>
      <c r="H48" s="350">
        <v>0</v>
      </c>
      <c r="I48" s="350">
        <v>0</v>
      </c>
      <c r="J48" s="350">
        <v>0</v>
      </c>
      <c r="K48" s="350">
        <v>0</v>
      </c>
      <c r="L48" s="350">
        <v>0</v>
      </c>
      <c r="M48" s="350">
        <v>0</v>
      </c>
      <c r="N48" s="350">
        <v>0</v>
      </c>
      <c r="O48" s="350">
        <v>0</v>
      </c>
      <c r="P48" s="350">
        <v>0</v>
      </c>
      <c r="Q48" s="350">
        <v>3</v>
      </c>
      <c r="R48" s="350">
        <v>0</v>
      </c>
      <c r="S48" s="350">
        <v>0</v>
      </c>
      <c r="T48" s="350">
        <v>1</v>
      </c>
      <c r="U48" s="350">
        <v>0</v>
      </c>
      <c r="V48" s="350">
        <v>0</v>
      </c>
      <c r="W48" s="350">
        <v>0</v>
      </c>
      <c r="X48" s="350">
        <v>0</v>
      </c>
      <c r="Y48" s="350">
        <v>1</v>
      </c>
      <c r="Z48" s="350">
        <v>0</v>
      </c>
      <c r="AA48" s="350">
        <v>0</v>
      </c>
      <c r="AB48" s="350">
        <v>0</v>
      </c>
      <c r="AC48" s="350">
        <v>0</v>
      </c>
      <c r="AD48" s="350">
        <v>2</v>
      </c>
      <c r="AE48" s="350">
        <v>0</v>
      </c>
      <c r="AF48" s="350">
        <v>1</v>
      </c>
      <c r="AG48" s="350">
        <v>0</v>
      </c>
      <c r="AH48" s="350">
        <v>0</v>
      </c>
      <c r="AI48" s="350">
        <v>0</v>
      </c>
      <c r="AJ48" s="350">
        <v>0</v>
      </c>
      <c r="AK48" s="350">
        <v>0</v>
      </c>
      <c r="AL48" s="350">
        <v>0</v>
      </c>
      <c r="AM48" s="350">
        <v>2</v>
      </c>
      <c r="AN48" s="350">
        <v>1</v>
      </c>
      <c r="AO48" s="350">
        <v>0</v>
      </c>
      <c r="AP48" s="350">
        <v>1</v>
      </c>
      <c r="AQ48" s="350">
        <v>2</v>
      </c>
      <c r="AR48" s="350">
        <v>0</v>
      </c>
      <c r="AS48" s="350">
        <v>0</v>
      </c>
      <c r="AT48" s="350">
        <v>0</v>
      </c>
      <c r="AV48" s="351">
        <f t="shared" si="7"/>
        <v>0</v>
      </c>
      <c r="AW48" s="351">
        <f t="shared" si="8"/>
        <v>0</v>
      </c>
      <c r="AX48" s="351">
        <f t="shared" si="9"/>
        <v>3</v>
      </c>
      <c r="AY48" s="351">
        <f t="shared" si="10"/>
        <v>1</v>
      </c>
      <c r="AZ48" s="351">
        <f t="shared" si="11"/>
        <v>1</v>
      </c>
      <c r="BA48" s="351">
        <f t="shared" si="12"/>
        <v>3</v>
      </c>
      <c r="BB48" s="351">
        <f t="shared" si="13"/>
        <v>3</v>
      </c>
      <c r="BC48" s="351">
        <f t="shared" si="14"/>
        <v>4</v>
      </c>
      <c r="BD48" s="351">
        <f t="shared" si="15"/>
        <v>2</v>
      </c>
      <c r="BE48" s="45">
        <f t="shared" si="16"/>
        <v>17</v>
      </c>
    </row>
    <row r="49" spans="1:57" x14ac:dyDescent="0.25">
      <c r="A49" s="340">
        <f>METAS!A47</f>
        <v>44</v>
      </c>
      <c r="B49" s="348" t="str">
        <f>METAS!B47</f>
        <v>PORCENTAJE DE NIÑOS  DE 2 AÑOS CON ANEMIA</v>
      </c>
      <c r="C49" s="349" t="str">
        <f>+Jul!C49</f>
        <v>NUTRICIÓN</v>
      </c>
      <c r="D49" s="350">
        <v>0</v>
      </c>
      <c r="E49" s="350">
        <v>0</v>
      </c>
      <c r="F49" s="350">
        <v>0</v>
      </c>
      <c r="G49" s="350">
        <v>0</v>
      </c>
      <c r="H49" s="350">
        <v>0</v>
      </c>
      <c r="I49" s="350">
        <v>0</v>
      </c>
      <c r="J49" s="350">
        <v>0</v>
      </c>
      <c r="K49" s="350">
        <v>0</v>
      </c>
      <c r="L49" s="350">
        <v>0</v>
      </c>
      <c r="M49" s="350">
        <v>0</v>
      </c>
      <c r="N49" s="350">
        <v>0</v>
      </c>
      <c r="O49" s="350">
        <v>0</v>
      </c>
      <c r="P49" s="350">
        <v>0</v>
      </c>
      <c r="Q49" s="350">
        <v>0</v>
      </c>
      <c r="R49" s="350">
        <v>0</v>
      </c>
      <c r="S49" s="350">
        <v>0</v>
      </c>
      <c r="T49" s="350">
        <v>0</v>
      </c>
      <c r="U49" s="350">
        <v>0</v>
      </c>
      <c r="V49" s="350">
        <v>0</v>
      </c>
      <c r="W49" s="350">
        <v>0</v>
      </c>
      <c r="X49" s="350">
        <v>0</v>
      </c>
      <c r="Y49" s="350">
        <v>0</v>
      </c>
      <c r="Z49" s="350">
        <v>0</v>
      </c>
      <c r="AA49" s="350">
        <v>0</v>
      </c>
      <c r="AB49" s="350">
        <v>0</v>
      </c>
      <c r="AC49" s="350">
        <v>0</v>
      </c>
      <c r="AD49" s="350">
        <v>2</v>
      </c>
      <c r="AE49" s="350">
        <v>0</v>
      </c>
      <c r="AF49" s="350">
        <v>0</v>
      </c>
      <c r="AG49" s="350">
        <v>0</v>
      </c>
      <c r="AH49" s="350">
        <v>0</v>
      </c>
      <c r="AI49" s="350">
        <v>0</v>
      </c>
      <c r="AJ49" s="350">
        <v>0</v>
      </c>
      <c r="AK49" s="350">
        <v>0</v>
      </c>
      <c r="AL49" s="350">
        <v>0</v>
      </c>
      <c r="AM49" s="350">
        <v>1</v>
      </c>
      <c r="AN49" s="350">
        <v>0</v>
      </c>
      <c r="AO49" s="350">
        <v>0</v>
      </c>
      <c r="AP49" s="350">
        <v>0</v>
      </c>
      <c r="AQ49" s="350">
        <v>1</v>
      </c>
      <c r="AR49" s="350">
        <v>0</v>
      </c>
      <c r="AS49" s="350">
        <v>0</v>
      </c>
      <c r="AT49" s="350">
        <v>0</v>
      </c>
      <c r="AV49" s="351">
        <f t="shared" si="7"/>
        <v>0</v>
      </c>
      <c r="AW49" s="351">
        <f t="shared" si="8"/>
        <v>0</v>
      </c>
      <c r="AX49" s="351">
        <f t="shared" si="9"/>
        <v>0</v>
      </c>
      <c r="AY49" s="351">
        <f t="shared" si="10"/>
        <v>0</v>
      </c>
      <c r="AZ49" s="351">
        <f t="shared" si="11"/>
        <v>0</v>
      </c>
      <c r="BA49" s="351">
        <f t="shared" si="12"/>
        <v>2</v>
      </c>
      <c r="BB49" s="351">
        <f t="shared" si="13"/>
        <v>2</v>
      </c>
      <c r="BC49" s="351">
        <f t="shared" si="14"/>
        <v>1</v>
      </c>
      <c r="BD49" s="351">
        <f t="shared" si="15"/>
        <v>1</v>
      </c>
      <c r="BE49" s="45">
        <f t="shared" si="16"/>
        <v>6</v>
      </c>
    </row>
    <row r="50" spans="1:57" x14ac:dyDescent="0.25">
      <c r="A50" s="340">
        <f>METAS!A48</f>
        <v>45</v>
      </c>
      <c r="B50" s="348" t="str">
        <f>METAS!B48</f>
        <v>PORCENTAJE DE NIÑOS MENORES DE 36 MESES DE EDAD CON ANEMIA</v>
      </c>
      <c r="C50" s="349" t="str">
        <f>+Jul!C50</f>
        <v>NUTRICIÓN</v>
      </c>
      <c r="D50" s="350">
        <v>0</v>
      </c>
      <c r="E50" s="350">
        <v>0</v>
      </c>
      <c r="F50" s="350">
        <v>0</v>
      </c>
      <c r="G50" s="350">
        <v>8</v>
      </c>
      <c r="H50" s="350">
        <v>0</v>
      </c>
      <c r="I50" s="350">
        <v>0</v>
      </c>
      <c r="J50" s="350">
        <v>0</v>
      </c>
      <c r="K50" s="350">
        <v>0</v>
      </c>
      <c r="L50" s="350">
        <v>0</v>
      </c>
      <c r="M50" s="350">
        <v>0</v>
      </c>
      <c r="N50" s="350">
        <v>0</v>
      </c>
      <c r="O50" s="350">
        <v>0</v>
      </c>
      <c r="P50" s="350">
        <v>1</v>
      </c>
      <c r="Q50" s="350">
        <v>4</v>
      </c>
      <c r="R50" s="350">
        <v>0</v>
      </c>
      <c r="S50" s="350">
        <v>0</v>
      </c>
      <c r="T50" s="350">
        <v>2</v>
      </c>
      <c r="U50" s="350">
        <v>0</v>
      </c>
      <c r="V50" s="350">
        <v>0</v>
      </c>
      <c r="W50" s="350">
        <v>1</v>
      </c>
      <c r="X50" s="350">
        <v>0</v>
      </c>
      <c r="Y50" s="350">
        <v>2</v>
      </c>
      <c r="Z50" s="350">
        <v>0</v>
      </c>
      <c r="AA50" s="350">
        <v>0</v>
      </c>
      <c r="AB50" s="350">
        <v>0</v>
      </c>
      <c r="AC50" s="350">
        <v>0</v>
      </c>
      <c r="AD50" s="350">
        <v>4</v>
      </c>
      <c r="AE50" s="350">
        <v>0</v>
      </c>
      <c r="AF50" s="350">
        <v>1</v>
      </c>
      <c r="AG50" s="350">
        <v>0</v>
      </c>
      <c r="AH50" s="350">
        <v>0</v>
      </c>
      <c r="AI50" s="350">
        <v>0</v>
      </c>
      <c r="AJ50" s="350">
        <v>0</v>
      </c>
      <c r="AK50" s="350">
        <v>0</v>
      </c>
      <c r="AL50" s="350">
        <v>0</v>
      </c>
      <c r="AM50" s="350">
        <v>3</v>
      </c>
      <c r="AN50" s="350">
        <v>1</v>
      </c>
      <c r="AO50" s="350">
        <v>0</v>
      </c>
      <c r="AP50" s="350">
        <v>1</v>
      </c>
      <c r="AQ50" s="350">
        <v>5</v>
      </c>
      <c r="AR50" s="350">
        <v>0</v>
      </c>
      <c r="AS50" s="350">
        <v>1</v>
      </c>
      <c r="AT50" s="350">
        <v>0</v>
      </c>
      <c r="AV50" s="351">
        <f t="shared" si="7"/>
        <v>0</v>
      </c>
      <c r="AW50" s="351">
        <f t="shared" si="8"/>
        <v>0</v>
      </c>
      <c r="AX50" s="351">
        <f t="shared" si="9"/>
        <v>4</v>
      </c>
      <c r="AY50" s="351">
        <f t="shared" si="10"/>
        <v>3</v>
      </c>
      <c r="AZ50" s="351">
        <f t="shared" si="11"/>
        <v>2</v>
      </c>
      <c r="BA50" s="351">
        <f t="shared" si="12"/>
        <v>5</v>
      </c>
      <c r="BB50" s="351">
        <f t="shared" si="13"/>
        <v>5</v>
      </c>
      <c r="BC50" s="351">
        <f t="shared" si="14"/>
        <v>5</v>
      </c>
      <c r="BD50" s="351">
        <f t="shared" si="15"/>
        <v>6</v>
      </c>
      <c r="BE50" s="45">
        <f t="shared" si="16"/>
        <v>30</v>
      </c>
    </row>
    <row r="51" spans="1:57" x14ac:dyDescent="0.25">
      <c r="A51" s="340">
        <f>METAS!A49</f>
        <v>46</v>
      </c>
      <c r="B51" s="348" t="str">
        <f>METAS!B49</f>
        <v>PORCENTAJE DE NIÑOS DE 6  A 11 MESES CON ANEMIA QUE HAN CUMPLIDO ESQUEMA COMPLETO TRATAMIENTO (TA)</v>
      </c>
      <c r="C51" s="349" t="str">
        <f>+Jul!C51</f>
        <v>NUTRICIÓN</v>
      </c>
      <c r="D51" s="350">
        <v>0</v>
      </c>
      <c r="E51" s="350">
        <v>0</v>
      </c>
      <c r="F51" s="350">
        <v>0</v>
      </c>
      <c r="G51" s="350">
        <v>4</v>
      </c>
      <c r="H51" s="350">
        <v>0</v>
      </c>
      <c r="I51" s="350">
        <v>0</v>
      </c>
      <c r="J51" s="350">
        <v>0</v>
      </c>
      <c r="K51" s="350">
        <v>0</v>
      </c>
      <c r="L51" s="350">
        <v>0</v>
      </c>
      <c r="M51" s="350">
        <v>0</v>
      </c>
      <c r="N51" s="350">
        <v>0</v>
      </c>
      <c r="O51" s="350">
        <v>0</v>
      </c>
      <c r="P51" s="350">
        <v>0</v>
      </c>
      <c r="Q51" s="350">
        <v>1</v>
      </c>
      <c r="R51" s="350">
        <v>0</v>
      </c>
      <c r="S51" s="350">
        <v>0</v>
      </c>
      <c r="T51" s="350">
        <v>1</v>
      </c>
      <c r="U51" s="350">
        <v>0</v>
      </c>
      <c r="V51" s="350">
        <v>0</v>
      </c>
      <c r="W51" s="350">
        <v>1</v>
      </c>
      <c r="X51" s="350">
        <v>0</v>
      </c>
      <c r="Y51" s="350">
        <v>0</v>
      </c>
      <c r="Z51" s="350">
        <v>0</v>
      </c>
      <c r="AA51" s="350">
        <v>0</v>
      </c>
      <c r="AB51" s="350">
        <v>0</v>
      </c>
      <c r="AC51" s="350">
        <v>0</v>
      </c>
      <c r="AD51" s="350">
        <v>0</v>
      </c>
      <c r="AE51" s="350">
        <v>0</v>
      </c>
      <c r="AF51" s="350">
        <v>0</v>
      </c>
      <c r="AG51" s="350">
        <v>0</v>
      </c>
      <c r="AH51" s="350">
        <v>0</v>
      </c>
      <c r="AI51" s="350">
        <v>0</v>
      </c>
      <c r="AJ51" s="350">
        <v>0</v>
      </c>
      <c r="AK51" s="350">
        <v>0</v>
      </c>
      <c r="AL51" s="350">
        <v>0</v>
      </c>
      <c r="AM51" s="350">
        <v>0</v>
      </c>
      <c r="AN51" s="350">
        <v>0</v>
      </c>
      <c r="AO51" s="350">
        <v>0</v>
      </c>
      <c r="AP51" s="350">
        <v>0</v>
      </c>
      <c r="AQ51" s="350">
        <v>2</v>
      </c>
      <c r="AR51" s="350">
        <v>0</v>
      </c>
      <c r="AS51" s="350">
        <v>1</v>
      </c>
      <c r="AT51" s="350">
        <v>0</v>
      </c>
      <c r="AV51" s="351">
        <f t="shared" si="7"/>
        <v>0</v>
      </c>
      <c r="AW51" s="351">
        <f t="shared" si="8"/>
        <v>0</v>
      </c>
      <c r="AX51" s="351">
        <f t="shared" si="9"/>
        <v>1</v>
      </c>
      <c r="AY51" s="351">
        <f t="shared" si="10"/>
        <v>2</v>
      </c>
      <c r="AZ51" s="351">
        <f t="shared" si="11"/>
        <v>0</v>
      </c>
      <c r="BA51" s="351">
        <f t="shared" si="12"/>
        <v>0</v>
      </c>
      <c r="BB51" s="351">
        <f t="shared" si="13"/>
        <v>0</v>
      </c>
      <c r="BC51" s="351">
        <f t="shared" si="14"/>
        <v>0</v>
      </c>
      <c r="BD51" s="351">
        <f t="shared" si="15"/>
        <v>3</v>
      </c>
      <c r="BE51" s="45">
        <f t="shared" si="16"/>
        <v>6</v>
      </c>
    </row>
    <row r="52" spans="1:57" x14ac:dyDescent="0.25">
      <c r="A52" s="340">
        <f>METAS!A50</f>
        <v>47</v>
      </c>
      <c r="B52" s="348" t="str">
        <f>METAS!B50</f>
        <v>PORCENTAJE DE NIÑOS DE 6  A 11 MESES CON ANEMIA, QUE SE HAN RECUPERADOS (PR)</v>
      </c>
      <c r="C52" s="349" t="str">
        <f>+Jul!C52</f>
        <v>NUTRICIÓN</v>
      </c>
      <c r="D52" s="350">
        <v>0</v>
      </c>
      <c r="E52" s="350">
        <v>0</v>
      </c>
      <c r="F52" s="350">
        <v>0</v>
      </c>
      <c r="G52" s="350">
        <v>3</v>
      </c>
      <c r="H52" s="350">
        <v>0</v>
      </c>
      <c r="I52" s="350">
        <v>0</v>
      </c>
      <c r="J52" s="350">
        <v>0</v>
      </c>
      <c r="K52" s="350">
        <v>0</v>
      </c>
      <c r="L52" s="350">
        <v>0</v>
      </c>
      <c r="M52" s="350">
        <v>0</v>
      </c>
      <c r="N52" s="350">
        <v>0</v>
      </c>
      <c r="O52" s="350">
        <v>0</v>
      </c>
      <c r="P52" s="350">
        <v>0</v>
      </c>
      <c r="Q52" s="350">
        <v>1</v>
      </c>
      <c r="R52" s="350">
        <v>0</v>
      </c>
      <c r="S52" s="350">
        <v>0</v>
      </c>
      <c r="T52" s="350">
        <v>1</v>
      </c>
      <c r="U52" s="350">
        <v>0</v>
      </c>
      <c r="V52" s="350">
        <v>0</v>
      </c>
      <c r="W52" s="350">
        <v>0</v>
      </c>
      <c r="X52" s="350">
        <v>0</v>
      </c>
      <c r="Y52" s="350">
        <v>0</v>
      </c>
      <c r="Z52" s="350">
        <v>0</v>
      </c>
      <c r="AA52" s="350">
        <v>0</v>
      </c>
      <c r="AB52" s="350">
        <v>0</v>
      </c>
      <c r="AC52" s="350">
        <v>0</v>
      </c>
      <c r="AD52" s="350">
        <v>0</v>
      </c>
      <c r="AE52" s="350">
        <v>0</v>
      </c>
      <c r="AF52" s="350">
        <v>0</v>
      </c>
      <c r="AG52" s="350">
        <v>0</v>
      </c>
      <c r="AH52" s="350">
        <v>0</v>
      </c>
      <c r="AI52" s="350">
        <v>0</v>
      </c>
      <c r="AJ52" s="350">
        <v>0</v>
      </c>
      <c r="AK52" s="350">
        <v>0</v>
      </c>
      <c r="AL52" s="350">
        <v>0</v>
      </c>
      <c r="AM52" s="350">
        <v>0</v>
      </c>
      <c r="AN52" s="350">
        <v>0</v>
      </c>
      <c r="AO52" s="350">
        <v>0</v>
      </c>
      <c r="AP52" s="350">
        <v>0</v>
      </c>
      <c r="AQ52" s="350">
        <v>2</v>
      </c>
      <c r="AR52" s="350">
        <v>0</v>
      </c>
      <c r="AS52" s="350">
        <v>1</v>
      </c>
      <c r="AT52" s="350">
        <v>0</v>
      </c>
      <c r="AV52" s="351">
        <f t="shared" si="7"/>
        <v>0</v>
      </c>
      <c r="AW52" s="351">
        <f t="shared" si="8"/>
        <v>0</v>
      </c>
      <c r="AX52" s="351">
        <f t="shared" si="9"/>
        <v>1</v>
      </c>
      <c r="AY52" s="351">
        <f t="shared" si="10"/>
        <v>1</v>
      </c>
      <c r="AZ52" s="351">
        <f t="shared" si="11"/>
        <v>0</v>
      </c>
      <c r="BA52" s="351">
        <f t="shared" si="12"/>
        <v>0</v>
      </c>
      <c r="BB52" s="351">
        <f t="shared" si="13"/>
        <v>0</v>
      </c>
      <c r="BC52" s="351">
        <f t="shared" si="14"/>
        <v>0</v>
      </c>
      <c r="BD52" s="351">
        <f t="shared" si="15"/>
        <v>3</v>
      </c>
      <c r="BE52" s="45">
        <f t="shared" si="16"/>
        <v>5</v>
      </c>
    </row>
    <row r="53" spans="1:57" x14ac:dyDescent="0.25">
      <c r="A53" s="340">
        <f>METAS!A51</f>
        <v>48</v>
      </c>
      <c r="B53" s="348" t="str">
        <f>METAS!B51</f>
        <v>PORCENTAJE DE NIÑOS DE 1 AÑO CON ANEMIA QUE HAN CUMPLIDO ESQUEMA COMPLETO DE TRATAMIENTO (TA)</v>
      </c>
      <c r="C53" s="349" t="str">
        <f>+Jul!C53</f>
        <v>NUTRICIÓN</v>
      </c>
      <c r="D53" s="350">
        <v>0</v>
      </c>
      <c r="E53" s="350">
        <v>0</v>
      </c>
      <c r="F53" s="350">
        <v>0</v>
      </c>
      <c r="G53" s="350">
        <v>4</v>
      </c>
      <c r="H53" s="350">
        <v>0</v>
      </c>
      <c r="I53" s="350">
        <v>0</v>
      </c>
      <c r="J53" s="350">
        <v>0</v>
      </c>
      <c r="K53" s="350">
        <v>0</v>
      </c>
      <c r="L53" s="350">
        <v>0</v>
      </c>
      <c r="M53" s="350">
        <v>0</v>
      </c>
      <c r="N53" s="350">
        <v>0</v>
      </c>
      <c r="O53" s="350">
        <v>0</v>
      </c>
      <c r="P53" s="350">
        <v>0</v>
      </c>
      <c r="Q53" s="350">
        <v>3</v>
      </c>
      <c r="R53" s="350">
        <v>0</v>
      </c>
      <c r="S53" s="350">
        <v>0</v>
      </c>
      <c r="T53" s="350">
        <v>1</v>
      </c>
      <c r="U53" s="350">
        <v>0</v>
      </c>
      <c r="V53" s="350">
        <v>0</v>
      </c>
      <c r="W53" s="350">
        <v>0</v>
      </c>
      <c r="X53" s="350">
        <v>0</v>
      </c>
      <c r="Y53" s="350">
        <v>0</v>
      </c>
      <c r="Z53" s="350">
        <v>0</v>
      </c>
      <c r="AA53" s="350">
        <v>0</v>
      </c>
      <c r="AB53" s="350">
        <v>0</v>
      </c>
      <c r="AC53" s="350">
        <v>0</v>
      </c>
      <c r="AD53" s="350">
        <v>2</v>
      </c>
      <c r="AE53" s="350">
        <v>0</v>
      </c>
      <c r="AF53" s="350">
        <v>1</v>
      </c>
      <c r="AG53" s="350">
        <v>0</v>
      </c>
      <c r="AH53" s="350">
        <v>0</v>
      </c>
      <c r="AI53" s="350">
        <v>0</v>
      </c>
      <c r="AJ53" s="350">
        <v>0</v>
      </c>
      <c r="AK53" s="350">
        <v>0</v>
      </c>
      <c r="AL53" s="350">
        <v>0</v>
      </c>
      <c r="AM53" s="350">
        <v>1</v>
      </c>
      <c r="AN53" s="350">
        <v>1</v>
      </c>
      <c r="AO53" s="350">
        <v>0</v>
      </c>
      <c r="AP53" s="350">
        <v>1</v>
      </c>
      <c r="AQ53" s="350">
        <v>1</v>
      </c>
      <c r="AR53" s="350">
        <v>0</v>
      </c>
      <c r="AS53" s="350">
        <v>0</v>
      </c>
      <c r="AT53" s="350">
        <v>0</v>
      </c>
      <c r="AV53" s="351">
        <f t="shared" si="7"/>
        <v>0</v>
      </c>
      <c r="AW53" s="351">
        <f t="shared" si="8"/>
        <v>0</v>
      </c>
      <c r="AX53" s="351">
        <f t="shared" si="9"/>
        <v>3</v>
      </c>
      <c r="AY53" s="351">
        <f t="shared" si="10"/>
        <v>1</v>
      </c>
      <c r="AZ53" s="351">
        <f t="shared" si="11"/>
        <v>0</v>
      </c>
      <c r="BA53" s="351">
        <f t="shared" si="12"/>
        <v>3</v>
      </c>
      <c r="BB53" s="351">
        <f t="shared" si="13"/>
        <v>3</v>
      </c>
      <c r="BC53" s="351">
        <f t="shared" si="14"/>
        <v>3</v>
      </c>
      <c r="BD53" s="351">
        <f t="shared" si="15"/>
        <v>1</v>
      </c>
      <c r="BE53" s="45">
        <f t="shared" si="16"/>
        <v>14</v>
      </c>
    </row>
    <row r="54" spans="1:57" x14ac:dyDescent="0.25">
      <c r="A54" s="340">
        <f>METAS!A52</f>
        <v>49</v>
      </c>
      <c r="B54" s="348" t="str">
        <f>METAS!B52</f>
        <v>PORCENTAJE DE NIÑOS DE 1 AÑO CON ANEMIA, QUE SE HAN RECUPERADOS (PR)</v>
      </c>
      <c r="C54" s="349" t="str">
        <f>+Jul!C54</f>
        <v>NUTRICIÓN</v>
      </c>
      <c r="D54" s="350">
        <v>0</v>
      </c>
      <c r="E54" s="350">
        <v>0</v>
      </c>
      <c r="F54" s="350">
        <v>0</v>
      </c>
      <c r="G54" s="350">
        <v>4</v>
      </c>
      <c r="H54" s="350">
        <v>0</v>
      </c>
      <c r="I54" s="350">
        <v>0</v>
      </c>
      <c r="J54" s="350">
        <v>0</v>
      </c>
      <c r="K54" s="350">
        <v>0</v>
      </c>
      <c r="L54" s="350">
        <v>0</v>
      </c>
      <c r="M54" s="350">
        <v>0</v>
      </c>
      <c r="N54" s="350">
        <v>0</v>
      </c>
      <c r="O54" s="350">
        <v>0</v>
      </c>
      <c r="P54" s="350">
        <v>0</v>
      </c>
      <c r="Q54" s="350">
        <v>2</v>
      </c>
      <c r="R54" s="350">
        <v>0</v>
      </c>
      <c r="S54" s="350">
        <v>0</v>
      </c>
      <c r="T54" s="350">
        <v>1</v>
      </c>
      <c r="U54" s="350">
        <v>0</v>
      </c>
      <c r="V54" s="350">
        <v>0</v>
      </c>
      <c r="W54" s="350">
        <v>0</v>
      </c>
      <c r="X54" s="350">
        <v>0</v>
      </c>
      <c r="Y54" s="350">
        <v>0</v>
      </c>
      <c r="Z54" s="350">
        <v>0</v>
      </c>
      <c r="AA54" s="350">
        <v>0</v>
      </c>
      <c r="AB54" s="350">
        <v>0</v>
      </c>
      <c r="AC54" s="350">
        <v>0</v>
      </c>
      <c r="AD54" s="350">
        <v>2</v>
      </c>
      <c r="AE54" s="350">
        <v>0</v>
      </c>
      <c r="AF54" s="350">
        <v>0</v>
      </c>
      <c r="AG54" s="350">
        <v>0</v>
      </c>
      <c r="AH54" s="350">
        <v>0</v>
      </c>
      <c r="AI54" s="350">
        <v>0</v>
      </c>
      <c r="AJ54" s="350">
        <v>0</v>
      </c>
      <c r="AK54" s="350">
        <v>0</v>
      </c>
      <c r="AL54" s="350">
        <v>0</v>
      </c>
      <c r="AM54" s="350">
        <v>1</v>
      </c>
      <c r="AN54" s="350">
        <v>1</v>
      </c>
      <c r="AO54" s="350">
        <v>0</v>
      </c>
      <c r="AP54" s="350">
        <v>1</v>
      </c>
      <c r="AQ54" s="350">
        <v>1</v>
      </c>
      <c r="AR54" s="350">
        <v>0</v>
      </c>
      <c r="AS54" s="350">
        <v>0</v>
      </c>
      <c r="AT54" s="350">
        <v>0</v>
      </c>
      <c r="AV54" s="351">
        <f t="shared" si="7"/>
        <v>0</v>
      </c>
      <c r="AW54" s="351">
        <f t="shared" si="8"/>
        <v>0</v>
      </c>
      <c r="AX54" s="351">
        <f t="shared" si="9"/>
        <v>2</v>
      </c>
      <c r="AY54" s="351">
        <f t="shared" si="10"/>
        <v>1</v>
      </c>
      <c r="AZ54" s="351">
        <f t="shared" si="11"/>
        <v>0</v>
      </c>
      <c r="BA54" s="351">
        <f t="shared" si="12"/>
        <v>2</v>
      </c>
      <c r="BB54" s="351">
        <f t="shared" si="13"/>
        <v>2</v>
      </c>
      <c r="BC54" s="351">
        <f t="shared" si="14"/>
        <v>3</v>
      </c>
      <c r="BD54" s="351">
        <f t="shared" si="15"/>
        <v>1</v>
      </c>
      <c r="BE54" s="45">
        <f t="shared" si="16"/>
        <v>11</v>
      </c>
    </row>
    <row r="55" spans="1:57" x14ac:dyDescent="0.25">
      <c r="A55" s="340">
        <f>METAS!A53</f>
        <v>50</v>
      </c>
      <c r="B55" s="348" t="str">
        <f>METAS!B53</f>
        <v>PORCENTAJE DE NIÑOS  DE 2 AÑOS CON ANEMIA QUE HAN CUMPLIDO ESQUEMA COMPLETO DE TRATAMIENTO (TA)</v>
      </c>
      <c r="C55" s="349" t="str">
        <f>+Jul!C55</f>
        <v>NUTRICIÓN</v>
      </c>
      <c r="D55" s="350">
        <v>0</v>
      </c>
      <c r="E55" s="350">
        <v>0</v>
      </c>
      <c r="F55" s="350">
        <v>0</v>
      </c>
      <c r="G55" s="350">
        <v>0</v>
      </c>
      <c r="H55" s="350">
        <v>0</v>
      </c>
      <c r="I55" s="350">
        <v>0</v>
      </c>
      <c r="J55" s="350">
        <v>0</v>
      </c>
      <c r="K55" s="350">
        <v>0</v>
      </c>
      <c r="L55" s="350">
        <v>0</v>
      </c>
      <c r="M55" s="350">
        <v>0</v>
      </c>
      <c r="N55" s="350">
        <v>0</v>
      </c>
      <c r="O55" s="350">
        <v>0</v>
      </c>
      <c r="P55" s="350">
        <v>0</v>
      </c>
      <c r="Q55" s="350">
        <v>0</v>
      </c>
      <c r="R55" s="350">
        <v>0</v>
      </c>
      <c r="S55" s="350">
        <v>0</v>
      </c>
      <c r="T55" s="350">
        <v>0</v>
      </c>
      <c r="U55" s="350">
        <v>0</v>
      </c>
      <c r="V55" s="350">
        <v>0</v>
      </c>
      <c r="W55" s="350">
        <v>0</v>
      </c>
      <c r="X55" s="350">
        <v>0</v>
      </c>
      <c r="Y55" s="350">
        <v>0</v>
      </c>
      <c r="Z55" s="350">
        <v>0</v>
      </c>
      <c r="AA55" s="350">
        <v>0</v>
      </c>
      <c r="AB55" s="350">
        <v>0</v>
      </c>
      <c r="AC55" s="350">
        <v>0</v>
      </c>
      <c r="AD55" s="350">
        <v>2</v>
      </c>
      <c r="AE55" s="350">
        <v>0</v>
      </c>
      <c r="AF55" s="350">
        <v>0</v>
      </c>
      <c r="AG55" s="350">
        <v>0</v>
      </c>
      <c r="AH55" s="350">
        <v>0</v>
      </c>
      <c r="AI55" s="350">
        <v>0</v>
      </c>
      <c r="AJ55" s="350">
        <v>0</v>
      </c>
      <c r="AK55" s="350">
        <v>0</v>
      </c>
      <c r="AL55" s="350">
        <v>0</v>
      </c>
      <c r="AM55" s="350">
        <v>1</v>
      </c>
      <c r="AN55" s="350">
        <v>0</v>
      </c>
      <c r="AO55" s="350">
        <v>0</v>
      </c>
      <c r="AP55" s="350">
        <v>0</v>
      </c>
      <c r="AQ55" s="350">
        <v>1</v>
      </c>
      <c r="AR55" s="350">
        <v>0</v>
      </c>
      <c r="AS55" s="350">
        <v>0</v>
      </c>
      <c r="AT55" s="350">
        <v>0</v>
      </c>
      <c r="AV55" s="351">
        <f t="shared" si="7"/>
        <v>0</v>
      </c>
      <c r="AW55" s="351">
        <f t="shared" si="8"/>
        <v>0</v>
      </c>
      <c r="AX55" s="351">
        <f t="shared" si="9"/>
        <v>0</v>
      </c>
      <c r="AY55" s="351">
        <f t="shared" si="10"/>
        <v>0</v>
      </c>
      <c r="AZ55" s="351">
        <f t="shared" si="11"/>
        <v>0</v>
      </c>
      <c r="BA55" s="351">
        <f t="shared" si="12"/>
        <v>2</v>
      </c>
      <c r="BB55" s="351">
        <f t="shared" si="13"/>
        <v>2</v>
      </c>
      <c r="BC55" s="351">
        <f t="shared" si="14"/>
        <v>1</v>
      </c>
      <c r="BD55" s="351">
        <f t="shared" si="15"/>
        <v>1</v>
      </c>
      <c r="BE55" s="45">
        <f t="shared" si="16"/>
        <v>6</v>
      </c>
    </row>
    <row r="56" spans="1:57" x14ac:dyDescent="0.25">
      <c r="A56" s="340">
        <f>METAS!A54</f>
        <v>51</v>
      </c>
      <c r="B56" s="348" t="str">
        <f>METAS!B54</f>
        <v>PORCENTAJE DE NIÑOS  DE 2 AÑOS CON ANEMIA QUE SE HAN RECUPERADOS (PR)</v>
      </c>
      <c r="C56" s="349" t="str">
        <f>+Jul!C56</f>
        <v>NUTRICIÓN</v>
      </c>
      <c r="D56" s="350">
        <v>0</v>
      </c>
      <c r="E56" s="350">
        <v>0</v>
      </c>
      <c r="F56" s="350">
        <v>0</v>
      </c>
      <c r="G56" s="350">
        <v>0</v>
      </c>
      <c r="H56" s="350">
        <v>0</v>
      </c>
      <c r="I56" s="350">
        <v>0</v>
      </c>
      <c r="J56" s="350">
        <v>0</v>
      </c>
      <c r="K56" s="350">
        <v>0</v>
      </c>
      <c r="L56" s="350">
        <v>0</v>
      </c>
      <c r="M56" s="350">
        <v>0</v>
      </c>
      <c r="N56" s="350">
        <v>0</v>
      </c>
      <c r="O56" s="350">
        <v>0</v>
      </c>
      <c r="P56" s="350">
        <v>0</v>
      </c>
      <c r="Q56" s="350">
        <v>0</v>
      </c>
      <c r="R56" s="350">
        <v>0</v>
      </c>
      <c r="S56" s="350">
        <v>0</v>
      </c>
      <c r="T56" s="350">
        <v>0</v>
      </c>
      <c r="U56" s="350">
        <v>0</v>
      </c>
      <c r="V56" s="350">
        <v>0</v>
      </c>
      <c r="W56" s="350">
        <v>0</v>
      </c>
      <c r="X56" s="350">
        <v>0</v>
      </c>
      <c r="Y56" s="350">
        <v>0</v>
      </c>
      <c r="Z56" s="350">
        <v>0</v>
      </c>
      <c r="AA56" s="350">
        <v>0</v>
      </c>
      <c r="AB56" s="350">
        <v>0</v>
      </c>
      <c r="AC56" s="350">
        <v>0</v>
      </c>
      <c r="AD56" s="350">
        <v>2</v>
      </c>
      <c r="AE56" s="350">
        <v>0</v>
      </c>
      <c r="AF56" s="350">
        <v>0</v>
      </c>
      <c r="AG56" s="350">
        <v>0</v>
      </c>
      <c r="AH56" s="350">
        <v>0</v>
      </c>
      <c r="AI56" s="350">
        <v>0</v>
      </c>
      <c r="AJ56" s="350">
        <v>0</v>
      </c>
      <c r="AK56" s="350">
        <v>0</v>
      </c>
      <c r="AL56" s="350">
        <v>0</v>
      </c>
      <c r="AM56" s="350">
        <v>1</v>
      </c>
      <c r="AN56" s="350">
        <v>0</v>
      </c>
      <c r="AO56" s="350">
        <v>0</v>
      </c>
      <c r="AP56" s="350">
        <v>0</v>
      </c>
      <c r="AQ56" s="350">
        <v>1</v>
      </c>
      <c r="AR56" s="350">
        <v>0</v>
      </c>
      <c r="AS56" s="350">
        <v>0</v>
      </c>
      <c r="AT56" s="350">
        <v>0</v>
      </c>
      <c r="AV56" s="351">
        <f t="shared" si="7"/>
        <v>0</v>
      </c>
      <c r="AW56" s="351">
        <f t="shared" si="8"/>
        <v>0</v>
      </c>
      <c r="AX56" s="351">
        <f t="shared" si="9"/>
        <v>0</v>
      </c>
      <c r="AY56" s="351">
        <f t="shared" si="10"/>
        <v>0</v>
      </c>
      <c r="AZ56" s="351">
        <f t="shared" si="11"/>
        <v>0</v>
      </c>
      <c r="BA56" s="351">
        <f t="shared" si="12"/>
        <v>2</v>
      </c>
      <c r="BB56" s="351">
        <f t="shared" si="13"/>
        <v>2</v>
      </c>
      <c r="BC56" s="351">
        <f t="shared" si="14"/>
        <v>1</v>
      </c>
      <c r="BD56" s="351">
        <f t="shared" si="15"/>
        <v>1</v>
      </c>
      <c r="BE56" s="45">
        <f t="shared" si="16"/>
        <v>6</v>
      </c>
    </row>
    <row r="57" spans="1:57" x14ac:dyDescent="0.25">
      <c r="A57" s="340">
        <f>METAS!A55</f>
        <v>52</v>
      </c>
      <c r="B57" s="348" t="str">
        <f>METAS!B55</f>
        <v>PORCENTAJE DE NIÑOS MENORES DE 36 MESES CON ANEMIA, QUE HAN CUMPLIDO ESQUEMA COMPLETO TRATAMIENTO (TA)</v>
      </c>
      <c r="C57" s="349" t="str">
        <f>+Jul!C57</f>
        <v>NUTRICIÓN</v>
      </c>
      <c r="D57" s="350">
        <v>0</v>
      </c>
      <c r="E57" s="350">
        <v>0</v>
      </c>
      <c r="F57" s="350">
        <v>0</v>
      </c>
      <c r="G57" s="350">
        <v>8</v>
      </c>
      <c r="H57" s="350">
        <v>0</v>
      </c>
      <c r="I57" s="350">
        <v>0</v>
      </c>
      <c r="J57" s="350">
        <v>0</v>
      </c>
      <c r="K57" s="350">
        <v>0</v>
      </c>
      <c r="L57" s="350">
        <v>0</v>
      </c>
      <c r="M57" s="350">
        <v>0</v>
      </c>
      <c r="N57" s="350">
        <v>0</v>
      </c>
      <c r="O57" s="350">
        <v>0</v>
      </c>
      <c r="P57" s="350">
        <v>0</v>
      </c>
      <c r="Q57" s="350">
        <v>4</v>
      </c>
      <c r="R57" s="350">
        <v>0</v>
      </c>
      <c r="S57" s="350">
        <v>0</v>
      </c>
      <c r="T57" s="350">
        <v>2</v>
      </c>
      <c r="U57" s="350">
        <v>0</v>
      </c>
      <c r="V57" s="350">
        <v>0</v>
      </c>
      <c r="W57" s="350">
        <v>1</v>
      </c>
      <c r="X57" s="350">
        <v>0</v>
      </c>
      <c r="Y57" s="350">
        <v>0</v>
      </c>
      <c r="Z57" s="350">
        <v>0</v>
      </c>
      <c r="AA57" s="350">
        <v>0</v>
      </c>
      <c r="AB57" s="350">
        <v>0</v>
      </c>
      <c r="AC57" s="350">
        <v>0</v>
      </c>
      <c r="AD57" s="350">
        <v>4</v>
      </c>
      <c r="AE57" s="350">
        <v>0</v>
      </c>
      <c r="AF57" s="350">
        <v>1</v>
      </c>
      <c r="AG57" s="350">
        <v>0</v>
      </c>
      <c r="AH57" s="350">
        <v>0</v>
      </c>
      <c r="AI57" s="350">
        <v>0</v>
      </c>
      <c r="AJ57" s="350">
        <v>0</v>
      </c>
      <c r="AK57" s="350">
        <v>0</v>
      </c>
      <c r="AL57" s="350">
        <v>0</v>
      </c>
      <c r="AM57" s="350">
        <v>2</v>
      </c>
      <c r="AN57" s="350">
        <v>1</v>
      </c>
      <c r="AO57" s="350">
        <v>0</v>
      </c>
      <c r="AP57" s="350">
        <v>1</v>
      </c>
      <c r="AQ57" s="350">
        <v>4</v>
      </c>
      <c r="AR57" s="350">
        <v>0</v>
      </c>
      <c r="AS57" s="350">
        <v>1</v>
      </c>
      <c r="AT57" s="350">
        <v>0</v>
      </c>
      <c r="AV57" s="351">
        <f t="shared" si="7"/>
        <v>0</v>
      </c>
      <c r="AW57" s="351">
        <f t="shared" si="8"/>
        <v>0</v>
      </c>
      <c r="AX57" s="351">
        <f t="shared" si="9"/>
        <v>4</v>
      </c>
      <c r="AY57" s="351">
        <f t="shared" si="10"/>
        <v>3</v>
      </c>
      <c r="AZ57" s="351">
        <f t="shared" si="11"/>
        <v>0</v>
      </c>
      <c r="BA57" s="351">
        <f t="shared" si="12"/>
        <v>5</v>
      </c>
      <c r="BB57" s="351">
        <f t="shared" si="13"/>
        <v>5</v>
      </c>
      <c r="BC57" s="351">
        <f t="shared" si="14"/>
        <v>4</v>
      </c>
      <c r="BD57" s="351">
        <f t="shared" si="15"/>
        <v>5</v>
      </c>
      <c r="BE57" s="45">
        <f t="shared" si="16"/>
        <v>26</v>
      </c>
    </row>
    <row r="58" spans="1:57" x14ac:dyDescent="0.25">
      <c r="A58" s="340">
        <f>METAS!A56</f>
        <v>53</v>
      </c>
      <c r="B58" s="348" t="str">
        <f>METAS!B56</f>
        <v>PORCENTAJE DE NIÑOS MENORES DE 36 MESES CON ANEMIA, QUE SE HAN RECUPERADO (PR)</v>
      </c>
      <c r="C58" s="349" t="str">
        <f>+Jul!C58</f>
        <v>NUTRICIÓN</v>
      </c>
      <c r="D58" s="350">
        <v>0</v>
      </c>
      <c r="E58" s="350">
        <v>0</v>
      </c>
      <c r="F58" s="350">
        <v>0</v>
      </c>
      <c r="G58" s="350">
        <v>7</v>
      </c>
      <c r="H58" s="350">
        <v>0</v>
      </c>
      <c r="I58" s="350">
        <v>0</v>
      </c>
      <c r="J58" s="350">
        <v>0</v>
      </c>
      <c r="K58" s="350">
        <v>0</v>
      </c>
      <c r="L58" s="350">
        <v>0</v>
      </c>
      <c r="M58" s="350">
        <v>0</v>
      </c>
      <c r="N58" s="350">
        <v>0</v>
      </c>
      <c r="O58" s="350">
        <v>0</v>
      </c>
      <c r="P58" s="350">
        <v>0</v>
      </c>
      <c r="Q58" s="350">
        <v>3</v>
      </c>
      <c r="R58" s="350">
        <v>0</v>
      </c>
      <c r="S58" s="350">
        <v>0</v>
      </c>
      <c r="T58" s="350">
        <v>2</v>
      </c>
      <c r="U58" s="350">
        <v>0</v>
      </c>
      <c r="V58" s="350">
        <v>0</v>
      </c>
      <c r="W58" s="350">
        <v>0</v>
      </c>
      <c r="X58" s="350">
        <v>0</v>
      </c>
      <c r="Y58" s="350">
        <v>0</v>
      </c>
      <c r="Z58" s="350">
        <v>0</v>
      </c>
      <c r="AA58" s="350">
        <v>0</v>
      </c>
      <c r="AB58" s="350">
        <v>0</v>
      </c>
      <c r="AC58" s="350">
        <v>0</v>
      </c>
      <c r="AD58" s="350">
        <v>4</v>
      </c>
      <c r="AE58" s="350">
        <v>0</v>
      </c>
      <c r="AF58" s="350">
        <v>0</v>
      </c>
      <c r="AG58" s="350">
        <v>0</v>
      </c>
      <c r="AH58" s="350">
        <v>0</v>
      </c>
      <c r="AI58" s="350">
        <v>0</v>
      </c>
      <c r="AJ58" s="350">
        <v>0</v>
      </c>
      <c r="AK58" s="350">
        <v>0</v>
      </c>
      <c r="AL58" s="350">
        <v>0</v>
      </c>
      <c r="AM58" s="350">
        <v>2</v>
      </c>
      <c r="AN58" s="350">
        <v>1</v>
      </c>
      <c r="AO58" s="350">
        <v>0</v>
      </c>
      <c r="AP58" s="350">
        <v>1</v>
      </c>
      <c r="AQ58" s="350">
        <v>4</v>
      </c>
      <c r="AR58" s="350">
        <v>0</v>
      </c>
      <c r="AS58" s="350">
        <v>1</v>
      </c>
      <c r="AT58" s="350">
        <v>0</v>
      </c>
      <c r="AV58" s="351">
        <f t="shared" si="7"/>
        <v>0</v>
      </c>
      <c r="AW58" s="351">
        <f t="shared" si="8"/>
        <v>0</v>
      </c>
      <c r="AX58" s="351">
        <f t="shared" si="9"/>
        <v>3</v>
      </c>
      <c r="AY58" s="351">
        <f t="shared" si="10"/>
        <v>2</v>
      </c>
      <c r="AZ58" s="351">
        <f t="shared" si="11"/>
        <v>0</v>
      </c>
      <c r="BA58" s="351">
        <f t="shared" si="12"/>
        <v>4</v>
      </c>
      <c r="BB58" s="351">
        <f t="shared" si="13"/>
        <v>4</v>
      </c>
      <c r="BC58" s="351">
        <f t="shared" si="14"/>
        <v>4</v>
      </c>
      <c r="BD58" s="351">
        <f t="shared" si="15"/>
        <v>5</v>
      </c>
      <c r="BE58" s="45">
        <f t="shared" si="16"/>
        <v>22</v>
      </c>
    </row>
    <row r="59" spans="1:57" x14ac:dyDescent="0.25">
      <c r="A59" s="340">
        <f>METAS!A57</f>
        <v>54</v>
      </c>
      <c r="B59" s="348" t="str">
        <f>METAS!B57</f>
        <v>PORCENTAJE DE NIÑOS MENORES DE 12 MESES DE EDAD QUE INICIAN SUPLEMENTO DE HIERRO Y OTROS MICRONUTRIENTES OPORTUNAMENTE</v>
      </c>
      <c r="C59" s="349" t="str">
        <f>+Jul!C59</f>
        <v>NUTRICIÓN</v>
      </c>
      <c r="D59" s="350">
        <v>0</v>
      </c>
      <c r="E59" s="350">
        <v>0</v>
      </c>
      <c r="F59" s="350">
        <v>0</v>
      </c>
      <c r="G59" s="350">
        <v>20</v>
      </c>
      <c r="H59" s="350">
        <v>1</v>
      </c>
      <c r="I59" s="350">
        <v>3</v>
      </c>
      <c r="J59" s="350">
        <v>1</v>
      </c>
      <c r="K59" s="350">
        <v>2</v>
      </c>
      <c r="L59" s="350">
        <v>0</v>
      </c>
      <c r="M59" s="350">
        <v>3</v>
      </c>
      <c r="N59" s="350">
        <v>3</v>
      </c>
      <c r="O59" s="350">
        <v>2</v>
      </c>
      <c r="P59" s="350">
        <v>12</v>
      </c>
      <c r="Q59" s="350">
        <v>3</v>
      </c>
      <c r="R59" s="350">
        <v>2</v>
      </c>
      <c r="S59" s="350">
        <v>1</v>
      </c>
      <c r="T59" s="350">
        <v>3</v>
      </c>
      <c r="U59" s="350">
        <v>0</v>
      </c>
      <c r="V59" s="350">
        <v>2</v>
      </c>
      <c r="W59" s="350">
        <v>2</v>
      </c>
      <c r="X59" s="350">
        <v>3</v>
      </c>
      <c r="Y59" s="350">
        <v>12</v>
      </c>
      <c r="Z59" s="350">
        <v>1</v>
      </c>
      <c r="AA59" s="350">
        <v>3</v>
      </c>
      <c r="AB59" s="350">
        <v>2</v>
      </c>
      <c r="AC59" s="350">
        <v>5</v>
      </c>
      <c r="AD59" s="350">
        <v>1</v>
      </c>
      <c r="AE59" s="350">
        <v>1</v>
      </c>
      <c r="AF59" s="350">
        <v>1</v>
      </c>
      <c r="AG59" s="350">
        <v>0</v>
      </c>
      <c r="AH59" s="350">
        <v>0</v>
      </c>
      <c r="AI59" s="350">
        <v>0</v>
      </c>
      <c r="AJ59" s="350">
        <v>1</v>
      </c>
      <c r="AK59" s="350">
        <v>2</v>
      </c>
      <c r="AL59" s="350">
        <v>0</v>
      </c>
      <c r="AM59" s="350">
        <v>4</v>
      </c>
      <c r="AN59" s="350">
        <v>0</v>
      </c>
      <c r="AO59" s="350">
        <v>1</v>
      </c>
      <c r="AP59" s="350">
        <v>1</v>
      </c>
      <c r="AQ59" s="350">
        <v>10</v>
      </c>
      <c r="AR59" s="350">
        <v>0</v>
      </c>
      <c r="AS59" s="350">
        <v>2</v>
      </c>
      <c r="AT59" s="350">
        <v>1</v>
      </c>
      <c r="AV59" s="351">
        <f t="shared" si="7"/>
        <v>0</v>
      </c>
      <c r="AW59" s="351">
        <f t="shared" si="8"/>
        <v>0</v>
      </c>
      <c r="AX59" s="351">
        <f t="shared" si="9"/>
        <v>6</v>
      </c>
      <c r="AY59" s="351">
        <f t="shared" si="10"/>
        <v>7</v>
      </c>
      <c r="AZ59" s="351">
        <f t="shared" si="11"/>
        <v>26</v>
      </c>
      <c r="BA59" s="351">
        <f t="shared" si="12"/>
        <v>3</v>
      </c>
      <c r="BB59" s="351">
        <f t="shared" si="13"/>
        <v>3</v>
      </c>
      <c r="BC59" s="351">
        <f t="shared" si="14"/>
        <v>6</v>
      </c>
      <c r="BD59" s="351">
        <f t="shared" si="15"/>
        <v>13</v>
      </c>
      <c r="BE59" s="45">
        <f t="shared" si="16"/>
        <v>64</v>
      </c>
    </row>
    <row r="60" spans="1:57" x14ac:dyDescent="0.25">
      <c r="A60" s="340">
        <f>METAS!A58</f>
        <v>55</v>
      </c>
      <c r="B60" s="348" t="str">
        <f>METAS!B58</f>
        <v xml:space="preserve">PORCENTAJE DE NIÑOS MENORES DE 12 MESES DE EDAD CON DOSAJE DE HEMOGLOBINA E INICIAN SUPLEMENTACION PREVENTIVA </v>
      </c>
      <c r="C60" s="349" t="str">
        <f>+Jul!C60</f>
        <v>NUTRICIÓN</v>
      </c>
      <c r="D60" s="350">
        <v>0</v>
      </c>
      <c r="E60" s="350">
        <v>0</v>
      </c>
      <c r="F60" s="350">
        <v>0</v>
      </c>
      <c r="G60" s="350">
        <v>20</v>
      </c>
      <c r="H60" s="350">
        <v>1</v>
      </c>
      <c r="I60" s="350">
        <v>3</v>
      </c>
      <c r="J60" s="350">
        <v>1</v>
      </c>
      <c r="K60" s="350">
        <v>2</v>
      </c>
      <c r="L60" s="350">
        <v>0</v>
      </c>
      <c r="M60" s="350">
        <v>3</v>
      </c>
      <c r="N60" s="350">
        <v>3</v>
      </c>
      <c r="O60" s="350">
        <v>2</v>
      </c>
      <c r="P60" s="350">
        <v>12</v>
      </c>
      <c r="Q60" s="350">
        <v>3</v>
      </c>
      <c r="R60" s="350">
        <v>2</v>
      </c>
      <c r="S60" s="350">
        <v>1</v>
      </c>
      <c r="T60" s="350">
        <v>3</v>
      </c>
      <c r="U60" s="350">
        <v>0</v>
      </c>
      <c r="V60" s="350">
        <v>2</v>
      </c>
      <c r="W60" s="350">
        <v>2</v>
      </c>
      <c r="X60" s="350">
        <v>3</v>
      </c>
      <c r="Y60" s="350">
        <v>12</v>
      </c>
      <c r="Z60" s="350">
        <v>1</v>
      </c>
      <c r="AA60" s="350">
        <v>3</v>
      </c>
      <c r="AB60" s="350">
        <v>2</v>
      </c>
      <c r="AC60" s="350">
        <v>5</v>
      </c>
      <c r="AD60" s="350">
        <v>1</v>
      </c>
      <c r="AE60" s="350">
        <v>1</v>
      </c>
      <c r="AF60" s="350">
        <v>1</v>
      </c>
      <c r="AG60" s="350">
        <v>0</v>
      </c>
      <c r="AH60" s="350">
        <v>0</v>
      </c>
      <c r="AI60" s="350">
        <v>0</v>
      </c>
      <c r="AJ60" s="350">
        <v>1</v>
      </c>
      <c r="AK60" s="350">
        <v>2</v>
      </c>
      <c r="AL60" s="350">
        <v>0</v>
      </c>
      <c r="AM60" s="350">
        <v>4</v>
      </c>
      <c r="AN60" s="350">
        <v>0</v>
      </c>
      <c r="AO60" s="350">
        <v>1</v>
      </c>
      <c r="AP60" s="350">
        <v>1</v>
      </c>
      <c r="AQ60" s="350">
        <v>10</v>
      </c>
      <c r="AR60" s="350">
        <v>0</v>
      </c>
      <c r="AS60" s="350">
        <v>1</v>
      </c>
      <c r="AT60" s="350">
        <v>1</v>
      </c>
      <c r="AV60" s="351">
        <f t="shared" si="7"/>
        <v>0</v>
      </c>
      <c r="AW60" s="351">
        <f t="shared" si="8"/>
        <v>0</v>
      </c>
      <c r="AX60" s="351">
        <f t="shared" si="9"/>
        <v>6</v>
      </c>
      <c r="AY60" s="351">
        <f t="shared" si="10"/>
        <v>7</v>
      </c>
      <c r="AZ60" s="351">
        <f t="shared" si="11"/>
        <v>26</v>
      </c>
      <c r="BA60" s="351">
        <f t="shared" si="12"/>
        <v>3</v>
      </c>
      <c r="BB60" s="351">
        <f t="shared" si="13"/>
        <v>3</v>
      </c>
      <c r="BC60" s="351">
        <f t="shared" si="14"/>
        <v>6</v>
      </c>
      <c r="BD60" s="351">
        <f t="shared" si="15"/>
        <v>12</v>
      </c>
      <c r="BE60" s="45">
        <f t="shared" si="16"/>
        <v>63</v>
      </c>
    </row>
    <row r="61" spans="1:57" x14ac:dyDescent="0.25">
      <c r="A61" s="340">
        <f>METAS!A59</f>
        <v>58</v>
      </c>
      <c r="B61" s="376" t="str">
        <f>METAS!B59</f>
        <v>NIÑOS CON DIAGNOSTICO DE ANEMIA MENORES DE 5 AÑOS</v>
      </c>
      <c r="C61" s="377" t="s">
        <v>689</v>
      </c>
      <c r="D61" s="350">
        <v>0</v>
      </c>
      <c r="E61" s="350">
        <v>0</v>
      </c>
      <c r="F61" s="350">
        <v>0</v>
      </c>
      <c r="G61" s="350">
        <v>15</v>
      </c>
      <c r="H61" s="350">
        <v>0</v>
      </c>
      <c r="I61" s="350">
        <v>0</v>
      </c>
      <c r="J61" s="350">
        <v>0</v>
      </c>
      <c r="K61" s="350">
        <v>0</v>
      </c>
      <c r="L61" s="350">
        <v>0</v>
      </c>
      <c r="M61" s="350">
        <v>0</v>
      </c>
      <c r="N61" s="350">
        <v>0</v>
      </c>
      <c r="O61" s="350">
        <v>0</v>
      </c>
      <c r="P61" s="350">
        <v>1</v>
      </c>
      <c r="Q61" s="350">
        <v>1</v>
      </c>
      <c r="R61" s="350">
        <v>0</v>
      </c>
      <c r="S61" s="350">
        <v>0</v>
      </c>
      <c r="T61" s="350">
        <v>2</v>
      </c>
      <c r="U61" s="350">
        <v>0</v>
      </c>
      <c r="V61" s="350">
        <v>1</v>
      </c>
      <c r="W61" s="350">
        <v>0</v>
      </c>
      <c r="X61" s="350">
        <v>0</v>
      </c>
      <c r="Y61" s="350">
        <v>0</v>
      </c>
      <c r="Z61" s="350">
        <v>0</v>
      </c>
      <c r="AA61" s="350">
        <v>0</v>
      </c>
      <c r="AB61" s="350">
        <v>0</v>
      </c>
      <c r="AC61" s="350">
        <v>0</v>
      </c>
      <c r="AD61" s="350">
        <v>0</v>
      </c>
      <c r="AE61" s="350">
        <v>0</v>
      </c>
      <c r="AF61" s="350">
        <v>0</v>
      </c>
      <c r="AG61" s="350">
        <v>0</v>
      </c>
      <c r="AH61" s="350">
        <v>1</v>
      </c>
      <c r="AI61" s="350">
        <v>0</v>
      </c>
      <c r="AJ61" s="350">
        <v>0</v>
      </c>
      <c r="AK61" s="350">
        <v>0</v>
      </c>
      <c r="AL61" s="350">
        <v>0</v>
      </c>
      <c r="AM61" s="350">
        <v>3</v>
      </c>
      <c r="AN61" s="350">
        <v>0</v>
      </c>
      <c r="AO61" s="350">
        <v>0</v>
      </c>
      <c r="AP61" s="350">
        <v>1</v>
      </c>
      <c r="AQ61" s="350">
        <v>1</v>
      </c>
      <c r="AR61" s="350">
        <v>0</v>
      </c>
      <c r="AS61" s="350">
        <v>0</v>
      </c>
      <c r="AT61" s="350">
        <v>0</v>
      </c>
      <c r="AV61" s="351">
        <f t="shared" si="7"/>
        <v>0</v>
      </c>
      <c r="AW61" s="351">
        <f t="shared" si="8"/>
        <v>0</v>
      </c>
      <c r="AX61" s="351">
        <f t="shared" si="9"/>
        <v>1</v>
      </c>
      <c r="AY61" s="351">
        <f t="shared" si="10"/>
        <v>3</v>
      </c>
      <c r="AZ61" s="351">
        <f t="shared" si="11"/>
        <v>0</v>
      </c>
      <c r="BA61" s="351">
        <f t="shared" si="12"/>
        <v>1</v>
      </c>
      <c r="BB61" s="351">
        <f t="shared" si="13"/>
        <v>1</v>
      </c>
      <c r="BC61" s="351">
        <f t="shared" si="14"/>
        <v>4</v>
      </c>
      <c r="BD61" s="351">
        <f t="shared" si="15"/>
        <v>1</v>
      </c>
      <c r="BE61" s="45">
        <f t="shared" si="16"/>
        <v>11</v>
      </c>
    </row>
    <row r="62" spans="1:57" x14ac:dyDescent="0.25">
      <c r="A62" s="340">
        <f>METAS!A60</f>
        <v>56</v>
      </c>
      <c r="B62" s="348" t="str">
        <f>METAS!B60</f>
        <v>PORCENTAJE DE NIÑOS MENORES DE 5 AÑOS CON DOSAJE DE HEMOGLOBINA E INICIO TRATAMIENTO DE ANEMIA</v>
      </c>
      <c r="C62" s="349" t="str">
        <f>+Jul!C62</f>
        <v>NUTRICIÓN</v>
      </c>
      <c r="D62" s="350">
        <v>0</v>
      </c>
      <c r="E62" s="350">
        <v>0</v>
      </c>
      <c r="F62" s="350">
        <v>0</v>
      </c>
      <c r="G62" s="350">
        <v>13</v>
      </c>
      <c r="H62" s="350">
        <v>0</v>
      </c>
      <c r="I62" s="350">
        <v>0</v>
      </c>
      <c r="J62" s="350">
        <v>0</v>
      </c>
      <c r="K62" s="350">
        <v>0</v>
      </c>
      <c r="L62" s="350">
        <v>0</v>
      </c>
      <c r="M62" s="350">
        <v>0</v>
      </c>
      <c r="N62" s="350">
        <v>0</v>
      </c>
      <c r="O62" s="350">
        <v>0</v>
      </c>
      <c r="P62" s="350">
        <v>1</v>
      </c>
      <c r="Q62" s="350">
        <v>1</v>
      </c>
      <c r="R62" s="350">
        <v>0</v>
      </c>
      <c r="S62" s="350">
        <v>0</v>
      </c>
      <c r="T62" s="350">
        <v>2</v>
      </c>
      <c r="U62" s="350">
        <v>0</v>
      </c>
      <c r="V62" s="350">
        <v>1</v>
      </c>
      <c r="W62" s="350">
        <v>0</v>
      </c>
      <c r="X62" s="350">
        <v>0</v>
      </c>
      <c r="Y62" s="350">
        <v>0</v>
      </c>
      <c r="Z62" s="350">
        <v>0</v>
      </c>
      <c r="AA62" s="350">
        <v>0</v>
      </c>
      <c r="AB62" s="350">
        <v>0</v>
      </c>
      <c r="AC62" s="350">
        <v>0</v>
      </c>
      <c r="AD62" s="350">
        <v>0</v>
      </c>
      <c r="AE62" s="350">
        <v>0</v>
      </c>
      <c r="AF62" s="350">
        <v>0</v>
      </c>
      <c r="AG62" s="350">
        <v>0</v>
      </c>
      <c r="AH62" s="350">
        <v>1</v>
      </c>
      <c r="AI62" s="350">
        <v>0</v>
      </c>
      <c r="AJ62" s="350">
        <v>0</v>
      </c>
      <c r="AK62" s="350">
        <v>0</v>
      </c>
      <c r="AL62" s="350">
        <v>0</v>
      </c>
      <c r="AM62" s="350">
        <v>3</v>
      </c>
      <c r="AN62" s="350">
        <v>0</v>
      </c>
      <c r="AO62" s="350">
        <v>0</v>
      </c>
      <c r="AP62" s="350">
        <v>1</v>
      </c>
      <c r="AQ62" s="350">
        <v>1</v>
      </c>
      <c r="AR62" s="350">
        <v>0</v>
      </c>
      <c r="AS62" s="350">
        <v>0</v>
      </c>
      <c r="AT62" s="350">
        <v>0</v>
      </c>
      <c r="AV62" s="351">
        <f t="shared" si="7"/>
        <v>0</v>
      </c>
      <c r="AW62" s="351">
        <f t="shared" si="8"/>
        <v>0</v>
      </c>
      <c r="AX62" s="351">
        <f t="shared" si="9"/>
        <v>1</v>
      </c>
      <c r="AY62" s="351">
        <f t="shared" si="10"/>
        <v>3</v>
      </c>
      <c r="AZ62" s="351">
        <f t="shared" si="11"/>
        <v>0</v>
      </c>
      <c r="BA62" s="351">
        <f t="shared" si="12"/>
        <v>1</v>
      </c>
      <c r="BB62" s="351">
        <f t="shared" si="13"/>
        <v>1</v>
      </c>
      <c r="BC62" s="351">
        <f t="shared" si="14"/>
        <v>4</v>
      </c>
      <c r="BD62" s="351">
        <f t="shared" si="15"/>
        <v>1</v>
      </c>
      <c r="BE62" s="45">
        <f t="shared" si="16"/>
        <v>11</v>
      </c>
    </row>
    <row r="63" spans="1:57" x14ac:dyDescent="0.25">
      <c r="A63" s="340">
        <f>METAS!A61</f>
        <v>57</v>
      </c>
      <c r="B63" s="376" t="str">
        <f>METAS!B61</f>
        <v>NIÑOS DEL PADRON NOMINAL QUE CUMPLEN 209 DIAS</v>
      </c>
      <c r="C63" s="377" t="s">
        <v>689</v>
      </c>
      <c r="D63" s="350">
        <v>1</v>
      </c>
      <c r="E63" s="350">
        <v>0</v>
      </c>
      <c r="F63" s="350">
        <v>0</v>
      </c>
      <c r="G63" s="350">
        <v>29</v>
      </c>
      <c r="H63" s="350">
        <v>1</v>
      </c>
      <c r="I63" s="350">
        <v>3</v>
      </c>
      <c r="J63" s="350">
        <v>3</v>
      </c>
      <c r="K63" s="350">
        <v>2</v>
      </c>
      <c r="L63" s="350">
        <v>0</v>
      </c>
      <c r="M63" s="350">
        <v>3</v>
      </c>
      <c r="N63" s="350">
        <v>3</v>
      </c>
      <c r="O63" s="350">
        <v>2</v>
      </c>
      <c r="P63" s="350">
        <v>13</v>
      </c>
      <c r="Q63" s="350">
        <v>4</v>
      </c>
      <c r="R63" s="350">
        <v>2</v>
      </c>
      <c r="S63" s="350">
        <v>1</v>
      </c>
      <c r="T63" s="350">
        <v>4</v>
      </c>
      <c r="U63" s="350">
        <v>0</v>
      </c>
      <c r="V63" s="350">
        <v>2</v>
      </c>
      <c r="W63" s="350">
        <v>2</v>
      </c>
      <c r="X63" s="350">
        <v>4</v>
      </c>
      <c r="Y63" s="350">
        <v>11</v>
      </c>
      <c r="Z63" s="350">
        <v>1</v>
      </c>
      <c r="AA63" s="350">
        <v>5</v>
      </c>
      <c r="AB63" s="350">
        <v>1</v>
      </c>
      <c r="AC63" s="350">
        <v>5</v>
      </c>
      <c r="AD63" s="350">
        <v>2</v>
      </c>
      <c r="AE63" s="350">
        <v>2</v>
      </c>
      <c r="AF63" s="350">
        <v>2</v>
      </c>
      <c r="AG63" s="350">
        <v>0</v>
      </c>
      <c r="AH63" s="350">
        <v>0</v>
      </c>
      <c r="AI63" s="350">
        <v>0</v>
      </c>
      <c r="AJ63" s="350">
        <v>1</v>
      </c>
      <c r="AK63" s="350">
        <v>2</v>
      </c>
      <c r="AL63" s="350">
        <v>0</v>
      </c>
      <c r="AM63" s="350">
        <v>4</v>
      </c>
      <c r="AN63" s="350">
        <v>0</v>
      </c>
      <c r="AO63" s="350">
        <v>2</v>
      </c>
      <c r="AP63" s="350">
        <v>1</v>
      </c>
      <c r="AQ63" s="350">
        <v>11</v>
      </c>
      <c r="AR63" s="350">
        <v>1</v>
      </c>
      <c r="AS63" s="350">
        <v>2</v>
      </c>
      <c r="AT63" s="350">
        <v>2</v>
      </c>
      <c r="AV63" s="351">
        <f t="shared" si="7"/>
        <v>1</v>
      </c>
      <c r="AW63" s="351">
        <f t="shared" si="8"/>
        <v>0</v>
      </c>
      <c r="AX63" s="351">
        <f t="shared" si="9"/>
        <v>7</v>
      </c>
      <c r="AY63" s="351">
        <f t="shared" si="10"/>
        <v>8</v>
      </c>
      <c r="AZ63" s="351">
        <f t="shared" si="11"/>
        <v>27</v>
      </c>
      <c r="BA63" s="351">
        <f t="shared" si="12"/>
        <v>6</v>
      </c>
      <c r="BB63" s="351">
        <f t="shared" si="13"/>
        <v>6</v>
      </c>
      <c r="BC63" s="351">
        <f t="shared" si="14"/>
        <v>7</v>
      </c>
      <c r="BD63" s="351">
        <f t="shared" si="15"/>
        <v>16</v>
      </c>
      <c r="BE63" s="45">
        <f t="shared" si="16"/>
        <v>78</v>
      </c>
    </row>
    <row r="64" spans="1:57" x14ac:dyDescent="0.25">
      <c r="A64" s="340">
        <f>METAS!A62</f>
        <v>59</v>
      </c>
      <c r="B64" s="348">
        <f>METAS!B62</f>
        <v>0</v>
      </c>
      <c r="C64" s="349">
        <f>+Jul!C64</f>
        <v>0</v>
      </c>
      <c r="D64" s="350"/>
      <c r="E64" s="350"/>
      <c r="F64" s="350"/>
      <c r="G64" s="350"/>
      <c r="H64" s="350"/>
      <c r="I64" s="350"/>
      <c r="J64" s="350"/>
      <c r="K64" s="350"/>
      <c r="L64" s="350"/>
      <c r="M64" s="350"/>
      <c r="N64" s="350"/>
      <c r="O64" s="350"/>
      <c r="P64" s="350"/>
      <c r="Q64" s="350"/>
      <c r="R64" s="350"/>
      <c r="S64" s="350"/>
      <c r="T64" s="350"/>
      <c r="U64" s="350"/>
      <c r="V64" s="350"/>
      <c r="W64" s="350"/>
      <c r="X64" s="350"/>
      <c r="Y64" s="350"/>
      <c r="Z64" s="350"/>
      <c r="AA64" s="350"/>
      <c r="AB64" s="350"/>
      <c r="AC64" s="350"/>
      <c r="AD64" s="350"/>
      <c r="AE64" s="350"/>
      <c r="AF64" s="350"/>
      <c r="AG64" s="350"/>
      <c r="AH64" s="350"/>
      <c r="AI64" s="350"/>
      <c r="AJ64" s="350"/>
      <c r="AK64" s="350"/>
      <c r="AL64" s="350"/>
      <c r="AM64" s="350"/>
      <c r="AN64" s="350"/>
      <c r="AO64" s="350"/>
      <c r="AP64" s="350"/>
      <c r="AQ64" s="350"/>
      <c r="AR64" s="350"/>
      <c r="AS64" s="350"/>
      <c r="AT64" s="350"/>
      <c r="AV64" s="351">
        <f t="shared" si="7"/>
        <v>0</v>
      </c>
      <c r="AW64" s="351">
        <f t="shared" si="8"/>
        <v>0</v>
      </c>
      <c r="AX64" s="351">
        <f t="shared" si="9"/>
        <v>0</v>
      </c>
      <c r="AY64" s="351">
        <f t="shared" si="10"/>
        <v>0</v>
      </c>
      <c r="AZ64" s="351">
        <f t="shared" si="11"/>
        <v>0</v>
      </c>
      <c r="BA64" s="351">
        <f t="shared" si="12"/>
        <v>0</v>
      </c>
      <c r="BB64" s="351">
        <f t="shared" si="13"/>
        <v>0</v>
      </c>
      <c r="BC64" s="351">
        <f t="shared" si="14"/>
        <v>0</v>
      </c>
      <c r="BD64" s="351">
        <f t="shared" si="15"/>
        <v>0</v>
      </c>
      <c r="BE64" s="45">
        <f t="shared" si="16"/>
        <v>0</v>
      </c>
    </row>
  </sheetData>
  <sheetProtection selectLockedCells="1"/>
  <conditionalFormatting sqref="A3:AT3">
    <cfRule type="expression" dxfId="34" priority="1">
      <formula>_xludf.MOD(_xludf.ROW(),2)=0</formula>
    </cfRule>
  </conditionalFormatting>
  <pageMargins left="0.7" right="0.7" top="0.75" bottom="0.75" header="0.3" footer="0.3"/>
  <pageSetup paperSize="9" scale="60" orientation="landscape" horizontalDpi="200" verticalDpi="200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BI64"/>
  <sheetViews>
    <sheetView showGridLines="0" zoomScale="80" zoomScaleNormal="80" workbookViewId="0">
      <pane xSplit="3" ySplit="3" topLeftCell="AH4" activePane="bottomRight" state="frozen"/>
      <selection activeCell="BE12" sqref="BE12"/>
      <selection pane="topRight" activeCell="BE12" sqref="BE12"/>
      <selection pane="bottomLeft" activeCell="BE12" sqref="BE12"/>
      <selection pane="bottomRight" activeCell="D9" sqref="D9"/>
    </sheetView>
  </sheetViews>
  <sheetFormatPr baseColWidth="10" defaultColWidth="11.42578125" defaultRowHeight="15" x14ac:dyDescent="0.25"/>
  <cols>
    <col min="1" max="1" width="6.42578125" style="27" customWidth="1"/>
    <col min="2" max="2" width="100.28515625" customWidth="1"/>
    <col min="3" max="3" width="17.5703125" style="90" customWidth="1"/>
    <col min="4" max="4" width="15.28515625" bestFit="1" customWidth="1"/>
    <col min="5" max="6" width="15.28515625" customWidth="1"/>
    <col min="7" max="7" width="15.140625" customWidth="1"/>
    <col min="8" max="8" width="10.85546875" customWidth="1"/>
    <col min="9" max="9" width="13.140625" customWidth="1"/>
    <col min="10" max="10" width="15.140625" customWidth="1"/>
    <col min="11" max="11" width="12.42578125" customWidth="1"/>
    <col min="12" max="12" width="11.42578125" bestFit="1" customWidth="1"/>
    <col min="13" max="13" width="11.7109375" customWidth="1"/>
    <col min="14" max="16" width="12.85546875" customWidth="1"/>
    <col min="17" max="21" width="10.7109375" customWidth="1"/>
    <col min="22" max="22" width="12.5703125" customWidth="1"/>
    <col min="23" max="32" width="10.7109375" customWidth="1"/>
    <col min="33" max="33" width="12.7109375" customWidth="1"/>
    <col min="34" max="35" width="10.7109375" customWidth="1"/>
    <col min="36" max="36" width="12.85546875" customWidth="1"/>
    <col min="37" max="37" width="10.7109375" customWidth="1"/>
    <col min="38" max="38" width="12.28515625" customWidth="1"/>
    <col min="39" max="40" width="10.7109375" customWidth="1"/>
    <col min="41" max="41" width="13" customWidth="1"/>
    <col min="42" max="42" width="12.140625" customWidth="1"/>
    <col min="43" max="43" width="10.7109375" customWidth="1"/>
    <col min="44" max="44" width="14.28515625" customWidth="1"/>
    <col min="45" max="45" width="13.42578125" customWidth="1"/>
    <col min="46" max="46" width="12.7109375" customWidth="1"/>
    <col min="47" max="47" width="3.42578125" customWidth="1"/>
    <col min="48" max="49" width="15.5703125" customWidth="1"/>
    <col min="50" max="54" width="10.7109375" customWidth="1"/>
    <col min="55" max="55" width="13" customWidth="1"/>
    <col min="56" max="57" width="15.85546875" customWidth="1"/>
    <col min="58" max="58" width="13" customWidth="1"/>
    <col min="59" max="68" width="7.42578125" customWidth="1"/>
  </cols>
  <sheetData>
    <row r="1" spans="1:61" ht="1.5" customHeight="1" x14ac:dyDescent="0.25">
      <c r="B1" s="48"/>
      <c r="H1" s="24"/>
      <c r="I1" s="24"/>
      <c r="L1" s="25"/>
      <c r="M1" s="1"/>
      <c r="N1" s="1"/>
      <c r="O1" s="1"/>
      <c r="P1" s="1"/>
    </row>
    <row r="2" spans="1:61" ht="24" thickBot="1" x14ac:dyDescent="0.4">
      <c r="B2" s="26" t="str">
        <f>"INDICADORES   " &amp; Config!B15&amp;"   "&amp;Config!E12</f>
        <v>INDICADORES   RED   2024</v>
      </c>
      <c r="C2" s="401"/>
      <c r="D2" s="402" t="s">
        <v>693</v>
      </c>
      <c r="E2" s="402" t="s">
        <v>694</v>
      </c>
      <c r="F2" s="402" t="s">
        <v>695</v>
      </c>
      <c r="G2" s="402" t="s">
        <v>696</v>
      </c>
      <c r="H2" s="403" t="s">
        <v>697</v>
      </c>
      <c r="I2" s="403" t="s">
        <v>698</v>
      </c>
      <c r="J2" s="402" t="s">
        <v>699</v>
      </c>
      <c r="K2" s="402" t="s">
        <v>700</v>
      </c>
      <c r="L2" s="404" t="s">
        <v>701</v>
      </c>
      <c r="M2" s="405" t="s">
        <v>702</v>
      </c>
      <c r="N2" s="405" t="s">
        <v>703</v>
      </c>
      <c r="O2" s="405" t="s">
        <v>704</v>
      </c>
      <c r="P2" s="405" t="s">
        <v>705</v>
      </c>
      <c r="Q2" s="406" t="s">
        <v>706</v>
      </c>
      <c r="R2" s="406" t="s">
        <v>707</v>
      </c>
      <c r="S2" s="406" t="s">
        <v>708</v>
      </c>
      <c r="T2" s="406" t="s">
        <v>709</v>
      </c>
      <c r="U2" s="406" t="s">
        <v>710</v>
      </c>
      <c r="V2" s="406" t="s">
        <v>711</v>
      </c>
      <c r="W2" s="406" t="s">
        <v>712</v>
      </c>
      <c r="X2" s="406" t="s">
        <v>713</v>
      </c>
      <c r="Y2" s="406" t="s">
        <v>714</v>
      </c>
      <c r="Z2" s="406" t="s">
        <v>715</v>
      </c>
      <c r="AA2" s="406" t="s">
        <v>716</v>
      </c>
      <c r="AB2" s="406" t="s">
        <v>717</v>
      </c>
      <c r="AC2" s="23" t="s">
        <v>718</v>
      </c>
      <c r="AD2" s="23" t="s">
        <v>719</v>
      </c>
      <c r="AE2" s="23" t="s">
        <v>720</v>
      </c>
      <c r="AF2" s="23" t="s">
        <v>721</v>
      </c>
      <c r="AG2" s="23" t="s">
        <v>722</v>
      </c>
      <c r="AH2" s="23" t="s">
        <v>723</v>
      </c>
      <c r="AI2" s="23" t="s">
        <v>724</v>
      </c>
      <c r="AJ2" s="23" t="s">
        <v>725</v>
      </c>
      <c r="AK2" s="23" t="s">
        <v>726</v>
      </c>
      <c r="AL2" s="23" t="s">
        <v>727</v>
      </c>
      <c r="AM2" s="23" t="s">
        <v>728</v>
      </c>
      <c r="AN2" s="23" t="s">
        <v>729</v>
      </c>
      <c r="AO2" s="23" t="s">
        <v>730</v>
      </c>
      <c r="AP2" s="23" t="s">
        <v>731</v>
      </c>
      <c r="AQ2" s="23" t="s">
        <v>732</v>
      </c>
      <c r="AR2" s="23" t="s">
        <v>733</v>
      </c>
      <c r="AS2" s="23" t="s">
        <v>734</v>
      </c>
      <c r="AT2" s="23" t="s">
        <v>735</v>
      </c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"/>
      <c r="BH2" s="3"/>
      <c r="BI2" s="3"/>
    </row>
    <row r="3" spans="1:61" s="1" customFormat="1" ht="51.75" thickBot="1" x14ac:dyDescent="0.3">
      <c r="A3" s="36" t="s">
        <v>6</v>
      </c>
      <c r="B3" s="342" t="s">
        <v>58</v>
      </c>
      <c r="C3" s="34" t="s">
        <v>0</v>
      </c>
      <c r="D3" s="33" t="s">
        <v>90</v>
      </c>
      <c r="E3" s="33" t="s">
        <v>88</v>
      </c>
      <c r="F3" s="33" t="s">
        <v>690</v>
      </c>
      <c r="G3" s="33" t="s">
        <v>91</v>
      </c>
      <c r="H3" s="33" t="s">
        <v>92</v>
      </c>
      <c r="I3" s="33" t="s">
        <v>93</v>
      </c>
      <c r="J3" s="33" t="s">
        <v>94</v>
      </c>
      <c r="K3" s="33" t="s">
        <v>95</v>
      </c>
      <c r="L3" s="33" t="s">
        <v>96</v>
      </c>
      <c r="M3" s="33" t="s">
        <v>97</v>
      </c>
      <c r="N3" s="33" t="s">
        <v>98</v>
      </c>
      <c r="O3" s="33" t="s">
        <v>99</v>
      </c>
      <c r="P3" s="33" t="s">
        <v>89</v>
      </c>
      <c r="Q3" s="33" t="s">
        <v>66</v>
      </c>
      <c r="R3" s="33" t="s">
        <v>100</v>
      </c>
      <c r="S3" s="33" t="s">
        <v>101</v>
      </c>
      <c r="T3" s="33" t="s">
        <v>61</v>
      </c>
      <c r="U3" s="33" t="s">
        <v>102</v>
      </c>
      <c r="V3" s="33" t="s">
        <v>749</v>
      </c>
      <c r="W3" s="33" t="s">
        <v>104</v>
      </c>
      <c r="X3" s="33" t="s">
        <v>63</v>
      </c>
      <c r="Y3" s="33" t="s">
        <v>62</v>
      </c>
      <c r="Z3" s="33" t="s">
        <v>105</v>
      </c>
      <c r="AA3" s="33" t="s">
        <v>106</v>
      </c>
      <c r="AB3" s="33" t="s">
        <v>107</v>
      </c>
      <c r="AC3" s="33" t="s">
        <v>108</v>
      </c>
      <c r="AD3" s="33" t="s">
        <v>60</v>
      </c>
      <c r="AE3" s="33" t="s">
        <v>109</v>
      </c>
      <c r="AF3" s="33" t="s">
        <v>110</v>
      </c>
      <c r="AG3" s="33" t="s">
        <v>111</v>
      </c>
      <c r="AH3" s="33" t="s">
        <v>112</v>
      </c>
      <c r="AI3" s="33" t="s">
        <v>691</v>
      </c>
      <c r="AJ3" s="33" t="s">
        <v>64</v>
      </c>
      <c r="AK3" s="33" t="s">
        <v>113</v>
      </c>
      <c r="AL3" s="33" t="s">
        <v>114</v>
      </c>
      <c r="AM3" s="33" t="s">
        <v>59</v>
      </c>
      <c r="AN3" s="33" t="s">
        <v>115</v>
      </c>
      <c r="AO3" s="33" t="s">
        <v>116</v>
      </c>
      <c r="AP3" s="33" t="s">
        <v>117</v>
      </c>
      <c r="AQ3" s="33" t="s">
        <v>70</v>
      </c>
      <c r="AR3" s="33" t="s">
        <v>118</v>
      </c>
      <c r="AS3" s="33" t="s">
        <v>119</v>
      </c>
      <c r="AT3" s="33" t="s">
        <v>120</v>
      </c>
      <c r="AU3"/>
      <c r="AV3" s="31" t="str">
        <f>Config!D16</f>
        <v>HOSPITAL</v>
      </c>
      <c r="AW3" s="31" t="str">
        <f>Config!D17</f>
        <v>LLUILLUCUCHA</v>
      </c>
      <c r="AX3" s="31" t="str">
        <f>Config!D18</f>
        <v>JERILLO</v>
      </c>
      <c r="AY3" s="31" t="str">
        <f>Config!D19</f>
        <v>YANTALO</v>
      </c>
      <c r="AZ3" s="31" t="str">
        <f>Config!D20</f>
        <v>SORITOR</v>
      </c>
      <c r="BA3" s="31" t="str">
        <f>Config!D21</f>
        <v>JEPELACIO</v>
      </c>
      <c r="BB3" s="31" t="str">
        <f>Config!D22</f>
        <v>ROQUE</v>
      </c>
      <c r="BC3" s="31" t="str">
        <f>Config!D23</f>
        <v>CALZADA</v>
      </c>
      <c r="BD3" s="31" t="str">
        <f>Config!D24</f>
        <v>PUEBLO LIBRE</v>
      </c>
      <c r="BE3" s="32" t="str">
        <f>Config!D15</f>
        <v>RED</v>
      </c>
    </row>
    <row r="4" spans="1:61" x14ac:dyDescent="0.25">
      <c r="A4" s="340">
        <f>METAS!A4</f>
        <v>1</v>
      </c>
      <c r="B4" s="306" t="str">
        <f>METAS!B4</f>
        <v>PORCENTAJE DE RECIEN NACIDOS CON BAJO PESO AL NACER</v>
      </c>
      <c r="C4" s="290" t="str">
        <f>+Ago!C4</f>
        <v>DIT</v>
      </c>
      <c r="D4" s="344">
        <v>0</v>
      </c>
      <c r="E4" s="344">
        <v>0</v>
      </c>
      <c r="F4" s="344">
        <v>0</v>
      </c>
      <c r="G4" s="344">
        <v>0</v>
      </c>
      <c r="H4" s="344">
        <v>0</v>
      </c>
      <c r="I4" s="344">
        <v>0</v>
      </c>
      <c r="J4" s="344">
        <v>0</v>
      </c>
      <c r="K4" s="344">
        <v>0</v>
      </c>
      <c r="L4" s="344">
        <v>0</v>
      </c>
      <c r="M4" s="344">
        <v>0</v>
      </c>
      <c r="N4" s="344">
        <v>0</v>
      </c>
      <c r="O4" s="344">
        <v>1</v>
      </c>
      <c r="P4" s="344">
        <v>0</v>
      </c>
      <c r="Q4" s="344">
        <v>0</v>
      </c>
      <c r="R4" s="344">
        <v>0</v>
      </c>
      <c r="S4" s="344">
        <v>0</v>
      </c>
      <c r="T4" s="344">
        <v>0</v>
      </c>
      <c r="U4" s="344">
        <v>0</v>
      </c>
      <c r="V4" s="344">
        <v>0</v>
      </c>
      <c r="W4" s="344">
        <v>0</v>
      </c>
      <c r="X4" s="344">
        <v>0</v>
      </c>
      <c r="Y4" s="344">
        <v>1</v>
      </c>
      <c r="Z4" s="344">
        <v>0</v>
      </c>
      <c r="AA4" s="344">
        <v>1</v>
      </c>
      <c r="AB4" s="344">
        <v>2</v>
      </c>
      <c r="AC4" s="344">
        <v>0</v>
      </c>
      <c r="AD4" s="344">
        <v>1</v>
      </c>
      <c r="AE4" s="344">
        <v>0</v>
      </c>
      <c r="AF4" s="344">
        <v>0</v>
      </c>
      <c r="AG4" s="344">
        <v>0</v>
      </c>
      <c r="AH4" s="344">
        <v>0</v>
      </c>
      <c r="AI4" s="344">
        <v>0</v>
      </c>
      <c r="AJ4" s="344">
        <v>1</v>
      </c>
      <c r="AK4" s="344">
        <v>0</v>
      </c>
      <c r="AL4" s="344">
        <v>0</v>
      </c>
      <c r="AM4" s="344">
        <v>0</v>
      </c>
      <c r="AN4" s="344">
        <v>0</v>
      </c>
      <c r="AO4" s="344">
        <v>0</v>
      </c>
      <c r="AP4" s="344">
        <v>0</v>
      </c>
      <c r="AQ4" s="344">
        <v>2</v>
      </c>
      <c r="AR4" s="344">
        <v>0</v>
      </c>
      <c r="AS4" s="344">
        <v>0</v>
      </c>
      <c r="AT4" s="344">
        <v>1</v>
      </c>
      <c r="AV4" s="29">
        <f t="shared" ref="AV4" si="0">SUM(D4)</f>
        <v>0</v>
      </c>
      <c r="AW4" s="29">
        <f>+E4+F4</f>
        <v>0</v>
      </c>
      <c r="AX4" s="29">
        <f t="shared" ref="AX4" si="1">+SUM(Q4:S4)</f>
        <v>0</v>
      </c>
      <c r="AY4" s="29">
        <f t="shared" ref="AY4" si="2">+SUM(T4:W4)</f>
        <v>0</v>
      </c>
      <c r="AZ4" s="29">
        <f t="shared" ref="AZ4" si="3">+SUM(X4:AC4)</f>
        <v>4</v>
      </c>
      <c r="BA4" s="29">
        <f t="shared" ref="BA4" si="4">+SUM(AD4:AH4)</f>
        <v>1</v>
      </c>
      <c r="BB4" s="29">
        <f>+SUM(AD4:AI4)</f>
        <v>1</v>
      </c>
      <c r="BC4" s="29">
        <f t="shared" ref="BC4" si="5">+SUM(AM4:AP4)</f>
        <v>0</v>
      </c>
      <c r="BD4" s="29">
        <f t="shared" ref="BD4" si="6">+SUM(AQ4:AT4)</f>
        <v>3</v>
      </c>
      <c r="BE4" s="45">
        <f>SUM(AV4:BD4)</f>
        <v>9</v>
      </c>
      <c r="BF4" s="379">
        <f>SUM(AV4:BE4)</f>
        <v>18</v>
      </c>
    </row>
    <row r="5" spans="1:61" x14ac:dyDescent="0.25">
      <c r="A5" s="340">
        <f>METAS!A5</f>
        <v>2</v>
      </c>
      <c r="B5" s="306" t="str">
        <f>METAS!B5</f>
        <v>PORCENTAJE DE RECIEN NACIDOS CON PREMATURIDAD</v>
      </c>
      <c r="C5" s="290" t="str">
        <f>+Ago!C5</f>
        <v>DIT</v>
      </c>
      <c r="D5" s="344">
        <v>1</v>
      </c>
      <c r="E5" s="344">
        <v>0</v>
      </c>
      <c r="F5" s="344">
        <v>0</v>
      </c>
      <c r="G5" s="344">
        <v>2</v>
      </c>
      <c r="H5" s="344">
        <v>0</v>
      </c>
      <c r="I5" s="344">
        <v>0</v>
      </c>
      <c r="J5" s="344">
        <v>0</v>
      </c>
      <c r="K5" s="344">
        <v>0</v>
      </c>
      <c r="L5" s="344">
        <v>0</v>
      </c>
      <c r="M5" s="344">
        <v>0</v>
      </c>
      <c r="N5" s="344">
        <v>0</v>
      </c>
      <c r="O5" s="344">
        <v>0</v>
      </c>
      <c r="P5" s="344">
        <v>1</v>
      </c>
      <c r="Q5" s="344">
        <v>1</v>
      </c>
      <c r="R5" s="344">
        <v>0</v>
      </c>
      <c r="S5" s="344">
        <v>0</v>
      </c>
      <c r="T5" s="344">
        <v>0</v>
      </c>
      <c r="U5" s="344">
        <v>0</v>
      </c>
      <c r="V5" s="344">
        <v>0</v>
      </c>
      <c r="W5" s="344">
        <v>0</v>
      </c>
      <c r="X5" s="344">
        <v>0</v>
      </c>
      <c r="Y5" s="344">
        <v>1</v>
      </c>
      <c r="Z5" s="344">
        <v>0</v>
      </c>
      <c r="AA5" s="344">
        <v>1</v>
      </c>
      <c r="AB5" s="344">
        <v>2</v>
      </c>
      <c r="AC5" s="344">
        <v>0</v>
      </c>
      <c r="AD5" s="344">
        <v>1</v>
      </c>
      <c r="AE5" s="344">
        <v>0</v>
      </c>
      <c r="AF5" s="344">
        <v>0</v>
      </c>
      <c r="AG5" s="344">
        <v>0</v>
      </c>
      <c r="AH5" s="344">
        <v>0</v>
      </c>
      <c r="AI5" s="344">
        <v>0</v>
      </c>
      <c r="AJ5" s="344">
        <v>0</v>
      </c>
      <c r="AK5" s="344">
        <v>0</v>
      </c>
      <c r="AL5" s="344">
        <v>0</v>
      </c>
      <c r="AM5" s="344">
        <v>0</v>
      </c>
      <c r="AN5" s="344">
        <v>0</v>
      </c>
      <c r="AO5" s="344">
        <v>0</v>
      </c>
      <c r="AP5" s="344">
        <v>0</v>
      </c>
      <c r="AQ5" s="344">
        <v>1</v>
      </c>
      <c r="AR5" s="344">
        <v>0</v>
      </c>
      <c r="AS5" s="344">
        <v>0</v>
      </c>
      <c r="AT5" s="344">
        <v>1</v>
      </c>
      <c r="AV5" s="29">
        <f t="shared" ref="AV5:AV64" si="7">SUM(D5)</f>
        <v>1</v>
      </c>
      <c r="AW5" s="29">
        <f t="shared" ref="AW5:AW64" si="8">+E5+F5</f>
        <v>0</v>
      </c>
      <c r="AX5" s="29">
        <f t="shared" ref="AX5:AX64" si="9">+SUM(Q5:S5)</f>
        <v>1</v>
      </c>
      <c r="AY5" s="29">
        <f t="shared" ref="AY5:AY64" si="10">+SUM(T5:W5)</f>
        <v>0</v>
      </c>
      <c r="AZ5" s="29">
        <f t="shared" ref="AZ5:AZ64" si="11">+SUM(X5:AC5)</f>
        <v>4</v>
      </c>
      <c r="BA5" s="29">
        <f t="shared" ref="BA5:BA64" si="12">+SUM(AD5:AH5)</f>
        <v>1</v>
      </c>
      <c r="BB5" s="29">
        <f t="shared" ref="BB5:BB64" si="13">+SUM(AD5:AI5)</f>
        <v>1</v>
      </c>
      <c r="BC5" s="29">
        <f t="shared" ref="BC5:BC64" si="14">+SUM(AM5:AP5)</f>
        <v>0</v>
      </c>
      <c r="BD5" s="29">
        <f t="shared" ref="BD5:BD64" si="15">+SUM(AQ5:AT5)</f>
        <v>2</v>
      </c>
      <c r="BE5" s="45">
        <f t="shared" ref="BE5:BE64" si="16">SUM(AV5:BD5)</f>
        <v>10</v>
      </c>
    </row>
    <row r="6" spans="1:61" x14ac:dyDescent="0.25">
      <c r="A6" s="340">
        <f>METAS!A6</f>
        <v>3</v>
      </c>
      <c r="B6" s="306" t="str">
        <f>METAS!B6</f>
        <v>PORCENTAJE RECIÉN NACIDO CON CONTROLES CRED COMPLETO</v>
      </c>
      <c r="C6" s="290" t="str">
        <f>+Ago!C6</f>
        <v>DIT</v>
      </c>
      <c r="D6" s="344">
        <v>1</v>
      </c>
      <c r="E6" s="344">
        <v>0</v>
      </c>
      <c r="F6" s="344">
        <v>0</v>
      </c>
      <c r="G6" s="344">
        <v>14</v>
      </c>
      <c r="H6" s="344">
        <v>3</v>
      </c>
      <c r="I6" s="344">
        <v>2</v>
      </c>
      <c r="J6" s="344">
        <v>2</v>
      </c>
      <c r="K6" s="344">
        <v>3</v>
      </c>
      <c r="L6" s="344">
        <v>0</v>
      </c>
      <c r="M6" s="344">
        <v>3</v>
      </c>
      <c r="N6" s="344">
        <v>3</v>
      </c>
      <c r="O6" s="344">
        <v>6</v>
      </c>
      <c r="P6" s="344">
        <v>12</v>
      </c>
      <c r="Q6" s="344">
        <v>1</v>
      </c>
      <c r="R6" s="344">
        <v>0</v>
      </c>
      <c r="S6" s="344">
        <v>2</v>
      </c>
      <c r="T6" s="344">
        <v>1</v>
      </c>
      <c r="U6" s="344">
        <v>0</v>
      </c>
      <c r="V6" s="344">
        <v>2</v>
      </c>
      <c r="W6" s="344">
        <v>0</v>
      </c>
      <c r="X6" s="344">
        <v>4</v>
      </c>
      <c r="Y6" s="344">
        <v>21</v>
      </c>
      <c r="Z6" s="344">
        <v>0</v>
      </c>
      <c r="AA6" s="344">
        <v>4</v>
      </c>
      <c r="AB6" s="344">
        <v>1</v>
      </c>
      <c r="AC6" s="344">
        <v>0</v>
      </c>
      <c r="AD6" s="344">
        <v>2</v>
      </c>
      <c r="AE6" s="344">
        <v>0</v>
      </c>
      <c r="AF6" s="344">
        <v>1</v>
      </c>
      <c r="AG6" s="344">
        <v>1</v>
      </c>
      <c r="AH6" s="344">
        <v>1</v>
      </c>
      <c r="AI6" s="344">
        <v>0</v>
      </c>
      <c r="AJ6" s="344">
        <v>10</v>
      </c>
      <c r="AK6" s="344">
        <v>0</v>
      </c>
      <c r="AL6" s="344">
        <v>0</v>
      </c>
      <c r="AM6" s="344">
        <v>4</v>
      </c>
      <c r="AN6" s="344">
        <v>0</v>
      </c>
      <c r="AO6" s="344">
        <v>1</v>
      </c>
      <c r="AP6" s="344">
        <v>0</v>
      </c>
      <c r="AQ6" s="344">
        <v>1</v>
      </c>
      <c r="AR6" s="344">
        <v>0</v>
      </c>
      <c r="AS6" s="344">
        <v>1</v>
      </c>
      <c r="AT6" s="344">
        <v>0</v>
      </c>
      <c r="AV6" s="29">
        <f t="shared" si="7"/>
        <v>1</v>
      </c>
      <c r="AW6" s="29">
        <f t="shared" si="8"/>
        <v>0</v>
      </c>
      <c r="AX6" s="29">
        <f t="shared" si="9"/>
        <v>3</v>
      </c>
      <c r="AY6" s="29">
        <f t="shared" si="10"/>
        <v>3</v>
      </c>
      <c r="AZ6" s="29">
        <f t="shared" si="11"/>
        <v>30</v>
      </c>
      <c r="BA6" s="29">
        <f t="shared" si="12"/>
        <v>5</v>
      </c>
      <c r="BB6" s="29">
        <f t="shared" si="13"/>
        <v>5</v>
      </c>
      <c r="BC6" s="29">
        <f t="shared" si="14"/>
        <v>5</v>
      </c>
      <c r="BD6" s="29">
        <f t="shared" si="15"/>
        <v>2</v>
      </c>
      <c r="BE6" s="45">
        <f t="shared" si="16"/>
        <v>54</v>
      </c>
    </row>
    <row r="7" spans="1:61" x14ac:dyDescent="0.25">
      <c r="A7" s="340">
        <f>METAS!A7</f>
        <v>4</v>
      </c>
      <c r="B7" s="306" t="str">
        <f>METAS!B7</f>
        <v>PORCENTAJE NIÑO  &lt; 1 AÑO CON CRED COMPLETO</v>
      </c>
      <c r="C7" s="290" t="str">
        <f>+Ago!C7</f>
        <v>DIT</v>
      </c>
      <c r="D7" s="344">
        <v>0</v>
      </c>
      <c r="E7" s="344">
        <v>0</v>
      </c>
      <c r="F7" s="344">
        <v>0</v>
      </c>
      <c r="G7" s="344">
        <v>19</v>
      </c>
      <c r="H7" s="344">
        <v>1</v>
      </c>
      <c r="I7" s="344">
        <v>0</v>
      </c>
      <c r="J7" s="344">
        <v>1</v>
      </c>
      <c r="K7" s="344">
        <v>0</v>
      </c>
      <c r="L7" s="344">
        <v>0</v>
      </c>
      <c r="M7" s="344">
        <v>1</v>
      </c>
      <c r="N7" s="344">
        <v>0</v>
      </c>
      <c r="O7" s="344">
        <v>1</v>
      </c>
      <c r="P7" s="344">
        <v>12</v>
      </c>
      <c r="Q7" s="344">
        <v>2</v>
      </c>
      <c r="R7" s="344">
        <v>2</v>
      </c>
      <c r="S7" s="344">
        <v>0</v>
      </c>
      <c r="T7" s="344">
        <v>4</v>
      </c>
      <c r="U7" s="344">
        <v>1</v>
      </c>
      <c r="V7" s="344">
        <v>0</v>
      </c>
      <c r="W7" s="344">
        <v>0</v>
      </c>
      <c r="X7" s="344">
        <v>2</v>
      </c>
      <c r="Y7" s="344">
        <v>14</v>
      </c>
      <c r="Z7" s="344">
        <v>2</v>
      </c>
      <c r="AA7" s="344">
        <v>3</v>
      </c>
      <c r="AB7" s="344">
        <v>1</v>
      </c>
      <c r="AC7" s="344">
        <v>1</v>
      </c>
      <c r="AD7" s="344">
        <v>6</v>
      </c>
      <c r="AE7" s="344">
        <v>0</v>
      </c>
      <c r="AF7" s="344">
        <v>4</v>
      </c>
      <c r="AG7" s="344">
        <v>1</v>
      </c>
      <c r="AH7" s="344">
        <v>2</v>
      </c>
      <c r="AI7" s="344">
        <v>0</v>
      </c>
      <c r="AJ7" s="344">
        <v>4</v>
      </c>
      <c r="AK7" s="344">
        <v>0</v>
      </c>
      <c r="AL7" s="344">
        <v>0</v>
      </c>
      <c r="AM7" s="344">
        <v>1</v>
      </c>
      <c r="AN7" s="344">
        <v>0</v>
      </c>
      <c r="AO7" s="344">
        <v>4</v>
      </c>
      <c r="AP7" s="344">
        <v>1</v>
      </c>
      <c r="AQ7" s="344">
        <v>5</v>
      </c>
      <c r="AR7" s="344">
        <v>0</v>
      </c>
      <c r="AS7" s="344">
        <v>1</v>
      </c>
      <c r="AT7" s="344">
        <v>1</v>
      </c>
      <c r="AV7" s="29">
        <f t="shared" si="7"/>
        <v>0</v>
      </c>
      <c r="AW7" s="29">
        <f t="shared" si="8"/>
        <v>0</v>
      </c>
      <c r="AX7" s="29">
        <f t="shared" si="9"/>
        <v>4</v>
      </c>
      <c r="AY7" s="29">
        <f t="shared" si="10"/>
        <v>5</v>
      </c>
      <c r="AZ7" s="29">
        <f t="shared" si="11"/>
        <v>23</v>
      </c>
      <c r="BA7" s="29">
        <f t="shared" si="12"/>
        <v>13</v>
      </c>
      <c r="BB7" s="29">
        <f t="shared" si="13"/>
        <v>13</v>
      </c>
      <c r="BC7" s="29">
        <f t="shared" si="14"/>
        <v>6</v>
      </c>
      <c r="BD7" s="29">
        <f t="shared" si="15"/>
        <v>7</v>
      </c>
      <c r="BE7" s="45">
        <f t="shared" si="16"/>
        <v>71</v>
      </c>
    </row>
    <row r="8" spans="1:61" x14ac:dyDescent="0.25">
      <c r="A8" s="340">
        <f>METAS!A8</f>
        <v>5</v>
      </c>
      <c r="B8" s="306" t="str">
        <f>METAS!B8</f>
        <v>PORCENTAJE NIÑOS DE 12 MESES CON CONTROLES CRED COMPLETO</v>
      </c>
      <c r="C8" s="290" t="str">
        <f>+Ago!C8</f>
        <v>DIT</v>
      </c>
      <c r="D8" s="344">
        <v>0</v>
      </c>
      <c r="E8" s="344">
        <v>0</v>
      </c>
      <c r="F8" s="344">
        <v>0</v>
      </c>
      <c r="G8" s="344">
        <v>17</v>
      </c>
      <c r="H8" s="344">
        <v>1</v>
      </c>
      <c r="I8" s="344">
        <v>1</v>
      </c>
      <c r="J8" s="344">
        <v>2</v>
      </c>
      <c r="K8" s="344">
        <v>2</v>
      </c>
      <c r="L8" s="344">
        <v>0</v>
      </c>
      <c r="M8" s="344">
        <v>0</v>
      </c>
      <c r="N8" s="344">
        <v>0</v>
      </c>
      <c r="O8" s="344">
        <v>2</v>
      </c>
      <c r="P8" s="344">
        <v>5</v>
      </c>
      <c r="Q8" s="344">
        <v>4</v>
      </c>
      <c r="R8" s="344">
        <v>1</v>
      </c>
      <c r="S8" s="344">
        <v>2</v>
      </c>
      <c r="T8" s="344">
        <v>1</v>
      </c>
      <c r="U8" s="344">
        <v>1</v>
      </c>
      <c r="V8" s="344">
        <v>0</v>
      </c>
      <c r="W8" s="344">
        <v>0</v>
      </c>
      <c r="X8" s="344">
        <v>1</v>
      </c>
      <c r="Y8" s="344">
        <v>8</v>
      </c>
      <c r="Z8" s="344">
        <v>3</v>
      </c>
      <c r="AA8" s="344">
        <v>7</v>
      </c>
      <c r="AB8" s="344">
        <v>1</v>
      </c>
      <c r="AC8" s="344">
        <v>0</v>
      </c>
      <c r="AD8" s="344">
        <v>6</v>
      </c>
      <c r="AE8" s="344">
        <v>1</v>
      </c>
      <c r="AF8" s="344">
        <v>1</v>
      </c>
      <c r="AG8" s="344">
        <v>0</v>
      </c>
      <c r="AH8" s="344">
        <v>0</v>
      </c>
      <c r="AI8" s="344">
        <v>0</v>
      </c>
      <c r="AJ8" s="344">
        <v>4</v>
      </c>
      <c r="AK8" s="344">
        <v>0</v>
      </c>
      <c r="AL8" s="344">
        <v>0</v>
      </c>
      <c r="AM8" s="344">
        <v>6</v>
      </c>
      <c r="AN8" s="344">
        <v>0</v>
      </c>
      <c r="AO8" s="344">
        <v>4</v>
      </c>
      <c r="AP8" s="344">
        <v>0</v>
      </c>
      <c r="AQ8" s="344">
        <v>4</v>
      </c>
      <c r="AR8" s="344">
        <v>0</v>
      </c>
      <c r="AS8" s="344">
        <v>0</v>
      </c>
      <c r="AT8" s="344">
        <v>0</v>
      </c>
      <c r="AV8" s="29">
        <f t="shared" si="7"/>
        <v>0</v>
      </c>
      <c r="AW8" s="29">
        <f t="shared" si="8"/>
        <v>0</v>
      </c>
      <c r="AX8" s="29">
        <f t="shared" si="9"/>
        <v>7</v>
      </c>
      <c r="AY8" s="29">
        <f t="shared" si="10"/>
        <v>2</v>
      </c>
      <c r="AZ8" s="29">
        <f t="shared" si="11"/>
        <v>20</v>
      </c>
      <c r="BA8" s="29">
        <f t="shared" si="12"/>
        <v>8</v>
      </c>
      <c r="BB8" s="29">
        <f t="shared" si="13"/>
        <v>8</v>
      </c>
      <c r="BC8" s="29">
        <f t="shared" si="14"/>
        <v>10</v>
      </c>
      <c r="BD8" s="29">
        <f t="shared" si="15"/>
        <v>4</v>
      </c>
      <c r="BE8" s="45">
        <f t="shared" si="16"/>
        <v>59</v>
      </c>
    </row>
    <row r="9" spans="1:61" x14ac:dyDescent="0.25">
      <c r="A9" s="340">
        <f>METAS!A9</f>
        <v>6</v>
      </c>
      <c r="B9" s="306" t="str">
        <f>METAS!B9</f>
        <v>PORCENTAJE NIÑOS DE 24 MESES CON CONTROLES CRED COMPLETO</v>
      </c>
      <c r="C9" s="290" t="str">
        <f>+Ago!C9</f>
        <v>DIT</v>
      </c>
      <c r="D9" s="344">
        <v>0</v>
      </c>
      <c r="E9" s="344">
        <v>0</v>
      </c>
      <c r="F9" s="344">
        <v>0</v>
      </c>
      <c r="G9" s="344">
        <v>9</v>
      </c>
      <c r="H9" s="344">
        <v>1</v>
      </c>
      <c r="I9" s="344">
        <v>0</v>
      </c>
      <c r="J9" s="344">
        <v>1</v>
      </c>
      <c r="K9" s="344">
        <v>8</v>
      </c>
      <c r="L9" s="344">
        <v>0</v>
      </c>
      <c r="M9" s="344">
        <v>0</v>
      </c>
      <c r="N9" s="344">
        <v>0</v>
      </c>
      <c r="O9" s="344">
        <v>1</v>
      </c>
      <c r="P9" s="344">
        <v>5</v>
      </c>
      <c r="Q9" s="344">
        <v>3</v>
      </c>
      <c r="R9" s="344">
        <v>2</v>
      </c>
      <c r="S9" s="344">
        <v>2</v>
      </c>
      <c r="T9" s="344">
        <v>3</v>
      </c>
      <c r="U9" s="344">
        <v>0</v>
      </c>
      <c r="V9" s="344">
        <v>0</v>
      </c>
      <c r="W9" s="344">
        <v>1</v>
      </c>
      <c r="X9" s="344">
        <v>3</v>
      </c>
      <c r="Y9" s="344">
        <v>7</v>
      </c>
      <c r="Z9" s="344">
        <v>1</v>
      </c>
      <c r="AA9" s="344">
        <v>1</v>
      </c>
      <c r="AB9" s="344">
        <v>1</v>
      </c>
      <c r="AC9" s="344">
        <v>2</v>
      </c>
      <c r="AD9" s="344">
        <v>4</v>
      </c>
      <c r="AE9" s="344">
        <v>0</v>
      </c>
      <c r="AF9" s="344">
        <v>1</v>
      </c>
      <c r="AG9" s="344">
        <v>1</v>
      </c>
      <c r="AH9" s="344">
        <v>1</v>
      </c>
      <c r="AI9" s="344">
        <v>0</v>
      </c>
      <c r="AJ9" s="344">
        <v>2</v>
      </c>
      <c r="AK9" s="344">
        <v>1</v>
      </c>
      <c r="AL9" s="344">
        <v>0</v>
      </c>
      <c r="AM9" s="344">
        <v>5</v>
      </c>
      <c r="AN9" s="344">
        <v>1</v>
      </c>
      <c r="AO9" s="344">
        <v>1</v>
      </c>
      <c r="AP9" s="344">
        <v>0</v>
      </c>
      <c r="AQ9" s="344">
        <v>0</v>
      </c>
      <c r="AR9" s="344">
        <v>0</v>
      </c>
      <c r="AS9" s="344">
        <v>0</v>
      </c>
      <c r="AT9" s="344">
        <v>0</v>
      </c>
      <c r="AV9" s="29">
        <f t="shared" si="7"/>
        <v>0</v>
      </c>
      <c r="AW9" s="29">
        <f t="shared" si="8"/>
        <v>0</v>
      </c>
      <c r="AX9" s="29">
        <f t="shared" si="9"/>
        <v>7</v>
      </c>
      <c r="AY9" s="29">
        <f t="shared" si="10"/>
        <v>4</v>
      </c>
      <c r="AZ9" s="29">
        <f t="shared" si="11"/>
        <v>15</v>
      </c>
      <c r="BA9" s="29">
        <f t="shared" si="12"/>
        <v>7</v>
      </c>
      <c r="BB9" s="29">
        <f t="shared" si="13"/>
        <v>7</v>
      </c>
      <c r="BC9" s="29">
        <f t="shared" si="14"/>
        <v>7</v>
      </c>
      <c r="BD9" s="29">
        <f t="shared" si="15"/>
        <v>0</v>
      </c>
      <c r="BE9" s="45">
        <f t="shared" si="16"/>
        <v>47</v>
      </c>
    </row>
    <row r="10" spans="1:61" x14ac:dyDescent="0.25">
      <c r="A10" s="340">
        <f>METAS!A10</f>
        <v>7</v>
      </c>
      <c r="B10" s="306" t="str">
        <f>METAS!B10</f>
        <v>PORCENTAJE NIÑOS MENORES DE 36 MESES CON CONTROLES CRED COMPLETO</v>
      </c>
      <c r="C10" s="290" t="str">
        <f>+Ago!C10</f>
        <v>DIT</v>
      </c>
      <c r="D10" s="344">
        <v>0</v>
      </c>
      <c r="E10" s="344">
        <v>0</v>
      </c>
      <c r="F10" s="344">
        <v>0</v>
      </c>
      <c r="G10" s="344">
        <v>45</v>
      </c>
      <c r="H10" s="344">
        <v>3</v>
      </c>
      <c r="I10" s="344">
        <v>1</v>
      </c>
      <c r="J10" s="344">
        <v>4</v>
      </c>
      <c r="K10" s="344">
        <v>10</v>
      </c>
      <c r="L10" s="344">
        <v>0</v>
      </c>
      <c r="M10" s="344">
        <v>1</v>
      </c>
      <c r="N10" s="344">
        <v>0</v>
      </c>
      <c r="O10" s="344">
        <v>4</v>
      </c>
      <c r="P10" s="344">
        <v>22</v>
      </c>
      <c r="Q10" s="344">
        <v>9</v>
      </c>
      <c r="R10" s="344">
        <v>5</v>
      </c>
      <c r="S10" s="344">
        <v>4</v>
      </c>
      <c r="T10" s="344">
        <v>8</v>
      </c>
      <c r="U10" s="344">
        <v>2</v>
      </c>
      <c r="V10" s="344">
        <v>0</v>
      </c>
      <c r="W10" s="344">
        <v>1</v>
      </c>
      <c r="X10" s="344">
        <v>6</v>
      </c>
      <c r="Y10" s="344">
        <v>29</v>
      </c>
      <c r="Z10" s="344">
        <v>6</v>
      </c>
      <c r="AA10" s="344">
        <v>11</v>
      </c>
      <c r="AB10" s="344">
        <v>3</v>
      </c>
      <c r="AC10" s="344">
        <v>3</v>
      </c>
      <c r="AD10" s="344">
        <v>16</v>
      </c>
      <c r="AE10" s="344">
        <v>1</v>
      </c>
      <c r="AF10" s="344">
        <v>6</v>
      </c>
      <c r="AG10" s="344">
        <v>2</v>
      </c>
      <c r="AH10" s="344">
        <v>3</v>
      </c>
      <c r="AI10" s="344">
        <v>0</v>
      </c>
      <c r="AJ10" s="344">
        <v>10</v>
      </c>
      <c r="AK10" s="344">
        <v>1</v>
      </c>
      <c r="AL10" s="344">
        <v>0</v>
      </c>
      <c r="AM10" s="344">
        <v>12</v>
      </c>
      <c r="AN10" s="344">
        <v>1</v>
      </c>
      <c r="AO10" s="344">
        <v>9</v>
      </c>
      <c r="AP10" s="344">
        <v>1</v>
      </c>
      <c r="AQ10" s="344">
        <v>9</v>
      </c>
      <c r="AR10" s="344">
        <v>0</v>
      </c>
      <c r="AS10" s="344">
        <v>1</v>
      </c>
      <c r="AT10" s="344">
        <v>1</v>
      </c>
      <c r="AV10" s="29">
        <f t="shared" si="7"/>
        <v>0</v>
      </c>
      <c r="AW10" s="29">
        <f t="shared" si="8"/>
        <v>0</v>
      </c>
      <c r="AX10" s="29">
        <f t="shared" si="9"/>
        <v>18</v>
      </c>
      <c r="AY10" s="29">
        <f t="shared" si="10"/>
        <v>11</v>
      </c>
      <c r="AZ10" s="29">
        <f t="shared" si="11"/>
        <v>58</v>
      </c>
      <c r="BA10" s="29">
        <f t="shared" si="12"/>
        <v>28</v>
      </c>
      <c r="BB10" s="29">
        <f t="shared" si="13"/>
        <v>28</v>
      </c>
      <c r="BC10" s="29">
        <f t="shared" si="14"/>
        <v>23</v>
      </c>
      <c r="BD10" s="29">
        <f t="shared" si="15"/>
        <v>11</v>
      </c>
      <c r="BE10" s="45">
        <f t="shared" si="16"/>
        <v>177</v>
      </c>
    </row>
    <row r="11" spans="1:61" x14ac:dyDescent="0.25">
      <c r="A11" s="340">
        <f>METAS!A11</f>
        <v>8</v>
      </c>
      <c r="B11" s="306" t="str">
        <f>METAS!B11</f>
        <v>PORCENTAJE NIÑOS DE 1 AÑO CON TEST DE GRAHAM Y EXAMEN SERIADO</v>
      </c>
      <c r="C11" s="290" t="str">
        <f>+Ago!C11</f>
        <v>DIT</v>
      </c>
      <c r="D11" s="344">
        <v>0</v>
      </c>
      <c r="E11" s="344">
        <v>0</v>
      </c>
      <c r="F11" s="344">
        <v>0</v>
      </c>
      <c r="G11" s="344">
        <v>24</v>
      </c>
      <c r="H11" s="344">
        <v>0</v>
      </c>
      <c r="I11" s="344">
        <v>0</v>
      </c>
      <c r="J11" s="344">
        <v>0</v>
      </c>
      <c r="K11" s="344">
        <v>0</v>
      </c>
      <c r="L11" s="344">
        <v>0</v>
      </c>
      <c r="M11" s="344">
        <v>0</v>
      </c>
      <c r="N11" s="344">
        <v>0</v>
      </c>
      <c r="O11" s="344">
        <v>0</v>
      </c>
      <c r="P11" s="344">
        <v>13</v>
      </c>
      <c r="Q11" s="344">
        <v>3</v>
      </c>
      <c r="R11" s="344">
        <v>2</v>
      </c>
      <c r="S11" s="344">
        <v>0</v>
      </c>
      <c r="T11" s="344">
        <v>2</v>
      </c>
      <c r="U11" s="344">
        <v>0</v>
      </c>
      <c r="V11" s="344">
        <v>0</v>
      </c>
      <c r="W11" s="344">
        <v>0</v>
      </c>
      <c r="X11" s="344">
        <v>0</v>
      </c>
      <c r="Y11" s="344">
        <v>6</v>
      </c>
      <c r="Z11" s="344">
        <v>0</v>
      </c>
      <c r="AA11" s="344">
        <v>0</v>
      </c>
      <c r="AB11" s="344">
        <v>0</v>
      </c>
      <c r="AC11" s="344">
        <v>1</v>
      </c>
      <c r="AD11" s="344">
        <v>0</v>
      </c>
      <c r="AE11" s="344">
        <v>0</v>
      </c>
      <c r="AF11" s="344">
        <v>1</v>
      </c>
      <c r="AG11" s="344">
        <v>0</v>
      </c>
      <c r="AH11" s="344">
        <v>0</v>
      </c>
      <c r="AI11" s="344">
        <v>0</v>
      </c>
      <c r="AJ11" s="344">
        <v>1</v>
      </c>
      <c r="AK11" s="344">
        <v>0</v>
      </c>
      <c r="AL11" s="344">
        <v>0</v>
      </c>
      <c r="AM11" s="344">
        <v>4</v>
      </c>
      <c r="AN11" s="344">
        <v>1</v>
      </c>
      <c r="AO11" s="344">
        <v>3</v>
      </c>
      <c r="AP11" s="344">
        <v>0</v>
      </c>
      <c r="AQ11" s="344">
        <v>2</v>
      </c>
      <c r="AR11" s="344">
        <v>0</v>
      </c>
      <c r="AS11" s="344">
        <v>0</v>
      </c>
      <c r="AT11" s="344">
        <v>2</v>
      </c>
      <c r="AV11" s="29">
        <f t="shared" si="7"/>
        <v>0</v>
      </c>
      <c r="AW11" s="29">
        <f t="shared" si="8"/>
        <v>0</v>
      </c>
      <c r="AX11" s="29">
        <f t="shared" si="9"/>
        <v>5</v>
      </c>
      <c r="AY11" s="29">
        <f t="shared" si="10"/>
        <v>2</v>
      </c>
      <c r="AZ11" s="29">
        <f t="shared" si="11"/>
        <v>7</v>
      </c>
      <c r="BA11" s="29">
        <f t="shared" si="12"/>
        <v>1</v>
      </c>
      <c r="BB11" s="29">
        <f t="shared" si="13"/>
        <v>1</v>
      </c>
      <c r="BC11" s="29">
        <f t="shared" si="14"/>
        <v>8</v>
      </c>
      <c r="BD11" s="29">
        <f t="shared" si="15"/>
        <v>4</v>
      </c>
      <c r="BE11" s="45">
        <f>SUM(AV11:BD11)</f>
        <v>28</v>
      </c>
    </row>
    <row r="12" spans="1:61" x14ac:dyDescent="0.25">
      <c r="A12" s="340">
        <f>METAS!A12</f>
        <v>9</v>
      </c>
      <c r="B12" s="306" t="str">
        <f>METAS!B12</f>
        <v>PORCENTAJE NIÑOS DE 2 AÑOS CON TEST DE GRAHAM Y EXAMEN SERIADO</v>
      </c>
      <c r="C12" s="290" t="str">
        <f>+Ago!C12</f>
        <v>DIT</v>
      </c>
      <c r="D12" s="344">
        <v>0</v>
      </c>
      <c r="E12" s="344">
        <v>0</v>
      </c>
      <c r="F12" s="344">
        <v>0</v>
      </c>
      <c r="G12" s="344">
        <v>27</v>
      </c>
      <c r="H12" s="344">
        <v>0</v>
      </c>
      <c r="I12" s="344">
        <v>0</v>
      </c>
      <c r="J12" s="344">
        <v>0</v>
      </c>
      <c r="K12" s="344">
        <v>0</v>
      </c>
      <c r="L12" s="344">
        <v>0</v>
      </c>
      <c r="M12" s="344">
        <v>0</v>
      </c>
      <c r="N12" s="344">
        <v>0</v>
      </c>
      <c r="O12" s="344">
        <v>0</v>
      </c>
      <c r="P12" s="344">
        <v>11</v>
      </c>
      <c r="Q12" s="344">
        <v>4</v>
      </c>
      <c r="R12" s="344">
        <v>0</v>
      </c>
      <c r="S12" s="344">
        <v>2</v>
      </c>
      <c r="T12" s="344">
        <v>2</v>
      </c>
      <c r="U12" s="344">
        <v>0</v>
      </c>
      <c r="V12" s="344">
        <v>1</v>
      </c>
      <c r="W12" s="344">
        <v>0</v>
      </c>
      <c r="X12" s="344">
        <v>1</v>
      </c>
      <c r="Y12" s="344">
        <v>11</v>
      </c>
      <c r="Z12" s="344">
        <v>0</v>
      </c>
      <c r="AA12" s="344">
        <v>0</v>
      </c>
      <c r="AB12" s="344">
        <v>0</v>
      </c>
      <c r="AC12" s="344">
        <v>6</v>
      </c>
      <c r="AD12" s="344">
        <v>1</v>
      </c>
      <c r="AE12" s="344">
        <v>0</v>
      </c>
      <c r="AF12" s="344">
        <v>0</v>
      </c>
      <c r="AG12" s="344">
        <v>0</v>
      </c>
      <c r="AH12" s="344">
        <v>0</v>
      </c>
      <c r="AI12" s="344">
        <v>0</v>
      </c>
      <c r="AJ12" s="344">
        <v>10</v>
      </c>
      <c r="AK12" s="344">
        <v>1</v>
      </c>
      <c r="AL12" s="344">
        <v>0</v>
      </c>
      <c r="AM12" s="344">
        <v>9</v>
      </c>
      <c r="AN12" s="344">
        <v>0</v>
      </c>
      <c r="AO12" s="344">
        <v>4</v>
      </c>
      <c r="AP12" s="344">
        <v>0</v>
      </c>
      <c r="AQ12" s="344">
        <v>2</v>
      </c>
      <c r="AR12" s="344">
        <v>0</v>
      </c>
      <c r="AS12" s="344">
        <v>0</v>
      </c>
      <c r="AT12" s="344">
        <v>1</v>
      </c>
      <c r="AV12" s="29">
        <f t="shared" si="7"/>
        <v>0</v>
      </c>
      <c r="AW12" s="29">
        <f t="shared" si="8"/>
        <v>0</v>
      </c>
      <c r="AX12" s="29">
        <f t="shared" si="9"/>
        <v>6</v>
      </c>
      <c r="AY12" s="29">
        <f t="shared" si="10"/>
        <v>3</v>
      </c>
      <c r="AZ12" s="29">
        <f t="shared" si="11"/>
        <v>18</v>
      </c>
      <c r="BA12" s="29">
        <f t="shared" si="12"/>
        <v>1</v>
      </c>
      <c r="BB12" s="29">
        <f t="shared" si="13"/>
        <v>1</v>
      </c>
      <c r="BC12" s="29">
        <f t="shared" si="14"/>
        <v>13</v>
      </c>
      <c r="BD12" s="29">
        <f t="shared" si="15"/>
        <v>3</v>
      </c>
      <c r="BE12" s="45">
        <f t="shared" si="16"/>
        <v>45</v>
      </c>
    </row>
    <row r="13" spans="1:61" x14ac:dyDescent="0.25">
      <c r="A13" s="340">
        <f>METAS!A13</f>
        <v>10</v>
      </c>
      <c r="B13" s="306" t="str">
        <f>METAS!B13</f>
        <v>PORCENTAJE NIÑOS MENORES DE 36 MESES CON TEST DE GRAHAM Y EXAMEN SERIADO</v>
      </c>
      <c r="C13" s="290" t="str">
        <f>+Ago!C13</f>
        <v>DIT</v>
      </c>
      <c r="D13" s="344">
        <v>0</v>
      </c>
      <c r="E13" s="344">
        <v>0</v>
      </c>
      <c r="F13" s="344">
        <v>0</v>
      </c>
      <c r="G13" s="344">
        <v>51</v>
      </c>
      <c r="H13" s="344">
        <v>0</v>
      </c>
      <c r="I13" s="344">
        <v>0</v>
      </c>
      <c r="J13" s="344">
        <v>0</v>
      </c>
      <c r="K13" s="344">
        <v>0</v>
      </c>
      <c r="L13" s="344">
        <v>0</v>
      </c>
      <c r="M13" s="344">
        <v>0</v>
      </c>
      <c r="N13" s="344">
        <v>0</v>
      </c>
      <c r="O13" s="344">
        <v>0</v>
      </c>
      <c r="P13" s="344">
        <v>24</v>
      </c>
      <c r="Q13" s="344">
        <v>7</v>
      </c>
      <c r="R13" s="344">
        <v>2</v>
      </c>
      <c r="S13" s="344">
        <v>2</v>
      </c>
      <c r="T13" s="344">
        <v>4</v>
      </c>
      <c r="U13" s="344">
        <v>0</v>
      </c>
      <c r="V13" s="344">
        <v>1</v>
      </c>
      <c r="W13" s="344">
        <v>0</v>
      </c>
      <c r="X13" s="344">
        <v>1</v>
      </c>
      <c r="Y13" s="344">
        <v>17</v>
      </c>
      <c r="Z13" s="344">
        <v>0</v>
      </c>
      <c r="AA13" s="344">
        <v>0</v>
      </c>
      <c r="AB13" s="344">
        <v>0</v>
      </c>
      <c r="AC13" s="344">
        <v>7</v>
      </c>
      <c r="AD13" s="344">
        <v>1</v>
      </c>
      <c r="AE13" s="344">
        <v>0</v>
      </c>
      <c r="AF13" s="344">
        <v>1</v>
      </c>
      <c r="AG13" s="344">
        <v>0</v>
      </c>
      <c r="AH13" s="344">
        <v>0</v>
      </c>
      <c r="AI13" s="344">
        <v>0</v>
      </c>
      <c r="AJ13" s="344">
        <v>11</v>
      </c>
      <c r="AK13" s="344">
        <v>1</v>
      </c>
      <c r="AL13" s="344">
        <v>0</v>
      </c>
      <c r="AM13" s="344">
        <v>13</v>
      </c>
      <c r="AN13" s="344">
        <v>1</v>
      </c>
      <c r="AO13" s="344">
        <v>7</v>
      </c>
      <c r="AP13" s="344">
        <v>0</v>
      </c>
      <c r="AQ13" s="344">
        <v>4</v>
      </c>
      <c r="AR13" s="344">
        <v>0</v>
      </c>
      <c r="AS13" s="344">
        <v>0</v>
      </c>
      <c r="AT13" s="344">
        <v>3</v>
      </c>
      <c r="AV13" s="29">
        <f t="shared" si="7"/>
        <v>0</v>
      </c>
      <c r="AW13" s="29">
        <f t="shared" si="8"/>
        <v>0</v>
      </c>
      <c r="AX13" s="29">
        <f t="shared" si="9"/>
        <v>11</v>
      </c>
      <c r="AY13" s="29">
        <f t="shared" si="10"/>
        <v>5</v>
      </c>
      <c r="AZ13" s="29">
        <f t="shared" si="11"/>
        <v>25</v>
      </c>
      <c r="BA13" s="29">
        <f t="shared" si="12"/>
        <v>2</v>
      </c>
      <c r="BB13" s="29">
        <f t="shared" si="13"/>
        <v>2</v>
      </c>
      <c r="BC13" s="29">
        <f t="shared" si="14"/>
        <v>21</v>
      </c>
      <c r="BD13" s="29">
        <f t="shared" si="15"/>
        <v>7</v>
      </c>
      <c r="BE13" s="45">
        <f t="shared" si="16"/>
        <v>73</v>
      </c>
    </row>
    <row r="14" spans="1:61" x14ac:dyDescent="0.25">
      <c r="A14" s="340">
        <f>METAS!A14</f>
        <v>11</v>
      </c>
      <c r="B14" s="353" t="str">
        <f>METAS!B14</f>
        <v>PORCENTAJE DE NIÑAS Y NIÑOS RN DE PARTO INSTITUCIONAL VACUNADOS CON ANTI HEPATITIS B (HVB) ANTES DEL ALTA</v>
      </c>
      <c r="C14" s="354" t="str">
        <f>+Ago!C14</f>
        <v>INMUNIZACIONES</v>
      </c>
      <c r="D14" s="355">
        <v>123</v>
      </c>
      <c r="E14" s="355">
        <v>0</v>
      </c>
      <c r="F14" s="355">
        <v>0</v>
      </c>
      <c r="G14" s="355">
        <v>0</v>
      </c>
      <c r="H14" s="355">
        <v>0</v>
      </c>
      <c r="I14" s="355">
        <v>0</v>
      </c>
      <c r="J14" s="355">
        <v>0</v>
      </c>
      <c r="K14" s="355">
        <v>0</v>
      </c>
      <c r="L14" s="355">
        <v>0</v>
      </c>
      <c r="M14" s="355">
        <v>0</v>
      </c>
      <c r="N14" s="355">
        <v>0</v>
      </c>
      <c r="O14" s="355">
        <v>0</v>
      </c>
      <c r="P14" s="355">
        <v>0</v>
      </c>
      <c r="Q14" s="355">
        <v>7</v>
      </c>
      <c r="R14" s="355">
        <v>0</v>
      </c>
      <c r="S14" s="355">
        <v>0</v>
      </c>
      <c r="T14" s="355">
        <v>1</v>
      </c>
      <c r="U14" s="355">
        <v>0</v>
      </c>
      <c r="V14" s="355">
        <v>0</v>
      </c>
      <c r="W14" s="355">
        <v>0</v>
      </c>
      <c r="X14" s="355">
        <v>0</v>
      </c>
      <c r="Y14" s="355">
        <v>13</v>
      </c>
      <c r="Z14" s="355">
        <v>0</v>
      </c>
      <c r="AA14" s="355">
        <v>0</v>
      </c>
      <c r="AB14" s="355">
        <v>0</v>
      </c>
      <c r="AC14" s="355">
        <v>0</v>
      </c>
      <c r="AD14" s="355">
        <v>0</v>
      </c>
      <c r="AE14" s="355">
        <v>0</v>
      </c>
      <c r="AF14" s="355">
        <v>0</v>
      </c>
      <c r="AG14" s="355">
        <v>0</v>
      </c>
      <c r="AH14" s="355">
        <v>0</v>
      </c>
      <c r="AI14" s="355">
        <v>0</v>
      </c>
      <c r="AJ14" s="355">
        <v>9</v>
      </c>
      <c r="AK14" s="355">
        <v>0</v>
      </c>
      <c r="AL14" s="355">
        <v>0</v>
      </c>
      <c r="AM14" s="355">
        <v>0</v>
      </c>
      <c r="AN14" s="355">
        <v>0</v>
      </c>
      <c r="AO14" s="355">
        <v>0</v>
      </c>
      <c r="AP14" s="355">
        <v>0</v>
      </c>
      <c r="AQ14" s="355">
        <v>2</v>
      </c>
      <c r="AR14" s="355">
        <v>0</v>
      </c>
      <c r="AS14" s="355">
        <v>1</v>
      </c>
      <c r="AT14" s="355">
        <v>0</v>
      </c>
      <c r="AV14" s="357">
        <f t="shared" si="7"/>
        <v>123</v>
      </c>
      <c r="AW14" s="357">
        <f t="shared" si="8"/>
        <v>0</v>
      </c>
      <c r="AX14" s="357">
        <f t="shared" si="9"/>
        <v>7</v>
      </c>
      <c r="AY14" s="357">
        <f t="shared" si="10"/>
        <v>1</v>
      </c>
      <c r="AZ14" s="357">
        <f t="shared" si="11"/>
        <v>13</v>
      </c>
      <c r="BA14" s="357">
        <f t="shared" si="12"/>
        <v>0</v>
      </c>
      <c r="BB14" s="357">
        <f t="shared" si="13"/>
        <v>0</v>
      </c>
      <c r="BC14" s="357">
        <f t="shared" si="14"/>
        <v>0</v>
      </c>
      <c r="BD14" s="357">
        <f t="shared" si="15"/>
        <v>3</v>
      </c>
      <c r="BE14" s="45">
        <f t="shared" si="16"/>
        <v>147</v>
      </c>
    </row>
    <row r="15" spans="1:61" x14ac:dyDescent="0.25">
      <c r="A15" s="340">
        <f>METAS!A15</f>
        <v>12</v>
      </c>
      <c r="B15" s="353" t="str">
        <f>METAS!B15</f>
        <v>PORCENTAJE DE NIÑAS Y NIÑOS RN DE PARTO INSTITUCIONAL VACUNADOS CON BCG ANTES DEL ALTA</v>
      </c>
      <c r="C15" s="354" t="str">
        <f>+Ago!C15</f>
        <v>INMUNIZACIONES</v>
      </c>
      <c r="D15" s="355">
        <v>123</v>
      </c>
      <c r="E15" s="355">
        <v>0</v>
      </c>
      <c r="F15" s="355">
        <v>0</v>
      </c>
      <c r="G15" s="355">
        <v>0</v>
      </c>
      <c r="H15" s="355">
        <v>0</v>
      </c>
      <c r="I15" s="355">
        <v>0</v>
      </c>
      <c r="J15" s="355">
        <v>1</v>
      </c>
      <c r="K15" s="355">
        <v>0</v>
      </c>
      <c r="L15" s="355">
        <v>0</v>
      </c>
      <c r="M15" s="355">
        <v>0</v>
      </c>
      <c r="N15" s="355">
        <v>0</v>
      </c>
      <c r="O15" s="355">
        <v>0</v>
      </c>
      <c r="P15" s="355">
        <v>0</v>
      </c>
      <c r="Q15" s="355">
        <v>7</v>
      </c>
      <c r="R15" s="355">
        <v>0</v>
      </c>
      <c r="S15" s="355">
        <v>0</v>
      </c>
      <c r="T15" s="355">
        <v>1</v>
      </c>
      <c r="U15" s="355">
        <v>0</v>
      </c>
      <c r="V15" s="355">
        <v>0</v>
      </c>
      <c r="W15" s="355">
        <v>0</v>
      </c>
      <c r="X15" s="355">
        <v>0</v>
      </c>
      <c r="Y15" s="355">
        <v>13</v>
      </c>
      <c r="Z15" s="355">
        <v>0</v>
      </c>
      <c r="AA15" s="355">
        <v>0</v>
      </c>
      <c r="AB15" s="355">
        <v>0</v>
      </c>
      <c r="AC15" s="355">
        <v>0</v>
      </c>
      <c r="AD15" s="355">
        <v>0</v>
      </c>
      <c r="AE15" s="355">
        <v>0</v>
      </c>
      <c r="AF15" s="355">
        <v>0</v>
      </c>
      <c r="AG15" s="355">
        <v>0</v>
      </c>
      <c r="AH15" s="355">
        <v>0</v>
      </c>
      <c r="AI15" s="355">
        <v>0</v>
      </c>
      <c r="AJ15" s="355">
        <v>9</v>
      </c>
      <c r="AK15" s="355">
        <v>0</v>
      </c>
      <c r="AL15" s="355">
        <v>0</v>
      </c>
      <c r="AM15" s="355">
        <v>0</v>
      </c>
      <c r="AN15" s="355">
        <v>0</v>
      </c>
      <c r="AO15" s="355">
        <v>0</v>
      </c>
      <c r="AP15" s="355">
        <v>0</v>
      </c>
      <c r="AQ15" s="355">
        <v>2</v>
      </c>
      <c r="AR15" s="355">
        <v>0</v>
      </c>
      <c r="AS15" s="355">
        <v>1</v>
      </c>
      <c r="AT15" s="355">
        <v>0</v>
      </c>
      <c r="AV15" s="357">
        <f t="shared" si="7"/>
        <v>123</v>
      </c>
      <c r="AW15" s="357">
        <f t="shared" si="8"/>
        <v>0</v>
      </c>
      <c r="AX15" s="357">
        <f t="shared" si="9"/>
        <v>7</v>
      </c>
      <c r="AY15" s="357">
        <f t="shared" si="10"/>
        <v>1</v>
      </c>
      <c r="AZ15" s="357">
        <f t="shared" si="11"/>
        <v>13</v>
      </c>
      <c r="BA15" s="357">
        <f t="shared" si="12"/>
        <v>0</v>
      </c>
      <c r="BB15" s="357">
        <f t="shared" si="13"/>
        <v>0</v>
      </c>
      <c r="BC15" s="357">
        <f t="shared" si="14"/>
        <v>0</v>
      </c>
      <c r="BD15" s="357">
        <f t="shared" si="15"/>
        <v>3</v>
      </c>
      <c r="BE15" s="45">
        <f t="shared" si="16"/>
        <v>147</v>
      </c>
    </row>
    <row r="16" spans="1:61" x14ac:dyDescent="0.25">
      <c r="A16" s="340">
        <f>METAS!A16</f>
        <v>13</v>
      </c>
      <c r="B16" s="353" t="str">
        <f>METAS!B16</f>
        <v>PORCENTAJE NIÑO &lt; 1 AÑO PROTEGIDOS CON VACUNA PENTAVALENTE</v>
      </c>
      <c r="C16" s="354" t="str">
        <f>+Ago!C16</f>
        <v>INMUNIZACIONES</v>
      </c>
      <c r="D16" s="355">
        <v>0</v>
      </c>
      <c r="E16" s="355">
        <v>0</v>
      </c>
      <c r="F16" s="355">
        <v>0</v>
      </c>
      <c r="G16" s="355">
        <v>38</v>
      </c>
      <c r="H16" s="355">
        <v>1</v>
      </c>
      <c r="I16" s="355">
        <v>0</v>
      </c>
      <c r="J16" s="355">
        <v>1</v>
      </c>
      <c r="K16" s="355">
        <v>1</v>
      </c>
      <c r="L16" s="355">
        <v>0</v>
      </c>
      <c r="M16" s="355">
        <v>4</v>
      </c>
      <c r="N16" s="355">
        <v>3</v>
      </c>
      <c r="O16" s="355">
        <v>1</v>
      </c>
      <c r="P16" s="355">
        <v>18</v>
      </c>
      <c r="Q16" s="355">
        <v>2</v>
      </c>
      <c r="R16" s="355">
        <v>1</v>
      </c>
      <c r="S16" s="355">
        <v>3</v>
      </c>
      <c r="T16" s="355">
        <v>7</v>
      </c>
      <c r="U16" s="355">
        <v>3</v>
      </c>
      <c r="V16" s="355">
        <v>1</v>
      </c>
      <c r="W16" s="355">
        <v>1</v>
      </c>
      <c r="X16" s="355">
        <v>5</v>
      </c>
      <c r="Y16" s="355">
        <v>20</v>
      </c>
      <c r="Z16" s="355">
        <v>0</v>
      </c>
      <c r="AA16" s="355">
        <v>4</v>
      </c>
      <c r="AB16" s="355">
        <v>3</v>
      </c>
      <c r="AC16" s="355">
        <v>2</v>
      </c>
      <c r="AD16" s="355">
        <v>4</v>
      </c>
      <c r="AE16" s="355">
        <v>1</v>
      </c>
      <c r="AF16" s="355">
        <v>0</v>
      </c>
      <c r="AG16" s="355">
        <v>1</v>
      </c>
      <c r="AH16" s="355">
        <v>3</v>
      </c>
      <c r="AI16" s="355">
        <v>0</v>
      </c>
      <c r="AJ16" s="355">
        <v>6</v>
      </c>
      <c r="AK16" s="355">
        <v>4</v>
      </c>
      <c r="AL16" s="355">
        <v>2</v>
      </c>
      <c r="AM16" s="355">
        <v>2</v>
      </c>
      <c r="AN16" s="355">
        <v>2</v>
      </c>
      <c r="AO16" s="355">
        <v>0</v>
      </c>
      <c r="AP16" s="355">
        <v>0</v>
      </c>
      <c r="AQ16" s="355">
        <v>6</v>
      </c>
      <c r="AR16" s="355">
        <v>0</v>
      </c>
      <c r="AS16" s="355">
        <v>0</v>
      </c>
      <c r="AT16" s="355">
        <v>1</v>
      </c>
      <c r="AV16" s="357">
        <f t="shared" si="7"/>
        <v>0</v>
      </c>
      <c r="AW16" s="357">
        <f t="shared" si="8"/>
        <v>0</v>
      </c>
      <c r="AX16" s="357">
        <f t="shared" si="9"/>
        <v>6</v>
      </c>
      <c r="AY16" s="357">
        <f t="shared" si="10"/>
        <v>12</v>
      </c>
      <c r="AZ16" s="357">
        <f t="shared" si="11"/>
        <v>34</v>
      </c>
      <c r="BA16" s="357">
        <f t="shared" si="12"/>
        <v>9</v>
      </c>
      <c r="BB16" s="357">
        <f t="shared" si="13"/>
        <v>9</v>
      </c>
      <c r="BC16" s="357">
        <f t="shared" si="14"/>
        <v>4</v>
      </c>
      <c r="BD16" s="357">
        <f t="shared" si="15"/>
        <v>7</v>
      </c>
      <c r="BE16" s="45">
        <f t="shared" si="16"/>
        <v>81</v>
      </c>
    </row>
    <row r="17" spans="1:57" x14ac:dyDescent="0.25">
      <c r="A17" s="340">
        <f>METAS!A17</f>
        <v>14</v>
      </c>
      <c r="B17" s="353" t="str">
        <f>METAS!B17</f>
        <v>PORCENTAJE DE NIÑOS &lt; 1 AÑOS  PROTEGIDOS CON VACUNA ANTIPOLIO INYECTABLE (IPV)</v>
      </c>
      <c r="C17" s="354" t="str">
        <f>+Ago!C17</f>
        <v>INMUNIZACIONES</v>
      </c>
      <c r="D17" s="355">
        <v>0</v>
      </c>
      <c r="E17" s="355">
        <v>0</v>
      </c>
      <c r="F17" s="355">
        <v>0</v>
      </c>
      <c r="G17" s="355">
        <v>37</v>
      </c>
      <c r="H17" s="355">
        <v>1</v>
      </c>
      <c r="I17" s="355">
        <v>0</v>
      </c>
      <c r="J17" s="355">
        <v>1</v>
      </c>
      <c r="K17" s="355">
        <v>1</v>
      </c>
      <c r="L17" s="355">
        <v>0</v>
      </c>
      <c r="M17" s="355">
        <v>4</v>
      </c>
      <c r="N17" s="355">
        <v>3</v>
      </c>
      <c r="O17" s="355">
        <v>1</v>
      </c>
      <c r="P17" s="355">
        <v>18</v>
      </c>
      <c r="Q17" s="355">
        <v>2</v>
      </c>
      <c r="R17" s="355">
        <v>1</v>
      </c>
      <c r="S17" s="355">
        <v>3</v>
      </c>
      <c r="T17" s="355">
        <v>7</v>
      </c>
      <c r="U17" s="355">
        <v>3</v>
      </c>
      <c r="V17" s="355">
        <v>1</v>
      </c>
      <c r="W17" s="355">
        <v>1</v>
      </c>
      <c r="X17" s="355">
        <v>5</v>
      </c>
      <c r="Y17" s="355">
        <v>20</v>
      </c>
      <c r="Z17" s="355">
        <v>0</v>
      </c>
      <c r="AA17" s="355">
        <v>5</v>
      </c>
      <c r="AB17" s="355">
        <v>3</v>
      </c>
      <c r="AC17" s="355">
        <v>2</v>
      </c>
      <c r="AD17" s="355">
        <v>4</v>
      </c>
      <c r="AE17" s="355">
        <v>1</v>
      </c>
      <c r="AF17" s="355">
        <v>0</v>
      </c>
      <c r="AG17" s="355">
        <v>1</v>
      </c>
      <c r="AH17" s="355">
        <v>3</v>
      </c>
      <c r="AI17" s="355">
        <v>0</v>
      </c>
      <c r="AJ17" s="355">
        <v>6</v>
      </c>
      <c r="AK17" s="355">
        <v>4</v>
      </c>
      <c r="AL17" s="355">
        <v>2</v>
      </c>
      <c r="AM17" s="355">
        <v>2</v>
      </c>
      <c r="AN17" s="355">
        <v>2</v>
      </c>
      <c r="AO17" s="355">
        <v>0</v>
      </c>
      <c r="AP17" s="355">
        <v>0</v>
      </c>
      <c r="AQ17" s="355">
        <v>6</v>
      </c>
      <c r="AR17" s="355">
        <v>0</v>
      </c>
      <c r="AS17" s="355">
        <v>0</v>
      </c>
      <c r="AT17" s="355">
        <v>1</v>
      </c>
      <c r="AV17" s="357">
        <f t="shared" si="7"/>
        <v>0</v>
      </c>
      <c r="AW17" s="357">
        <f t="shared" si="8"/>
        <v>0</v>
      </c>
      <c r="AX17" s="357">
        <f t="shared" si="9"/>
        <v>6</v>
      </c>
      <c r="AY17" s="357">
        <f t="shared" si="10"/>
        <v>12</v>
      </c>
      <c r="AZ17" s="357">
        <f t="shared" si="11"/>
        <v>35</v>
      </c>
      <c r="BA17" s="357">
        <f t="shared" si="12"/>
        <v>9</v>
      </c>
      <c r="BB17" s="357">
        <f t="shared" si="13"/>
        <v>9</v>
      </c>
      <c r="BC17" s="357">
        <f t="shared" si="14"/>
        <v>4</v>
      </c>
      <c r="BD17" s="357">
        <f t="shared" si="15"/>
        <v>7</v>
      </c>
      <c r="BE17" s="45">
        <f t="shared" si="16"/>
        <v>82</v>
      </c>
    </row>
    <row r="18" spans="1:57" x14ac:dyDescent="0.25">
      <c r="A18" s="340">
        <f>METAS!A18</f>
        <v>15</v>
      </c>
      <c r="B18" s="353" t="str">
        <f>METAS!B18</f>
        <v>PORCENTAJE DE NIÑOS &lt; 1 AÑO  PROTEGIDOS CON VACUNA CONTRA EL ROTAVIRUS</v>
      </c>
      <c r="C18" s="354" t="str">
        <f>+Ago!C18</f>
        <v>INMUNIZACIONES</v>
      </c>
      <c r="D18" s="355">
        <v>0</v>
      </c>
      <c r="E18" s="355">
        <v>0</v>
      </c>
      <c r="F18" s="355">
        <v>0</v>
      </c>
      <c r="G18" s="355">
        <v>37</v>
      </c>
      <c r="H18" s="355">
        <v>0</v>
      </c>
      <c r="I18" s="355">
        <v>1</v>
      </c>
      <c r="J18" s="355">
        <v>0</v>
      </c>
      <c r="K18" s="355">
        <v>4</v>
      </c>
      <c r="L18" s="355">
        <v>0</v>
      </c>
      <c r="M18" s="355">
        <v>4</v>
      </c>
      <c r="N18" s="355">
        <v>0</v>
      </c>
      <c r="O18" s="355">
        <v>1</v>
      </c>
      <c r="P18" s="355">
        <v>18</v>
      </c>
      <c r="Q18" s="355">
        <v>3</v>
      </c>
      <c r="R18" s="355">
        <v>0</v>
      </c>
      <c r="S18" s="355">
        <v>2</v>
      </c>
      <c r="T18" s="355">
        <v>8</v>
      </c>
      <c r="U18" s="355">
        <v>1</v>
      </c>
      <c r="V18" s="355">
        <v>1</v>
      </c>
      <c r="W18" s="355">
        <v>2</v>
      </c>
      <c r="X18" s="355">
        <v>4</v>
      </c>
      <c r="Y18" s="355">
        <v>21</v>
      </c>
      <c r="Z18" s="355">
        <v>4</v>
      </c>
      <c r="AA18" s="355">
        <v>3</v>
      </c>
      <c r="AB18" s="355">
        <v>0</v>
      </c>
      <c r="AC18" s="355">
        <v>3</v>
      </c>
      <c r="AD18" s="355">
        <v>7</v>
      </c>
      <c r="AE18" s="355">
        <v>2</v>
      </c>
      <c r="AF18" s="355">
        <v>4</v>
      </c>
      <c r="AG18" s="355">
        <v>2</v>
      </c>
      <c r="AH18" s="355">
        <v>1</v>
      </c>
      <c r="AI18" s="355">
        <v>0</v>
      </c>
      <c r="AJ18" s="355">
        <v>8</v>
      </c>
      <c r="AK18" s="355">
        <v>0</v>
      </c>
      <c r="AL18" s="355">
        <v>1</v>
      </c>
      <c r="AM18" s="355">
        <v>5</v>
      </c>
      <c r="AN18" s="355">
        <v>0</v>
      </c>
      <c r="AO18" s="355">
        <v>0</v>
      </c>
      <c r="AP18" s="355">
        <v>0</v>
      </c>
      <c r="AQ18" s="355">
        <v>5</v>
      </c>
      <c r="AR18" s="355">
        <v>0</v>
      </c>
      <c r="AS18" s="355">
        <v>3</v>
      </c>
      <c r="AT18" s="355">
        <v>4</v>
      </c>
      <c r="AV18" s="357">
        <f t="shared" si="7"/>
        <v>0</v>
      </c>
      <c r="AW18" s="357">
        <f t="shared" si="8"/>
        <v>0</v>
      </c>
      <c r="AX18" s="357">
        <f t="shared" si="9"/>
        <v>5</v>
      </c>
      <c r="AY18" s="357">
        <f t="shared" si="10"/>
        <v>12</v>
      </c>
      <c r="AZ18" s="357">
        <f t="shared" si="11"/>
        <v>35</v>
      </c>
      <c r="BA18" s="357">
        <f t="shared" si="12"/>
        <v>16</v>
      </c>
      <c r="BB18" s="357">
        <f t="shared" si="13"/>
        <v>16</v>
      </c>
      <c r="BC18" s="357">
        <f t="shared" si="14"/>
        <v>5</v>
      </c>
      <c r="BD18" s="357">
        <f t="shared" si="15"/>
        <v>12</v>
      </c>
      <c r="BE18" s="45">
        <f t="shared" si="16"/>
        <v>101</v>
      </c>
    </row>
    <row r="19" spans="1:57" x14ac:dyDescent="0.25">
      <c r="A19" s="340">
        <f>METAS!A19</f>
        <v>16</v>
      </c>
      <c r="B19" s="353" t="str">
        <f>METAS!B19</f>
        <v>PORCENTAJE DE  NIÑOS &lt; 1 AÑO VACUNADOS CON VACUNA ANTINEUMOCÓCICA</v>
      </c>
      <c r="C19" s="354" t="str">
        <f>+Ago!C19</f>
        <v>INMUNIZACIONES</v>
      </c>
      <c r="D19" s="355">
        <v>0</v>
      </c>
      <c r="E19" s="355">
        <v>0</v>
      </c>
      <c r="F19" s="355">
        <v>0</v>
      </c>
      <c r="G19" s="355">
        <v>32</v>
      </c>
      <c r="H19" s="355">
        <v>0</v>
      </c>
      <c r="I19" s="355">
        <v>1</v>
      </c>
      <c r="J19" s="355">
        <v>0</v>
      </c>
      <c r="K19" s="355">
        <v>4</v>
      </c>
      <c r="L19" s="355">
        <v>0</v>
      </c>
      <c r="M19" s="355">
        <v>4</v>
      </c>
      <c r="N19" s="355">
        <v>0</v>
      </c>
      <c r="O19" s="355">
        <v>1</v>
      </c>
      <c r="P19" s="355">
        <v>18</v>
      </c>
      <c r="Q19" s="355">
        <v>3</v>
      </c>
      <c r="R19" s="355">
        <v>0</v>
      </c>
      <c r="S19" s="355">
        <v>2</v>
      </c>
      <c r="T19" s="355">
        <v>8</v>
      </c>
      <c r="U19" s="355">
        <v>1</v>
      </c>
      <c r="V19" s="355">
        <v>1</v>
      </c>
      <c r="W19" s="355">
        <v>2</v>
      </c>
      <c r="X19" s="355">
        <v>4</v>
      </c>
      <c r="Y19" s="355">
        <v>19</v>
      </c>
      <c r="Z19" s="355">
        <v>4</v>
      </c>
      <c r="AA19" s="355">
        <v>3</v>
      </c>
      <c r="AB19" s="355">
        <v>0</v>
      </c>
      <c r="AC19" s="355">
        <v>3</v>
      </c>
      <c r="AD19" s="355">
        <v>6</v>
      </c>
      <c r="AE19" s="355">
        <v>2</v>
      </c>
      <c r="AF19" s="355">
        <v>4</v>
      </c>
      <c r="AG19" s="355">
        <v>2</v>
      </c>
      <c r="AH19" s="355">
        <v>1</v>
      </c>
      <c r="AI19" s="355">
        <v>0</v>
      </c>
      <c r="AJ19" s="355">
        <v>8</v>
      </c>
      <c r="AK19" s="355">
        <v>0</v>
      </c>
      <c r="AL19" s="355">
        <v>1</v>
      </c>
      <c r="AM19" s="355">
        <v>5</v>
      </c>
      <c r="AN19" s="355">
        <v>0</v>
      </c>
      <c r="AO19" s="355">
        <v>0</v>
      </c>
      <c r="AP19" s="355">
        <v>0</v>
      </c>
      <c r="AQ19" s="355">
        <v>4</v>
      </c>
      <c r="AR19" s="355">
        <v>0</v>
      </c>
      <c r="AS19" s="355">
        <v>2</v>
      </c>
      <c r="AT19" s="355">
        <v>3</v>
      </c>
      <c r="AV19" s="357">
        <f t="shared" si="7"/>
        <v>0</v>
      </c>
      <c r="AW19" s="357">
        <f t="shared" si="8"/>
        <v>0</v>
      </c>
      <c r="AX19" s="357">
        <f t="shared" si="9"/>
        <v>5</v>
      </c>
      <c r="AY19" s="357">
        <f t="shared" si="10"/>
        <v>12</v>
      </c>
      <c r="AZ19" s="357">
        <f t="shared" si="11"/>
        <v>33</v>
      </c>
      <c r="BA19" s="357">
        <f t="shared" si="12"/>
        <v>15</v>
      </c>
      <c r="BB19" s="357">
        <f t="shared" si="13"/>
        <v>15</v>
      </c>
      <c r="BC19" s="357">
        <f t="shared" si="14"/>
        <v>5</v>
      </c>
      <c r="BD19" s="357">
        <f t="shared" si="15"/>
        <v>9</v>
      </c>
      <c r="BE19" s="45">
        <f t="shared" si="16"/>
        <v>94</v>
      </c>
    </row>
    <row r="20" spans="1:57" x14ac:dyDescent="0.25">
      <c r="A20" s="340">
        <f>METAS!A20</f>
        <v>17</v>
      </c>
      <c r="B20" s="353" t="str">
        <f>METAS!B20</f>
        <v>PORCENTAJE DE  NIÑOS &lt; 1 AÑO VACUNADOS CON VACUNA INFLUENZA (2º DOSIS)</v>
      </c>
      <c r="C20" s="354" t="str">
        <f>+Ago!C20</f>
        <v>INMUNIZACIONES</v>
      </c>
      <c r="D20" s="355">
        <v>0</v>
      </c>
      <c r="E20" s="355">
        <v>0</v>
      </c>
      <c r="F20" s="355">
        <v>0</v>
      </c>
      <c r="G20" s="355">
        <v>48</v>
      </c>
      <c r="H20" s="355">
        <v>1</v>
      </c>
      <c r="I20" s="355">
        <v>0</v>
      </c>
      <c r="J20" s="355">
        <v>5</v>
      </c>
      <c r="K20" s="355">
        <v>3</v>
      </c>
      <c r="L20" s="355">
        <v>0</v>
      </c>
      <c r="M20" s="355">
        <v>0</v>
      </c>
      <c r="N20" s="355">
        <v>0</v>
      </c>
      <c r="O20" s="355">
        <v>2</v>
      </c>
      <c r="P20" s="355">
        <v>17</v>
      </c>
      <c r="Q20" s="355">
        <v>5</v>
      </c>
      <c r="R20" s="355">
        <v>3</v>
      </c>
      <c r="S20" s="355">
        <v>5</v>
      </c>
      <c r="T20" s="355">
        <v>4</v>
      </c>
      <c r="U20" s="355">
        <v>0</v>
      </c>
      <c r="V20" s="355">
        <v>1</v>
      </c>
      <c r="W20" s="355">
        <v>2</v>
      </c>
      <c r="X20" s="355">
        <v>2</v>
      </c>
      <c r="Y20" s="355">
        <v>29</v>
      </c>
      <c r="Z20" s="355">
        <v>4</v>
      </c>
      <c r="AA20" s="355">
        <v>4</v>
      </c>
      <c r="AB20" s="355">
        <v>2</v>
      </c>
      <c r="AC20" s="355">
        <v>1</v>
      </c>
      <c r="AD20" s="355">
        <v>3</v>
      </c>
      <c r="AE20" s="355">
        <v>1</v>
      </c>
      <c r="AF20" s="355">
        <v>0</v>
      </c>
      <c r="AG20" s="355">
        <v>2</v>
      </c>
      <c r="AH20" s="355">
        <v>2</v>
      </c>
      <c r="AI20" s="355">
        <v>0</v>
      </c>
      <c r="AJ20" s="355">
        <v>2</v>
      </c>
      <c r="AK20" s="355">
        <v>1</v>
      </c>
      <c r="AL20" s="355">
        <v>0</v>
      </c>
      <c r="AM20" s="355">
        <v>5</v>
      </c>
      <c r="AN20" s="355">
        <v>1</v>
      </c>
      <c r="AO20" s="355">
        <v>1</v>
      </c>
      <c r="AP20" s="355">
        <v>0</v>
      </c>
      <c r="AQ20" s="355">
        <v>10</v>
      </c>
      <c r="AR20" s="355">
        <v>0</v>
      </c>
      <c r="AS20" s="355">
        <v>0</v>
      </c>
      <c r="AT20" s="355">
        <v>1</v>
      </c>
      <c r="AV20" s="357">
        <f t="shared" si="7"/>
        <v>0</v>
      </c>
      <c r="AW20" s="357">
        <f t="shared" si="8"/>
        <v>0</v>
      </c>
      <c r="AX20" s="357">
        <f t="shared" si="9"/>
        <v>13</v>
      </c>
      <c r="AY20" s="357">
        <f t="shared" si="10"/>
        <v>7</v>
      </c>
      <c r="AZ20" s="357">
        <f t="shared" si="11"/>
        <v>42</v>
      </c>
      <c r="BA20" s="357">
        <f t="shared" si="12"/>
        <v>8</v>
      </c>
      <c r="BB20" s="357">
        <f t="shared" si="13"/>
        <v>8</v>
      </c>
      <c r="BC20" s="357">
        <f t="shared" si="14"/>
        <v>7</v>
      </c>
      <c r="BD20" s="357">
        <f t="shared" si="15"/>
        <v>11</v>
      </c>
      <c r="BE20" s="45">
        <f t="shared" si="16"/>
        <v>96</v>
      </c>
    </row>
    <row r="21" spans="1:57" x14ac:dyDescent="0.25">
      <c r="A21" s="340">
        <f>METAS!A21</f>
        <v>18</v>
      </c>
      <c r="B21" s="353" t="str">
        <f>METAS!B21</f>
        <v>PORCENTAJE NIÑOS 1 AÑO  PROTEGIDOS CON 3 DOSIS DE VACUNA ANTINEUMOCÓCICA</v>
      </c>
      <c r="C21" s="354" t="str">
        <f>+Ago!C21</f>
        <v>INMUNIZACIONES</v>
      </c>
      <c r="D21" s="355">
        <v>0</v>
      </c>
      <c r="E21" s="355">
        <v>0</v>
      </c>
      <c r="F21" s="355">
        <v>0</v>
      </c>
      <c r="G21" s="355">
        <v>25</v>
      </c>
      <c r="H21" s="355">
        <v>1</v>
      </c>
      <c r="I21" s="355">
        <v>0</v>
      </c>
      <c r="J21" s="355">
        <v>1</v>
      </c>
      <c r="K21" s="355">
        <v>1</v>
      </c>
      <c r="L21" s="355">
        <v>0</v>
      </c>
      <c r="M21" s="355">
        <v>1</v>
      </c>
      <c r="N21" s="355">
        <v>1</v>
      </c>
      <c r="O21" s="355">
        <v>1</v>
      </c>
      <c r="P21" s="355">
        <v>15</v>
      </c>
      <c r="Q21" s="355">
        <v>3</v>
      </c>
      <c r="R21" s="355">
        <v>2</v>
      </c>
      <c r="S21" s="355">
        <v>0</v>
      </c>
      <c r="T21" s="355">
        <v>3</v>
      </c>
      <c r="U21" s="355">
        <v>0</v>
      </c>
      <c r="V21" s="355">
        <v>0</v>
      </c>
      <c r="W21" s="355">
        <v>3</v>
      </c>
      <c r="X21" s="355">
        <v>3</v>
      </c>
      <c r="Y21" s="355">
        <v>26</v>
      </c>
      <c r="Z21" s="355">
        <v>3</v>
      </c>
      <c r="AA21" s="355">
        <v>0</v>
      </c>
      <c r="AB21" s="355">
        <v>1</v>
      </c>
      <c r="AC21" s="355">
        <v>1</v>
      </c>
      <c r="AD21" s="355">
        <v>8</v>
      </c>
      <c r="AE21" s="355">
        <v>0</v>
      </c>
      <c r="AF21" s="355">
        <v>1</v>
      </c>
      <c r="AG21" s="355">
        <v>1</v>
      </c>
      <c r="AH21" s="355">
        <v>3</v>
      </c>
      <c r="AI21" s="355">
        <v>0</v>
      </c>
      <c r="AJ21" s="355">
        <v>6</v>
      </c>
      <c r="AK21" s="355">
        <v>2</v>
      </c>
      <c r="AL21" s="355">
        <v>0</v>
      </c>
      <c r="AM21" s="355">
        <v>2</v>
      </c>
      <c r="AN21" s="355">
        <v>1</v>
      </c>
      <c r="AO21" s="355">
        <v>3</v>
      </c>
      <c r="AP21" s="355">
        <v>0</v>
      </c>
      <c r="AQ21" s="355">
        <v>1</v>
      </c>
      <c r="AR21" s="355">
        <v>0</v>
      </c>
      <c r="AS21" s="355">
        <v>0</v>
      </c>
      <c r="AT21" s="355">
        <v>0</v>
      </c>
      <c r="AV21" s="357">
        <f t="shared" si="7"/>
        <v>0</v>
      </c>
      <c r="AW21" s="357">
        <f t="shared" si="8"/>
        <v>0</v>
      </c>
      <c r="AX21" s="357">
        <f t="shared" si="9"/>
        <v>5</v>
      </c>
      <c r="AY21" s="357">
        <f t="shared" si="10"/>
        <v>6</v>
      </c>
      <c r="AZ21" s="357">
        <f t="shared" si="11"/>
        <v>34</v>
      </c>
      <c r="BA21" s="357">
        <f t="shared" si="12"/>
        <v>13</v>
      </c>
      <c r="BB21" s="357">
        <f t="shared" si="13"/>
        <v>13</v>
      </c>
      <c r="BC21" s="357">
        <f t="shared" si="14"/>
        <v>6</v>
      </c>
      <c r="BD21" s="357">
        <f t="shared" si="15"/>
        <v>1</v>
      </c>
      <c r="BE21" s="45">
        <f t="shared" si="16"/>
        <v>78</v>
      </c>
    </row>
    <row r="22" spans="1:57" x14ac:dyDescent="0.25">
      <c r="A22" s="340">
        <f>METAS!A22</f>
        <v>19</v>
      </c>
      <c r="B22" s="353" t="str">
        <f>METAS!B22</f>
        <v>PORCENTAJE DE NIÑOS 1 AÑO VACUNADOS CON 1 DOSIS DE VACUNA SPR</v>
      </c>
      <c r="C22" s="354" t="str">
        <f>+Ago!C22</f>
        <v>INMUNIZACIONES</v>
      </c>
      <c r="D22" s="355">
        <v>0</v>
      </c>
      <c r="E22" s="355">
        <v>0</v>
      </c>
      <c r="F22" s="355">
        <v>0</v>
      </c>
      <c r="G22" s="355">
        <v>24</v>
      </c>
      <c r="H22" s="355">
        <v>1</v>
      </c>
      <c r="I22" s="355">
        <v>0</v>
      </c>
      <c r="J22" s="355">
        <v>1</v>
      </c>
      <c r="K22" s="355">
        <v>1</v>
      </c>
      <c r="L22" s="355">
        <v>0</v>
      </c>
      <c r="M22" s="355">
        <v>1</v>
      </c>
      <c r="N22" s="355">
        <v>1</v>
      </c>
      <c r="O22" s="355">
        <v>3</v>
      </c>
      <c r="P22" s="355">
        <v>15</v>
      </c>
      <c r="Q22" s="355">
        <v>3</v>
      </c>
      <c r="R22" s="355">
        <v>2</v>
      </c>
      <c r="S22" s="355">
        <v>0</v>
      </c>
      <c r="T22" s="355">
        <v>3</v>
      </c>
      <c r="U22" s="355">
        <v>0</v>
      </c>
      <c r="V22" s="355">
        <v>0</v>
      </c>
      <c r="W22" s="355">
        <v>1</v>
      </c>
      <c r="X22" s="355">
        <v>3</v>
      </c>
      <c r="Y22" s="355">
        <v>26</v>
      </c>
      <c r="Z22" s="355">
        <v>3</v>
      </c>
      <c r="AA22" s="355">
        <v>3</v>
      </c>
      <c r="AB22" s="355">
        <v>1</v>
      </c>
      <c r="AC22" s="355">
        <v>1</v>
      </c>
      <c r="AD22" s="355">
        <v>6</v>
      </c>
      <c r="AE22" s="355">
        <v>0</v>
      </c>
      <c r="AF22" s="355">
        <v>2</v>
      </c>
      <c r="AG22" s="355">
        <v>1</v>
      </c>
      <c r="AH22" s="355">
        <v>3</v>
      </c>
      <c r="AI22" s="355">
        <v>0</v>
      </c>
      <c r="AJ22" s="355">
        <v>5</v>
      </c>
      <c r="AK22" s="355">
        <v>2</v>
      </c>
      <c r="AL22" s="355">
        <v>0</v>
      </c>
      <c r="AM22" s="355">
        <v>4</v>
      </c>
      <c r="AN22" s="355">
        <v>1</v>
      </c>
      <c r="AO22" s="355">
        <v>3</v>
      </c>
      <c r="AP22" s="355">
        <v>0</v>
      </c>
      <c r="AQ22" s="355">
        <v>7</v>
      </c>
      <c r="AR22" s="355">
        <v>2</v>
      </c>
      <c r="AS22" s="355">
        <v>2</v>
      </c>
      <c r="AT22" s="355">
        <v>4</v>
      </c>
      <c r="AV22" s="357">
        <f t="shared" si="7"/>
        <v>0</v>
      </c>
      <c r="AW22" s="357">
        <f t="shared" si="8"/>
        <v>0</v>
      </c>
      <c r="AX22" s="357">
        <f t="shared" si="9"/>
        <v>5</v>
      </c>
      <c r="AY22" s="357">
        <f t="shared" si="10"/>
        <v>4</v>
      </c>
      <c r="AZ22" s="357">
        <f t="shared" si="11"/>
        <v>37</v>
      </c>
      <c r="BA22" s="357">
        <f t="shared" si="12"/>
        <v>12</v>
      </c>
      <c r="BB22" s="357">
        <f t="shared" si="13"/>
        <v>12</v>
      </c>
      <c r="BC22" s="357">
        <f t="shared" si="14"/>
        <v>8</v>
      </c>
      <c r="BD22" s="357">
        <f t="shared" si="15"/>
        <v>15</v>
      </c>
      <c r="BE22" s="45">
        <f t="shared" si="16"/>
        <v>93</v>
      </c>
    </row>
    <row r="23" spans="1:57" x14ac:dyDescent="0.25">
      <c r="A23" s="340">
        <f>METAS!A23</f>
        <v>20</v>
      </c>
      <c r="B23" s="353" t="str">
        <f>METAS!B23</f>
        <v xml:space="preserve">PORCENTAJE DE NIÑOS 1 AÑO VACUNADOS CON 2 DOSIS DE VACUNA SPR </v>
      </c>
      <c r="C23" s="354" t="str">
        <f>+Ago!C23</f>
        <v>INMUNIZACIONES</v>
      </c>
      <c r="D23" s="355">
        <v>0</v>
      </c>
      <c r="E23" s="355">
        <v>0</v>
      </c>
      <c r="F23" s="355">
        <v>0</v>
      </c>
      <c r="G23" s="355">
        <v>43</v>
      </c>
      <c r="H23" s="355">
        <v>2</v>
      </c>
      <c r="I23" s="355">
        <v>4</v>
      </c>
      <c r="J23" s="355">
        <v>0</v>
      </c>
      <c r="K23" s="355">
        <v>3</v>
      </c>
      <c r="L23" s="355">
        <v>0</v>
      </c>
      <c r="M23" s="355">
        <v>4</v>
      </c>
      <c r="N23" s="355">
        <v>0</v>
      </c>
      <c r="O23" s="355">
        <v>0</v>
      </c>
      <c r="P23" s="355">
        <v>12</v>
      </c>
      <c r="Q23" s="355">
        <v>2</v>
      </c>
      <c r="R23" s="355">
        <v>2</v>
      </c>
      <c r="S23" s="355">
        <v>3</v>
      </c>
      <c r="T23" s="355">
        <v>5</v>
      </c>
      <c r="U23" s="355">
        <v>0</v>
      </c>
      <c r="V23" s="355">
        <v>2</v>
      </c>
      <c r="W23" s="355">
        <v>2</v>
      </c>
      <c r="X23" s="355">
        <v>5</v>
      </c>
      <c r="Y23" s="355">
        <v>24</v>
      </c>
      <c r="Z23" s="355">
        <v>2</v>
      </c>
      <c r="AA23" s="355">
        <v>5</v>
      </c>
      <c r="AB23" s="355">
        <v>3</v>
      </c>
      <c r="AC23" s="355">
        <v>6</v>
      </c>
      <c r="AD23" s="355">
        <v>8</v>
      </c>
      <c r="AE23" s="355">
        <v>2</v>
      </c>
      <c r="AF23" s="355">
        <v>3</v>
      </c>
      <c r="AG23" s="355">
        <v>0</v>
      </c>
      <c r="AH23" s="355">
        <v>2</v>
      </c>
      <c r="AI23" s="355">
        <v>0</v>
      </c>
      <c r="AJ23" s="355">
        <v>13</v>
      </c>
      <c r="AK23" s="355">
        <v>1</v>
      </c>
      <c r="AL23" s="355">
        <v>0</v>
      </c>
      <c r="AM23" s="355">
        <v>10</v>
      </c>
      <c r="AN23" s="355">
        <v>0</v>
      </c>
      <c r="AO23" s="355">
        <v>0</v>
      </c>
      <c r="AP23" s="355">
        <v>0</v>
      </c>
      <c r="AQ23" s="355">
        <v>6</v>
      </c>
      <c r="AR23" s="355">
        <v>0</v>
      </c>
      <c r="AS23" s="355">
        <v>2</v>
      </c>
      <c r="AT23" s="355">
        <v>4</v>
      </c>
      <c r="AV23" s="357">
        <f t="shared" si="7"/>
        <v>0</v>
      </c>
      <c r="AW23" s="357">
        <f t="shared" si="8"/>
        <v>0</v>
      </c>
      <c r="AX23" s="357">
        <f t="shared" si="9"/>
        <v>7</v>
      </c>
      <c r="AY23" s="357">
        <f t="shared" si="10"/>
        <v>9</v>
      </c>
      <c r="AZ23" s="357">
        <f t="shared" si="11"/>
        <v>45</v>
      </c>
      <c r="BA23" s="357">
        <f t="shared" si="12"/>
        <v>15</v>
      </c>
      <c r="BB23" s="357">
        <f t="shared" si="13"/>
        <v>15</v>
      </c>
      <c r="BC23" s="357">
        <f t="shared" si="14"/>
        <v>10</v>
      </c>
      <c r="BD23" s="357">
        <f t="shared" si="15"/>
        <v>12</v>
      </c>
      <c r="BE23" s="45">
        <f t="shared" si="16"/>
        <v>113</v>
      </c>
    </row>
    <row r="24" spans="1:57" x14ac:dyDescent="0.25">
      <c r="A24" s="340">
        <f>METAS!A24</f>
        <v>21</v>
      </c>
      <c r="B24" s="353" t="str">
        <f>METAS!B24</f>
        <v>PORCENTAJE DE NIÑOS 1 AÑO  VACUNADOS CON EL 1ER REFUERZO CON VACUNA ANTIPOLIO (IPV)</v>
      </c>
      <c r="C24" s="354" t="str">
        <f>+Ago!C24</f>
        <v>INMUNIZACIONES</v>
      </c>
      <c r="D24" s="355">
        <v>0</v>
      </c>
      <c r="E24" s="355">
        <v>0</v>
      </c>
      <c r="F24" s="355">
        <v>0</v>
      </c>
      <c r="G24" s="355">
        <v>26</v>
      </c>
      <c r="H24" s="355">
        <v>3</v>
      </c>
      <c r="I24" s="355">
        <v>3</v>
      </c>
      <c r="J24" s="355">
        <v>0</v>
      </c>
      <c r="K24" s="355">
        <v>4</v>
      </c>
      <c r="L24" s="355">
        <v>0</v>
      </c>
      <c r="M24" s="355">
        <v>1</v>
      </c>
      <c r="N24" s="355">
        <v>1</v>
      </c>
      <c r="O24" s="355">
        <v>0</v>
      </c>
      <c r="P24" s="355">
        <v>9</v>
      </c>
      <c r="Q24" s="355">
        <v>2</v>
      </c>
      <c r="R24" s="355">
        <v>2</v>
      </c>
      <c r="S24" s="355">
        <v>3</v>
      </c>
      <c r="T24" s="355">
        <v>4</v>
      </c>
      <c r="U24" s="355">
        <v>0</v>
      </c>
      <c r="V24" s="355">
        <v>2</v>
      </c>
      <c r="W24" s="355">
        <v>3</v>
      </c>
      <c r="X24" s="355">
        <v>5</v>
      </c>
      <c r="Y24" s="355">
        <v>17</v>
      </c>
      <c r="Z24" s="355">
        <v>1</v>
      </c>
      <c r="AA24" s="355">
        <v>4</v>
      </c>
      <c r="AB24" s="355">
        <v>3</v>
      </c>
      <c r="AC24" s="355">
        <v>4</v>
      </c>
      <c r="AD24" s="355">
        <v>8</v>
      </c>
      <c r="AE24" s="355">
        <v>2</v>
      </c>
      <c r="AF24" s="355">
        <v>2</v>
      </c>
      <c r="AG24" s="355">
        <v>1</v>
      </c>
      <c r="AH24" s="355">
        <v>3</v>
      </c>
      <c r="AI24" s="355">
        <v>0</v>
      </c>
      <c r="AJ24" s="355">
        <v>10</v>
      </c>
      <c r="AK24" s="355">
        <v>1</v>
      </c>
      <c r="AL24" s="355">
        <v>0</v>
      </c>
      <c r="AM24" s="355">
        <v>5</v>
      </c>
      <c r="AN24" s="355">
        <v>0</v>
      </c>
      <c r="AO24" s="355">
        <v>0</v>
      </c>
      <c r="AP24" s="355">
        <v>0</v>
      </c>
      <c r="AQ24" s="355">
        <v>2</v>
      </c>
      <c r="AR24" s="355">
        <v>0</v>
      </c>
      <c r="AS24" s="355">
        <v>0</v>
      </c>
      <c r="AT24" s="355">
        <v>0</v>
      </c>
      <c r="AV24" s="357">
        <f t="shared" si="7"/>
        <v>0</v>
      </c>
      <c r="AW24" s="357">
        <f t="shared" si="8"/>
        <v>0</v>
      </c>
      <c r="AX24" s="357">
        <f t="shared" si="9"/>
        <v>7</v>
      </c>
      <c r="AY24" s="357">
        <f t="shared" si="10"/>
        <v>9</v>
      </c>
      <c r="AZ24" s="357">
        <f t="shared" si="11"/>
        <v>34</v>
      </c>
      <c r="BA24" s="357">
        <f t="shared" si="12"/>
        <v>16</v>
      </c>
      <c r="BB24" s="357">
        <f t="shared" si="13"/>
        <v>16</v>
      </c>
      <c r="BC24" s="357">
        <f t="shared" si="14"/>
        <v>5</v>
      </c>
      <c r="BD24" s="357">
        <f t="shared" si="15"/>
        <v>2</v>
      </c>
      <c r="BE24" s="45">
        <f t="shared" si="16"/>
        <v>89</v>
      </c>
    </row>
    <row r="25" spans="1:57" x14ac:dyDescent="0.25">
      <c r="A25" s="340">
        <f>METAS!A25</f>
        <v>22</v>
      </c>
      <c r="B25" s="353" t="str">
        <f>METAS!B25</f>
        <v>PORCENTAJE DE NIÑOS 1 AÑO VACUNADOS CON EL 1ER REFUERZO CON VACUNA DPT</v>
      </c>
      <c r="C25" s="354" t="str">
        <f>+Ago!C25</f>
        <v>INMUNIZACIONES</v>
      </c>
      <c r="D25" s="355">
        <v>0</v>
      </c>
      <c r="E25" s="355">
        <v>0</v>
      </c>
      <c r="F25" s="355">
        <v>0</v>
      </c>
      <c r="G25" s="355">
        <v>27</v>
      </c>
      <c r="H25" s="355">
        <v>4</v>
      </c>
      <c r="I25" s="355">
        <v>4</v>
      </c>
      <c r="J25" s="355">
        <v>0</v>
      </c>
      <c r="K25" s="355">
        <v>4</v>
      </c>
      <c r="L25" s="355">
        <v>0</v>
      </c>
      <c r="M25" s="355">
        <v>2</v>
      </c>
      <c r="N25" s="355">
        <v>1</v>
      </c>
      <c r="O25" s="355">
        <v>0</v>
      </c>
      <c r="P25" s="355">
        <v>7</v>
      </c>
      <c r="Q25" s="355">
        <v>2</v>
      </c>
      <c r="R25" s="355">
        <v>2</v>
      </c>
      <c r="S25" s="355">
        <v>3</v>
      </c>
      <c r="T25" s="355">
        <v>4</v>
      </c>
      <c r="U25" s="355">
        <v>0</v>
      </c>
      <c r="V25" s="355">
        <v>2</v>
      </c>
      <c r="W25" s="355">
        <v>3</v>
      </c>
      <c r="X25" s="355">
        <v>5</v>
      </c>
      <c r="Y25" s="355">
        <v>20</v>
      </c>
      <c r="Z25" s="355">
        <v>1</v>
      </c>
      <c r="AA25" s="355">
        <v>4</v>
      </c>
      <c r="AB25" s="355">
        <v>3</v>
      </c>
      <c r="AC25" s="355">
        <v>3</v>
      </c>
      <c r="AD25" s="355">
        <v>7</v>
      </c>
      <c r="AE25" s="355">
        <v>2</v>
      </c>
      <c r="AF25" s="355">
        <v>4</v>
      </c>
      <c r="AG25" s="355">
        <v>1</v>
      </c>
      <c r="AH25" s="355">
        <v>4</v>
      </c>
      <c r="AI25" s="355">
        <v>0</v>
      </c>
      <c r="AJ25" s="355">
        <v>5</v>
      </c>
      <c r="AK25" s="355">
        <v>1</v>
      </c>
      <c r="AL25" s="355">
        <v>0</v>
      </c>
      <c r="AM25" s="355">
        <v>4</v>
      </c>
      <c r="AN25" s="355">
        <v>0</v>
      </c>
      <c r="AO25" s="355">
        <v>0</v>
      </c>
      <c r="AP25" s="355">
        <v>0</v>
      </c>
      <c r="AQ25" s="355">
        <v>2</v>
      </c>
      <c r="AR25" s="355">
        <v>0</v>
      </c>
      <c r="AS25" s="355">
        <v>0</v>
      </c>
      <c r="AT25" s="355">
        <v>0</v>
      </c>
      <c r="AV25" s="357">
        <f t="shared" si="7"/>
        <v>0</v>
      </c>
      <c r="AW25" s="357">
        <f t="shared" si="8"/>
        <v>0</v>
      </c>
      <c r="AX25" s="357">
        <f t="shared" si="9"/>
        <v>7</v>
      </c>
      <c r="AY25" s="357">
        <f t="shared" si="10"/>
        <v>9</v>
      </c>
      <c r="AZ25" s="357">
        <f t="shared" si="11"/>
        <v>36</v>
      </c>
      <c r="BA25" s="357">
        <f t="shared" si="12"/>
        <v>18</v>
      </c>
      <c r="BB25" s="357">
        <f t="shared" si="13"/>
        <v>18</v>
      </c>
      <c r="BC25" s="357">
        <f t="shared" si="14"/>
        <v>4</v>
      </c>
      <c r="BD25" s="357">
        <f t="shared" si="15"/>
        <v>2</v>
      </c>
      <c r="BE25" s="45">
        <f t="shared" si="16"/>
        <v>94</v>
      </c>
    </row>
    <row r="26" spans="1:57" x14ac:dyDescent="0.25">
      <c r="A26" s="340">
        <f>METAS!A26</f>
        <v>23</v>
      </c>
      <c r="B26" s="353" t="str">
        <f>METAS!B26</f>
        <v>PORCENTAJE DE NIÑOS 4 AÑOS VACUNADOS CON EL 2DO REFUERZO CON VACUNA ANTIPOLIO ORAL (APO)</v>
      </c>
      <c r="C26" s="354" t="str">
        <f>+Ago!C26</f>
        <v>INMUNIZACIONES</v>
      </c>
      <c r="D26" s="355">
        <v>0</v>
      </c>
      <c r="E26" s="355">
        <v>0</v>
      </c>
      <c r="F26" s="355">
        <v>0</v>
      </c>
      <c r="G26" s="355">
        <v>4</v>
      </c>
      <c r="H26" s="355">
        <v>0</v>
      </c>
      <c r="I26" s="355">
        <v>0</v>
      </c>
      <c r="J26" s="355">
        <v>0</v>
      </c>
      <c r="K26" s="355">
        <v>12</v>
      </c>
      <c r="L26" s="355">
        <v>0</v>
      </c>
      <c r="M26" s="355">
        <v>0</v>
      </c>
      <c r="N26" s="355">
        <v>0</v>
      </c>
      <c r="O26" s="355">
        <v>0</v>
      </c>
      <c r="P26" s="355">
        <v>0</v>
      </c>
      <c r="Q26" s="355">
        <v>1</v>
      </c>
      <c r="R26" s="355">
        <v>0</v>
      </c>
      <c r="S26" s="355">
        <v>0</v>
      </c>
      <c r="T26" s="355">
        <v>3</v>
      </c>
      <c r="U26" s="355">
        <v>0</v>
      </c>
      <c r="V26" s="355">
        <v>1</v>
      </c>
      <c r="W26" s="355">
        <v>1</v>
      </c>
      <c r="X26" s="355">
        <v>0</v>
      </c>
      <c r="Y26" s="355">
        <v>3</v>
      </c>
      <c r="Z26" s="355">
        <v>1</v>
      </c>
      <c r="AA26" s="355">
        <v>4</v>
      </c>
      <c r="AB26" s="355">
        <v>0</v>
      </c>
      <c r="AC26" s="355">
        <v>5</v>
      </c>
      <c r="AD26" s="355">
        <v>4</v>
      </c>
      <c r="AE26" s="355">
        <v>2</v>
      </c>
      <c r="AF26" s="355">
        <v>0</v>
      </c>
      <c r="AG26" s="355">
        <v>1</v>
      </c>
      <c r="AH26" s="355">
        <v>0</v>
      </c>
      <c r="AI26" s="355">
        <v>0</v>
      </c>
      <c r="AJ26" s="355">
        <v>4</v>
      </c>
      <c r="AK26" s="355">
        <v>11</v>
      </c>
      <c r="AL26" s="355">
        <v>2</v>
      </c>
      <c r="AM26" s="355">
        <v>4</v>
      </c>
      <c r="AN26" s="355">
        <v>0</v>
      </c>
      <c r="AO26" s="355">
        <v>0</v>
      </c>
      <c r="AP26" s="355">
        <v>0</v>
      </c>
      <c r="AQ26" s="355">
        <v>0</v>
      </c>
      <c r="AR26" s="355">
        <v>0</v>
      </c>
      <c r="AS26" s="355">
        <v>0</v>
      </c>
      <c r="AT26" s="355">
        <v>0</v>
      </c>
      <c r="AV26" s="357">
        <f t="shared" si="7"/>
        <v>0</v>
      </c>
      <c r="AW26" s="357">
        <f t="shared" si="8"/>
        <v>0</v>
      </c>
      <c r="AX26" s="357">
        <f t="shared" si="9"/>
        <v>1</v>
      </c>
      <c r="AY26" s="357">
        <f t="shared" si="10"/>
        <v>5</v>
      </c>
      <c r="AZ26" s="357">
        <f t="shared" si="11"/>
        <v>13</v>
      </c>
      <c r="BA26" s="357">
        <f t="shared" si="12"/>
        <v>7</v>
      </c>
      <c r="BB26" s="357">
        <f t="shared" si="13"/>
        <v>7</v>
      </c>
      <c r="BC26" s="357">
        <f t="shared" si="14"/>
        <v>4</v>
      </c>
      <c r="BD26" s="357">
        <f t="shared" si="15"/>
        <v>0</v>
      </c>
      <c r="BE26" s="45">
        <f t="shared" si="16"/>
        <v>37</v>
      </c>
    </row>
    <row r="27" spans="1:57" x14ac:dyDescent="0.25">
      <c r="A27" s="340">
        <f>METAS!A27</f>
        <v>24</v>
      </c>
      <c r="B27" s="353" t="str">
        <f>METAS!B27</f>
        <v>PORCENTAJE DE NIÑOS 4 AÑOS VACUNADOS CON EL 2DO REFUERZO CON VACUNA DPT</v>
      </c>
      <c r="C27" s="354" t="str">
        <f>+Ago!C27</f>
        <v>INMUNIZACIONES</v>
      </c>
      <c r="D27" s="355">
        <v>0</v>
      </c>
      <c r="E27" s="355">
        <v>0</v>
      </c>
      <c r="F27" s="355">
        <v>0</v>
      </c>
      <c r="G27" s="355">
        <v>13</v>
      </c>
      <c r="H27" s="355">
        <v>0</v>
      </c>
      <c r="I27" s="355">
        <v>0</v>
      </c>
      <c r="J27" s="355">
        <v>1</v>
      </c>
      <c r="K27" s="355">
        <v>13</v>
      </c>
      <c r="L27" s="355">
        <v>0</v>
      </c>
      <c r="M27" s="355">
        <v>0</v>
      </c>
      <c r="N27" s="355">
        <v>1</v>
      </c>
      <c r="O27" s="355">
        <v>0</v>
      </c>
      <c r="P27" s="355">
        <v>10</v>
      </c>
      <c r="Q27" s="355">
        <v>2</v>
      </c>
      <c r="R27" s="355">
        <v>0</v>
      </c>
      <c r="S27" s="355">
        <v>3</v>
      </c>
      <c r="T27" s="355">
        <v>3</v>
      </c>
      <c r="U27" s="355">
        <v>1</v>
      </c>
      <c r="V27" s="355">
        <v>1</v>
      </c>
      <c r="W27" s="355">
        <v>1</v>
      </c>
      <c r="X27" s="355">
        <v>2</v>
      </c>
      <c r="Y27" s="355">
        <v>12</v>
      </c>
      <c r="Z27" s="355">
        <v>1</v>
      </c>
      <c r="AA27" s="355">
        <v>3</v>
      </c>
      <c r="AB27" s="355">
        <v>0</v>
      </c>
      <c r="AC27" s="355">
        <v>7</v>
      </c>
      <c r="AD27" s="355">
        <v>4</v>
      </c>
      <c r="AE27" s="355">
        <v>2</v>
      </c>
      <c r="AF27" s="355">
        <v>1</v>
      </c>
      <c r="AG27" s="355">
        <v>1</v>
      </c>
      <c r="AH27" s="355">
        <v>3</v>
      </c>
      <c r="AI27" s="355">
        <v>0</v>
      </c>
      <c r="AJ27" s="355">
        <v>3</v>
      </c>
      <c r="AK27" s="355">
        <v>2</v>
      </c>
      <c r="AL27" s="355">
        <v>0</v>
      </c>
      <c r="AM27" s="355">
        <v>5</v>
      </c>
      <c r="AN27" s="355">
        <v>0</v>
      </c>
      <c r="AO27" s="355">
        <v>0</v>
      </c>
      <c r="AP27" s="355">
        <v>2</v>
      </c>
      <c r="AQ27" s="355">
        <v>1</v>
      </c>
      <c r="AR27" s="355">
        <v>0</v>
      </c>
      <c r="AS27" s="355">
        <v>0</v>
      </c>
      <c r="AT27" s="355">
        <v>0</v>
      </c>
      <c r="AV27" s="357">
        <f t="shared" si="7"/>
        <v>0</v>
      </c>
      <c r="AW27" s="357">
        <f t="shared" si="8"/>
        <v>0</v>
      </c>
      <c r="AX27" s="357">
        <f t="shared" si="9"/>
        <v>5</v>
      </c>
      <c r="AY27" s="357">
        <f t="shared" si="10"/>
        <v>6</v>
      </c>
      <c r="AZ27" s="357">
        <f t="shared" si="11"/>
        <v>25</v>
      </c>
      <c r="BA27" s="357">
        <f t="shared" si="12"/>
        <v>11</v>
      </c>
      <c r="BB27" s="357">
        <f t="shared" si="13"/>
        <v>11</v>
      </c>
      <c r="BC27" s="357">
        <f t="shared" si="14"/>
        <v>7</v>
      </c>
      <c r="BD27" s="357">
        <f t="shared" si="15"/>
        <v>1</v>
      </c>
      <c r="BE27" s="45">
        <f t="shared" si="16"/>
        <v>66</v>
      </c>
    </row>
    <row r="28" spans="1:57" x14ac:dyDescent="0.25">
      <c r="A28" s="340">
        <f>METAS!A28</f>
        <v>25</v>
      </c>
      <c r="B28" s="353" t="str">
        <f>METAS!B28</f>
        <v>PORCENTAJE DE NIÑOS  VACUNADOS CON DOSIS UNICA DE VACUNA CONTRA VPH EN EL 5TO GRADO DE PRIMARIA</v>
      </c>
      <c r="C28" s="354" t="str">
        <f>+Ago!C28</f>
        <v>INMUNIZACIONES</v>
      </c>
      <c r="D28" s="355">
        <v>0</v>
      </c>
      <c r="E28" s="355">
        <v>0</v>
      </c>
      <c r="F28" s="355">
        <v>0</v>
      </c>
      <c r="G28" s="355">
        <v>3</v>
      </c>
      <c r="H28" s="355">
        <v>1</v>
      </c>
      <c r="I28" s="355">
        <v>2</v>
      </c>
      <c r="J28" s="355">
        <v>0</v>
      </c>
      <c r="K28" s="355">
        <v>0</v>
      </c>
      <c r="L28" s="355">
        <v>0</v>
      </c>
      <c r="M28" s="355">
        <v>0</v>
      </c>
      <c r="N28" s="355">
        <v>0</v>
      </c>
      <c r="O28" s="355">
        <v>1</v>
      </c>
      <c r="P28" s="355">
        <v>1</v>
      </c>
      <c r="Q28" s="355">
        <v>0</v>
      </c>
      <c r="R28" s="355">
        <v>0</v>
      </c>
      <c r="S28" s="355">
        <v>0</v>
      </c>
      <c r="T28" s="355">
        <v>1</v>
      </c>
      <c r="U28" s="355">
        <v>1</v>
      </c>
      <c r="V28" s="355">
        <v>0</v>
      </c>
      <c r="W28" s="355">
        <v>0</v>
      </c>
      <c r="X28" s="355">
        <v>2</v>
      </c>
      <c r="Y28" s="355">
        <v>4</v>
      </c>
      <c r="Z28" s="355">
        <v>0</v>
      </c>
      <c r="AA28" s="355">
        <v>0</v>
      </c>
      <c r="AB28" s="355">
        <v>3</v>
      </c>
      <c r="AC28" s="355">
        <v>0</v>
      </c>
      <c r="AD28" s="355">
        <v>0</v>
      </c>
      <c r="AE28" s="355">
        <v>0</v>
      </c>
      <c r="AF28" s="355">
        <v>0</v>
      </c>
      <c r="AG28" s="355">
        <v>0</v>
      </c>
      <c r="AH28" s="355">
        <v>1</v>
      </c>
      <c r="AI28" s="355">
        <v>0</v>
      </c>
      <c r="AJ28" s="355">
        <v>11</v>
      </c>
      <c r="AK28" s="355">
        <v>0</v>
      </c>
      <c r="AL28" s="355">
        <v>0</v>
      </c>
      <c r="AM28" s="355">
        <v>12</v>
      </c>
      <c r="AN28" s="355">
        <v>0</v>
      </c>
      <c r="AO28" s="355">
        <v>15</v>
      </c>
      <c r="AP28" s="355">
        <v>0</v>
      </c>
      <c r="AQ28" s="355">
        <v>1</v>
      </c>
      <c r="AR28" s="355">
        <v>0</v>
      </c>
      <c r="AS28" s="355">
        <v>2</v>
      </c>
      <c r="AT28" s="355">
        <v>0</v>
      </c>
      <c r="AV28" s="357">
        <f t="shared" si="7"/>
        <v>0</v>
      </c>
      <c r="AW28" s="357">
        <f t="shared" si="8"/>
        <v>0</v>
      </c>
      <c r="AX28" s="357">
        <f t="shared" si="9"/>
        <v>0</v>
      </c>
      <c r="AY28" s="357">
        <f t="shared" si="10"/>
        <v>2</v>
      </c>
      <c r="AZ28" s="357">
        <f t="shared" si="11"/>
        <v>9</v>
      </c>
      <c r="BA28" s="357">
        <f t="shared" si="12"/>
        <v>1</v>
      </c>
      <c r="BB28" s="357">
        <f t="shared" si="13"/>
        <v>1</v>
      </c>
      <c r="BC28" s="357">
        <f t="shared" si="14"/>
        <v>27</v>
      </c>
      <c r="BD28" s="357">
        <f t="shared" si="15"/>
        <v>3</v>
      </c>
      <c r="BE28" s="45">
        <f t="shared" si="16"/>
        <v>43</v>
      </c>
    </row>
    <row r="29" spans="1:57" x14ac:dyDescent="0.25">
      <c r="A29" s="340">
        <f>METAS!A29</f>
        <v>26</v>
      </c>
      <c r="B29" s="353" t="str">
        <f>METAS!B29</f>
        <v>PORCENTAJE  DE GESTANTES VACUNADAS CON 1 DOSIS DE VACUNA dTpa</v>
      </c>
      <c r="C29" s="354" t="str">
        <f>+Ago!C29</f>
        <v>INMUNIZACIONES</v>
      </c>
      <c r="D29" s="355">
        <v>0</v>
      </c>
      <c r="E29" s="355">
        <v>0</v>
      </c>
      <c r="F29" s="355">
        <v>0</v>
      </c>
      <c r="G29" s="355">
        <v>23</v>
      </c>
      <c r="H29" s="355">
        <v>1</v>
      </c>
      <c r="I29" s="355">
        <v>0</v>
      </c>
      <c r="J29" s="355">
        <v>2</v>
      </c>
      <c r="K29" s="355">
        <v>0</v>
      </c>
      <c r="L29" s="355">
        <v>0</v>
      </c>
      <c r="M29" s="355">
        <v>0</v>
      </c>
      <c r="N29" s="355">
        <v>0</v>
      </c>
      <c r="O29" s="355">
        <v>0</v>
      </c>
      <c r="P29" s="355">
        <v>0</v>
      </c>
      <c r="Q29" s="355">
        <v>3</v>
      </c>
      <c r="R29" s="355">
        <v>0</v>
      </c>
      <c r="S29" s="355">
        <v>0</v>
      </c>
      <c r="T29" s="355">
        <v>2</v>
      </c>
      <c r="U29" s="355">
        <v>0</v>
      </c>
      <c r="V29" s="355">
        <v>1</v>
      </c>
      <c r="W29" s="355">
        <v>1</v>
      </c>
      <c r="X29" s="355">
        <v>0</v>
      </c>
      <c r="Y29" s="355">
        <v>0</v>
      </c>
      <c r="Z29" s="355">
        <v>2</v>
      </c>
      <c r="AA29" s="355">
        <v>0</v>
      </c>
      <c r="AB29" s="355">
        <v>0</v>
      </c>
      <c r="AC29" s="355">
        <v>0</v>
      </c>
      <c r="AD29" s="355">
        <v>3</v>
      </c>
      <c r="AE29" s="355">
        <v>0</v>
      </c>
      <c r="AF29" s="355">
        <v>0</v>
      </c>
      <c r="AG29" s="355">
        <v>0</v>
      </c>
      <c r="AH29" s="355">
        <v>1</v>
      </c>
      <c r="AI29" s="355">
        <v>0</v>
      </c>
      <c r="AJ29" s="355">
        <v>7</v>
      </c>
      <c r="AK29" s="355">
        <v>1</v>
      </c>
      <c r="AL29" s="355">
        <v>0</v>
      </c>
      <c r="AM29" s="355">
        <v>4</v>
      </c>
      <c r="AN29" s="355">
        <v>0</v>
      </c>
      <c r="AO29" s="355">
        <v>1</v>
      </c>
      <c r="AP29" s="355">
        <v>0</v>
      </c>
      <c r="AQ29" s="355">
        <v>14</v>
      </c>
      <c r="AR29" s="355">
        <v>0</v>
      </c>
      <c r="AS29" s="355">
        <v>0</v>
      </c>
      <c r="AT29" s="355">
        <v>1</v>
      </c>
      <c r="AV29" s="357">
        <f t="shared" si="7"/>
        <v>0</v>
      </c>
      <c r="AW29" s="357">
        <f t="shared" si="8"/>
        <v>0</v>
      </c>
      <c r="AX29" s="357">
        <f t="shared" si="9"/>
        <v>3</v>
      </c>
      <c r="AY29" s="357">
        <f t="shared" si="10"/>
        <v>4</v>
      </c>
      <c r="AZ29" s="357">
        <f t="shared" si="11"/>
        <v>2</v>
      </c>
      <c r="BA29" s="357">
        <f t="shared" si="12"/>
        <v>4</v>
      </c>
      <c r="BB29" s="357">
        <f t="shared" si="13"/>
        <v>4</v>
      </c>
      <c r="BC29" s="357">
        <f t="shared" si="14"/>
        <v>5</v>
      </c>
      <c r="BD29" s="357">
        <f t="shared" si="15"/>
        <v>15</v>
      </c>
      <c r="BE29" s="45">
        <f t="shared" si="16"/>
        <v>37</v>
      </c>
    </row>
    <row r="30" spans="1:57" x14ac:dyDescent="0.25">
      <c r="A30" s="340">
        <f>METAS!A30</f>
        <v>27</v>
      </c>
      <c r="B30" s="353" t="str">
        <f>METAS!B30</f>
        <v>PORCENTAJE DE VACUNADOS CON 1 DOSIS CON VACUNA CONTRA LA INFLUENZA, EN LA POBLACIÓN &gt;= 60 AÑOS</v>
      </c>
      <c r="C30" s="354" t="str">
        <f>+Ago!C30</f>
        <v>INMUNIZACIONES</v>
      </c>
      <c r="D30" s="355">
        <v>5</v>
      </c>
      <c r="E30" s="355">
        <v>0</v>
      </c>
      <c r="F30" s="355">
        <v>0</v>
      </c>
      <c r="G30" s="355">
        <v>41</v>
      </c>
      <c r="H30" s="355">
        <v>6</v>
      </c>
      <c r="I30" s="355">
        <v>2</v>
      </c>
      <c r="J30" s="355">
        <v>3</v>
      </c>
      <c r="K30" s="355">
        <v>0</v>
      </c>
      <c r="L30" s="355">
        <v>2</v>
      </c>
      <c r="M30" s="355">
        <v>0</v>
      </c>
      <c r="N30" s="355">
        <v>1</v>
      </c>
      <c r="O30" s="355">
        <v>0</v>
      </c>
      <c r="P30" s="355">
        <v>11</v>
      </c>
      <c r="Q30" s="355">
        <v>1</v>
      </c>
      <c r="R30" s="355">
        <v>25</v>
      </c>
      <c r="S30" s="355">
        <v>4</v>
      </c>
      <c r="T30" s="355">
        <v>5</v>
      </c>
      <c r="U30" s="355">
        <v>0</v>
      </c>
      <c r="V30" s="355">
        <v>0</v>
      </c>
      <c r="W30" s="355">
        <v>5</v>
      </c>
      <c r="X30" s="355">
        <v>27</v>
      </c>
      <c r="Y30" s="355">
        <v>61</v>
      </c>
      <c r="Z30" s="355">
        <v>0</v>
      </c>
      <c r="AA30" s="355">
        <v>0</v>
      </c>
      <c r="AB30" s="355">
        <v>3</v>
      </c>
      <c r="AC30" s="355">
        <v>7</v>
      </c>
      <c r="AD30" s="355">
        <v>8</v>
      </c>
      <c r="AE30" s="355">
        <v>23</v>
      </c>
      <c r="AF30" s="355">
        <v>0</v>
      </c>
      <c r="AG30" s="355">
        <v>1</v>
      </c>
      <c r="AH30" s="355">
        <v>13</v>
      </c>
      <c r="AI30" s="355">
        <v>0</v>
      </c>
      <c r="AJ30" s="355">
        <v>31</v>
      </c>
      <c r="AK30" s="355">
        <v>4</v>
      </c>
      <c r="AL30" s="355">
        <v>1</v>
      </c>
      <c r="AM30" s="355">
        <v>48</v>
      </c>
      <c r="AN30" s="355">
        <v>5</v>
      </c>
      <c r="AO30" s="355">
        <v>5</v>
      </c>
      <c r="AP30" s="355">
        <v>7</v>
      </c>
      <c r="AQ30" s="355">
        <v>14</v>
      </c>
      <c r="AR30" s="355">
        <v>0</v>
      </c>
      <c r="AS30" s="355">
        <v>0</v>
      </c>
      <c r="AT30" s="355">
        <v>2</v>
      </c>
      <c r="AV30" s="357">
        <f t="shared" si="7"/>
        <v>5</v>
      </c>
      <c r="AW30" s="357">
        <f t="shared" si="8"/>
        <v>0</v>
      </c>
      <c r="AX30" s="357">
        <f t="shared" si="9"/>
        <v>30</v>
      </c>
      <c r="AY30" s="357">
        <f t="shared" si="10"/>
        <v>10</v>
      </c>
      <c r="AZ30" s="357">
        <f t="shared" si="11"/>
        <v>98</v>
      </c>
      <c r="BA30" s="357">
        <f t="shared" si="12"/>
        <v>45</v>
      </c>
      <c r="BB30" s="357">
        <f t="shared" si="13"/>
        <v>45</v>
      </c>
      <c r="BC30" s="357">
        <f t="shared" si="14"/>
        <v>65</v>
      </c>
      <c r="BD30" s="357">
        <f t="shared" si="15"/>
        <v>16</v>
      </c>
      <c r="BE30" s="45">
        <f t="shared" si="16"/>
        <v>314</v>
      </c>
    </row>
    <row r="31" spans="1:57" x14ac:dyDescent="0.25">
      <c r="A31" s="340">
        <f>METAS!A31</f>
        <v>28</v>
      </c>
      <c r="B31" s="353" t="str">
        <f>METAS!B31</f>
        <v>PORCENTAJE DE VACUNADOS CON 1 DOSIS CON VACUNA CONTRA NEUMOCOCO, EN LA POBLACIÓN &gt;= 60 AÑOS</v>
      </c>
      <c r="C31" s="354" t="str">
        <f>+Ago!C31</f>
        <v>INMUNIZACIONES</v>
      </c>
      <c r="D31" s="355">
        <v>2</v>
      </c>
      <c r="E31" s="355">
        <v>0</v>
      </c>
      <c r="F31" s="355">
        <v>0</v>
      </c>
      <c r="G31" s="355">
        <v>18</v>
      </c>
      <c r="H31" s="355">
        <v>1</v>
      </c>
      <c r="I31" s="355">
        <v>0</v>
      </c>
      <c r="J31" s="355">
        <v>0</v>
      </c>
      <c r="K31" s="355">
        <v>0</v>
      </c>
      <c r="L31" s="355">
        <v>0</v>
      </c>
      <c r="M31" s="355">
        <v>0</v>
      </c>
      <c r="N31" s="355">
        <v>0</v>
      </c>
      <c r="O31" s="355">
        <v>0</v>
      </c>
      <c r="P31" s="355">
        <v>7</v>
      </c>
      <c r="Q31" s="355">
        <v>0</v>
      </c>
      <c r="R31" s="355">
        <v>2</v>
      </c>
      <c r="S31" s="355">
        <v>0</v>
      </c>
      <c r="T31" s="355">
        <v>3</v>
      </c>
      <c r="U31" s="355">
        <v>0</v>
      </c>
      <c r="V31" s="355">
        <v>0</v>
      </c>
      <c r="W31" s="355">
        <v>2</v>
      </c>
      <c r="X31" s="355">
        <v>9</v>
      </c>
      <c r="Y31" s="355">
        <v>2</v>
      </c>
      <c r="Z31" s="355">
        <v>0</v>
      </c>
      <c r="AA31" s="355">
        <v>0</v>
      </c>
      <c r="AB31" s="355">
        <v>0</v>
      </c>
      <c r="AC31" s="355">
        <v>2</v>
      </c>
      <c r="AD31" s="355">
        <v>0</v>
      </c>
      <c r="AE31" s="355">
        <v>4</v>
      </c>
      <c r="AF31" s="355">
        <v>0</v>
      </c>
      <c r="AG31" s="355">
        <v>0</v>
      </c>
      <c r="AH31" s="355">
        <v>1</v>
      </c>
      <c r="AI31" s="355">
        <v>0</v>
      </c>
      <c r="AJ31" s="355">
        <v>19</v>
      </c>
      <c r="AK31" s="355">
        <v>0</v>
      </c>
      <c r="AL31" s="355">
        <v>0</v>
      </c>
      <c r="AM31" s="355">
        <v>11</v>
      </c>
      <c r="AN31" s="355">
        <v>3</v>
      </c>
      <c r="AO31" s="355">
        <v>0</v>
      </c>
      <c r="AP31" s="355">
        <v>0</v>
      </c>
      <c r="AQ31" s="355">
        <v>0</v>
      </c>
      <c r="AR31" s="355">
        <v>0</v>
      </c>
      <c r="AS31" s="355">
        <v>0</v>
      </c>
      <c r="AT31" s="355">
        <v>0</v>
      </c>
      <c r="AV31" s="357">
        <f t="shared" si="7"/>
        <v>2</v>
      </c>
      <c r="AW31" s="357">
        <f t="shared" si="8"/>
        <v>0</v>
      </c>
      <c r="AX31" s="357">
        <f t="shared" si="9"/>
        <v>2</v>
      </c>
      <c r="AY31" s="357">
        <f t="shared" si="10"/>
        <v>5</v>
      </c>
      <c r="AZ31" s="357">
        <f t="shared" si="11"/>
        <v>13</v>
      </c>
      <c r="BA31" s="357">
        <f t="shared" si="12"/>
        <v>5</v>
      </c>
      <c r="BB31" s="357">
        <f t="shared" si="13"/>
        <v>5</v>
      </c>
      <c r="BC31" s="357">
        <f t="shared" si="14"/>
        <v>14</v>
      </c>
      <c r="BD31" s="357">
        <f t="shared" si="15"/>
        <v>0</v>
      </c>
      <c r="BE31" s="45">
        <f t="shared" si="16"/>
        <v>46</v>
      </c>
    </row>
    <row r="32" spans="1:57" x14ac:dyDescent="0.25">
      <c r="A32" s="340"/>
      <c r="B32" s="376" t="str">
        <f>ACUMULADO!B32</f>
        <v>META ATENCIONES NIÑOS  MENORES DE 5 AÑOS  DCI (PATRÓN DE  REFERENCIA  OMS).</v>
      </c>
      <c r="C32" s="377" t="s">
        <v>689</v>
      </c>
      <c r="D32" s="350">
        <v>157</v>
      </c>
      <c r="E32" s="350">
        <v>18</v>
      </c>
      <c r="F32" s="350">
        <v>0</v>
      </c>
      <c r="G32" s="350">
        <v>995</v>
      </c>
      <c r="H32" s="350">
        <v>91</v>
      </c>
      <c r="I32" s="350">
        <v>77</v>
      </c>
      <c r="J32" s="350">
        <v>92</v>
      </c>
      <c r="K32" s="350">
        <v>155</v>
      </c>
      <c r="L32" s="350">
        <v>10</v>
      </c>
      <c r="M32" s="350">
        <v>77</v>
      </c>
      <c r="N32" s="350">
        <v>63</v>
      </c>
      <c r="O32" s="350">
        <v>91</v>
      </c>
      <c r="P32" s="350">
        <v>514</v>
      </c>
      <c r="Q32" s="350">
        <v>136</v>
      </c>
      <c r="R32" s="350">
        <v>59</v>
      </c>
      <c r="S32" s="350">
        <v>89</v>
      </c>
      <c r="T32" s="350">
        <v>186</v>
      </c>
      <c r="U32" s="350">
        <v>50</v>
      </c>
      <c r="V32" s="350">
        <v>48</v>
      </c>
      <c r="W32" s="350">
        <v>99</v>
      </c>
      <c r="X32" s="350">
        <v>124</v>
      </c>
      <c r="Y32" s="350">
        <v>656</v>
      </c>
      <c r="Z32" s="350">
        <v>65</v>
      </c>
      <c r="AA32" s="350">
        <v>152</v>
      </c>
      <c r="AB32" s="350">
        <v>58</v>
      </c>
      <c r="AC32" s="350">
        <v>166</v>
      </c>
      <c r="AD32" s="350">
        <v>260</v>
      </c>
      <c r="AE32" s="350">
        <v>41</v>
      </c>
      <c r="AF32" s="350">
        <v>85</v>
      </c>
      <c r="AG32" s="350">
        <v>62</v>
      </c>
      <c r="AH32" s="350">
        <v>107</v>
      </c>
      <c r="AI32" s="350">
        <v>0</v>
      </c>
      <c r="AJ32" s="350">
        <v>320</v>
      </c>
      <c r="AK32" s="350">
        <v>91</v>
      </c>
      <c r="AL32" s="350">
        <v>74</v>
      </c>
      <c r="AM32" s="350">
        <v>293</v>
      </c>
      <c r="AN32" s="350">
        <v>27</v>
      </c>
      <c r="AO32" s="350">
        <v>51</v>
      </c>
      <c r="AP32" s="350">
        <v>25</v>
      </c>
      <c r="AQ32" s="350">
        <v>351</v>
      </c>
      <c r="AR32" s="350">
        <v>71</v>
      </c>
      <c r="AS32" s="350">
        <v>97</v>
      </c>
      <c r="AT32" s="350">
        <v>110</v>
      </c>
      <c r="AV32" s="351">
        <f t="shared" si="7"/>
        <v>157</v>
      </c>
      <c r="AW32" s="351">
        <f t="shared" si="8"/>
        <v>18</v>
      </c>
      <c r="AX32" s="351">
        <f t="shared" si="9"/>
        <v>284</v>
      </c>
      <c r="AY32" s="351">
        <f t="shared" si="10"/>
        <v>383</v>
      </c>
      <c r="AZ32" s="351">
        <f t="shared" si="11"/>
        <v>1221</v>
      </c>
      <c r="BA32" s="351">
        <f t="shared" si="12"/>
        <v>555</v>
      </c>
      <c r="BB32" s="351">
        <f t="shared" si="13"/>
        <v>555</v>
      </c>
      <c r="BC32" s="351">
        <f t="shared" si="14"/>
        <v>396</v>
      </c>
      <c r="BD32" s="351">
        <f t="shared" si="15"/>
        <v>629</v>
      </c>
      <c r="BE32" s="45">
        <f t="shared" si="16"/>
        <v>4198</v>
      </c>
    </row>
    <row r="33" spans="1:57" x14ac:dyDescent="0.25">
      <c r="A33" s="340">
        <f>METAS!A32</f>
        <v>29</v>
      </c>
      <c r="B33" s="348" t="str">
        <f>METAS!B32</f>
        <v>PORCENTAJE DE NIÑOS  MENORES DE 5 AÑOS  DE EDAD CON DCI (PATRÓN DE  REFERENCIA  OMS).</v>
      </c>
      <c r="C33" s="349" t="str">
        <f>+Ago!C33</f>
        <v>NUTRICIÓN</v>
      </c>
      <c r="D33" s="350">
        <v>0</v>
      </c>
      <c r="E33" s="350">
        <v>0</v>
      </c>
      <c r="F33" s="350">
        <v>0</v>
      </c>
      <c r="G33" s="350">
        <v>0</v>
      </c>
      <c r="H33" s="350">
        <v>0</v>
      </c>
      <c r="I33" s="350">
        <v>0</v>
      </c>
      <c r="J33" s="350">
        <v>0</v>
      </c>
      <c r="K33" s="350">
        <v>0</v>
      </c>
      <c r="L33" s="350">
        <v>0</v>
      </c>
      <c r="M33" s="350">
        <v>0</v>
      </c>
      <c r="N33" s="350">
        <v>0</v>
      </c>
      <c r="O33" s="350">
        <v>0</v>
      </c>
      <c r="P33" s="350">
        <v>0</v>
      </c>
      <c r="Q33" s="350">
        <v>0</v>
      </c>
      <c r="R33" s="350">
        <v>0</v>
      </c>
      <c r="S33" s="350">
        <v>0</v>
      </c>
      <c r="T33" s="350">
        <v>1</v>
      </c>
      <c r="U33" s="350">
        <v>0</v>
      </c>
      <c r="V33" s="350">
        <v>0</v>
      </c>
      <c r="W33" s="350">
        <v>0</v>
      </c>
      <c r="X33" s="350">
        <v>0</v>
      </c>
      <c r="Y33" s="350">
        <v>2</v>
      </c>
      <c r="Z33" s="350">
        <v>0</v>
      </c>
      <c r="AA33" s="350">
        <v>0</v>
      </c>
      <c r="AB33" s="350">
        <v>0</v>
      </c>
      <c r="AC33" s="350">
        <v>0</v>
      </c>
      <c r="AD33" s="350">
        <v>0</v>
      </c>
      <c r="AE33" s="350">
        <v>0</v>
      </c>
      <c r="AF33" s="350">
        <v>0</v>
      </c>
      <c r="AG33" s="350">
        <v>0</v>
      </c>
      <c r="AH33" s="350">
        <v>0</v>
      </c>
      <c r="AI33" s="350">
        <v>0</v>
      </c>
      <c r="AJ33" s="350">
        <v>0</v>
      </c>
      <c r="AK33" s="350">
        <v>0</v>
      </c>
      <c r="AL33" s="350">
        <v>0</v>
      </c>
      <c r="AM33" s="350">
        <v>0</v>
      </c>
      <c r="AN33" s="350">
        <v>0</v>
      </c>
      <c r="AO33" s="350">
        <v>0</v>
      </c>
      <c r="AP33" s="350">
        <v>0</v>
      </c>
      <c r="AQ33" s="350">
        <v>0</v>
      </c>
      <c r="AR33" s="350">
        <v>0</v>
      </c>
      <c r="AS33" s="350">
        <v>0</v>
      </c>
      <c r="AT33" s="350">
        <v>0</v>
      </c>
      <c r="AV33" s="351">
        <f t="shared" si="7"/>
        <v>0</v>
      </c>
      <c r="AW33" s="351">
        <f t="shared" si="8"/>
        <v>0</v>
      </c>
      <c r="AX33" s="351">
        <f t="shared" si="9"/>
        <v>0</v>
      </c>
      <c r="AY33" s="351">
        <f t="shared" si="10"/>
        <v>1</v>
      </c>
      <c r="AZ33" s="351">
        <f t="shared" si="11"/>
        <v>2</v>
      </c>
      <c r="BA33" s="351">
        <f t="shared" si="12"/>
        <v>0</v>
      </c>
      <c r="BB33" s="351">
        <f t="shared" si="13"/>
        <v>0</v>
      </c>
      <c r="BC33" s="351">
        <f t="shared" si="14"/>
        <v>0</v>
      </c>
      <c r="BD33" s="351">
        <f t="shared" si="15"/>
        <v>0</v>
      </c>
      <c r="BE33" s="45">
        <f t="shared" si="16"/>
        <v>3</v>
      </c>
    </row>
    <row r="34" spans="1:57" x14ac:dyDescent="0.25">
      <c r="A34" s="340"/>
      <c r="B34" s="376" t="str">
        <f>ACUMULADO!B34</f>
        <v>META ATENCIONES NIÑOS DE 6 A 35 MESES  AMENIA (PATRÓN DE  REFERENCIA  OMS)</v>
      </c>
      <c r="C34" s="377" t="s">
        <v>689</v>
      </c>
      <c r="D34" s="350">
        <v>111</v>
      </c>
      <c r="E34" s="350">
        <v>2</v>
      </c>
      <c r="F34" s="350">
        <v>0</v>
      </c>
      <c r="G34" s="350">
        <v>651</v>
      </c>
      <c r="H34" s="350">
        <v>47</v>
      </c>
      <c r="I34" s="350">
        <v>45</v>
      </c>
      <c r="J34" s="350">
        <v>61</v>
      </c>
      <c r="K34" s="350">
        <v>98</v>
      </c>
      <c r="L34" s="350">
        <v>7</v>
      </c>
      <c r="M34" s="350">
        <v>51</v>
      </c>
      <c r="N34" s="350">
        <v>44</v>
      </c>
      <c r="O34" s="350">
        <v>64</v>
      </c>
      <c r="P34" s="350">
        <v>343</v>
      </c>
      <c r="Q34" s="350">
        <v>83</v>
      </c>
      <c r="R34" s="350">
        <v>35</v>
      </c>
      <c r="S34" s="350">
        <v>65</v>
      </c>
      <c r="T34" s="350">
        <v>115</v>
      </c>
      <c r="U34" s="350">
        <v>33</v>
      </c>
      <c r="V34" s="350">
        <v>32</v>
      </c>
      <c r="W34" s="350">
        <v>61</v>
      </c>
      <c r="X34" s="350">
        <v>85</v>
      </c>
      <c r="Y34" s="350">
        <v>466</v>
      </c>
      <c r="Z34" s="350">
        <v>43</v>
      </c>
      <c r="AA34" s="350">
        <v>112</v>
      </c>
      <c r="AB34" s="350">
        <v>37</v>
      </c>
      <c r="AC34" s="350">
        <v>93</v>
      </c>
      <c r="AD34" s="350">
        <v>171</v>
      </c>
      <c r="AE34" s="350">
        <v>31</v>
      </c>
      <c r="AF34" s="350">
        <v>65</v>
      </c>
      <c r="AG34" s="350">
        <v>43</v>
      </c>
      <c r="AH34" s="350">
        <v>58</v>
      </c>
      <c r="AI34" s="350">
        <v>0</v>
      </c>
      <c r="AJ34" s="350">
        <v>198</v>
      </c>
      <c r="AK34" s="350">
        <v>47</v>
      </c>
      <c r="AL34" s="350">
        <v>35</v>
      </c>
      <c r="AM34" s="350">
        <v>163</v>
      </c>
      <c r="AN34" s="350">
        <v>17</v>
      </c>
      <c r="AO34" s="350">
        <v>33</v>
      </c>
      <c r="AP34" s="350">
        <v>10</v>
      </c>
      <c r="AQ34" s="350">
        <v>226</v>
      </c>
      <c r="AR34" s="350">
        <v>34</v>
      </c>
      <c r="AS34" s="350">
        <v>67</v>
      </c>
      <c r="AT34" s="350">
        <v>74</v>
      </c>
      <c r="AV34" s="351">
        <f t="shared" si="7"/>
        <v>111</v>
      </c>
      <c r="AW34" s="351">
        <f t="shared" si="8"/>
        <v>2</v>
      </c>
      <c r="AX34" s="351">
        <f t="shared" si="9"/>
        <v>183</v>
      </c>
      <c r="AY34" s="351">
        <f t="shared" si="10"/>
        <v>241</v>
      </c>
      <c r="AZ34" s="351">
        <f t="shared" si="11"/>
        <v>836</v>
      </c>
      <c r="BA34" s="351">
        <f t="shared" si="12"/>
        <v>368</v>
      </c>
      <c r="BB34" s="351">
        <f t="shared" si="13"/>
        <v>368</v>
      </c>
      <c r="BC34" s="351">
        <f t="shared" si="14"/>
        <v>223</v>
      </c>
      <c r="BD34" s="351">
        <f t="shared" si="15"/>
        <v>401</v>
      </c>
      <c r="BE34" s="45">
        <f t="shared" si="16"/>
        <v>2733</v>
      </c>
    </row>
    <row r="35" spans="1:57" x14ac:dyDescent="0.25">
      <c r="A35" s="340">
        <f>METAS!A33</f>
        <v>30</v>
      </c>
      <c r="B35" s="348" t="str">
        <f>METAS!B33</f>
        <v>PORCENTAJE DE NIÑOS DE 6 A 35 MESES  DE EDAD CON AMENIA (PATRÓN DE  REFERENCIA  OMS).</v>
      </c>
      <c r="C35" s="349" t="str">
        <f>+Ago!C35</f>
        <v>NUTRICIÓN</v>
      </c>
      <c r="D35" s="350">
        <v>0</v>
      </c>
      <c r="E35" s="350">
        <v>0</v>
      </c>
      <c r="F35" s="350">
        <v>0</v>
      </c>
      <c r="G35" s="350">
        <v>10</v>
      </c>
      <c r="H35" s="350">
        <v>0</v>
      </c>
      <c r="I35" s="350">
        <v>1</v>
      </c>
      <c r="J35" s="350">
        <v>0</v>
      </c>
      <c r="K35" s="350">
        <v>0</v>
      </c>
      <c r="L35" s="350">
        <v>0</v>
      </c>
      <c r="M35" s="350">
        <v>0</v>
      </c>
      <c r="N35" s="350">
        <v>0</v>
      </c>
      <c r="O35" s="350">
        <v>0</v>
      </c>
      <c r="P35" s="350">
        <v>1</v>
      </c>
      <c r="Q35" s="350">
        <v>1</v>
      </c>
      <c r="R35" s="350">
        <v>0</v>
      </c>
      <c r="S35" s="350">
        <v>0</v>
      </c>
      <c r="T35" s="350">
        <v>3</v>
      </c>
      <c r="U35" s="350">
        <v>0</v>
      </c>
      <c r="V35" s="350">
        <v>0</v>
      </c>
      <c r="W35" s="350">
        <v>0</v>
      </c>
      <c r="X35" s="350">
        <v>0</v>
      </c>
      <c r="Y35" s="350">
        <v>3</v>
      </c>
      <c r="Z35" s="350">
        <v>0</v>
      </c>
      <c r="AA35" s="350">
        <v>2</v>
      </c>
      <c r="AB35" s="350">
        <v>0</v>
      </c>
      <c r="AC35" s="350">
        <v>0</v>
      </c>
      <c r="AD35" s="350">
        <v>0</v>
      </c>
      <c r="AE35" s="350">
        <v>1</v>
      </c>
      <c r="AF35" s="350">
        <v>1</v>
      </c>
      <c r="AG35" s="350">
        <v>0</v>
      </c>
      <c r="AH35" s="350">
        <v>0</v>
      </c>
      <c r="AI35" s="350">
        <v>0</v>
      </c>
      <c r="AJ35" s="350">
        <v>0</v>
      </c>
      <c r="AK35" s="350">
        <v>0</v>
      </c>
      <c r="AL35" s="350">
        <v>0</v>
      </c>
      <c r="AM35" s="350">
        <v>2</v>
      </c>
      <c r="AN35" s="350">
        <v>0</v>
      </c>
      <c r="AO35" s="350">
        <v>1</v>
      </c>
      <c r="AP35" s="350">
        <v>0</v>
      </c>
      <c r="AQ35" s="350">
        <v>0</v>
      </c>
      <c r="AR35" s="350">
        <v>0</v>
      </c>
      <c r="AS35" s="350">
        <v>0</v>
      </c>
      <c r="AT35" s="350">
        <v>0</v>
      </c>
      <c r="AV35" s="351">
        <f t="shared" si="7"/>
        <v>0</v>
      </c>
      <c r="AW35" s="351">
        <f t="shared" si="8"/>
        <v>0</v>
      </c>
      <c r="AX35" s="351">
        <f t="shared" si="9"/>
        <v>1</v>
      </c>
      <c r="AY35" s="351">
        <f t="shared" si="10"/>
        <v>3</v>
      </c>
      <c r="AZ35" s="351">
        <f t="shared" si="11"/>
        <v>5</v>
      </c>
      <c r="BA35" s="351">
        <f t="shared" si="12"/>
        <v>2</v>
      </c>
      <c r="BB35" s="351">
        <f t="shared" si="13"/>
        <v>2</v>
      </c>
      <c r="BC35" s="351">
        <f t="shared" si="14"/>
        <v>3</v>
      </c>
      <c r="BD35" s="351">
        <f t="shared" si="15"/>
        <v>0</v>
      </c>
      <c r="BE35" s="45">
        <f t="shared" si="16"/>
        <v>16</v>
      </c>
    </row>
    <row r="36" spans="1:57" x14ac:dyDescent="0.25">
      <c r="A36" s="340">
        <f>METAS!A34</f>
        <v>31</v>
      </c>
      <c r="B36" s="348" t="str">
        <f>METAS!B34</f>
        <v>PORCENTAJE DE NIÑOS DE 4 MESES QUE  INICIAN SUMPLEMENTACIÓN CON HIERRO EN GOTAS</v>
      </c>
      <c r="C36" s="349" t="str">
        <f>+Ago!C36</f>
        <v>NUTRICIÓN</v>
      </c>
      <c r="D36" s="350">
        <v>0</v>
      </c>
      <c r="E36" s="350">
        <v>0</v>
      </c>
      <c r="F36" s="350">
        <v>0</v>
      </c>
      <c r="G36" s="350">
        <v>30</v>
      </c>
      <c r="H36" s="350">
        <v>0</v>
      </c>
      <c r="I36" s="350">
        <v>0</v>
      </c>
      <c r="J36" s="350">
        <v>0</v>
      </c>
      <c r="K36" s="350">
        <v>3</v>
      </c>
      <c r="L36" s="350">
        <v>0</v>
      </c>
      <c r="M36" s="350">
        <v>3</v>
      </c>
      <c r="N36" s="350">
        <v>0</v>
      </c>
      <c r="O36" s="350">
        <v>1</v>
      </c>
      <c r="P36" s="350">
        <v>14</v>
      </c>
      <c r="Q36" s="350">
        <v>2</v>
      </c>
      <c r="R36" s="350">
        <v>0</v>
      </c>
      <c r="S36" s="350">
        <v>2</v>
      </c>
      <c r="T36" s="350">
        <v>8</v>
      </c>
      <c r="U36" s="350">
        <v>1</v>
      </c>
      <c r="V36" s="350">
        <v>1</v>
      </c>
      <c r="W36" s="350">
        <v>0</v>
      </c>
      <c r="X36" s="350">
        <v>4</v>
      </c>
      <c r="Y36" s="350">
        <v>21</v>
      </c>
      <c r="Z36" s="350">
        <v>3</v>
      </c>
      <c r="AA36" s="350">
        <v>4</v>
      </c>
      <c r="AB36" s="350">
        <v>0</v>
      </c>
      <c r="AC36" s="350">
        <v>4</v>
      </c>
      <c r="AD36" s="350">
        <v>5</v>
      </c>
      <c r="AE36" s="350">
        <v>2</v>
      </c>
      <c r="AF36" s="350">
        <v>4</v>
      </c>
      <c r="AG36" s="350">
        <v>2</v>
      </c>
      <c r="AH36" s="350">
        <v>0</v>
      </c>
      <c r="AI36" s="350">
        <v>0</v>
      </c>
      <c r="AJ36" s="350">
        <v>12</v>
      </c>
      <c r="AK36" s="350">
        <v>0</v>
      </c>
      <c r="AL36" s="350">
        <v>1</v>
      </c>
      <c r="AM36" s="350">
        <v>2</v>
      </c>
      <c r="AN36" s="350">
        <v>0</v>
      </c>
      <c r="AO36" s="350">
        <v>0</v>
      </c>
      <c r="AP36" s="350">
        <v>0</v>
      </c>
      <c r="AQ36" s="350">
        <v>7</v>
      </c>
      <c r="AR36" s="350">
        <v>0</v>
      </c>
      <c r="AS36" s="350">
        <v>3</v>
      </c>
      <c r="AT36" s="350">
        <v>6</v>
      </c>
      <c r="AV36" s="351">
        <f t="shared" si="7"/>
        <v>0</v>
      </c>
      <c r="AW36" s="351">
        <f t="shared" si="8"/>
        <v>0</v>
      </c>
      <c r="AX36" s="351">
        <f t="shared" si="9"/>
        <v>4</v>
      </c>
      <c r="AY36" s="351">
        <f t="shared" si="10"/>
        <v>10</v>
      </c>
      <c r="AZ36" s="351">
        <f t="shared" si="11"/>
        <v>36</v>
      </c>
      <c r="BA36" s="351">
        <f t="shared" si="12"/>
        <v>13</v>
      </c>
      <c r="BB36" s="351">
        <f t="shared" si="13"/>
        <v>13</v>
      </c>
      <c r="BC36" s="351">
        <f t="shared" si="14"/>
        <v>2</v>
      </c>
      <c r="BD36" s="351">
        <f t="shared" si="15"/>
        <v>16</v>
      </c>
      <c r="BE36" s="45">
        <f t="shared" si="16"/>
        <v>94</v>
      </c>
    </row>
    <row r="37" spans="1:57" x14ac:dyDescent="0.25">
      <c r="A37" s="340">
        <f>METAS!A35</f>
        <v>32</v>
      </c>
      <c r="B37" s="348" t="str">
        <f>METAS!B35</f>
        <v>PORCENTAJE DE NIÑAS/NIÑOS DE 12 MESES DE EDAD QUE RECIBIERON  SUPLEMENTACIÓN PREVENTIVA  (TA)</v>
      </c>
      <c r="C37" s="349" t="str">
        <f>+Ago!C37</f>
        <v>NUTRICIÓN</v>
      </c>
      <c r="D37" s="350">
        <v>0</v>
      </c>
      <c r="E37" s="350">
        <v>0</v>
      </c>
      <c r="F37" s="350">
        <v>0</v>
      </c>
      <c r="G37" s="350">
        <v>13</v>
      </c>
      <c r="H37" s="350">
        <v>1</v>
      </c>
      <c r="I37" s="350">
        <v>0</v>
      </c>
      <c r="J37" s="350">
        <v>2</v>
      </c>
      <c r="K37" s="350">
        <v>3</v>
      </c>
      <c r="L37" s="350">
        <v>0</v>
      </c>
      <c r="M37" s="350">
        <v>1</v>
      </c>
      <c r="N37" s="350">
        <v>0</v>
      </c>
      <c r="O37" s="350">
        <v>1</v>
      </c>
      <c r="P37" s="350">
        <v>6</v>
      </c>
      <c r="Q37" s="350">
        <v>0</v>
      </c>
      <c r="R37" s="350">
        <v>1</v>
      </c>
      <c r="S37" s="350">
        <v>1</v>
      </c>
      <c r="T37" s="350">
        <v>2</v>
      </c>
      <c r="U37" s="350">
        <v>0</v>
      </c>
      <c r="V37" s="350">
        <v>0</v>
      </c>
      <c r="W37" s="350">
        <v>0</v>
      </c>
      <c r="X37" s="350">
        <v>4</v>
      </c>
      <c r="Y37" s="350">
        <v>11</v>
      </c>
      <c r="Z37" s="350">
        <v>1</v>
      </c>
      <c r="AA37" s="350">
        <v>2</v>
      </c>
      <c r="AB37" s="350">
        <v>0</v>
      </c>
      <c r="AC37" s="350">
        <v>0</v>
      </c>
      <c r="AD37" s="350">
        <v>1</v>
      </c>
      <c r="AE37" s="350">
        <v>0</v>
      </c>
      <c r="AF37" s="350">
        <v>1</v>
      </c>
      <c r="AG37" s="350">
        <v>3</v>
      </c>
      <c r="AH37" s="350">
        <v>2</v>
      </c>
      <c r="AI37" s="350">
        <v>0</v>
      </c>
      <c r="AJ37" s="350">
        <v>4</v>
      </c>
      <c r="AK37" s="350">
        <v>1</v>
      </c>
      <c r="AL37" s="350">
        <v>0</v>
      </c>
      <c r="AM37" s="350">
        <v>5</v>
      </c>
      <c r="AN37" s="350">
        <v>0</v>
      </c>
      <c r="AO37" s="350">
        <v>1</v>
      </c>
      <c r="AP37" s="350">
        <v>1</v>
      </c>
      <c r="AQ37" s="350">
        <v>5</v>
      </c>
      <c r="AR37" s="350">
        <v>0</v>
      </c>
      <c r="AS37" s="350">
        <v>0</v>
      </c>
      <c r="AT37" s="350">
        <v>1</v>
      </c>
      <c r="AV37" s="351">
        <f t="shared" si="7"/>
        <v>0</v>
      </c>
      <c r="AW37" s="351">
        <f t="shared" si="8"/>
        <v>0</v>
      </c>
      <c r="AX37" s="351">
        <f t="shared" si="9"/>
        <v>2</v>
      </c>
      <c r="AY37" s="351">
        <f t="shared" si="10"/>
        <v>2</v>
      </c>
      <c r="AZ37" s="351">
        <f t="shared" si="11"/>
        <v>18</v>
      </c>
      <c r="BA37" s="351">
        <f t="shared" si="12"/>
        <v>7</v>
      </c>
      <c r="BB37" s="351">
        <f t="shared" si="13"/>
        <v>7</v>
      </c>
      <c r="BC37" s="351">
        <f t="shared" si="14"/>
        <v>7</v>
      </c>
      <c r="BD37" s="351">
        <f t="shared" si="15"/>
        <v>6</v>
      </c>
      <c r="BE37" s="45">
        <f t="shared" si="16"/>
        <v>49</v>
      </c>
    </row>
    <row r="38" spans="1:57" x14ac:dyDescent="0.25">
      <c r="A38" s="340">
        <f>METAS!A36</f>
        <v>33</v>
      </c>
      <c r="B38" s="348" t="str">
        <f>METAS!B36</f>
        <v>PORCENTAJE DE NIÑAS/NIÑOS  DE 24 MESES DE EDAD  QUE RECIBIERON SUPLEMENTACION PREVENTIVA (TA)</v>
      </c>
      <c r="C38" s="349" t="str">
        <f>+Ago!C38</f>
        <v>NUTRICIÓN</v>
      </c>
      <c r="D38" s="350">
        <v>0</v>
      </c>
      <c r="E38" s="350">
        <v>0</v>
      </c>
      <c r="F38" s="350">
        <v>0</v>
      </c>
      <c r="G38" s="350">
        <v>0</v>
      </c>
      <c r="H38" s="350">
        <v>1</v>
      </c>
      <c r="I38" s="350">
        <v>0</v>
      </c>
      <c r="J38" s="350">
        <v>0</v>
      </c>
      <c r="K38" s="350">
        <v>1</v>
      </c>
      <c r="L38" s="350">
        <v>0</v>
      </c>
      <c r="M38" s="350">
        <v>0</v>
      </c>
      <c r="N38" s="350">
        <v>0</v>
      </c>
      <c r="O38" s="350">
        <v>0</v>
      </c>
      <c r="P38" s="350">
        <v>0</v>
      </c>
      <c r="Q38" s="350">
        <v>2</v>
      </c>
      <c r="R38" s="350">
        <v>1</v>
      </c>
      <c r="S38" s="350">
        <v>2</v>
      </c>
      <c r="T38" s="350">
        <v>0</v>
      </c>
      <c r="U38" s="350">
        <v>0</v>
      </c>
      <c r="V38" s="350">
        <v>0</v>
      </c>
      <c r="W38" s="350">
        <v>0</v>
      </c>
      <c r="X38" s="350">
        <v>0</v>
      </c>
      <c r="Y38" s="350">
        <v>0</v>
      </c>
      <c r="Z38" s="350">
        <v>1</v>
      </c>
      <c r="AA38" s="350">
        <v>1</v>
      </c>
      <c r="AB38" s="350">
        <v>0</v>
      </c>
      <c r="AC38" s="350">
        <v>0</v>
      </c>
      <c r="AD38" s="350">
        <v>0</v>
      </c>
      <c r="AE38" s="350">
        <v>0</v>
      </c>
      <c r="AF38" s="350">
        <v>0</v>
      </c>
      <c r="AG38" s="350">
        <v>1</v>
      </c>
      <c r="AH38" s="350">
        <v>1</v>
      </c>
      <c r="AI38" s="350">
        <v>0</v>
      </c>
      <c r="AJ38" s="350">
        <v>1</v>
      </c>
      <c r="AK38" s="350">
        <v>0</v>
      </c>
      <c r="AL38" s="350">
        <v>1</v>
      </c>
      <c r="AM38" s="350">
        <v>2</v>
      </c>
      <c r="AN38" s="350">
        <v>1</v>
      </c>
      <c r="AO38" s="350">
        <v>0</v>
      </c>
      <c r="AP38" s="350">
        <v>0</v>
      </c>
      <c r="AQ38" s="350">
        <v>0</v>
      </c>
      <c r="AR38" s="350">
        <v>0</v>
      </c>
      <c r="AS38" s="350">
        <v>0</v>
      </c>
      <c r="AT38" s="350">
        <v>0</v>
      </c>
      <c r="AV38" s="351">
        <f t="shared" si="7"/>
        <v>0</v>
      </c>
      <c r="AW38" s="351">
        <f t="shared" si="8"/>
        <v>0</v>
      </c>
      <c r="AX38" s="351">
        <f t="shared" si="9"/>
        <v>5</v>
      </c>
      <c r="AY38" s="351">
        <f t="shared" si="10"/>
        <v>0</v>
      </c>
      <c r="AZ38" s="351">
        <f t="shared" si="11"/>
        <v>2</v>
      </c>
      <c r="BA38" s="351">
        <f t="shared" si="12"/>
        <v>2</v>
      </c>
      <c r="BB38" s="351">
        <f t="shared" si="13"/>
        <v>2</v>
      </c>
      <c r="BC38" s="351">
        <f t="shared" si="14"/>
        <v>3</v>
      </c>
      <c r="BD38" s="351">
        <f t="shared" si="15"/>
        <v>0</v>
      </c>
      <c r="BE38" s="45">
        <f t="shared" si="16"/>
        <v>14</v>
      </c>
    </row>
    <row r="39" spans="1:57" x14ac:dyDescent="0.25">
      <c r="A39" s="340">
        <f>METAS!A37</f>
        <v>34</v>
      </c>
      <c r="B39" s="348" t="str">
        <f>METAS!B37</f>
        <v>PORCENTAJE DE NIÑOS/NIÑAS MENORES DE 36 MESES CON SUPLEMENTACION PREVENTIVA (TA)</v>
      </c>
      <c r="C39" s="349" t="str">
        <f>+Ago!C39</f>
        <v>NUTRICIÓN</v>
      </c>
      <c r="D39" s="350">
        <v>0</v>
      </c>
      <c r="E39" s="350">
        <v>0</v>
      </c>
      <c r="F39" s="350">
        <v>0</v>
      </c>
      <c r="G39" s="350">
        <v>13</v>
      </c>
      <c r="H39" s="350">
        <v>2</v>
      </c>
      <c r="I39" s="350">
        <v>0</v>
      </c>
      <c r="J39" s="350">
        <v>2</v>
      </c>
      <c r="K39" s="350">
        <v>4</v>
      </c>
      <c r="L39" s="350">
        <v>0</v>
      </c>
      <c r="M39" s="350">
        <v>1</v>
      </c>
      <c r="N39" s="350">
        <v>0</v>
      </c>
      <c r="O39" s="350">
        <v>1</v>
      </c>
      <c r="P39" s="350">
        <v>6</v>
      </c>
      <c r="Q39" s="350">
        <v>2</v>
      </c>
      <c r="R39" s="350">
        <v>2</v>
      </c>
      <c r="S39" s="350">
        <v>3</v>
      </c>
      <c r="T39" s="350">
        <v>2</v>
      </c>
      <c r="U39" s="350">
        <v>0</v>
      </c>
      <c r="V39" s="350">
        <v>0</v>
      </c>
      <c r="W39" s="350">
        <v>0</v>
      </c>
      <c r="X39" s="350">
        <v>4</v>
      </c>
      <c r="Y39" s="350">
        <v>11</v>
      </c>
      <c r="Z39" s="350">
        <v>2</v>
      </c>
      <c r="AA39" s="350">
        <v>3</v>
      </c>
      <c r="AB39" s="350">
        <v>0</v>
      </c>
      <c r="AC39" s="350">
        <v>0</v>
      </c>
      <c r="AD39" s="350">
        <v>1</v>
      </c>
      <c r="AE39" s="350">
        <v>0</v>
      </c>
      <c r="AF39" s="350">
        <v>1</v>
      </c>
      <c r="AG39" s="350">
        <v>4</v>
      </c>
      <c r="AH39" s="350">
        <v>3</v>
      </c>
      <c r="AI39" s="350">
        <v>0</v>
      </c>
      <c r="AJ39" s="350">
        <v>5</v>
      </c>
      <c r="AK39" s="350">
        <v>1</v>
      </c>
      <c r="AL39" s="350">
        <v>1</v>
      </c>
      <c r="AM39" s="350">
        <v>7</v>
      </c>
      <c r="AN39" s="350">
        <v>1</v>
      </c>
      <c r="AO39" s="350">
        <v>1</v>
      </c>
      <c r="AP39" s="350">
        <v>1</v>
      </c>
      <c r="AQ39" s="350">
        <v>5</v>
      </c>
      <c r="AR39" s="350">
        <v>0</v>
      </c>
      <c r="AS39" s="350">
        <v>0</v>
      </c>
      <c r="AT39" s="350">
        <v>1</v>
      </c>
      <c r="AV39" s="351">
        <f t="shared" si="7"/>
        <v>0</v>
      </c>
      <c r="AW39" s="351">
        <f t="shared" si="8"/>
        <v>0</v>
      </c>
      <c r="AX39" s="351">
        <f t="shared" si="9"/>
        <v>7</v>
      </c>
      <c r="AY39" s="351">
        <f t="shared" si="10"/>
        <v>2</v>
      </c>
      <c r="AZ39" s="351">
        <f t="shared" si="11"/>
        <v>20</v>
      </c>
      <c r="BA39" s="351">
        <f t="shared" si="12"/>
        <v>9</v>
      </c>
      <c r="BB39" s="351">
        <f t="shared" si="13"/>
        <v>9</v>
      </c>
      <c r="BC39" s="351">
        <f t="shared" si="14"/>
        <v>10</v>
      </c>
      <c r="BD39" s="351">
        <f t="shared" si="15"/>
        <v>6</v>
      </c>
      <c r="BE39" s="45">
        <f t="shared" si="16"/>
        <v>63</v>
      </c>
    </row>
    <row r="40" spans="1:57" x14ac:dyDescent="0.25">
      <c r="A40" s="340">
        <f>METAS!A38</f>
        <v>35</v>
      </c>
      <c r="B40" s="348" t="str">
        <f>METAS!B38</f>
        <v>PORCENTAJE DE NIÑOS MENORES DE UN AÑO  ( 6 A 11 MESES) CON  SUPLEMENTO DE VITAMINA A</v>
      </c>
      <c r="C40" s="349" t="str">
        <f>+Ago!C40</f>
        <v>NUTRICIÓN</v>
      </c>
      <c r="D40" s="350">
        <v>0</v>
      </c>
      <c r="E40" s="350">
        <v>0</v>
      </c>
      <c r="F40" s="350">
        <v>0</v>
      </c>
      <c r="G40" s="350">
        <v>30</v>
      </c>
      <c r="H40" s="350">
        <v>1</v>
      </c>
      <c r="I40" s="350">
        <v>0</v>
      </c>
      <c r="J40" s="350">
        <v>1</v>
      </c>
      <c r="K40" s="350">
        <v>1</v>
      </c>
      <c r="L40" s="350">
        <v>0</v>
      </c>
      <c r="M40" s="350">
        <v>2</v>
      </c>
      <c r="N40" s="350">
        <v>3</v>
      </c>
      <c r="O40" s="350">
        <v>3</v>
      </c>
      <c r="P40" s="350">
        <v>13</v>
      </c>
      <c r="Q40" s="350">
        <v>2</v>
      </c>
      <c r="R40" s="350">
        <v>1</v>
      </c>
      <c r="S40" s="350">
        <v>3</v>
      </c>
      <c r="T40" s="350">
        <v>7</v>
      </c>
      <c r="U40" s="350">
        <v>3</v>
      </c>
      <c r="V40" s="350">
        <v>1</v>
      </c>
      <c r="W40" s="350">
        <v>2</v>
      </c>
      <c r="X40" s="350">
        <v>5</v>
      </c>
      <c r="Y40" s="350">
        <v>13</v>
      </c>
      <c r="Z40" s="350">
        <v>0</v>
      </c>
      <c r="AA40" s="350">
        <v>8</v>
      </c>
      <c r="AB40" s="350">
        <v>4</v>
      </c>
      <c r="AC40" s="350">
        <v>0</v>
      </c>
      <c r="AD40" s="350">
        <v>5</v>
      </c>
      <c r="AE40" s="350">
        <v>1</v>
      </c>
      <c r="AF40" s="350">
        <v>0</v>
      </c>
      <c r="AG40" s="350">
        <v>1</v>
      </c>
      <c r="AH40" s="350">
        <v>2</v>
      </c>
      <c r="AI40" s="350">
        <v>0</v>
      </c>
      <c r="AJ40" s="350">
        <v>3</v>
      </c>
      <c r="AK40" s="350">
        <v>6</v>
      </c>
      <c r="AL40" s="350">
        <v>2</v>
      </c>
      <c r="AM40" s="350">
        <v>2</v>
      </c>
      <c r="AN40" s="350">
        <v>2</v>
      </c>
      <c r="AO40" s="350">
        <v>0</v>
      </c>
      <c r="AP40" s="350">
        <v>0</v>
      </c>
      <c r="AQ40" s="350">
        <v>8</v>
      </c>
      <c r="AR40" s="350">
        <v>0</v>
      </c>
      <c r="AS40" s="350">
        <v>0</v>
      </c>
      <c r="AT40" s="350">
        <v>1</v>
      </c>
      <c r="AV40" s="351">
        <f t="shared" si="7"/>
        <v>0</v>
      </c>
      <c r="AW40" s="351">
        <f t="shared" si="8"/>
        <v>0</v>
      </c>
      <c r="AX40" s="351">
        <f t="shared" si="9"/>
        <v>6</v>
      </c>
      <c r="AY40" s="351">
        <f t="shared" si="10"/>
        <v>13</v>
      </c>
      <c r="AZ40" s="351">
        <f t="shared" si="11"/>
        <v>30</v>
      </c>
      <c r="BA40" s="351">
        <f t="shared" si="12"/>
        <v>9</v>
      </c>
      <c r="BB40" s="351">
        <f t="shared" si="13"/>
        <v>9</v>
      </c>
      <c r="BC40" s="351">
        <f t="shared" si="14"/>
        <v>4</v>
      </c>
      <c r="BD40" s="351">
        <f t="shared" si="15"/>
        <v>9</v>
      </c>
      <c r="BE40" s="45">
        <f t="shared" si="16"/>
        <v>80</v>
      </c>
    </row>
    <row r="41" spans="1:57" x14ac:dyDescent="0.25">
      <c r="A41" s="340">
        <f>METAS!A39</f>
        <v>36</v>
      </c>
      <c r="B41" s="348" t="str">
        <f>METAS!B39</f>
        <v xml:space="preserve">PORCENTAJE DE NIÑOS  DE 12 A 59 MESES CON  SUPLEMENTO DE VITAMINA A  </v>
      </c>
      <c r="C41" s="349" t="str">
        <f>+Ago!C41</f>
        <v>NUTRICIÓN</v>
      </c>
      <c r="D41" s="350">
        <v>0</v>
      </c>
      <c r="E41" s="350">
        <v>0</v>
      </c>
      <c r="F41" s="350">
        <v>0</v>
      </c>
      <c r="G41" s="350">
        <v>47</v>
      </c>
      <c r="H41" s="350">
        <v>6</v>
      </c>
      <c r="I41" s="350">
        <v>6</v>
      </c>
      <c r="J41" s="350">
        <v>3</v>
      </c>
      <c r="K41" s="350">
        <v>13</v>
      </c>
      <c r="L41" s="350">
        <v>2</v>
      </c>
      <c r="M41" s="350">
        <v>3</v>
      </c>
      <c r="N41" s="350">
        <v>4</v>
      </c>
      <c r="O41" s="350">
        <v>7</v>
      </c>
      <c r="P41" s="350">
        <v>36</v>
      </c>
      <c r="Q41" s="350">
        <v>6</v>
      </c>
      <c r="R41" s="350">
        <v>6</v>
      </c>
      <c r="S41" s="350">
        <v>10</v>
      </c>
      <c r="T41" s="350">
        <v>29</v>
      </c>
      <c r="U41" s="350">
        <v>2</v>
      </c>
      <c r="V41" s="350">
        <v>2</v>
      </c>
      <c r="W41" s="350">
        <v>9</v>
      </c>
      <c r="X41" s="350">
        <v>7</v>
      </c>
      <c r="Y41" s="350">
        <v>19</v>
      </c>
      <c r="Z41" s="350">
        <v>5</v>
      </c>
      <c r="AA41" s="350">
        <v>0</v>
      </c>
      <c r="AB41" s="350">
        <v>4</v>
      </c>
      <c r="AC41" s="350">
        <v>5</v>
      </c>
      <c r="AD41" s="350">
        <v>23</v>
      </c>
      <c r="AE41" s="350">
        <v>5</v>
      </c>
      <c r="AF41" s="350">
        <v>7</v>
      </c>
      <c r="AG41" s="350">
        <v>4</v>
      </c>
      <c r="AH41" s="350">
        <v>15</v>
      </c>
      <c r="AI41" s="350">
        <v>0</v>
      </c>
      <c r="AJ41" s="350">
        <v>4</v>
      </c>
      <c r="AK41" s="350">
        <v>10</v>
      </c>
      <c r="AL41" s="350">
        <v>12</v>
      </c>
      <c r="AM41" s="350">
        <v>49</v>
      </c>
      <c r="AN41" s="350">
        <v>3</v>
      </c>
      <c r="AO41" s="350">
        <v>7</v>
      </c>
      <c r="AP41" s="350">
        <v>5</v>
      </c>
      <c r="AQ41" s="350">
        <v>26</v>
      </c>
      <c r="AR41" s="350">
        <v>0</v>
      </c>
      <c r="AS41" s="350">
        <v>1</v>
      </c>
      <c r="AT41" s="350">
        <v>6</v>
      </c>
      <c r="AV41" s="351">
        <f t="shared" si="7"/>
        <v>0</v>
      </c>
      <c r="AW41" s="351">
        <f t="shared" si="8"/>
        <v>0</v>
      </c>
      <c r="AX41" s="351">
        <f t="shared" si="9"/>
        <v>22</v>
      </c>
      <c r="AY41" s="351">
        <f t="shared" si="10"/>
        <v>42</v>
      </c>
      <c r="AZ41" s="351">
        <f t="shared" si="11"/>
        <v>40</v>
      </c>
      <c r="BA41" s="351">
        <f t="shared" si="12"/>
        <v>54</v>
      </c>
      <c r="BB41" s="351">
        <f t="shared" si="13"/>
        <v>54</v>
      </c>
      <c r="BC41" s="351">
        <f t="shared" si="14"/>
        <v>64</v>
      </c>
      <c r="BD41" s="351">
        <f t="shared" si="15"/>
        <v>33</v>
      </c>
      <c r="BE41" s="45">
        <f t="shared" si="16"/>
        <v>309</v>
      </c>
    </row>
    <row r="42" spans="1:57" x14ac:dyDescent="0.25">
      <c r="A42" s="340">
        <f>METAS!A40</f>
        <v>37</v>
      </c>
      <c r="B42" s="348" t="str">
        <f>METAS!B40</f>
        <v>PORCENTAJE DE NIÑOS &lt; 5 AÑOS CON SUPLEMENTO DE VITAMINA A</v>
      </c>
      <c r="C42" s="349" t="str">
        <f>+Ago!C42</f>
        <v>NUTRICIÓN</v>
      </c>
      <c r="D42" s="350">
        <v>0</v>
      </c>
      <c r="E42" s="350">
        <v>0</v>
      </c>
      <c r="F42" s="350">
        <v>0</v>
      </c>
      <c r="G42" s="350">
        <v>77</v>
      </c>
      <c r="H42" s="350">
        <v>7</v>
      </c>
      <c r="I42" s="350">
        <v>6</v>
      </c>
      <c r="J42" s="350">
        <v>4</v>
      </c>
      <c r="K42" s="350">
        <v>14</v>
      </c>
      <c r="L42" s="350">
        <v>2</v>
      </c>
      <c r="M42" s="350">
        <v>5</v>
      </c>
      <c r="N42" s="350">
        <v>7</v>
      </c>
      <c r="O42" s="350">
        <v>10</v>
      </c>
      <c r="P42" s="350">
        <v>49</v>
      </c>
      <c r="Q42" s="350">
        <v>8</v>
      </c>
      <c r="R42" s="350">
        <v>7</v>
      </c>
      <c r="S42" s="350">
        <v>13</v>
      </c>
      <c r="T42" s="350">
        <v>36</v>
      </c>
      <c r="U42" s="350">
        <v>5</v>
      </c>
      <c r="V42" s="350">
        <v>3</v>
      </c>
      <c r="W42" s="350">
        <v>11</v>
      </c>
      <c r="X42" s="350">
        <v>12</v>
      </c>
      <c r="Y42" s="350">
        <v>32</v>
      </c>
      <c r="Z42" s="350">
        <v>5</v>
      </c>
      <c r="AA42" s="350">
        <v>8</v>
      </c>
      <c r="AB42" s="350">
        <v>8</v>
      </c>
      <c r="AC42" s="350">
        <v>5</v>
      </c>
      <c r="AD42" s="350">
        <v>28</v>
      </c>
      <c r="AE42" s="350">
        <v>6</v>
      </c>
      <c r="AF42" s="350">
        <v>7</v>
      </c>
      <c r="AG42" s="350">
        <v>5</v>
      </c>
      <c r="AH42" s="350">
        <v>17</v>
      </c>
      <c r="AI42" s="350">
        <v>0</v>
      </c>
      <c r="AJ42" s="350">
        <v>7</v>
      </c>
      <c r="AK42" s="350">
        <v>16</v>
      </c>
      <c r="AL42" s="350">
        <v>14</v>
      </c>
      <c r="AM42" s="350">
        <v>51</v>
      </c>
      <c r="AN42" s="350">
        <v>5</v>
      </c>
      <c r="AO42" s="350">
        <v>7</v>
      </c>
      <c r="AP42" s="350">
        <v>5</v>
      </c>
      <c r="AQ42" s="350">
        <v>34</v>
      </c>
      <c r="AR42" s="350">
        <v>0</v>
      </c>
      <c r="AS42" s="350">
        <v>1</v>
      </c>
      <c r="AT42" s="350">
        <v>7</v>
      </c>
      <c r="AV42" s="351">
        <f t="shared" si="7"/>
        <v>0</v>
      </c>
      <c r="AW42" s="351">
        <f t="shared" si="8"/>
        <v>0</v>
      </c>
      <c r="AX42" s="351">
        <f t="shared" si="9"/>
        <v>28</v>
      </c>
      <c r="AY42" s="351">
        <f t="shared" si="10"/>
        <v>55</v>
      </c>
      <c r="AZ42" s="351">
        <f t="shared" si="11"/>
        <v>70</v>
      </c>
      <c r="BA42" s="351">
        <f t="shared" si="12"/>
        <v>63</v>
      </c>
      <c r="BB42" s="351">
        <f t="shared" si="13"/>
        <v>63</v>
      </c>
      <c r="BC42" s="351">
        <f t="shared" si="14"/>
        <v>68</v>
      </c>
      <c r="BD42" s="351">
        <f t="shared" si="15"/>
        <v>42</v>
      </c>
      <c r="BE42" s="45">
        <f t="shared" si="16"/>
        <v>389</v>
      </c>
    </row>
    <row r="43" spans="1:57" x14ac:dyDescent="0.25">
      <c r="A43" s="340">
        <f>METAS!A41</f>
        <v>38</v>
      </c>
      <c r="B43" s="348" t="str">
        <f>METAS!B41</f>
        <v>PORCENTAJE DE NIÑOS MENORES DE 12 MESES DE EDAD CON DOSAJE DE HEMOGLOBINA</v>
      </c>
      <c r="C43" s="349" t="str">
        <f>+Ago!C43</f>
        <v>NUTRICIÓN</v>
      </c>
      <c r="D43" s="350">
        <v>0</v>
      </c>
      <c r="E43" s="350">
        <v>0</v>
      </c>
      <c r="F43" s="350">
        <v>0</v>
      </c>
      <c r="G43" s="350">
        <v>34</v>
      </c>
      <c r="H43" s="350">
        <v>1</v>
      </c>
      <c r="I43" s="350">
        <v>0</v>
      </c>
      <c r="J43" s="350">
        <v>1</v>
      </c>
      <c r="K43" s="350">
        <v>1</v>
      </c>
      <c r="L43" s="350">
        <v>0</v>
      </c>
      <c r="M43" s="350">
        <v>2</v>
      </c>
      <c r="N43" s="350">
        <v>3</v>
      </c>
      <c r="O43" s="350">
        <v>3</v>
      </c>
      <c r="P43" s="350">
        <v>13</v>
      </c>
      <c r="Q43" s="350">
        <v>2</v>
      </c>
      <c r="R43" s="350">
        <v>1</v>
      </c>
      <c r="S43" s="350">
        <v>3</v>
      </c>
      <c r="T43" s="350">
        <v>7</v>
      </c>
      <c r="U43" s="350">
        <v>3</v>
      </c>
      <c r="V43" s="350">
        <v>1</v>
      </c>
      <c r="W43" s="350">
        <v>2</v>
      </c>
      <c r="X43" s="350">
        <v>5</v>
      </c>
      <c r="Y43" s="350">
        <v>21</v>
      </c>
      <c r="Z43" s="350">
        <v>0</v>
      </c>
      <c r="AA43" s="350">
        <v>4</v>
      </c>
      <c r="AB43" s="350">
        <v>4</v>
      </c>
      <c r="AC43" s="350">
        <v>2</v>
      </c>
      <c r="AD43" s="350">
        <v>5</v>
      </c>
      <c r="AE43" s="350">
        <v>1</v>
      </c>
      <c r="AF43" s="350">
        <v>0</v>
      </c>
      <c r="AG43" s="350">
        <v>1</v>
      </c>
      <c r="AH43" s="350">
        <v>3</v>
      </c>
      <c r="AI43" s="350">
        <v>0</v>
      </c>
      <c r="AJ43" s="350">
        <v>7</v>
      </c>
      <c r="AK43" s="350">
        <v>6</v>
      </c>
      <c r="AL43" s="350">
        <v>2</v>
      </c>
      <c r="AM43" s="350">
        <v>2</v>
      </c>
      <c r="AN43" s="350">
        <v>2</v>
      </c>
      <c r="AO43" s="350">
        <v>0</v>
      </c>
      <c r="AP43" s="350">
        <v>0</v>
      </c>
      <c r="AQ43" s="350">
        <v>9</v>
      </c>
      <c r="AR43" s="350">
        <v>0</v>
      </c>
      <c r="AS43" s="350">
        <v>0</v>
      </c>
      <c r="AT43" s="350">
        <v>1</v>
      </c>
      <c r="AV43" s="351">
        <f t="shared" si="7"/>
        <v>0</v>
      </c>
      <c r="AW43" s="351">
        <f t="shared" si="8"/>
        <v>0</v>
      </c>
      <c r="AX43" s="351">
        <f t="shared" si="9"/>
        <v>6</v>
      </c>
      <c r="AY43" s="351">
        <f t="shared" si="10"/>
        <v>13</v>
      </c>
      <c r="AZ43" s="351">
        <f t="shared" si="11"/>
        <v>36</v>
      </c>
      <c r="BA43" s="351">
        <f t="shared" si="12"/>
        <v>10</v>
      </c>
      <c r="BB43" s="351">
        <f t="shared" si="13"/>
        <v>10</v>
      </c>
      <c r="BC43" s="351">
        <f t="shared" si="14"/>
        <v>4</v>
      </c>
      <c r="BD43" s="351">
        <f t="shared" si="15"/>
        <v>10</v>
      </c>
      <c r="BE43" s="45">
        <f t="shared" si="16"/>
        <v>89</v>
      </c>
    </row>
    <row r="44" spans="1:57" x14ac:dyDescent="0.25">
      <c r="A44" s="340">
        <f>METAS!A42</f>
        <v>39</v>
      </c>
      <c r="B44" s="348" t="str">
        <f>METAS!B42</f>
        <v>PORCENTAJE DE NIÑOS DE 12 A 23 MESES DE EDAD CON DOSAJE DE HEMOGLOBINA</v>
      </c>
      <c r="C44" s="349" t="str">
        <f>+Ago!C44</f>
        <v>NUTRICIÓN</v>
      </c>
      <c r="D44" s="350">
        <v>0</v>
      </c>
      <c r="E44" s="350">
        <v>0</v>
      </c>
      <c r="F44" s="350">
        <v>0</v>
      </c>
      <c r="G44" s="350">
        <v>37</v>
      </c>
      <c r="H44" s="350">
        <v>2</v>
      </c>
      <c r="I44" s="350">
        <v>4</v>
      </c>
      <c r="J44" s="350">
        <v>1</v>
      </c>
      <c r="K44" s="350">
        <v>4</v>
      </c>
      <c r="L44" s="350">
        <v>0</v>
      </c>
      <c r="M44" s="350">
        <v>1</v>
      </c>
      <c r="N44" s="350">
        <v>1</v>
      </c>
      <c r="O44" s="350">
        <v>1</v>
      </c>
      <c r="P44" s="350">
        <v>11</v>
      </c>
      <c r="Q44" s="350">
        <v>2</v>
      </c>
      <c r="R44" s="350">
        <v>1</v>
      </c>
      <c r="S44" s="350">
        <v>0</v>
      </c>
      <c r="T44" s="350">
        <v>5</v>
      </c>
      <c r="U44" s="350">
        <v>0</v>
      </c>
      <c r="V44" s="350">
        <v>3</v>
      </c>
      <c r="W44" s="350">
        <v>1</v>
      </c>
      <c r="X44" s="350">
        <v>5</v>
      </c>
      <c r="Y44" s="350">
        <v>18</v>
      </c>
      <c r="Z44" s="350">
        <v>3</v>
      </c>
      <c r="AA44" s="350">
        <v>4</v>
      </c>
      <c r="AB44" s="350">
        <v>3</v>
      </c>
      <c r="AC44" s="350">
        <v>7</v>
      </c>
      <c r="AD44" s="350">
        <v>10</v>
      </c>
      <c r="AE44" s="350">
        <v>2</v>
      </c>
      <c r="AF44" s="350">
        <v>3</v>
      </c>
      <c r="AG44" s="350">
        <v>1</v>
      </c>
      <c r="AH44" s="350">
        <v>4</v>
      </c>
      <c r="AI44" s="350">
        <v>0</v>
      </c>
      <c r="AJ44" s="350">
        <v>10</v>
      </c>
      <c r="AK44" s="350">
        <v>1</v>
      </c>
      <c r="AL44" s="350">
        <v>1</v>
      </c>
      <c r="AM44" s="350">
        <v>7</v>
      </c>
      <c r="AN44" s="350">
        <v>0</v>
      </c>
      <c r="AO44" s="350">
        <v>0</v>
      </c>
      <c r="AP44" s="350">
        <v>0</v>
      </c>
      <c r="AQ44" s="350">
        <v>7</v>
      </c>
      <c r="AR44" s="350">
        <v>0</v>
      </c>
      <c r="AS44" s="350">
        <v>2</v>
      </c>
      <c r="AT44" s="350">
        <v>7</v>
      </c>
      <c r="AV44" s="351">
        <f t="shared" si="7"/>
        <v>0</v>
      </c>
      <c r="AW44" s="351">
        <f t="shared" si="8"/>
        <v>0</v>
      </c>
      <c r="AX44" s="351">
        <f t="shared" si="9"/>
        <v>3</v>
      </c>
      <c r="AY44" s="351">
        <f t="shared" si="10"/>
        <v>9</v>
      </c>
      <c r="AZ44" s="351">
        <f t="shared" si="11"/>
        <v>40</v>
      </c>
      <c r="BA44" s="351">
        <f t="shared" si="12"/>
        <v>20</v>
      </c>
      <c r="BB44" s="351">
        <f t="shared" si="13"/>
        <v>20</v>
      </c>
      <c r="BC44" s="351">
        <f t="shared" si="14"/>
        <v>7</v>
      </c>
      <c r="BD44" s="351">
        <f t="shared" si="15"/>
        <v>16</v>
      </c>
      <c r="BE44" s="45">
        <f t="shared" si="16"/>
        <v>115</v>
      </c>
    </row>
    <row r="45" spans="1:57" x14ac:dyDescent="0.25">
      <c r="A45" s="340">
        <f>METAS!A43</f>
        <v>40</v>
      </c>
      <c r="B45" s="348" t="str">
        <f>METAS!B43</f>
        <v>PORCENTAJE DE NIÑOS DE 24 A 35 MESES DE EDAD CON DOSAJE DE HEMOGLOBINA</v>
      </c>
      <c r="C45" s="349" t="str">
        <f>+Ago!C45</f>
        <v>NUTRICIÓN</v>
      </c>
      <c r="D45" s="350">
        <v>0</v>
      </c>
      <c r="E45" s="350">
        <v>0</v>
      </c>
      <c r="F45" s="350">
        <v>0</v>
      </c>
      <c r="G45" s="350">
        <v>30</v>
      </c>
      <c r="H45" s="350">
        <v>1</v>
      </c>
      <c r="I45" s="350">
        <v>1</v>
      </c>
      <c r="J45" s="350">
        <v>2</v>
      </c>
      <c r="K45" s="350">
        <v>4</v>
      </c>
      <c r="L45" s="350">
        <v>0</v>
      </c>
      <c r="M45" s="350">
        <v>1</v>
      </c>
      <c r="N45" s="350">
        <v>0</v>
      </c>
      <c r="O45" s="350">
        <v>4</v>
      </c>
      <c r="P45" s="350">
        <v>12</v>
      </c>
      <c r="Q45" s="350">
        <v>4</v>
      </c>
      <c r="R45" s="350">
        <v>0</v>
      </c>
      <c r="S45" s="350">
        <v>2</v>
      </c>
      <c r="T45" s="350">
        <v>2</v>
      </c>
      <c r="U45" s="350">
        <v>2</v>
      </c>
      <c r="V45" s="350">
        <v>1</v>
      </c>
      <c r="W45" s="350">
        <v>0</v>
      </c>
      <c r="X45" s="350">
        <v>1</v>
      </c>
      <c r="Y45" s="350">
        <v>14</v>
      </c>
      <c r="Z45" s="350">
        <v>2</v>
      </c>
      <c r="AA45" s="350">
        <v>6</v>
      </c>
      <c r="AB45" s="350">
        <v>1</v>
      </c>
      <c r="AC45" s="350">
        <v>12</v>
      </c>
      <c r="AD45" s="350">
        <v>8</v>
      </c>
      <c r="AE45" s="350">
        <v>1</v>
      </c>
      <c r="AF45" s="350">
        <v>2</v>
      </c>
      <c r="AG45" s="350">
        <v>0</v>
      </c>
      <c r="AH45" s="350">
        <v>2</v>
      </c>
      <c r="AI45" s="350">
        <v>0</v>
      </c>
      <c r="AJ45" s="350">
        <v>12</v>
      </c>
      <c r="AK45" s="350">
        <v>1</v>
      </c>
      <c r="AL45" s="350">
        <v>1</v>
      </c>
      <c r="AM45" s="350">
        <v>9</v>
      </c>
      <c r="AN45" s="350">
        <v>0</v>
      </c>
      <c r="AO45" s="350">
        <v>4</v>
      </c>
      <c r="AP45" s="350">
        <v>0</v>
      </c>
      <c r="AQ45" s="350">
        <v>5</v>
      </c>
      <c r="AR45" s="350">
        <v>0</v>
      </c>
      <c r="AS45" s="350">
        <v>1</v>
      </c>
      <c r="AT45" s="350">
        <v>1</v>
      </c>
      <c r="AV45" s="351">
        <f t="shared" si="7"/>
        <v>0</v>
      </c>
      <c r="AW45" s="351">
        <f t="shared" si="8"/>
        <v>0</v>
      </c>
      <c r="AX45" s="351">
        <f t="shared" si="9"/>
        <v>6</v>
      </c>
      <c r="AY45" s="351">
        <f t="shared" si="10"/>
        <v>5</v>
      </c>
      <c r="AZ45" s="351">
        <f t="shared" si="11"/>
        <v>36</v>
      </c>
      <c r="BA45" s="351">
        <f t="shared" si="12"/>
        <v>13</v>
      </c>
      <c r="BB45" s="351">
        <f t="shared" si="13"/>
        <v>13</v>
      </c>
      <c r="BC45" s="351">
        <f t="shared" si="14"/>
        <v>13</v>
      </c>
      <c r="BD45" s="351">
        <f t="shared" si="15"/>
        <v>7</v>
      </c>
      <c r="BE45" s="45">
        <f t="shared" si="16"/>
        <v>93</v>
      </c>
    </row>
    <row r="46" spans="1:57" x14ac:dyDescent="0.25">
      <c r="A46" s="340">
        <f>METAS!A44</f>
        <v>41</v>
      </c>
      <c r="B46" s="348" t="str">
        <f>METAS!B44</f>
        <v>PORCENTAJE DE NIÑOS DE 6 A 35 MESES DE EDAD CON DOSAJE DE HEMOGLOBINA</v>
      </c>
      <c r="C46" s="349" t="str">
        <f>+Ago!C46</f>
        <v>NUTRICIÓN</v>
      </c>
      <c r="D46" s="350">
        <v>0</v>
      </c>
      <c r="E46" s="350">
        <v>0</v>
      </c>
      <c r="F46" s="350">
        <v>0</v>
      </c>
      <c r="G46" s="350">
        <v>101</v>
      </c>
      <c r="H46" s="350">
        <v>4</v>
      </c>
      <c r="I46" s="350">
        <v>5</v>
      </c>
      <c r="J46" s="350">
        <v>4</v>
      </c>
      <c r="K46" s="350">
        <v>9</v>
      </c>
      <c r="L46" s="350">
        <v>0</v>
      </c>
      <c r="M46" s="350">
        <v>4</v>
      </c>
      <c r="N46" s="350">
        <v>4</v>
      </c>
      <c r="O46" s="350">
        <v>8</v>
      </c>
      <c r="P46" s="350">
        <v>36</v>
      </c>
      <c r="Q46" s="350">
        <v>8</v>
      </c>
      <c r="R46" s="350">
        <v>2</v>
      </c>
      <c r="S46" s="350">
        <v>5</v>
      </c>
      <c r="T46" s="350">
        <v>14</v>
      </c>
      <c r="U46" s="350">
        <v>5</v>
      </c>
      <c r="V46" s="350">
        <v>5</v>
      </c>
      <c r="W46" s="350">
        <v>3</v>
      </c>
      <c r="X46" s="350">
        <v>11</v>
      </c>
      <c r="Y46" s="350">
        <v>53</v>
      </c>
      <c r="Z46" s="350">
        <v>5</v>
      </c>
      <c r="AA46" s="350">
        <v>14</v>
      </c>
      <c r="AB46" s="350">
        <v>8</v>
      </c>
      <c r="AC46" s="350">
        <v>21</v>
      </c>
      <c r="AD46" s="350">
        <v>23</v>
      </c>
      <c r="AE46" s="350">
        <v>4</v>
      </c>
      <c r="AF46" s="350">
        <v>5</v>
      </c>
      <c r="AG46" s="350">
        <v>2</v>
      </c>
      <c r="AH46" s="350">
        <v>9</v>
      </c>
      <c r="AI46" s="350">
        <v>0</v>
      </c>
      <c r="AJ46" s="350">
        <v>29</v>
      </c>
      <c r="AK46" s="350">
        <v>8</v>
      </c>
      <c r="AL46" s="350">
        <v>4</v>
      </c>
      <c r="AM46" s="350">
        <v>18</v>
      </c>
      <c r="AN46" s="350">
        <v>2</v>
      </c>
      <c r="AO46" s="350">
        <v>4</v>
      </c>
      <c r="AP46" s="350">
        <v>0</v>
      </c>
      <c r="AQ46" s="350">
        <v>21</v>
      </c>
      <c r="AR46" s="350">
        <v>0</v>
      </c>
      <c r="AS46" s="350">
        <v>3</v>
      </c>
      <c r="AT46" s="350">
        <v>9</v>
      </c>
      <c r="AV46" s="351">
        <f t="shared" si="7"/>
        <v>0</v>
      </c>
      <c r="AW46" s="351">
        <f t="shared" si="8"/>
        <v>0</v>
      </c>
      <c r="AX46" s="351">
        <f t="shared" si="9"/>
        <v>15</v>
      </c>
      <c r="AY46" s="351">
        <f t="shared" si="10"/>
        <v>27</v>
      </c>
      <c r="AZ46" s="351">
        <f t="shared" si="11"/>
        <v>112</v>
      </c>
      <c r="BA46" s="351">
        <f t="shared" si="12"/>
        <v>43</v>
      </c>
      <c r="BB46" s="351">
        <f t="shared" si="13"/>
        <v>43</v>
      </c>
      <c r="BC46" s="351">
        <f t="shared" si="14"/>
        <v>24</v>
      </c>
      <c r="BD46" s="351">
        <f t="shared" si="15"/>
        <v>33</v>
      </c>
      <c r="BE46" s="45">
        <f t="shared" si="16"/>
        <v>297</v>
      </c>
    </row>
    <row r="47" spans="1:57" x14ac:dyDescent="0.25">
      <c r="A47" s="340">
        <f>METAS!A45</f>
        <v>42</v>
      </c>
      <c r="B47" s="348" t="str">
        <f>METAS!B45</f>
        <v>PORCENTAJE DE NIÑOS MENORES DE 12 MESES DE EDAD CON ANEMIA</v>
      </c>
      <c r="C47" s="349" t="str">
        <f>+Ago!C47</f>
        <v>NUTRICIÓN</v>
      </c>
      <c r="D47" s="350">
        <v>0</v>
      </c>
      <c r="E47" s="350">
        <v>0</v>
      </c>
      <c r="F47" s="350">
        <v>0</v>
      </c>
      <c r="G47" s="350">
        <v>4</v>
      </c>
      <c r="H47" s="350">
        <v>0</v>
      </c>
      <c r="I47" s="350">
        <v>0</v>
      </c>
      <c r="J47" s="350">
        <v>0</v>
      </c>
      <c r="K47" s="350">
        <v>0</v>
      </c>
      <c r="L47" s="350">
        <v>0</v>
      </c>
      <c r="M47" s="350">
        <v>0</v>
      </c>
      <c r="N47" s="350">
        <v>0</v>
      </c>
      <c r="O47" s="350">
        <v>0</v>
      </c>
      <c r="P47" s="350">
        <v>0</v>
      </c>
      <c r="Q47" s="350">
        <v>0</v>
      </c>
      <c r="R47" s="350">
        <v>1</v>
      </c>
      <c r="S47" s="350">
        <v>0</v>
      </c>
      <c r="T47" s="350">
        <v>0</v>
      </c>
      <c r="U47" s="350">
        <v>0</v>
      </c>
      <c r="V47" s="350">
        <v>0</v>
      </c>
      <c r="W47" s="350">
        <v>0</v>
      </c>
      <c r="X47" s="350">
        <v>0</v>
      </c>
      <c r="Y47" s="350">
        <v>0</v>
      </c>
      <c r="Z47" s="350">
        <v>0</v>
      </c>
      <c r="AA47" s="350">
        <v>0</v>
      </c>
      <c r="AB47" s="350">
        <v>0</v>
      </c>
      <c r="AC47" s="350">
        <v>0</v>
      </c>
      <c r="AD47" s="350">
        <v>0</v>
      </c>
      <c r="AE47" s="350">
        <v>0</v>
      </c>
      <c r="AF47" s="350">
        <v>0</v>
      </c>
      <c r="AG47" s="350">
        <v>0</v>
      </c>
      <c r="AH47" s="350">
        <v>0</v>
      </c>
      <c r="AI47" s="350">
        <v>0</v>
      </c>
      <c r="AJ47" s="350">
        <v>0</v>
      </c>
      <c r="AK47" s="350">
        <v>0</v>
      </c>
      <c r="AL47" s="350">
        <v>0</v>
      </c>
      <c r="AM47" s="350">
        <v>2</v>
      </c>
      <c r="AN47" s="350">
        <v>0</v>
      </c>
      <c r="AO47" s="350">
        <v>0</v>
      </c>
      <c r="AP47" s="350">
        <v>0</v>
      </c>
      <c r="AQ47" s="350">
        <v>0</v>
      </c>
      <c r="AR47" s="350">
        <v>0</v>
      </c>
      <c r="AS47" s="350">
        <v>0</v>
      </c>
      <c r="AT47" s="350">
        <v>0</v>
      </c>
      <c r="AV47" s="351">
        <f t="shared" si="7"/>
        <v>0</v>
      </c>
      <c r="AW47" s="351">
        <f t="shared" si="8"/>
        <v>0</v>
      </c>
      <c r="AX47" s="351">
        <f t="shared" si="9"/>
        <v>1</v>
      </c>
      <c r="AY47" s="351">
        <f t="shared" si="10"/>
        <v>0</v>
      </c>
      <c r="AZ47" s="351">
        <f t="shared" si="11"/>
        <v>0</v>
      </c>
      <c r="BA47" s="351">
        <f t="shared" si="12"/>
        <v>0</v>
      </c>
      <c r="BB47" s="351">
        <f t="shared" si="13"/>
        <v>0</v>
      </c>
      <c r="BC47" s="351">
        <f t="shared" si="14"/>
        <v>2</v>
      </c>
      <c r="BD47" s="351">
        <f t="shared" si="15"/>
        <v>0</v>
      </c>
      <c r="BE47" s="45">
        <f t="shared" si="16"/>
        <v>3</v>
      </c>
    </row>
    <row r="48" spans="1:57" x14ac:dyDescent="0.25">
      <c r="A48" s="340">
        <f>METAS!A46</f>
        <v>43</v>
      </c>
      <c r="B48" s="348" t="str">
        <f>METAS!B46</f>
        <v>PORCENTAJE DE NIÑOS DE 1 AÑO CON ANEMIA</v>
      </c>
      <c r="C48" s="349" t="str">
        <f>+Ago!C48</f>
        <v>NUTRICIÓN</v>
      </c>
      <c r="D48" s="350">
        <v>0</v>
      </c>
      <c r="E48" s="350">
        <v>0</v>
      </c>
      <c r="F48" s="350">
        <v>0</v>
      </c>
      <c r="G48" s="350">
        <v>3</v>
      </c>
      <c r="H48" s="350">
        <v>0</v>
      </c>
      <c r="I48" s="350">
        <v>0</v>
      </c>
      <c r="J48" s="350">
        <v>0</v>
      </c>
      <c r="K48" s="350">
        <v>0</v>
      </c>
      <c r="L48" s="350">
        <v>0</v>
      </c>
      <c r="M48" s="350">
        <v>0</v>
      </c>
      <c r="N48" s="350">
        <v>0</v>
      </c>
      <c r="O48" s="350">
        <v>0</v>
      </c>
      <c r="P48" s="350">
        <v>0</v>
      </c>
      <c r="Q48" s="350">
        <v>0</v>
      </c>
      <c r="R48" s="350">
        <v>1</v>
      </c>
      <c r="S48" s="350">
        <v>0</v>
      </c>
      <c r="T48" s="350">
        <v>1</v>
      </c>
      <c r="U48" s="350">
        <v>0</v>
      </c>
      <c r="V48" s="350">
        <v>0</v>
      </c>
      <c r="W48" s="350">
        <v>0</v>
      </c>
      <c r="X48" s="350">
        <v>0</v>
      </c>
      <c r="Y48" s="350">
        <v>0</v>
      </c>
      <c r="Z48" s="350">
        <v>0</v>
      </c>
      <c r="AA48" s="350">
        <v>0</v>
      </c>
      <c r="AB48" s="350">
        <v>0</v>
      </c>
      <c r="AC48" s="350">
        <v>0</v>
      </c>
      <c r="AD48" s="350">
        <v>0</v>
      </c>
      <c r="AE48" s="350">
        <v>1</v>
      </c>
      <c r="AF48" s="350">
        <v>0</v>
      </c>
      <c r="AG48" s="350">
        <v>0</v>
      </c>
      <c r="AH48" s="350">
        <v>0</v>
      </c>
      <c r="AI48" s="350">
        <v>0</v>
      </c>
      <c r="AJ48" s="350">
        <v>0</v>
      </c>
      <c r="AK48" s="350">
        <v>0</v>
      </c>
      <c r="AL48" s="350">
        <v>0</v>
      </c>
      <c r="AM48" s="350">
        <v>1</v>
      </c>
      <c r="AN48" s="350">
        <v>0</v>
      </c>
      <c r="AO48" s="350">
        <v>0</v>
      </c>
      <c r="AP48" s="350">
        <v>0</v>
      </c>
      <c r="AQ48" s="350">
        <v>2</v>
      </c>
      <c r="AR48" s="350">
        <v>0</v>
      </c>
      <c r="AS48" s="350">
        <v>0</v>
      </c>
      <c r="AT48" s="350">
        <v>0</v>
      </c>
      <c r="AV48" s="351">
        <f t="shared" si="7"/>
        <v>0</v>
      </c>
      <c r="AW48" s="351">
        <f t="shared" si="8"/>
        <v>0</v>
      </c>
      <c r="AX48" s="351">
        <f t="shared" si="9"/>
        <v>1</v>
      </c>
      <c r="AY48" s="351">
        <f t="shared" si="10"/>
        <v>1</v>
      </c>
      <c r="AZ48" s="351">
        <f t="shared" si="11"/>
        <v>0</v>
      </c>
      <c r="BA48" s="351">
        <f t="shared" si="12"/>
        <v>1</v>
      </c>
      <c r="BB48" s="351">
        <f t="shared" si="13"/>
        <v>1</v>
      </c>
      <c r="BC48" s="351">
        <f t="shared" si="14"/>
        <v>1</v>
      </c>
      <c r="BD48" s="351">
        <f t="shared" si="15"/>
        <v>2</v>
      </c>
      <c r="BE48" s="45">
        <f t="shared" si="16"/>
        <v>7</v>
      </c>
    </row>
    <row r="49" spans="1:57" x14ac:dyDescent="0.25">
      <c r="A49" s="340">
        <f>METAS!A47</f>
        <v>44</v>
      </c>
      <c r="B49" s="348" t="str">
        <f>METAS!B47</f>
        <v>PORCENTAJE DE NIÑOS  DE 2 AÑOS CON ANEMIA</v>
      </c>
      <c r="C49" s="349" t="str">
        <f>+Ago!C49</f>
        <v>NUTRICIÓN</v>
      </c>
      <c r="D49" s="350">
        <v>0</v>
      </c>
      <c r="E49" s="350">
        <v>0</v>
      </c>
      <c r="F49" s="350">
        <v>0</v>
      </c>
      <c r="G49" s="350">
        <v>0</v>
      </c>
      <c r="H49" s="350">
        <v>0</v>
      </c>
      <c r="I49" s="350">
        <v>0</v>
      </c>
      <c r="J49" s="350">
        <v>0</v>
      </c>
      <c r="K49" s="350">
        <v>0</v>
      </c>
      <c r="L49" s="350">
        <v>0</v>
      </c>
      <c r="M49" s="350">
        <v>0</v>
      </c>
      <c r="N49" s="350">
        <v>0</v>
      </c>
      <c r="O49" s="350">
        <v>0</v>
      </c>
      <c r="P49" s="350">
        <v>0</v>
      </c>
      <c r="Q49" s="350">
        <v>0</v>
      </c>
      <c r="R49" s="350">
        <v>0</v>
      </c>
      <c r="S49" s="350">
        <v>0</v>
      </c>
      <c r="T49" s="350">
        <v>0</v>
      </c>
      <c r="U49" s="350">
        <v>0</v>
      </c>
      <c r="V49" s="350">
        <v>0</v>
      </c>
      <c r="W49" s="350">
        <v>0</v>
      </c>
      <c r="X49" s="350">
        <v>0</v>
      </c>
      <c r="Y49" s="350">
        <v>0</v>
      </c>
      <c r="Z49" s="350">
        <v>0</v>
      </c>
      <c r="AA49" s="350">
        <v>0</v>
      </c>
      <c r="AB49" s="350">
        <v>0</v>
      </c>
      <c r="AC49" s="350">
        <v>0</v>
      </c>
      <c r="AD49" s="350">
        <v>0</v>
      </c>
      <c r="AE49" s="350">
        <v>0</v>
      </c>
      <c r="AF49" s="350">
        <v>0</v>
      </c>
      <c r="AG49" s="350">
        <v>0</v>
      </c>
      <c r="AH49" s="350">
        <v>0</v>
      </c>
      <c r="AI49" s="350">
        <v>0</v>
      </c>
      <c r="AJ49" s="350">
        <v>0</v>
      </c>
      <c r="AK49" s="350">
        <v>0</v>
      </c>
      <c r="AL49" s="350">
        <v>0</v>
      </c>
      <c r="AM49" s="350">
        <v>0</v>
      </c>
      <c r="AN49" s="350">
        <v>0</v>
      </c>
      <c r="AO49" s="350">
        <v>0</v>
      </c>
      <c r="AP49" s="350">
        <v>0</v>
      </c>
      <c r="AQ49" s="350">
        <v>0</v>
      </c>
      <c r="AR49" s="350">
        <v>0</v>
      </c>
      <c r="AS49" s="350">
        <v>0</v>
      </c>
      <c r="AT49" s="350">
        <v>0</v>
      </c>
      <c r="AV49" s="351">
        <f t="shared" si="7"/>
        <v>0</v>
      </c>
      <c r="AW49" s="351">
        <f t="shared" si="8"/>
        <v>0</v>
      </c>
      <c r="AX49" s="351">
        <f t="shared" si="9"/>
        <v>0</v>
      </c>
      <c r="AY49" s="351">
        <f t="shared" si="10"/>
        <v>0</v>
      </c>
      <c r="AZ49" s="351">
        <f t="shared" si="11"/>
        <v>0</v>
      </c>
      <c r="BA49" s="351">
        <f t="shared" si="12"/>
        <v>0</v>
      </c>
      <c r="BB49" s="351">
        <f t="shared" si="13"/>
        <v>0</v>
      </c>
      <c r="BC49" s="351">
        <f t="shared" si="14"/>
        <v>0</v>
      </c>
      <c r="BD49" s="351">
        <f t="shared" si="15"/>
        <v>0</v>
      </c>
      <c r="BE49" s="45">
        <f t="shared" si="16"/>
        <v>0</v>
      </c>
    </row>
    <row r="50" spans="1:57" x14ac:dyDescent="0.25">
      <c r="A50" s="340">
        <f>METAS!A48</f>
        <v>45</v>
      </c>
      <c r="B50" s="348" t="str">
        <f>METAS!B48</f>
        <v>PORCENTAJE DE NIÑOS MENORES DE 36 MESES DE EDAD CON ANEMIA</v>
      </c>
      <c r="C50" s="349" t="str">
        <f>+Ago!C50</f>
        <v>NUTRICIÓN</v>
      </c>
      <c r="D50" s="350">
        <v>0</v>
      </c>
      <c r="E50" s="350">
        <v>0</v>
      </c>
      <c r="F50" s="350">
        <v>0</v>
      </c>
      <c r="G50" s="350">
        <v>7</v>
      </c>
      <c r="H50" s="350">
        <v>0</v>
      </c>
      <c r="I50" s="350">
        <v>0</v>
      </c>
      <c r="J50" s="350">
        <v>0</v>
      </c>
      <c r="K50" s="350">
        <v>0</v>
      </c>
      <c r="L50" s="350">
        <v>0</v>
      </c>
      <c r="M50" s="350">
        <v>0</v>
      </c>
      <c r="N50" s="350">
        <v>0</v>
      </c>
      <c r="O50" s="350">
        <v>0</v>
      </c>
      <c r="P50" s="350">
        <v>0</v>
      </c>
      <c r="Q50" s="350">
        <v>0</v>
      </c>
      <c r="R50" s="350">
        <v>2</v>
      </c>
      <c r="S50" s="350">
        <v>0</v>
      </c>
      <c r="T50" s="350">
        <v>1</v>
      </c>
      <c r="U50" s="350">
        <v>0</v>
      </c>
      <c r="V50" s="350">
        <v>0</v>
      </c>
      <c r="W50" s="350">
        <v>0</v>
      </c>
      <c r="X50" s="350">
        <v>0</v>
      </c>
      <c r="Y50" s="350">
        <v>0</v>
      </c>
      <c r="Z50" s="350">
        <v>0</v>
      </c>
      <c r="AA50" s="350">
        <v>0</v>
      </c>
      <c r="AB50" s="350">
        <v>0</v>
      </c>
      <c r="AC50" s="350">
        <v>0</v>
      </c>
      <c r="AD50" s="350">
        <v>0</v>
      </c>
      <c r="AE50" s="350">
        <v>1</v>
      </c>
      <c r="AF50" s="350">
        <v>0</v>
      </c>
      <c r="AG50" s="350">
        <v>0</v>
      </c>
      <c r="AH50" s="350">
        <v>0</v>
      </c>
      <c r="AI50" s="350">
        <v>0</v>
      </c>
      <c r="AJ50" s="350">
        <v>0</v>
      </c>
      <c r="AK50" s="350">
        <v>0</v>
      </c>
      <c r="AL50" s="350">
        <v>0</v>
      </c>
      <c r="AM50" s="350">
        <v>3</v>
      </c>
      <c r="AN50" s="350">
        <v>0</v>
      </c>
      <c r="AO50" s="350">
        <v>0</v>
      </c>
      <c r="AP50" s="350">
        <v>0</v>
      </c>
      <c r="AQ50" s="350">
        <v>2</v>
      </c>
      <c r="AR50" s="350">
        <v>0</v>
      </c>
      <c r="AS50" s="350">
        <v>0</v>
      </c>
      <c r="AT50" s="350">
        <v>0</v>
      </c>
      <c r="AV50" s="351">
        <f t="shared" si="7"/>
        <v>0</v>
      </c>
      <c r="AW50" s="351">
        <f t="shared" si="8"/>
        <v>0</v>
      </c>
      <c r="AX50" s="351">
        <f t="shared" si="9"/>
        <v>2</v>
      </c>
      <c r="AY50" s="351">
        <f t="shared" si="10"/>
        <v>1</v>
      </c>
      <c r="AZ50" s="351">
        <f t="shared" si="11"/>
        <v>0</v>
      </c>
      <c r="BA50" s="351">
        <f t="shared" si="12"/>
        <v>1</v>
      </c>
      <c r="BB50" s="351">
        <f t="shared" si="13"/>
        <v>1</v>
      </c>
      <c r="BC50" s="351">
        <f t="shared" si="14"/>
        <v>3</v>
      </c>
      <c r="BD50" s="351">
        <f t="shared" si="15"/>
        <v>2</v>
      </c>
      <c r="BE50" s="45">
        <f t="shared" si="16"/>
        <v>10</v>
      </c>
    </row>
    <row r="51" spans="1:57" x14ac:dyDescent="0.25">
      <c r="A51" s="340">
        <f>METAS!A49</f>
        <v>46</v>
      </c>
      <c r="B51" s="348" t="str">
        <f>METAS!B49</f>
        <v>PORCENTAJE DE NIÑOS DE 6  A 11 MESES CON ANEMIA QUE HAN CUMPLIDO ESQUEMA COMPLETO TRATAMIENTO (TA)</v>
      </c>
      <c r="C51" s="349" t="str">
        <f>+Ago!C51</f>
        <v>NUTRICIÓN</v>
      </c>
      <c r="D51" s="350">
        <v>0</v>
      </c>
      <c r="E51" s="350">
        <v>0</v>
      </c>
      <c r="F51" s="350">
        <v>0</v>
      </c>
      <c r="G51" s="350">
        <v>4</v>
      </c>
      <c r="H51" s="350">
        <v>0</v>
      </c>
      <c r="I51" s="350">
        <v>0</v>
      </c>
      <c r="J51" s="350">
        <v>0</v>
      </c>
      <c r="K51" s="350">
        <v>0</v>
      </c>
      <c r="L51" s="350">
        <v>0</v>
      </c>
      <c r="M51" s="350">
        <v>0</v>
      </c>
      <c r="N51" s="350">
        <v>0</v>
      </c>
      <c r="O51" s="350">
        <v>0</v>
      </c>
      <c r="P51" s="350">
        <v>0</v>
      </c>
      <c r="Q51" s="350">
        <v>0</v>
      </c>
      <c r="R51" s="350">
        <v>1</v>
      </c>
      <c r="S51" s="350">
        <v>0</v>
      </c>
      <c r="T51" s="350">
        <v>0</v>
      </c>
      <c r="U51" s="350">
        <v>0</v>
      </c>
      <c r="V51" s="350">
        <v>0</v>
      </c>
      <c r="W51" s="350">
        <v>0</v>
      </c>
      <c r="X51" s="350">
        <v>0</v>
      </c>
      <c r="Y51" s="350">
        <v>0</v>
      </c>
      <c r="Z51" s="350">
        <v>0</v>
      </c>
      <c r="AA51" s="350">
        <v>0</v>
      </c>
      <c r="AB51" s="350">
        <v>0</v>
      </c>
      <c r="AC51" s="350">
        <v>0</v>
      </c>
      <c r="AD51" s="350">
        <v>0</v>
      </c>
      <c r="AE51" s="350">
        <v>0</v>
      </c>
      <c r="AF51" s="350">
        <v>0</v>
      </c>
      <c r="AG51" s="350">
        <v>0</v>
      </c>
      <c r="AH51" s="350">
        <v>0</v>
      </c>
      <c r="AI51" s="350">
        <v>0</v>
      </c>
      <c r="AJ51" s="350">
        <v>0</v>
      </c>
      <c r="AK51" s="350">
        <v>0</v>
      </c>
      <c r="AL51" s="350">
        <v>0</v>
      </c>
      <c r="AM51" s="350">
        <v>2</v>
      </c>
      <c r="AN51" s="350">
        <v>0</v>
      </c>
      <c r="AO51" s="350">
        <v>0</v>
      </c>
      <c r="AP51" s="350">
        <v>0</v>
      </c>
      <c r="AQ51" s="350">
        <v>0</v>
      </c>
      <c r="AR51" s="350">
        <v>0</v>
      </c>
      <c r="AS51" s="350">
        <v>0</v>
      </c>
      <c r="AT51" s="350">
        <v>0</v>
      </c>
      <c r="AV51" s="351">
        <f t="shared" si="7"/>
        <v>0</v>
      </c>
      <c r="AW51" s="351">
        <f t="shared" si="8"/>
        <v>0</v>
      </c>
      <c r="AX51" s="351">
        <f t="shared" si="9"/>
        <v>1</v>
      </c>
      <c r="AY51" s="351">
        <f t="shared" si="10"/>
        <v>0</v>
      </c>
      <c r="AZ51" s="351">
        <f t="shared" si="11"/>
        <v>0</v>
      </c>
      <c r="BA51" s="351">
        <f t="shared" si="12"/>
        <v>0</v>
      </c>
      <c r="BB51" s="351">
        <f t="shared" si="13"/>
        <v>0</v>
      </c>
      <c r="BC51" s="351">
        <f t="shared" si="14"/>
        <v>2</v>
      </c>
      <c r="BD51" s="351">
        <f t="shared" si="15"/>
        <v>0</v>
      </c>
      <c r="BE51" s="45">
        <f t="shared" si="16"/>
        <v>3</v>
      </c>
    </row>
    <row r="52" spans="1:57" x14ac:dyDescent="0.25">
      <c r="A52" s="340">
        <f>METAS!A50</f>
        <v>47</v>
      </c>
      <c r="B52" s="348" t="str">
        <f>METAS!B50</f>
        <v>PORCENTAJE DE NIÑOS DE 6  A 11 MESES CON ANEMIA, QUE SE HAN RECUPERADOS (PR)</v>
      </c>
      <c r="C52" s="349" t="str">
        <f>+Ago!C52</f>
        <v>NUTRICIÓN</v>
      </c>
      <c r="D52" s="350">
        <v>0</v>
      </c>
      <c r="E52" s="350">
        <v>0</v>
      </c>
      <c r="F52" s="350">
        <v>0</v>
      </c>
      <c r="G52" s="350">
        <v>4</v>
      </c>
      <c r="H52" s="350">
        <v>0</v>
      </c>
      <c r="I52" s="350">
        <v>0</v>
      </c>
      <c r="J52" s="350">
        <v>0</v>
      </c>
      <c r="K52" s="350">
        <v>0</v>
      </c>
      <c r="L52" s="350">
        <v>0</v>
      </c>
      <c r="M52" s="350">
        <v>0</v>
      </c>
      <c r="N52" s="350">
        <v>0</v>
      </c>
      <c r="O52" s="350">
        <v>0</v>
      </c>
      <c r="P52" s="350">
        <v>0</v>
      </c>
      <c r="Q52" s="350">
        <v>0</v>
      </c>
      <c r="R52" s="350">
        <v>0</v>
      </c>
      <c r="S52" s="350">
        <v>0</v>
      </c>
      <c r="T52" s="350">
        <v>0</v>
      </c>
      <c r="U52" s="350">
        <v>0</v>
      </c>
      <c r="V52" s="350">
        <v>0</v>
      </c>
      <c r="W52" s="350">
        <v>0</v>
      </c>
      <c r="X52" s="350">
        <v>0</v>
      </c>
      <c r="Y52" s="350">
        <v>0</v>
      </c>
      <c r="Z52" s="350">
        <v>0</v>
      </c>
      <c r="AA52" s="350">
        <v>0</v>
      </c>
      <c r="AB52" s="350">
        <v>0</v>
      </c>
      <c r="AC52" s="350">
        <v>0</v>
      </c>
      <c r="AD52" s="350">
        <v>0</v>
      </c>
      <c r="AE52" s="350">
        <v>0</v>
      </c>
      <c r="AF52" s="350">
        <v>0</v>
      </c>
      <c r="AG52" s="350">
        <v>0</v>
      </c>
      <c r="AH52" s="350">
        <v>0</v>
      </c>
      <c r="AI52" s="350">
        <v>0</v>
      </c>
      <c r="AJ52" s="350">
        <v>0</v>
      </c>
      <c r="AK52" s="350">
        <v>0</v>
      </c>
      <c r="AL52" s="350">
        <v>0</v>
      </c>
      <c r="AM52" s="350">
        <v>1</v>
      </c>
      <c r="AN52" s="350">
        <v>0</v>
      </c>
      <c r="AO52" s="350">
        <v>0</v>
      </c>
      <c r="AP52" s="350">
        <v>0</v>
      </c>
      <c r="AQ52" s="350">
        <v>0</v>
      </c>
      <c r="AR52" s="350">
        <v>0</v>
      </c>
      <c r="AS52" s="350">
        <v>0</v>
      </c>
      <c r="AT52" s="350">
        <v>0</v>
      </c>
      <c r="AV52" s="351">
        <f t="shared" si="7"/>
        <v>0</v>
      </c>
      <c r="AW52" s="351">
        <f t="shared" si="8"/>
        <v>0</v>
      </c>
      <c r="AX52" s="351">
        <f t="shared" si="9"/>
        <v>0</v>
      </c>
      <c r="AY52" s="351">
        <f t="shared" si="10"/>
        <v>0</v>
      </c>
      <c r="AZ52" s="351">
        <f t="shared" si="11"/>
        <v>0</v>
      </c>
      <c r="BA52" s="351">
        <f t="shared" si="12"/>
        <v>0</v>
      </c>
      <c r="BB52" s="351">
        <f t="shared" si="13"/>
        <v>0</v>
      </c>
      <c r="BC52" s="351">
        <f t="shared" si="14"/>
        <v>1</v>
      </c>
      <c r="BD52" s="351">
        <f t="shared" si="15"/>
        <v>0</v>
      </c>
      <c r="BE52" s="45">
        <f t="shared" si="16"/>
        <v>1</v>
      </c>
    </row>
    <row r="53" spans="1:57" x14ac:dyDescent="0.25">
      <c r="A53" s="340">
        <f>METAS!A51</f>
        <v>48</v>
      </c>
      <c r="B53" s="348" t="str">
        <f>METAS!B51</f>
        <v>PORCENTAJE DE NIÑOS DE 1 AÑO CON ANEMIA QUE HAN CUMPLIDO ESQUEMA COMPLETO DE TRATAMIENTO (TA)</v>
      </c>
      <c r="C53" s="349" t="str">
        <f>+Ago!C53</f>
        <v>NUTRICIÓN</v>
      </c>
      <c r="D53" s="350">
        <v>0</v>
      </c>
      <c r="E53" s="350">
        <v>0</v>
      </c>
      <c r="F53" s="350">
        <v>0</v>
      </c>
      <c r="G53" s="350">
        <v>1</v>
      </c>
      <c r="H53" s="350">
        <v>0</v>
      </c>
      <c r="I53" s="350">
        <v>0</v>
      </c>
      <c r="J53" s="350">
        <v>0</v>
      </c>
      <c r="K53" s="350">
        <v>0</v>
      </c>
      <c r="L53" s="350">
        <v>0</v>
      </c>
      <c r="M53" s="350">
        <v>0</v>
      </c>
      <c r="N53" s="350">
        <v>0</v>
      </c>
      <c r="O53" s="350">
        <v>0</v>
      </c>
      <c r="P53" s="350">
        <v>0</v>
      </c>
      <c r="Q53" s="350">
        <v>0</v>
      </c>
      <c r="R53" s="350">
        <v>0</v>
      </c>
      <c r="S53" s="350">
        <v>0</v>
      </c>
      <c r="T53" s="350">
        <v>1</v>
      </c>
      <c r="U53" s="350">
        <v>0</v>
      </c>
      <c r="V53" s="350">
        <v>0</v>
      </c>
      <c r="W53" s="350">
        <v>0</v>
      </c>
      <c r="X53" s="350">
        <v>0</v>
      </c>
      <c r="Y53" s="350">
        <v>0</v>
      </c>
      <c r="Z53" s="350">
        <v>0</v>
      </c>
      <c r="AA53" s="350">
        <v>0</v>
      </c>
      <c r="AB53" s="350">
        <v>0</v>
      </c>
      <c r="AC53" s="350">
        <v>0</v>
      </c>
      <c r="AD53" s="350">
        <v>0</v>
      </c>
      <c r="AE53" s="350">
        <v>1</v>
      </c>
      <c r="AF53" s="350">
        <v>0</v>
      </c>
      <c r="AG53" s="350">
        <v>0</v>
      </c>
      <c r="AH53" s="350">
        <v>0</v>
      </c>
      <c r="AI53" s="350">
        <v>0</v>
      </c>
      <c r="AJ53" s="350">
        <v>0</v>
      </c>
      <c r="AK53" s="350">
        <v>0</v>
      </c>
      <c r="AL53" s="350">
        <v>0</v>
      </c>
      <c r="AM53" s="350">
        <v>1</v>
      </c>
      <c r="AN53" s="350">
        <v>0</v>
      </c>
      <c r="AO53" s="350">
        <v>0</v>
      </c>
      <c r="AP53" s="350">
        <v>0</v>
      </c>
      <c r="AQ53" s="350">
        <v>2</v>
      </c>
      <c r="AR53" s="350">
        <v>0</v>
      </c>
      <c r="AS53" s="350">
        <v>0</v>
      </c>
      <c r="AT53" s="350">
        <v>0</v>
      </c>
      <c r="AV53" s="351">
        <f t="shared" si="7"/>
        <v>0</v>
      </c>
      <c r="AW53" s="351">
        <f t="shared" si="8"/>
        <v>0</v>
      </c>
      <c r="AX53" s="351">
        <f t="shared" si="9"/>
        <v>0</v>
      </c>
      <c r="AY53" s="351">
        <f t="shared" si="10"/>
        <v>1</v>
      </c>
      <c r="AZ53" s="351">
        <f t="shared" si="11"/>
        <v>0</v>
      </c>
      <c r="BA53" s="351">
        <f t="shared" si="12"/>
        <v>1</v>
      </c>
      <c r="BB53" s="351">
        <f t="shared" si="13"/>
        <v>1</v>
      </c>
      <c r="BC53" s="351">
        <f t="shared" si="14"/>
        <v>1</v>
      </c>
      <c r="BD53" s="351">
        <f t="shared" si="15"/>
        <v>2</v>
      </c>
      <c r="BE53" s="45">
        <f t="shared" si="16"/>
        <v>6</v>
      </c>
    </row>
    <row r="54" spans="1:57" x14ac:dyDescent="0.25">
      <c r="A54" s="340">
        <f>METAS!A52</f>
        <v>49</v>
      </c>
      <c r="B54" s="348" t="str">
        <f>METAS!B52</f>
        <v>PORCENTAJE DE NIÑOS DE 1 AÑO CON ANEMIA, QUE SE HAN RECUPERADOS (PR)</v>
      </c>
      <c r="C54" s="349" t="str">
        <f>+Ago!C54</f>
        <v>NUTRICIÓN</v>
      </c>
      <c r="D54" s="350">
        <v>0</v>
      </c>
      <c r="E54" s="350">
        <v>0</v>
      </c>
      <c r="F54" s="350">
        <v>0</v>
      </c>
      <c r="G54" s="350">
        <v>1</v>
      </c>
      <c r="H54" s="350">
        <v>0</v>
      </c>
      <c r="I54" s="350">
        <v>0</v>
      </c>
      <c r="J54" s="350">
        <v>0</v>
      </c>
      <c r="K54" s="350">
        <v>0</v>
      </c>
      <c r="L54" s="350">
        <v>0</v>
      </c>
      <c r="M54" s="350">
        <v>0</v>
      </c>
      <c r="N54" s="350">
        <v>0</v>
      </c>
      <c r="O54" s="350">
        <v>0</v>
      </c>
      <c r="P54" s="350">
        <v>0</v>
      </c>
      <c r="Q54" s="350">
        <v>0</v>
      </c>
      <c r="R54" s="350">
        <v>0</v>
      </c>
      <c r="S54" s="350">
        <v>0</v>
      </c>
      <c r="T54" s="350">
        <v>1</v>
      </c>
      <c r="U54" s="350">
        <v>0</v>
      </c>
      <c r="V54" s="350">
        <v>0</v>
      </c>
      <c r="W54" s="350">
        <v>0</v>
      </c>
      <c r="X54" s="350">
        <v>0</v>
      </c>
      <c r="Y54" s="350">
        <v>0</v>
      </c>
      <c r="Z54" s="350">
        <v>0</v>
      </c>
      <c r="AA54" s="350">
        <v>0</v>
      </c>
      <c r="AB54" s="350">
        <v>0</v>
      </c>
      <c r="AC54" s="350">
        <v>0</v>
      </c>
      <c r="AD54" s="350">
        <v>0</v>
      </c>
      <c r="AE54" s="350">
        <v>1</v>
      </c>
      <c r="AF54" s="350">
        <v>0</v>
      </c>
      <c r="AG54" s="350">
        <v>0</v>
      </c>
      <c r="AH54" s="350">
        <v>0</v>
      </c>
      <c r="AI54" s="350">
        <v>0</v>
      </c>
      <c r="AJ54" s="350">
        <v>0</v>
      </c>
      <c r="AK54" s="350">
        <v>0</v>
      </c>
      <c r="AL54" s="350">
        <v>0</v>
      </c>
      <c r="AM54" s="350">
        <v>1</v>
      </c>
      <c r="AN54" s="350">
        <v>0</v>
      </c>
      <c r="AO54" s="350">
        <v>0</v>
      </c>
      <c r="AP54" s="350">
        <v>0</v>
      </c>
      <c r="AQ54" s="350">
        <v>2</v>
      </c>
      <c r="AR54" s="350">
        <v>0</v>
      </c>
      <c r="AS54" s="350">
        <v>0</v>
      </c>
      <c r="AT54" s="350">
        <v>0</v>
      </c>
      <c r="AV54" s="351">
        <f t="shared" si="7"/>
        <v>0</v>
      </c>
      <c r="AW54" s="351">
        <f t="shared" si="8"/>
        <v>0</v>
      </c>
      <c r="AX54" s="351">
        <f t="shared" si="9"/>
        <v>0</v>
      </c>
      <c r="AY54" s="351">
        <f t="shared" si="10"/>
        <v>1</v>
      </c>
      <c r="AZ54" s="351">
        <f t="shared" si="11"/>
        <v>0</v>
      </c>
      <c r="BA54" s="351">
        <f t="shared" si="12"/>
        <v>1</v>
      </c>
      <c r="BB54" s="351">
        <f t="shared" si="13"/>
        <v>1</v>
      </c>
      <c r="BC54" s="351">
        <f t="shared" si="14"/>
        <v>1</v>
      </c>
      <c r="BD54" s="351">
        <f t="shared" si="15"/>
        <v>2</v>
      </c>
      <c r="BE54" s="45">
        <f t="shared" si="16"/>
        <v>6</v>
      </c>
    </row>
    <row r="55" spans="1:57" x14ac:dyDescent="0.25">
      <c r="A55" s="340">
        <f>METAS!A53</f>
        <v>50</v>
      </c>
      <c r="B55" s="348" t="str">
        <f>METAS!B53</f>
        <v>PORCENTAJE DE NIÑOS  DE 2 AÑOS CON ANEMIA QUE HAN CUMPLIDO ESQUEMA COMPLETO DE TRATAMIENTO (TA)</v>
      </c>
      <c r="C55" s="349" t="str">
        <f>+Ago!C55</f>
        <v>NUTRICIÓN</v>
      </c>
      <c r="D55" s="350">
        <v>0</v>
      </c>
      <c r="E55" s="350">
        <v>0</v>
      </c>
      <c r="F55" s="350">
        <v>0</v>
      </c>
      <c r="G55" s="350">
        <v>0</v>
      </c>
      <c r="H55" s="350">
        <v>0</v>
      </c>
      <c r="I55" s="350">
        <v>0</v>
      </c>
      <c r="J55" s="350">
        <v>0</v>
      </c>
      <c r="K55" s="350">
        <v>0</v>
      </c>
      <c r="L55" s="350">
        <v>0</v>
      </c>
      <c r="M55" s="350">
        <v>0</v>
      </c>
      <c r="N55" s="350">
        <v>0</v>
      </c>
      <c r="O55" s="350">
        <v>0</v>
      </c>
      <c r="P55" s="350">
        <v>0</v>
      </c>
      <c r="Q55" s="350">
        <v>0</v>
      </c>
      <c r="R55" s="350">
        <v>0</v>
      </c>
      <c r="S55" s="350">
        <v>0</v>
      </c>
      <c r="T55" s="350">
        <v>0</v>
      </c>
      <c r="U55" s="350">
        <v>0</v>
      </c>
      <c r="V55" s="350">
        <v>0</v>
      </c>
      <c r="W55" s="350">
        <v>0</v>
      </c>
      <c r="X55" s="350">
        <v>0</v>
      </c>
      <c r="Y55" s="350">
        <v>0</v>
      </c>
      <c r="Z55" s="350">
        <v>0</v>
      </c>
      <c r="AA55" s="350">
        <v>0</v>
      </c>
      <c r="AB55" s="350">
        <v>0</v>
      </c>
      <c r="AC55" s="350">
        <v>0</v>
      </c>
      <c r="AD55" s="350">
        <v>0</v>
      </c>
      <c r="AE55" s="350">
        <v>0</v>
      </c>
      <c r="AF55" s="350">
        <v>0</v>
      </c>
      <c r="AG55" s="350">
        <v>0</v>
      </c>
      <c r="AH55" s="350">
        <v>0</v>
      </c>
      <c r="AI55" s="350">
        <v>0</v>
      </c>
      <c r="AJ55" s="350">
        <v>0</v>
      </c>
      <c r="AK55" s="350">
        <v>0</v>
      </c>
      <c r="AL55" s="350">
        <v>0</v>
      </c>
      <c r="AM55" s="350">
        <v>0</v>
      </c>
      <c r="AN55" s="350">
        <v>0</v>
      </c>
      <c r="AO55" s="350">
        <v>0</v>
      </c>
      <c r="AP55" s="350">
        <v>0</v>
      </c>
      <c r="AQ55" s="350">
        <v>0</v>
      </c>
      <c r="AR55" s="350">
        <v>0</v>
      </c>
      <c r="AS55" s="350">
        <v>0</v>
      </c>
      <c r="AT55" s="350">
        <v>0</v>
      </c>
      <c r="AV55" s="351">
        <f t="shared" si="7"/>
        <v>0</v>
      </c>
      <c r="AW55" s="351">
        <f t="shared" si="8"/>
        <v>0</v>
      </c>
      <c r="AX55" s="351">
        <f t="shared" si="9"/>
        <v>0</v>
      </c>
      <c r="AY55" s="351">
        <f t="shared" si="10"/>
        <v>0</v>
      </c>
      <c r="AZ55" s="351">
        <f t="shared" si="11"/>
        <v>0</v>
      </c>
      <c r="BA55" s="351">
        <f t="shared" si="12"/>
        <v>0</v>
      </c>
      <c r="BB55" s="351">
        <f t="shared" si="13"/>
        <v>0</v>
      </c>
      <c r="BC55" s="351">
        <f t="shared" si="14"/>
        <v>0</v>
      </c>
      <c r="BD55" s="351">
        <f t="shared" si="15"/>
        <v>0</v>
      </c>
      <c r="BE55" s="45">
        <f t="shared" si="16"/>
        <v>0</v>
      </c>
    </row>
    <row r="56" spans="1:57" x14ac:dyDescent="0.25">
      <c r="A56" s="340">
        <f>METAS!A54</f>
        <v>51</v>
      </c>
      <c r="B56" s="348" t="str">
        <f>METAS!B54</f>
        <v>PORCENTAJE DE NIÑOS  DE 2 AÑOS CON ANEMIA QUE SE HAN RECUPERADOS (PR)</v>
      </c>
      <c r="C56" s="349" t="str">
        <f>+Ago!C56</f>
        <v>NUTRICIÓN</v>
      </c>
      <c r="D56" s="350">
        <v>0</v>
      </c>
      <c r="E56" s="350">
        <v>0</v>
      </c>
      <c r="F56" s="350">
        <v>0</v>
      </c>
      <c r="G56" s="350">
        <v>0</v>
      </c>
      <c r="H56" s="350">
        <v>0</v>
      </c>
      <c r="I56" s="350">
        <v>0</v>
      </c>
      <c r="J56" s="350">
        <v>0</v>
      </c>
      <c r="K56" s="350">
        <v>0</v>
      </c>
      <c r="L56" s="350">
        <v>0</v>
      </c>
      <c r="M56" s="350">
        <v>0</v>
      </c>
      <c r="N56" s="350">
        <v>0</v>
      </c>
      <c r="O56" s="350">
        <v>0</v>
      </c>
      <c r="P56" s="350">
        <v>0</v>
      </c>
      <c r="Q56" s="350">
        <v>0</v>
      </c>
      <c r="R56" s="350">
        <v>0</v>
      </c>
      <c r="S56" s="350">
        <v>0</v>
      </c>
      <c r="T56" s="350">
        <v>0</v>
      </c>
      <c r="U56" s="350">
        <v>0</v>
      </c>
      <c r="V56" s="350">
        <v>0</v>
      </c>
      <c r="W56" s="350">
        <v>0</v>
      </c>
      <c r="X56" s="350">
        <v>0</v>
      </c>
      <c r="Y56" s="350">
        <v>0</v>
      </c>
      <c r="Z56" s="350">
        <v>0</v>
      </c>
      <c r="AA56" s="350">
        <v>0</v>
      </c>
      <c r="AB56" s="350">
        <v>0</v>
      </c>
      <c r="AC56" s="350">
        <v>0</v>
      </c>
      <c r="AD56" s="350">
        <v>0</v>
      </c>
      <c r="AE56" s="350">
        <v>0</v>
      </c>
      <c r="AF56" s="350">
        <v>0</v>
      </c>
      <c r="AG56" s="350">
        <v>0</v>
      </c>
      <c r="AH56" s="350">
        <v>0</v>
      </c>
      <c r="AI56" s="350">
        <v>0</v>
      </c>
      <c r="AJ56" s="350">
        <v>0</v>
      </c>
      <c r="AK56" s="350">
        <v>0</v>
      </c>
      <c r="AL56" s="350">
        <v>0</v>
      </c>
      <c r="AM56" s="350">
        <v>0</v>
      </c>
      <c r="AN56" s="350">
        <v>0</v>
      </c>
      <c r="AO56" s="350">
        <v>0</v>
      </c>
      <c r="AP56" s="350">
        <v>0</v>
      </c>
      <c r="AQ56" s="350">
        <v>0</v>
      </c>
      <c r="AR56" s="350">
        <v>0</v>
      </c>
      <c r="AS56" s="350">
        <v>0</v>
      </c>
      <c r="AT56" s="350">
        <v>0</v>
      </c>
      <c r="AV56" s="351">
        <f t="shared" si="7"/>
        <v>0</v>
      </c>
      <c r="AW56" s="351">
        <f t="shared" si="8"/>
        <v>0</v>
      </c>
      <c r="AX56" s="351">
        <f t="shared" si="9"/>
        <v>0</v>
      </c>
      <c r="AY56" s="351">
        <f t="shared" si="10"/>
        <v>0</v>
      </c>
      <c r="AZ56" s="351">
        <f t="shared" si="11"/>
        <v>0</v>
      </c>
      <c r="BA56" s="351">
        <f t="shared" si="12"/>
        <v>0</v>
      </c>
      <c r="BB56" s="351">
        <f t="shared" si="13"/>
        <v>0</v>
      </c>
      <c r="BC56" s="351">
        <f t="shared" si="14"/>
        <v>0</v>
      </c>
      <c r="BD56" s="351">
        <f t="shared" si="15"/>
        <v>0</v>
      </c>
      <c r="BE56" s="45">
        <f t="shared" si="16"/>
        <v>0</v>
      </c>
    </row>
    <row r="57" spans="1:57" x14ac:dyDescent="0.25">
      <c r="A57" s="340">
        <f>METAS!A55</f>
        <v>52</v>
      </c>
      <c r="B57" s="348" t="str">
        <f>METAS!B55</f>
        <v>PORCENTAJE DE NIÑOS MENORES DE 36 MESES CON ANEMIA, QUE HAN CUMPLIDO ESQUEMA COMPLETO TRATAMIENTO (TA)</v>
      </c>
      <c r="C57" s="349" t="str">
        <f>+Ago!C57</f>
        <v>NUTRICIÓN</v>
      </c>
      <c r="D57" s="350">
        <v>0</v>
      </c>
      <c r="E57" s="350">
        <v>0</v>
      </c>
      <c r="F57" s="350">
        <v>0</v>
      </c>
      <c r="G57" s="350">
        <v>5</v>
      </c>
      <c r="H57" s="350">
        <v>0</v>
      </c>
      <c r="I57" s="350">
        <v>0</v>
      </c>
      <c r="J57" s="350">
        <v>0</v>
      </c>
      <c r="K57" s="350">
        <v>0</v>
      </c>
      <c r="L57" s="350">
        <v>0</v>
      </c>
      <c r="M57" s="350">
        <v>0</v>
      </c>
      <c r="N57" s="350">
        <v>0</v>
      </c>
      <c r="O57" s="350">
        <v>0</v>
      </c>
      <c r="P57" s="350">
        <v>0</v>
      </c>
      <c r="Q57" s="350">
        <v>0</v>
      </c>
      <c r="R57" s="350">
        <v>1</v>
      </c>
      <c r="S57" s="350">
        <v>0</v>
      </c>
      <c r="T57" s="350">
        <v>1</v>
      </c>
      <c r="U57" s="350">
        <v>0</v>
      </c>
      <c r="V57" s="350">
        <v>0</v>
      </c>
      <c r="W57" s="350">
        <v>0</v>
      </c>
      <c r="X57" s="350">
        <v>0</v>
      </c>
      <c r="Y57" s="350">
        <v>0</v>
      </c>
      <c r="Z57" s="350">
        <v>0</v>
      </c>
      <c r="AA57" s="350">
        <v>0</v>
      </c>
      <c r="AB57" s="350">
        <v>0</v>
      </c>
      <c r="AC57" s="350">
        <v>0</v>
      </c>
      <c r="AD57" s="350">
        <v>0</v>
      </c>
      <c r="AE57" s="350">
        <v>1</v>
      </c>
      <c r="AF57" s="350">
        <v>0</v>
      </c>
      <c r="AG57" s="350">
        <v>0</v>
      </c>
      <c r="AH57" s="350">
        <v>0</v>
      </c>
      <c r="AI57" s="350">
        <v>0</v>
      </c>
      <c r="AJ57" s="350">
        <v>0</v>
      </c>
      <c r="AK57" s="350">
        <v>0</v>
      </c>
      <c r="AL57" s="350">
        <v>0</v>
      </c>
      <c r="AM57" s="350">
        <v>3</v>
      </c>
      <c r="AN57" s="350">
        <v>0</v>
      </c>
      <c r="AO57" s="350">
        <v>0</v>
      </c>
      <c r="AP57" s="350">
        <v>0</v>
      </c>
      <c r="AQ57" s="350">
        <v>2</v>
      </c>
      <c r="AR57" s="350">
        <v>0</v>
      </c>
      <c r="AS57" s="350">
        <v>0</v>
      </c>
      <c r="AT57" s="350">
        <v>0</v>
      </c>
      <c r="AV57" s="351">
        <f t="shared" si="7"/>
        <v>0</v>
      </c>
      <c r="AW57" s="351">
        <f t="shared" si="8"/>
        <v>0</v>
      </c>
      <c r="AX57" s="351">
        <f t="shared" si="9"/>
        <v>1</v>
      </c>
      <c r="AY57" s="351">
        <f t="shared" si="10"/>
        <v>1</v>
      </c>
      <c r="AZ57" s="351">
        <f t="shared" si="11"/>
        <v>0</v>
      </c>
      <c r="BA57" s="351">
        <f t="shared" si="12"/>
        <v>1</v>
      </c>
      <c r="BB57" s="351">
        <f t="shared" si="13"/>
        <v>1</v>
      </c>
      <c r="BC57" s="351">
        <f t="shared" si="14"/>
        <v>3</v>
      </c>
      <c r="BD57" s="351">
        <f t="shared" si="15"/>
        <v>2</v>
      </c>
      <c r="BE57" s="45">
        <f t="shared" si="16"/>
        <v>9</v>
      </c>
    </row>
    <row r="58" spans="1:57" x14ac:dyDescent="0.25">
      <c r="A58" s="340">
        <f>METAS!A56</f>
        <v>53</v>
      </c>
      <c r="B58" s="348" t="str">
        <f>METAS!B56</f>
        <v>PORCENTAJE DE NIÑOS MENORES DE 36 MESES CON ANEMIA, QUE SE HAN RECUPERADO (PR)</v>
      </c>
      <c r="C58" s="349" t="str">
        <f>+Ago!C58</f>
        <v>NUTRICIÓN</v>
      </c>
      <c r="D58" s="350">
        <v>0</v>
      </c>
      <c r="E58" s="350">
        <v>0</v>
      </c>
      <c r="F58" s="350">
        <v>0</v>
      </c>
      <c r="G58" s="350">
        <v>5</v>
      </c>
      <c r="H58" s="350">
        <v>0</v>
      </c>
      <c r="I58" s="350">
        <v>0</v>
      </c>
      <c r="J58" s="350">
        <v>0</v>
      </c>
      <c r="K58" s="350">
        <v>0</v>
      </c>
      <c r="L58" s="350">
        <v>0</v>
      </c>
      <c r="M58" s="350">
        <v>0</v>
      </c>
      <c r="N58" s="350">
        <v>0</v>
      </c>
      <c r="O58" s="350">
        <v>0</v>
      </c>
      <c r="P58" s="350">
        <v>0</v>
      </c>
      <c r="Q58" s="350">
        <v>0</v>
      </c>
      <c r="R58" s="350">
        <v>0</v>
      </c>
      <c r="S58" s="350">
        <v>0</v>
      </c>
      <c r="T58" s="350">
        <v>1</v>
      </c>
      <c r="U58" s="350">
        <v>0</v>
      </c>
      <c r="V58" s="350">
        <v>0</v>
      </c>
      <c r="W58" s="350">
        <v>0</v>
      </c>
      <c r="X58" s="350">
        <v>0</v>
      </c>
      <c r="Y58" s="350">
        <v>0</v>
      </c>
      <c r="Z58" s="350">
        <v>0</v>
      </c>
      <c r="AA58" s="350">
        <v>0</v>
      </c>
      <c r="AB58" s="350">
        <v>0</v>
      </c>
      <c r="AC58" s="350">
        <v>0</v>
      </c>
      <c r="AD58" s="350">
        <v>0</v>
      </c>
      <c r="AE58" s="350">
        <v>1</v>
      </c>
      <c r="AF58" s="350">
        <v>0</v>
      </c>
      <c r="AG58" s="350">
        <v>0</v>
      </c>
      <c r="AH58" s="350">
        <v>0</v>
      </c>
      <c r="AI58" s="350">
        <v>0</v>
      </c>
      <c r="AJ58" s="350">
        <v>0</v>
      </c>
      <c r="AK58" s="350">
        <v>0</v>
      </c>
      <c r="AL58" s="350">
        <v>0</v>
      </c>
      <c r="AM58" s="350">
        <v>2</v>
      </c>
      <c r="AN58" s="350">
        <v>0</v>
      </c>
      <c r="AO58" s="350">
        <v>0</v>
      </c>
      <c r="AP58" s="350">
        <v>0</v>
      </c>
      <c r="AQ58" s="350">
        <v>2</v>
      </c>
      <c r="AR58" s="350">
        <v>0</v>
      </c>
      <c r="AS58" s="350">
        <v>0</v>
      </c>
      <c r="AT58" s="350">
        <v>0</v>
      </c>
      <c r="AV58" s="351">
        <f t="shared" si="7"/>
        <v>0</v>
      </c>
      <c r="AW58" s="351">
        <f t="shared" si="8"/>
        <v>0</v>
      </c>
      <c r="AX58" s="351">
        <f t="shared" si="9"/>
        <v>0</v>
      </c>
      <c r="AY58" s="351">
        <f t="shared" si="10"/>
        <v>1</v>
      </c>
      <c r="AZ58" s="351">
        <f t="shared" si="11"/>
        <v>0</v>
      </c>
      <c r="BA58" s="351">
        <f t="shared" si="12"/>
        <v>1</v>
      </c>
      <c r="BB58" s="351">
        <f t="shared" si="13"/>
        <v>1</v>
      </c>
      <c r="BC58" s="351">
        <f t="shared" si="14"/>
        <v>2</v>
      </c>
      <c r="BD58" s="351">
        <f t="shared" si="15"/>
        <v>2</v>
      </c>
      <c r="BE58" s="45">
        <f t="shared" si="16"/>
        <v>7</v>
      </c>
    </row>
    <row r="59" spans="1:57" x14ac:dyDescent="0.25">
      <c r="A59" s="340">
        <f>METAS!A57</f>
        <v>54</v>
      </c>
      <c r="B59" s="348" t="str">
        <f>METAS!B57</f>
        <v>PORCENTAJE DE NIÑOS MENORES DE 12 MESES DE EDAD QUE INICIAN SUPLEMENTO DE HIERRO Y OTROS MICRONUTRIENTES OPORTUNAMENTE</v>
      </c>
      <c r="C59" s="349" t="str">
        <f>+Ago!C59</f>
        <v>NUTRICIÓN</v>
      </c>
      <c r="D59" s="350">
        <v>0</v>
      </c>
      <c r="E59" s="350">
        <v>0</v>
      </c>
      <c r="F59" s="350">
        <v>0</v>
      </c>
      <c r="G59" s="350">
        <v>29</v>
      </c>
      <c r="H59" s="350">
        <v>1</v>
      </c>
      <c r="I59" s="350">
        <v>1</v>
      </c>
      <c r="J59" s="350">
        <v>3</v>
      </c>
      <c r="K59" s="350">
        <v>3</v>
      </c>
      <c r="L59" s="350">
        <v>0</v>
      </c>
      <c r="M59" s="350">
        <v>3</v>
      </c>
      <c r="N59" s="350">
        <v>0</v>
      </c>
      <c r="O59" s="350">
        <v>4</v>
      </c>
      <c r="P59" s="350">
        <v>13</v>
      </c>
      <c r="Q59" s="350">
        <v>2</v>
      </c>
      <c r="R59" s="350">
        <v>2</v>
      </c>
      <c r="S59" s="350">
        <v>1</v>
      </c>
      <c r="T59" s="350">
        <v>1</v>
      </c>
      <c r="U59" s="350">
        <v>2</v>
      </c>
      <c r="V59" s="350">
        <v>1</v>
      </c>
      <c r="W59" s="350">
        <v>0</v>
      </c>
      <c r="X59" s="350">
        <v>2</v>
      </c>
      <c r="Y59" s="350">
        <v>15</v>
      </c>
      <c r="Z59" s="350">
        <v>2</v>
      </c>
      <c r="AA59" s="350">
        <v>5</v>
      </c>
      <c r="AB59" s="350">
        <v>2</v>
      </c>
      <c r="AC59" s="350">
        <v>3</v>
      </c>
      <c r="AD59" s="350">
        <v>5</v>
      </c>
      <c r="AE59" s="350">
        <v>1</v>
      </c>
      <c r="AF59" s="350">
        <v>3</v>
      </c>
      <c r="AG59" s="350">
        <v>3</v>
      </c>
      <c r="AH59" s="350">
        <v>1</v>
      </c>
      <c r="AI59" s="350">
        <v>0</v>
      </c>
      <c r="AJ59" s="350">
        <v>2</v>
      </c>
      <c r="AK59" s="350">
        <v>1</v>
      </c>
      <c r="AL59" s="350">
        <v>0</v>
      </c>
      <c r="AM59" s="350">
        <v>2</v>
      </c>
      <c r="AN59" s="350">
        <v>1</v>
      </c>
      <c r="AO59" s="350">
        <v>0</v>
      </c>
      <c r="AP59" s="350">
        <v>0</v>
      </c>
      <c r="AQ59" s="350">
        <v>9</v>
      </c>
      <c r="AR59" s="350">
        <v>0</v>
      </c>
      <c r="AS59" s="350">
        <v>0</v>
      </c>
      <c r="AT59" s="350">
        <v>5</v>
      </c>
      <c r="AV59" s="351">
        <f t="shared" si="7"/>
        <v>0</v>
      </c>
      <c r="AW59" s="351">
        <f t="shared" si="8"/>
        <v>0</v>
      </c>
      <c r="AX59" s="351">
        <f t="shared" si="9"/>
        <v>5</v>
      </c>
      <c r="AY59" s="351">
        <f t="shared" si="10"/>
        <v>4</v>
      </c>
      <c r="AZ59" s="351">
        <f t="shared" si="11"/>
        <v>29</v>
      </c>
      <c r="BA59" s="351">
        <f t="shared" si="12"/>
        <v>13</v>
      </c>
      <c r="BB59" s="351">
        <f t="shared" si="13"/>
        <v>13</v>
      </c>
      <c r="BC59" s="351">
        <f t="shared" si="14"/>
        <v>3</v>
      </c>
      <c r="BD59" s="351">
        <f t="shared" si="15"/>
        <v>14</v>
      </c>
      <c r="BE59" s="45">
        <f t="shared" si="16"/>
        <v>81</v>
      </c>
    </row>
    <row r="60" spans="1:57" x14ac:dyDescent="0.25">
      <c r="A60" s="340">
        <f>METAS!A58</f>
        <v>55</v>
      </c>
      <c r="B60" s="348" t="str">
        <f>METAS!B58</f>
        <v xml:space="preserve">PORCENTAJE DE NIÑOS MENORES DE 12 MESES DE EDAD CON DOSAJE DE HEMOGLOBINA E INICIAN SUPLEMENTACION PREVENTIVA </v>
      </c>
      <c r="C60" s="349" t="str">
        <f>+Ago!C60</f>
        <v>NUTRICIÓN</v>
      </c>
      <c r="D60" s="350">
        <v>0</v>
      </c>
      <c r="E60" s="350">
        <v>0</v>
      </c>
      <c r="F60" s="350">
        <v>0</v>
      </c>
      <c r="G60" s="350">
        <v>29</v>
      </c>
      <c r="H60" s="350">
        <v>1</v>
      </c>
      <c r="I60" s="350">
        <v>1</v>
      </c>
      <c r="J60" s="350">
        <v>3</v>
      </c>
      <c r="K60" s="350">
        <v>3</v>
      </c>
      <c r="L60" s="350">
        <v>0</v>
      </c>
      <c r="M60" s="350">
        <v>3</v>
      </c>
      <c r="N60" s="350">
        <v>0</v>
      </c>
      <c r="O60" s="350">
        <v>4</v>
      </c>
      <c r="P60" s="350">
        <v>13</v>
      </c>
      <c r="Q60" s="350">
        <v>2</v>
      </c>
      <c r="R60" s="350">
        <v>2</v>
      </c>
      <c r="S60" s="350">
        <v>1</v>
      </c>
      <c r="T60" s="350">
        <v>1</v>
      </c>
      <c r="U60" s="350">
        <v>2</v>
      </c>
      <c r="V60" s="350">
        <v>1</v>
      </c>
      <c r="W60" s="350">
        <v>0</v>
      </c>
      <c r="X60" s="350">
        <v>2</v>
      </c>
      <c r="Y60" s="350">
        <v>15</v>
      </c>
      <c r="Z60" s="350">
        <v>2</v>
      </c>
      <c r="AA60" s="350">
        <v>5</v>
      </c>
      <c r="AB60" s="350">
        <v>2</v>
      </c>
      <c r="AC60" s="350">
        <v>3</v>
      </c>
      <c r="AD60" s="350">
        <v>5</v>
      </c>
      <c r="AE60" s="350">
        <v>1</v>
      </c>
      <c r="AF60" s="350">
        <v>3</v>
      </c>
      <c r="AG60" s="350">
        <v>3</v>
      </c>
      <c r="AH60" s="350">
        <v>1</v>
      </c>
      <c r="AI60" s="350">
        <v>0</v>
      </c>
      <c r="AJ60" s="350">
        <v>2</v>
      </c>
      <c r="AK60" s="350">
        <v>1</v>
      </c>
      <c r="AL60" s="350">
        <v>0</v>
      </c>
      <c r="AM60" s="350">
        <v>2</v>
      </c>
      <c r="AN60" s="350">
        <v>1</v>
      </c>
      <c r="AO60" s="350">
        <v>0</v>
      </c>
      <c r="AP60" s="350">
        <v>0</v>
      </c>
      <c r="AQ60" s="350">
        <v>9</v>
      </c>
      <c r="AR60" s="350">
        <v>0</v>
      </c>
      <c r="AS60" s="350">
        <v>0</v>
      </c>
      <c r="AT60" s="350">
        <v>5</v>
      </c>
      <c r="AV60" s="351">
        <f t="shared" si="7"/>
        <v>0</v>
      </c>
      <c r="AW60" s="351">
        <f t="shared" si="8"/>
        <v>0</v>
      </c>
      <c r="AX60" s="351">
        <f t="shared" si="9"/>
        <v>5</v>
      </c>
      <c r="AY60" s="351">
        <f t="shared" si="10"/>
        <v>4</v>
      </c>
      <c r="AZ60" s="351">
        <f t="shared" si="11"/>
        <v>29</v>
      </c>
      <c r="BA60" s="351">
        <f t="shared" si="12"/>
        <v>13</v>
      </c>
      <c r="BB60" s="351">
        <f t="shared" si="13"/>
        <v>13</v>
      </c>
      <c r="BC60" s="351">
        <f t="shared" si="14"/>
        <v>3</v>
      </c>
      <c r="BD60" s="351">
        <f t="shared" si="15"/>
        <v>14</v>
      </c>
      <c r="BE60" s="45">
        <f t="shared" si="16"/>
        <v>81</v>
      </c>
    </row>
    <row r="61" spans="1:57" x14ac:dyDescent="0.25">
      <c r="A61" s="340">
        <f>METAS!A59</f>
        <v>58</v>
      </c>
      <c r="B61" s="376" t="str">
        <f>METAS!B59</f>
        <v>NIÑOS CON DIAGNOSTICO DE ANEMIA MENORES DE 5 AÑOS</v>
      </c>
      <c r="C61" s="377" t="s">
        <v>689</v>
      </c>
      <c r="D61" s="350">
        <v>1</v>
      </c>
      <c r="E61" s="350">
        <v>0</v>
      </c>
      <c r="F61" s="350">
        <v>0</v>
      </c>
      <c r="G61" s="350">
        <v>13</v>
      </c>
      <c r="H61" s="350">
        <v>0</v>
      </c>
      <c r="I61" s="350">
        <v>1</v>
      </c>
      <c r="J61" s="350">
        <v>0</v>
      </c>
      <c r="K61" s="350">
        <v>0</v>
      </c>
      <c r="L61" s="350">
        <v>0</v>
      </c>
      <c r="M61" s="350">
        <v>0</v>
      </c>
      <c r="N61" s="350">
        <v>0</v>
      </c>
      <c r="O61" s="350">
        <v>0</v>
      </c>
      <c r="P61" s="350">
        <v>1</v>
      </c>
      <c r="Q61" s="350">
        <v>1</v>
      </c>
      <c r="R61" s="350">
        <v>0</v>
      </c>
      <c r="S61" s="350">
        <v>0</v>
      </c>
      <c r="T61" s="350">
        <v>4</v>
      </c>
      <c r="U61" s="350">
        <v>0</v>
      </c>
      <c r="V61" s="350">
        <v>0</v>
      </c>
      <c r="W61" s="350">
        <v>0</v>
      </c>
      <c r="X61" s="350">
        <v>0</v>
      </c>
      <c r="Y61" s="350">
        <v>3</v>
      </c>
      <c r="Z61" s="350">
        <v>0</v>
      </c>
      <c r="AA61" s="350">
        <v>2</v>
      </c>
      <c r="AB61" s="350">
        <v>0</v>
      </c>
      <c r="AC61" s="350">
        <v>0</v>
      </c>
      <c r="AD61" s="350">
        <v>0</v>
      </c>
      <c r="AE61" s="350">
        <v>1</v>
      </c>
      <c r="AF61" s="350">
        <v>1</v>
      </c>
      <c r="AG61" s="350">
        <v>0</v>
      </c>
      <c r="AH61" s="350">
        <v>0</v>
      </c>
      <c r="AI61" s="350">
        <v>0</v>
      </c>
      <c r="AJ61" s="350">
        <v>0</v>
      </c>
      <c r="AK61" s="350">
        <v>0</v>
      </c>
      <c r="AL61" s="350">
        <v>0</v>
      </c>
      <c r="AM61" s="350">
        <v>2</v>
      </c>
      <c r="AN61" s="350">
        <v>0</v>
      </c>
      <c r="AO61" s="350">
        <v>1</v>
      </c>
      <c r="AP61" s="350">
        <v>0</v>
      </c>
      <c r="AQ61" s="350">
        <v>0</v>
      </c>
      <c r="AR61" s="350">
        <v>0</v>
      </c>
      <c r="AS61" s="350">
        <v>0</v>
      </c>
      <c r="AT61" s="350">
        <v>0</v>
      </c>
      <c r="AV61" s="351">
        <f t="shared" si="7"/>
        <v>1</v>
      </c>
      <c r="AW61" s="351">
        <f t="shared" si="8"/>
        <v>0</v>
      </c>
      <c r="AX61" s="351">
        <f t="shared" si="9"/>
        <v>1</v>
      </c>
      <c r="AY61" s="351">
        <f t="shared" si="10"/>
        <v>4</v>
      </c>
      <c r="AZ61" s="351">
        <f t="shared" si="11"/>
        <v>5</v>
      </c>
      <c r="BA61" s="351">
        <f t="shared" si="12"/>
        <v>2</v>
      </c>
      <c r="BB61" s="351">
        <f t="shared" si="13"/>
        <v>2</v>
      </c>
      <c r="BC61" s="351">
        <f t="shared" si="14"/>
        <v>3</v>
      </c>
      <c r="BD61" s="351">
        <f t="shared" si="15"/>
        <v>0</v>
      </c>
      <c r="BE61" s="45">
        <f t="shared" si="16"/>
        <v>18</v>
      </c>
    </row>
    <row r="62" spans="1:57" x14ac:dyDescent="0.25">
      <c r="A62" s="340">
        <f>METAS!A60</f>
        <v>56</v>
      </c>
      <c r="B62" s="348" t="str">
        <f>METAS!B60</f>
        <v>PORCENTAJE DE NIÑOS MENORES DE 5 AÑOS CON DOSAJE DE HEMOGLOBINA E INICIO TRATAMIENTO DE ANEMIA</v>
      </c>
      <c r="C62" s="349" t="str">
        <f>+Ago!C62</f>
        <v>NUTRICIÓN</v>
      </c>
      <c r="D62" s="350">
        <v>0</v>
      </c>
      <c r="E62" s="350">
        <v>0</v>
      </c>
      <c r="F62" s="350">
        <v>0</v>
      </c>
      <c r="G62" s="350">
        <v>13</v>
      </c>
      <c r="H62" s="350">
        <v>0</v>
      </c>
      <c r="I62" s="350">
        <v>1</v>
      </c>
      <c r="J62" s="350">
        <v>0</v>
      </c>
      <c r="K62" s="350">
        <v>0</v>
      </c>
      <c r="L62" s="350">
        <v>0</v>
      </c>
      <c r="M62" s="350">
        <v>0</v>
      </c>
      <c r="N62" s="350">
        <v>0</v>
      </c>
      <c r="O62" s="350">
        <v>0</v>
      </c>
      <c r="P62" s="350">
        <v>1</v>
      </c>
      <c r="Q62" s="350">
        <v>1</v>
      </c>
      <c r="R62" s="350">
        <v>0</v>
      </c>
      <c r="S62" s="350">
        <v>0</v>
      </c>
      <c r="T62" s="350">
        <v>4</v>
      </c>
      <c r="U62" s="350">
        <v>0</v>
      </c>
      <c r="V62" s="350">
        <v>0</v>
      </c>
      <c r="W62" s="350">
        <v>0</v>
      </c>
      <c r="X62" s="350">
        <v>0</v>
      </c>
      <c r="Y62" s="350">
        <v>3</v>
      </c>
      <c r="Z62" s="350">
        <v>0</v>
      </c>
      <c r="AA62" s="350">
        <v>2</v>
      </c>
      <c r="AB62" s="350">
        <v>0</v>
      </c>
      <c r="AC62" s="350">
        <v>0</v>
      </c>
      <c r="AD62" s="350">
        <v>0</v>
      </c>
      <c r="AE62" s="350">
        <v>1</v>
      </c>
      <c r="AF62" s="350">
        <v>1</v>
      </c>
      <c r="AG62" s="350">
        <v>0</v>
      </c>
      <c r="AH62" s="350">
        <v>0</v>
      </c>
      <c r="AI62" s="350">
        <v>0</v>
      </c>
      <c r="AJ62" s="350">
        <v>0</v>
      </c>
      <c r="AK62" s="350">
        <v>0</v>
      </c>
      <c r="AL62" s="350">
        <v>0</v>
      </c>
      <c r="AM62" s="350">
        <v>2</v>
      </c>
      <c r="AN62" s="350">
        <v>0</v>
      </c>
      <c r="AO62" s="350">
        <v>1</v>
      </c>
      <c r="AP62" s="350">
        <v>0</v>
      </c>
      <c r="AQ62" s="350">
        <v>0</v>
      </c>
      <c r="AR62" s="350">
        <v>0</v>
      </c>
      <c r="AS62" s="350">
        <v>0</v>
      </c>
      <c r="AT62" s="350">
        <v>0</v>
      </c>
      <c r="AV62" s="351">
        <f t="shared" si="7"/>
        <v>0</v>
      </c>
      <c r="AW62" s="351">
        <f t="shared" si="8"/>
        <v>0</v>
      </c>
      <c r="AX62" s="351">
        <f t="shared" si="9"/>
        <v>1</v>
      </c>
      <c r="AY62" s="351">
        <f t="shared" si="10"/>
        <v>4</v>
      </c>
      <c r="AZ62" s="351">
        <f t="shared" si="11"/>
        <v>5</v>
      </c>
      <c r="BA62" s="351">
        <f t="shared" si="12"/>
        <v>2</v>
      </c>
      <c r="BB62" s="351">
        <f t="shared" si="13"/>
        <v>2</v>
      </c>
      <c r="BC62" s="351">
        <f t="shared" si="14"/>
        <v>3</v>
      </c>
      <c r="BD62" s="351">
        <f t="shared" si="15"/>
        <v>0</v>
      </c>
      <c r="BE62" s="45">
        <f t="shared" si="16"/>
        <v>17</v>
      </c>
    </row>
    <row r="63" spans="1:57" x14ac:dyDescent="0.25">
      <c r="A63" s="340">
        <f>METAS!A61</f>
        <v>57</v>
      </c>
      <c r="B63" s="376" t="str">
        <f>METAS!B61</f>
        <v>NIÑOS DEL PADRON NOMINAL QUE CUMPLEN 209 DIAS</v>
      </c>
      <c r="C63" s="377" t="s">
        <v>689</v>
      </c>
      <c r="D63" s="350">
        <v>1</v>
      </c>
      <c r="E63" s="350">
        <v>0</v>
      </c>
      <c r="F63" s="350">
        <v>0</v>
      </c>
      <c r="G63" s="350">
        <v>37</v>
      </c>
      <c r="H63" s="350">
        <v>2</v>
      </c>
      <c r="I63" s="350">
        <v>2</v>
      </c>
      <c r="J63" s="350">
        <v>3</v>
      </c>
      <c r="K63" s="350">
        <v>3</v>
      </c>
      <c r="L63" s="350">
        <v>0</v>
      </c>
      <c r="M63" s="350">
        <v>3</v>
      </c>
      <c r="N63" s="350">
        <v>0</v>
      </c>
      <c r="O63" s="350">
        <v>4</v>
      </c>
      <c r="P63" s="350">
        <v>17</v>
      </c>
      <c r="Q63" s="350">
        <v>1</v>
      </c>
      <c r="R63" s="350">
        <v>2</v>
      </c>
      <c r="S63" s="350">
        <v>1</v>
      </c>
      <c r="T63" s="350">
        <v>3</v>
      </c>
      <c r="U63" s="350">
        <v>2</v>
      </c>
      <c r="V63" s="350">
        <v>1</v>
      </c>
      <c r="W63" s="350">
        <v>1</v>
      </c>
      <c r="X63" s="350">
        <v>3</v>
      </c>
      <c r="Y63" s="350">
        <v>18</v>
      </c>
      <c r="Z63" s="350">
        <v>3</v>
      </c>
      <c r="AA63" s="350">
        <v>5</v>
      </c>
      <c r="AB63" s="350">
        <v>2</v>
      </c>
      <c r="AC63" s="350">
        <v>3</v>
      </c>
      <c r="AD63" s="350">
        <v>5</v>
      </c>
      <c r="AE63" s="350">
        <v>1</v>
      </c>
      <c r="AF63" s="350">
        <v>3</v>
      </c>
      <c r="AG63" s="350">
        <v>3</v>
      </c>
      <c r="AH63" s="350">
        <v>1</v>
      </c>
      <c r="AI63" s="350">
        <v>0</v>
      </c>
      <c r="AJ63" s="350">
        <v>2</v>
      </c>
      <c r="AK63" s="350">
        <v>1</v>
      </c>
      <c r="AL63" s="350">
        <v>0</v>
      </c>
      <c r="AM63" s="350">
        <v>2</v>
      </c>
      <c r="AN63" s="350">
        <v>1</v>
      </c>
      <c r="AO63" s="350">
        <v>0</v>
      </c>
      <c r="AP63" s="350">
        <v>1</v>
      </c>
      <c r="AQ63" s="350">
        <v>10</v>
      </c>
      <c r="AR63" s="350">
        <v>0</v>
      </c>
      <c r="AS63" s="350">
        <v>2</v>
      </c>
      <c r="AT63" s="350">
        <v>4</v>
      </c>
      <c r="AV63" s="351">
        <f t="shared" si="7"/>
        <v>1</v>
      </c>
      <c r="AW63" s="351">
        <f t="shared" si="8"/>
        <v>0</v>
      </c>
      <c r="AX63" s="351">
        <f t="shared" si="9"/>
        <v>4</v>
      </c>
      <c r="AY63" s="351">
        <f t="shared" si="10"/>
        <v>7</v>
      </c>
      <c r="AZ63" s="351">
        <f t="shared" si="11"/>
        <v>34</v>
      </c>
      <c r="BA63" s="351">
        <f t="shared" si="12"/>
        <v>13</v>
      </c>
      <c r="BB63" s="351">
        <f t="shared" si="13"/>
        <v>13</v>
      </c>
      <c r="BC63" s="351">
        <f t="shared" si="14"/>
        <v>4</v>
      </c>
      <c r="BD63" s="351">
        <f t="shared" si="15"/>
        <v>16</v>
      </c>
      <c r="BE63" s="45">
        <f t="shared" si="16"/>
        <v>92</v>
      </c>
    </row>
    <row r="64" spans="1:57" x14ac:dyDescent="0.25">
      <c r="A64" s="340">
        <f>METAS!A62</f>
        <v>59</v>
      </c>
      <c r="B64" s="348">
        <f>METAS!B62</f>
        <v>0</v>
      </c>
      <c r="C64" s="349">
        <f>+Ago!C64</f>
        <v>0</v>
      </c>
      <c r="D64" s="350"/>
      <c r="E64" s="350"/>
      <c r="F64" s="350"/>
      <c r="G64" s="350"/>
      <c r="H64" s="350"/>
      <c r="I64" s="350"/>
      <c r="J64" s="350"/>
      <c r="K64" s="350"/>
      <c r="L64" s="350"/>
      <c r="M64" s="350"/>
      <c r="N64" s="350"/>
      <c r="O64" s="350"/>
      <c r="P64" s="350"/>
      <c r="Q64" s="350"/>
      <c r="R64" s="350"/>
      <c r="S64" s="350"/>
      <c r="T64" s="350"/>
      <c r="U64" s="350"/>
      <c r="V64" s="350"/>
      <c r="W64" s="350"/>
      <c r="X64" s="350"/>
      <c r="Y64" s="350"/>
      <c r="Z64" s="350"/>
      <c r="AA64" s="350"/>
      <c r="AB64" s="350"/>
      <c r="AC64" s="350"/>
      <c r="AD64" s="350"/>
      <c r="AE64" s="350"/>
      <c r="AF64" s="350"/>
      <c r="AG64" s="350"/>
      <c r="AH64" s="350"/>
      <c r="AI64" s="350"/>
      <c r="AJ64" s="350"/>
      <c r="AK64" s="350"/>
      <c r="AL64" s="350"/>
      <c r="AM64" s="350"/>
      <c r="AN64" s="350"/>
      <c r="AO64" s="350"/>
      <c r="AP64" s="350"/>
      <c r="AQ64" s="350"/>
      <c r="AR64" s="350"/>
      <c r="AS64" s="350"/>
      <c r="AT64" s="350"/>
      <c r="AV64" s="351">
        <f t="shared" si="7"/>
        <v>0</v>
      </c>
      <c r="AW64" s="351">
        <f t="shared" si="8"/>
        <v>0</v>
      </c>
      <c r="AX64" s="351">
        <f t="shared" si="9"/>
        <v>0</v>
      </c>
      <c r="AY64" s="351">
        <f t="shared" si="10"/>
        <v>0</v>
      </c>
      <c r="AZ64" s="351">
        <f t="shared" si="11"/>
        <v>0</v>
      </c>
      <c r="BA64" s="351">
        <f t="shared" si="12"/>
        <v>0</v>
      </c>
      <c r="BB64" s="351">
        <f t="shared" si="13"/>
        <v>0</v>
      </c>
      <c r="BC64" s="351">
        <f t="shared" si="14"/>
        <v>0</v>
      </c>
      <c r="BD64" s="351">
        <f t="shared" si="15"/>
        <v>0</v>
      </c>
      <c r="BE64" s="45">
        <f t="shared" si="16"/>
        <v>0</v>
      </c>
    </row>
  </sheetData>
  <sheetProtection selectLockedCells="1"/>
  <conditionalFormatting sqref="A3:AT3">
    <cfRule type="expression" dxfId="33" priority="1">
      <formula>_xludf.MOD(_xludf.ROW(),2)=0</formula>
    </cfRule>
  </conditionalFormatting>
  <pageMargins left="0.7" right="0.7" top="0.75" bottom="0.75" header="0.3" footer="0.3"/>
  <pageSetup paperSize="9" scale="60" orientation="landscape" horizontalDpi="200" verticalDpi="200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BI64"/>
  <sheetViews>
    <sheetView showGridLines="0" zoomScale="80" zoomScaleNormal="80" workbookViewId="0">
      <pane xSplit="3" ySplit="3" topLeftCell="D17" activePane="bottomRight" state="frozen"/>
      <selection activeCell="BE12" sqref="BE12"/>
      <selection pane="topRight" activeCell="BE12" sqref="BE12"/>
      <selection pane="bottomLeft" activeCell="BE12" sqref="BE12"/>
      <selection pane="bottomRight" activeCell="AU1" sqref="AU1:AU1048576"/>
    </sheetView>
  </sheetViews>
  <sheetFormatPr baseColWidth="10" defaultColWidth="11.42578125" defaultRowHeight="15" x14ac:dyDescent="0.25"/>
  <cols>
    <col min="1" max="1" width="6.42578125" style="27" customWidth="1"/>
    <col min="2" max="2" width="100.28515625" customWidth="1"/>
    <col min="3" max="3" width="17.5703125" style="90" customWidth="1"/>
    <col min="4" max="4" width="15.28515625" bestFit="1" customWidth="1"/>
    <col min="5" max="6" width="15.28515625" customWidth="1"/>
    <col min="7" max="7" width="15.140625" customWidth="1"/>
    <col min="8" max="8" width="10.85546875" customWidth="1"/>
    <col min="9" max="9" width="13.140625" customWidth="1"/>
    <col min="10" max="10" width="15.140625" customWidth="1"/>
    <col min="11" max="11" width="12.42578125" customWidth="1"/>
    <col min="12" max="12" width="11.42578125" bestFit="1" customWidth="1"/>
    <col min="13" max="13" width="11.7109375" customWidth="1"/>
    <col min="14" max="16" width="12.85546875" customWidth="1"/>
    <col min="17" max="21" width="10.7109375" customWidth="1"/>
    <col min="22" max="22" width="12.5703125" customWidth="1"/>
    <col min="23" max="32" width="10.7109375" customWidth="1"/>
    <col min="33" max="33" width="12.7109375" customWidth="1"/>
    <col min="34" max="35" width="10.7109375" customWidth="1"/>
    <col min="36" max="36" width="12.85546875" customWidth="1"/>
    <col min="37" max="37" width="10.7109375" customWidth="1"/>
    <col min="38" max="38" width="12.28515625" customWidth="1"/>
    <col min="39" max="40" width="10.7109375" customWidth="1"/>
    <col min="41" max="41" width="13" customWidth="1"/>
    <col min="42" max="42" width="12.140625" customWidth="1"/>
    <col min="43" max="43" width="10.7109375" customWidth="1"/>
    <col min="44" max="44" width="14.28515625" customWidth="1"/>
    <col min="45" max="46" width="13.42578125" customWidth="1"/>
    <col min="47" max="47" width="3.42578125" customWidth="1"/>
    <col min="48" max="49" width="15.5703125" customWidth="1"/>
    <col min="50" max="54" width="10.7109375" customWidth="1"/>
    <col min="55" max="55" width="13" customWidth="1"/>
    <col min="56" max="57" width="15.85546875" customWidth="1"/>
    <col min="58" max="58" width="13" customWidth="1"/>
    <col min="59" max="68" width="7.42578125" customWidth="1"/>
  </cols>
  <sheetData>
    <row r="1" spans="1:61" ht="1.5" customHeight="1" x14ac:dyDescent="0.25">
      <c r="B1" s="48"/>
      <c r="H1" s="24"/>
      <c r="I1" s="24"/>
      <c r="L1" s="25"/>
      <c r="M1" s="1"/>
      <c r="N1" s="1"/>
      <c r="O1" s="1"/>
      <c r="P1" s="1"/>
    </row>
    <row r="2" spans="1:61" ht="24" thickBot="1" x14ac:dyDescent="0.4">
      <c r="B2" s="26" t="str">
        <f>"INDICADORES   " &amp; Config!B15&amp;"   "&amp;Config!E12</f>
        <v>INDICADORES   RED   2024</v>
      </c>
      <c r="C2" s="401"/>
      <c r="D2" s="402" t="s">
        <v>693</v>
      </c>
      <c r="E2" s="402" t="s">
        <v>694</v>
      </c>
      <c r="F2" s="402" t="s">
        <v>695</v>
      </c>
      <c r="G2" s="402" t="s">
        <v>696</v>
      </c>
      <c r="H2" s="403" t="s">
        <v>697</v>
      </c>
      <c r="I2" s="403" t="s">
        <v>698</v>
      </c>
      <c r="J2" s="402" t="s">
        <v>699</v>
      </c>
      <c r="K2" s="402" t="s">
        <v>700</v>
      </c>
      <c r="L2" s="404" t="s">
        <v>701</v>
      </c>
      <c r="M2" s="405" t="s">
        <v>702</v>
      </c>
      <c r="N2" s="405" t="s">
        <v>703</v>
      </c>
      <c r="O2" s="405" t="s">
        <v>704</v>
      </c>
      <c r="P2" s="405" t="s">
        <v>705</v>
      </c>
      <c r="Q2" s="406" t="s">
        <v>706</v>
      </c>
      <c r="R2" s="406" t="s">
        <v>707</v>
      </c>
      <c r="S2" s="406" t="s">
        <v>708</v>
      </c>
      <c r="T2" s="406" t="s">
        <v>709</v>
      </c>
      <c r="U2" s="406" t="s">
        <v>710</v>
      </c>
      <c r="V2" s="406" t="s">
        <v>711</v>
      </c>
      <c r="W2" s="406" t="s">
        <v>712</v>
      </c>
      <c r="X2" s="406" t="s">
        <v>713</v>
      </c>
      <c r="Y2" s="406" t="s">
        <v>714</v>
      </c>
      <c r="Z2" s="406" t="s">
        <v>715</v>
      </c>
      <c r="AA2" s="406" t="s">
        <v>716</v>
      </c>
      <c r="AB2" s="406" t="s">
        <v>717</v>
      </c>
      <c r="AC2" s="23" t="s">
        <v>718</v>
      </c>
      <c r="AD2" s="23" t="s">
        <v>719</v>
      </c>
      <c r="AE2" s="23" t="s">
        <v>720</v>
      </c>
      <c r="AF2" s="23" t="s">
        <v>721</v>
      </c>
      <c r="AG2" s="23" t="s">
        <v>722</v>
      </c>
      <c r="AH2" s="23" t="s">
        <v>723</v>
      </c>
      <c r="AI2" s="23" t="s">
        <v>724</v>
      </c>
      <c r="AJ2" s="23" t="s">
        <v>725</v>
      </c>
      <c r="AK2" s="23" t="s">
        <v>726</v>
      </c>
      <c r="AL2" s="23" t="s">
        <v>727</v>
      </c>
      <c r="AM2" s="23" t="s">
        <v>728</v>
      </c>
      <c r="AN2" s="23" t="s">
        <v>729</v>
      </c>
      <c r="AO2" s="23" t="s">
        <v>730</v>
      </c>
      <c r="AP2" s="23" t="s">
        <v>731</v>
      </c>
      <c r="AQ2" s="23" t="s">
        <v>732</v>
      </c>
      <c r="AR2" s="23" t="s">
        <v>733</v>
      </c>
      <c r="AS2" s="23" t="s">
        <v>734</v>
      </c>
      <c r="AT2" s="23" t="s">
        <v>735</v>
      </c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"/>
      <c r="BH2" s="3"/>
      <c r="BI2" s="3"/>
    </row>
    <row r="3" spans="1:61" s="1" customFormat="1" ht="51.75" thickBot="1" x14ac:dyDescent="0.3">
      <c r="A3" s="36" t="s">
        <v>6</v>
      </c>
      <c r="B3" s="342" t="s">
        <v>58</v>
      </c>
      <c r="C3" s="34" t="s">
        <v>0</v>
      </c>
      <c r="D3" s="33" t="s">
        <v>90</v>
      </c>
      <c r="E3" s="33" t="s">
        <v>88</v>
      </c>
      <c r="F3" s="33" t="s">
        <v>690</v>
      </c>
      <c r="G3" s="33" t="s">
        <v>91</v>
      </c>
      <c r="H3" s="33" t="s">
        <v>92</v>
      </c>
      <c r="I3" s="33" t="s">
        <v>93</v>
      </c>
      <c r="J3" s="33" t="s">
        <v>94</v>
      </c>
      <c r="K3" s="33" t="s">
        <v>95</v>
      </c>
      <c r="L3" s="33" t="s">
        <v>96</v>
      </c>
      <c r="M3" s="33" t="s">
        <v>97</v>
      </c>
      <c r="N3" s="33" t="s">
        <v>98</v>
      </c>
      <c r="O3" s="33" t="s">
        <v>99</v>
      </c>
      <c r="P3" s="33" t="s">
        <v>89</v>
      </c>
      <c r="Q3" s="33" t="s">
        <v>66</v>
      </c>
      <c r="R3" s="33" t="s">
        <v>100</v>
      </c>
      <c r="S3" s="33" t="s">
        <v>101</v>
      </c>
      <c r="T3" s="33" t="s">
        <v>61</v>
      </c>
      <c r="U3" s="33" t="s">
        <v>102</v>
      </c>
      <c r="V3" s="33" t="s">
        <v>749</v>
      </c>
      <c r="W3" s="33" t="s">
        <v>104</v>
      </c>
      <c r="X3" s="33" t="s">
        <v>63</v>
      </c>
      <c r="Y3" s="33" t="s">
        <v>62</v>
      </c>
      <c r="Z3" s="33" t="s">
        <v>105</v>
      </c>
      <c r="AA3" s="33" t="s">
        <v>106</v>
      </c>
      <c r="AB3" s="33" t="s">
        <v>107</v>
      </c>
      <c r="AC3" s="33" t="s">
        <v>108</v>
      </c>
      <c r="AD3" s="33" t="s">
        <v>60</v>
      </c>
      <c r="AE3" s="33" t="s">
        <v>109</v>
      </c>
      <c r="AF3" s="33" t="s">
        <v>110</v>
      </c>
      <c r="AG3" s="33" t="s">
        <v>111</v>
      </c>
      <c r="AH3" s="33" t="s">
        <v>112</v>
      </c>
      <c r="AI3" s="33" t="s">
        <v>691</v>
      </c>
      <c r="AJ3" s="33" t="s">
        <v>64</v>
      </c>
      <c r="AK3" s="33" t="s">
        <v>113</v>
      </c>
      <c r="AL3" s="33" t="s">
        <v>114</v>
      </c>
      <c r="AM3" s="33" t="s">
        <v>59</v>
      </c>
      <c r="AN3" s="33" t="s">
        <v>115</v>
      </c>
      <c r="AO3" s="33" t="s">
        <v>116</v>
      </c>
      <c r="AP3" s="33" t="s">
        <v>117</v>
      </c>
      <c r="AQ3" s="33" t="s">
        <v>70</v>
      </c>
      <c r="AR3" s="33" t="s">
        <v>118</v>
      </c>
      <c r="AS3" s="33" t="s">
        <v>119</v>
      </c>
      <c r="AT3" s="33" t="s">
        <v>120</v>
      </c>
      <c r="AU3"/>
      <c r="AV3" s="31" t="str">
        <f>Config!D16</f>
        <v>HOSPITAL</v>
      </c>
      <c r="AW3" s="31" t="str">
        <f>Config!D17</f>
        <v>LLUILLUCUCHA</v>
      </c>
      <c r="AX3" s="31" t="str">
        <f>Config!D18</f>
        <v>JERILLO</v>
      </c>
      <c r="AY3" s="31" t="str">
        <f>Config!D19</f>
        <v>YANTALO</v>
      </c>
      <c r="AZ3" s="31" t="str">
        <f>Config!D20</f>
        <v>SORITOR</v>
      </c>
      <c r="BA3" s="31" t="str">
        <f>Config!D21</f>
        <v>JEPELACIO</v>
      </c>
      <c r="BB3" s="31" t="str">
        <f>Config!D22</f>
        <v>ROQUE</v>
      </c>
      <c r="BC3" s="31" t="str">
        <f>Config!D23</f>
        <v>CALZADA</v>
      </c>
      <c r="BD3" s="31" t="str">
        <f>Config!D24</f>
        <v>PUEBLO LIBRE</v>
      </c>
      <c r="BE3" s="32" t="str">
        <f>Config!D15</f>
        <v>RED</v>
      </c>
    </row>
    <row r="4" spans="1:61" x14ac:dyDescent="0.25">
      <c r="A4" s="340">
        <f>METAS!A4</f>
        <v>1</v>
      </c>
      <c r="B4" s="306" t="str">
        <f>METAS!B4</f>
        <v>PORCENTAJE DE RECIEN NACIDOS CON BAJO PESO AL NACER</v>
      </c>
      <c r="C4" s="290" t="str">
        <f>+Sep!C4</f>
        <v>DIT</v>
      </c>
      <c r="D4" s="344">
        <v>1</v>
      </c>
      <c r="E4" s="344">
        <v>0</v>
      </c>
      <c r="F4" s="344">
        <v>0</v>
      </c>
      <c r="G4" s="344">
        <v>2</v>
      </c>
      <c r="H4" s="344">
        <v>0</v>
      </c>
      <c r="I4" s="344">
        <v>0</v>
      </c>
      <c r="J4" s="344">
        <v>0</v>
      </c>
      <c r="K4" s="344">
        <v>1</v>
      </c>
      <c r="L4" s="344">
        <v>0</v>
      </c>
      <c r="M4" s="344">
        <v>0</v>
      </c>
      <c r="N4" s="344">
        <v>0</v>
      </c>
      <c r="O4" s="344">
        <v>0</v>
      </c>
      <c r="P4" s="344">
        <v>0</v>
      </c>
      <c r="Q4" s="344">
        <v>0</v>
      </c>
      <c r="R4" s="344">
        <v>0</v>
      </c>
      <c r="S4" s="344">
        <v>0</v>
      </c>
      <c r="T4" s="344">
        <v>0</v>
      </c>
      <c r="U4" s="344">
        <v>0</v>
      </c>
      <c r="V4" s="344">
        <v>0</v>
      </c>
      <c r="W4" s="344">
        <v>0</v>
      </c>
      <c r="X4" s="344">
        <v>0</v>
      </c>
      <c r="Y4" s="344">
        <v>4</v>
      </c>
      <c r="Z4" s="344">
        <v>0</v>
      </c>
      <c r="AA4" s="344">
        <v>0</v>
      </c>
      <c r="AB4" s="344">
        <v>0</v>
      </c>
      <c r="AC4" s="344">
        <v>0</v>
      </c>
      <c r="AD4" s="344">
        <v>0</v>
      </c>
      <c r="AE4" s="344">
        <v>0</v>
      </c>
      <c r="AF4" s="344">
        <v>0</v>
      </c>
      <c r="AG4" s="344">
        <v>0</v>
      </c>
      <c r="AH4" s="344">
        <v>0</v>
      </c>
      <c r="AI4" s="344">
        <v>0</v>
      </c>
      <c r="AJ4" s="344">
        <v>0</v>
      </c>
      <c r="AK4" s="344">
        <v>0</v>
      </c>
      <c r="AL4" s="344">
        <v>0</v>
      </c>
      <c r="AM4" s="344">
        <v>1</v>
      </c>
      <c r="AN4" s="344">
        <v>0</v>
      </c>
      <c r="AO4" s="344">
        <v>0</v>
      </c>
      <c r="AP4" s="344">
        <v>0</v>
      </c>
      <c r="AQ4" s="344">
        <v>0</v>
      </c>
      <c r="AR4" s="344">
        <v>0</v>
      </c>
      <c r="AS4" s="344">
        <v>0</v>
      </c>
      <c r="AT4" s="344">
        <v>0</v>
      </c>
      <c r="AV4" s="29">
        <f t="shared" ref="AV4" si="0">SUM(D4)</f>
        <v>1</v>
      </c>
      <c r="AW4" s="29">
        <f>+E4+F4</f>
        <v>0</v>
      </c>
      <c r="AX4" s="29">
        <f t="shared" ref="AX4" si="1">+SUM(Q4:S4)</f>
        <v>0</v>
      </c>
      <c r="AY4" s="29">
        <f t="shared" ref="AY4" si="2">+SUM(T4:W4)</f>
        <v>0</v>
      </c>
      <c r="AZ4" s="29">
        <f t="shared" ref="AZ4" si="3">+SUM(X4:AC4)</f>
        <v>4</v>
      </c>
      <c r="BA4" s="29">
        <f t="shared" ref="BA4" si="4">+SUM(AD4:AH4)</f>
        <v>0</v>
      </c>
      <c r="BB4" s="29">
        <f>+SUM(AD4:AI4)</f>
        <v>0</v>
      </c>
      <c r="BC4" s="29">
        <f t="shared" ref="BC4" si="5">+SUM(AM4:AP4)</f>
        <v>1</v>
      </c>
      <c r="BD4" s="29">
        <f t="shared" ref="BD4" si="6">+SUM(AQ4:AT4)</f>
        <v>0</v>
      </c>
      <c r="BE4" s="45">
        <f>SUM(AV4:BD4)</f>
        <v>6</v>
      </c>
      <c r="BF4" s="379">
        <f>SUM(AV4:BE4)</f>
        <v>12</v>
      </c>
    </row>
    <row r="5" spans="1:61" x14ac:dyDescent="0.25">
      <c r="A5" s="340">
        <f>METAS!A5</f>
        <v>2</v>
      </c>
      <c r="B5" s="306" t="str">
        <f>METAS!B5</f>
        <v>PORCENTAJE DE RECIEN NACIDOS CON PREMATURIDAD</v>
      </c>
      <c r="C5" s="290" t="str">
        <f>+Sep!C5</f>
        <v>DIT</v>
      </c>
      <c r="D5" s="344">
        <v>1</v>
      </c>
      <c r="E5" s="344">
        <v>0</v>
      </c>
      <c r="F5" s="344">
        <v>0</v>
      </c>
      <c r="G5" s="344">
        <v>5</v>
      </c>
      <c r="H5" s="344">
        <v>0</v>
      </c>
      <c r="I5" s="344">
        <v>0</v>
      </c>
      <c r="J5" s="344">
        <v>0</v>
      </c>
      <c r="K5" s="344">
        <v>1</v>
      </c>
      <c r="L5" s="344">
        <v>0</v>
      </c>
      <c r="M5" s="344">
        <v>0</v>
      </c>
      <c r="N5" s="344">
        <v>0</v>
      </c>
      <c r="O5" s="344">
        <v>0</v>
      </c>
      <c r="P5" s="344">
        <v>0</v>
      </c>
      <c r="Q5" s="344">
        <v>0</v>
      </c>
      <c r="R5" s="344">
        <v>0</v>
      </c>
      <c r="S5" s="344">
        <v>0</v>
      </c>
      <c r="T5" s="344">
        <v>0</v>
      </c>
      <c r="U5" s="344">
        <v>0</v>
      </c>
      <c r="V5" s="344">
        <v>0</v>
      </c>
      <c r="W5" s="344">
        <v>0</v>
      </c>
      <c r="X5" s="344">
        <v>0</v>
      </c>
      <c r="Y5" s="344">
        <v>3</v>
      </c>
      <c r="Z5" s="344">
        <v>0</v>
      </c>
      <c r="AA5" s="344">
        <v>0</v>
      </c>
      <c r="AB5" s="344">
        <v>0</v>
      </c>
      <c r="AC5" s="344">
        <v>0</v>
      </c>
      <c r="AD5" s="344">
        <v>0</v>
      </c>
      <c r="AE5" s="344">
        <v>0</v>
      </c>
      <c r="AF5" s="344">
        <v>0</v>
      </c>
      <c r="AG5" s="344">
        <v>0</v>
      </c>
      <c r="AH5" s="344">
        <v>0</v>
      </c>
      <c r="AI5" s="344">
        <v>0</v>
      </c>
      <c r="AJ5" s="344">
        <v>0</v>
      </c>
      <c r="AK5" s="344">
        <v>0</v>
      </c>
      <c r="AL5" s="344">
        <v>0</v>
      </c>
      <c r="AM5" s="344">
        <v>1</v>
      </c>
      <c r="AN5" s="344">
        <v>0</v>
      </c>
      <c r="AO5" s="344">
        <v>0</v>
      </c>
      <c r="AP5" s="344">
        <v>0</v>
      </c>
      <c r="AQ5" s="344">
        <v>0</v>
      </c>
      <c r="AR5" s="344">
        <v>0</v>
      </c>
      <c r="AS5" s="344">
        <v>0</v>
      </c>
      <c r="AT5" s="344">
        <v>0</v>
      </c>
      <c r="AV5" s="29">
        <f t="shared" ref="AV5:AV64" si="7">SUM(D5)</f>
        <v>1</v>
      </c>
      <c r="AW5" s="29">
        <f t="shared" ref="AW5:AW64" si="8">+E5+F5</f>
        <v>0</v>
      </c>
      <c r="AX5" s="29">
        <f t="shared" ref="AX5:AX64" si="9">+SUM(Q5:S5)</f>
        <v>0</v>
      </c>
      <c r="AY5" s="29">
        <f t="shared" ref="AY5:AY64" si="10">+SUM(T5:W5)</f>
        <v>0</v>
      </c>
      <c r="AZ5" s="29">
        <f t="shared" ref="AZ5:AZ64" si="11">+SUM(X5:AC5)</f>
        <v>3</v>
      </c>
      <c r="BA5" s="29">
        <f t="shared" ref="BA5:BA64" si="12">+SUM(AD5:AH5)</f>
        <v>0</v>
      </c>
      <c r="BB5" s="29">
        <f t="shared" ref="BB5:BB64" si="13">+SUM(AD5:AI5)</f>
        <v>0</v>
      </c>
      <c r="BC5" s="29">
        <f t="shared" ref="BC5:BC64" si="14">+SUM(AM5:AP5)</f>
        <v>1</v>
      </c>
      <c r="BD5" s="29">
        <f t="shared" ref="BD5:BD64" si="15">+SUM(AQ5:AT5)</f>
        <v>0</v>
      </c>
      <c r="BE5" s="45">
        <f t="shared" ref="BE5:BE64" si="16">SUM(AV5:BD5)</f>
        <v>5</v>
      </c>
    </row>
    <row r="6" spans="1:61" x14ac:dyDescent="0.25">
      <c r="A6" s="340">
        <f>METAS!A6</f>
        <v>3</v>
      </c>
      <c r="B6" s="306" t="str">
        <f>METAS!B6</f>
        <v>PORCENTAJE RECIÉN NACIDO CON CONTROLES CRED COMPLETO</v>
      </c>
      <c r="C6" s="290" t="str">
        <f>+Sep!C6</f>
        <v>DIT</v>
      </c>
      <c r="D6" s="344">
        <v>1</v>
      </c>
      <c r="E6" s="344">
        <v>0</v>
      </c>
      <c r="F6" s="344">
        <v>0</v>
      </c>
      <c r="G6" s="344">
        <v>15</v>
      </c>
      <c r="H6" s="344">
        <v>3</v>
      </c>
      <c r="I6" s="344">
        <v>0</v>
      </c>
      <c r="J6" s="344">
        <v>2</v>
      </c>
      <c r="K6" s="344">
        <v>2</v>
      </c>
      <c r="L6" s="344">
        <v>0</v>
      </c>
      <c r="M6" s="344">
        <v>0</v>
      </c>
      <c r="N6" s="344">
        <v>0</v>
      </c>
      <c r="O6" s="344">
        <v>2</v>
      </c>
      <c r="P6" s="344">
        <v>14</v>
      </c>
      <c r="Q6" s="344">
        <v>0</v>
      </c>
      <c r="R6" s="344">
        <v>1</v>
      </c>
      <c r="S6" s="344">
        <v>0</v>
      </c>
      <c r="T6" s="344">
        <v>0</v>
      </c>
      <c r="U6" s="344">
        <v>0</v>
      </c>
      <c r="V6" s="344">
        <v>1</v>
      </c>
      <c r="W6" s="344">
        <v>1</v>
      </c>
      <c r="X6" s="344">
        <v>3</v>
      </c>
      <c r="Y6" s="344">
        <v>11</v>
      </c>
      <c r="Z6" s="344">
        <v>3</v>
      </c>
      <c r="AA6" s="344">
        <v>3</v>
      </c>
      <c r="AB6" s="344">
        <v>4</v>
      </c>
      <c r="AC6" s="344">
        <v>1</v>
      </c>
      <c r="AD6" s="344">
        <v>6</v>
      </c>
      <c r="AE6" s="344">
        <v>0</v>
      </c>
      <c r="AF6" s="344">
        <v>0</v>
      </c>
      <c r="AG6" s="344">
        <v>2</v>
      </c>
      <c r="AH6" s="344">
        <v>4</v>
      </c>
      <c r="AI6" s="344">
        <v>0</v>
      </c>
      <c r="AJ6" s="344">
        <v>7</v>
      </c>
      <c r="AK6" s="344">
        <v>2</v>
      </c>
      <c r="AL6" s="344">
        <v>2</v>
      </c>
      <c r="AM6" s="344">
        <v>8</v>
      </c>
      <c r="AN6" s="344">
        <v>0</v>
      </c>
      <c r="AO6" s="344">
        <v>0</v>
      </c>
      <c r="AP6" s="344">
        <v>1</v>
      </c>
      <c r="AQ6" s="344">
        <v>9</v>
      </c>
      <c r="AR6" s="344">
        <v>0</v>
      </c>
      <c r="AS6" s="344">
        <v>0</v>
      </c>
      <c r="AT6" s="344">
        <v>1</v>
      </c>
      <c r="AV6" s="29">
        <f t="shared" si="7"/>
        <v>1</v>
      </c>
      <c r="AW6" s="29">
        <f t="shared" si="8"/>
        <v>0</v>
      </c>
      <c r="AX6" s="29">
        <f t="shared" si="9"/>
        <v>1</v>
      </c>
      <c r="AY6" s="29">
        <f t="shared" si="10"/>
        <v>2</v>
      </c>
      <c r="AZ6" s="29">
        <f t="shared" si="11"/>
        <v>25</v>
      </c>
      <c r="BA6" s="29">
        <f t="shared" si="12"/>
        <v>12</v>
      </c>
      <c r="BB6" s="29">
        <f t="shared" si="13"/>
        <v>12</v>
      </c>
      <c r="BC6" s="29">
        <f t="shared" si="14"/>
        <v>9</v>
      </c>
      <c r="BD6" s="29">
        <f t="shared" si="15"/>
        <v>10</v>
      </c>
      <c r="BE6" s="45">
        <f t="shared" si="16"/>
        <v>72</v>
      </c>
    </row>
    <row r="7" spans="1:61" x14ac:dyDescent="0.25">
      <c r="A7" s="340">
        <f>METAS!A7</f>
        <v>4</v>
      </c>
      <c r="B7" s="306" t="str">
        <f>METAS!B7</f>
        <v>PORCENTAJE NIÑO  &lt; 1 AÑO CON CRED COMPLETO</v>
      </c>
      <c r="C7" s="290" t="str">
        <f>+Sep!C7</f>
        <v>DIT</v>
      </c>
      <c r="D7" s="344">
        <v>0</v>
      </c>
      <c r="E7" s="344">
        <v>0</v>
      </c>
      <c r="F7" s="344">
        <v>0</v>
      </c>
      <c r="G7" s="344">
        <v>18</v>
      </c>
      <c r="H7" s="344">
        <v>1</v>
      </c>
      <c r="I7" s="344">
        <v>1</v>
      </c>
      <c r="J7" s="344">
        <v>1</v>
      </c>
      <c r="K7" s="344">
        <v>4</v>
      </c>
      <c r="L7" s="344">
        <v>1</v>
      </c>
      <c r="M7" s="344">
        <v>2</v>
      </c>
      <c r="N7" s="344">
        <v>1</v>
      </c>
      <c r="O7" s="344">
        <v>2</v>
      </c>
      <c r="P7" s="344">
        <v>13</v>
      </c>
      <c r="Q7" s="344">
        <v>2</v>
      </c>
      <c r="R7" s="344">
        <v>2</v>
      </c>
      <c r="S7" s="344">
        <v>0</v>
      </c>
      <c r="T7" s="344">
        <v>2</v>
      </c>
      <c r="U7" s="344">
        <v>0</v>
      </c>
      <c r="V7" s="344">
        <v>0</v>
      </c>
      <c r="W7" s="344">
        <v>1</v>
      </c>
      <c r="X7" s="344">
        <v>3</v>
      </c>
      <c r="Y7" s="344">
        <v>14</v>
      </c>
      <c r="Z7" s="344">
        <v>2</v>
      </c>
      <c r="AA7" s="344">
        <v>4</v>
      </c>
      <c r="AB7" s="344">
        <v>1</v>
      </c>
      <c r="AC7" s="344">
        <v>1</v>
      </c>
      <c r="AD7" s="344">
        <v>5</v>
      </c>
      <c r="AE7" s="344">
        <v>2</v>
      </c>
      <c r="AF7" s="344">
        <v>1</v>
      </c>
      <c r="AG7" s="344">
        <v>1</v>
      </c>
      <c r="AH7" s="344">
        <v>2</v>
      </c>
      <c r="AI7" s="344">
        <v>0</v>
      </c>
      <c r="AJ7" s="344">
        <v>2</v>
      </c>
      <c r="AK7" s="344">
        <v>0</v>
      </c>
      <c r="AL7" s="344">
        <v>0</v>
      </c>
      <c r="AM7" s="344">
        <v>6</v>
      </c>
      <c r="AN7" s="344">
        <v>0</v>
      </c>
      <c r="AO7" s="344">
        <v>2</v>
      </c>
      <c r="AP7" s="344">
        <v>0</v>
      </c>
      <c r="AQ7" s="344">
        <v>8</v>
      </c>
      <c r="AR7" s="344">
        <v>0</v>
      </c>
      <c r="AS7" s="344">
        <v>1</v>
      </c>
      <c r="AT7" s="344">
        <v>2</v>
      </c>
      <c r="AV7" s="29">
        <f t="shared" si="7"/>
        <v>0</v>
      </c>
      <c r="AW7" s="29">
        <f t="shared" si="8"/>
        <v>0</v>
      </c>
      <c r="AX7" s="29">
        <f t="shared" si="9"/>
        <v>4</v>
      </c>
      <c r="AY7" s="29">
        <f t="shared" si="10"/>
        <v>3</v>
      </c>
      <c r="AZ7" s="29">
        <f t="shared" si="11"/>
        <v>25</v>
      </c>
      <c r="BA7" s="29">
        <f t="shared" si="12"/>
        <v>11</v>
      </c>
      <c r="BB7" s="29">
        <f t="shared" si="13"/>
        <v>11</v>
      </c>
      <c r="BC7" s="29">
        <f t="shared" si="14"/>
        <v>8</v>
      </c>
      <c r="BD7" s="29">
        <f t="shared" si="15"/>
        <v>11</v>
      </c>
      <c r="BE7" s="45">
        <f t="shared" si="16"/>
        <v>73</v>
      </c>
    </row>
    <row r="8" spans="1:61" x14ac:dyDescent="0.25">
      <c r="A8" s="340">
        <f>METAS!A8</f>
        <v>5</v>
      </c>
      <c r="B8" s="306" t="str">
        <f>METAS!B8</f>
        <v>PORCENTAJE NIÑOS DE 12 MESES CON CONTROLES CRED COMPLETO</v>
      </c>
      <c r="C8" s="290" t="str">
        <f>+Sep!C8</f>
        <v>DIT</v>
      </c>
      <c r="D8" s="344">
        <v>0</v>
      </c>
      <c r="E8" s="344">
        <v>0</v>
      </c>
      <c r="F8" s="344">
        <v>0</v>
      </c>
      <c r="G8" s="344">
        <v>11</v>
      </c>
      <c r="H8" s="344">
        <v>2</v>
      </c>
      <c r="I8" s="344">
        <v>1</v>
      </c>
      <c r="J8" s="344">
        <v>2</v>
      </c>
      <c r="K8" s="344">
        <v>3</v>
      </c>
      <c r="L8" s="344">
        <v>2</v>
      </c>
      <c r="M8" s="344">
        <v>0</v>
      </c>
      <c r="N8" s="344">
        <v>1</v>
      </c>
      <c r="O8" s="344">
        <v>1</v>
      </c>
      <c r="P8" s="344">
        <v>10</v>
      </c>
      <c r="Q8" s="344">
        <v>2</v>
      </c>
      <c r="R8" s="344">
        <v>1</v>
      </c>
      <c r="S8" s="344">
        <v>2</v>
      </c>
      <c r="T8" s="344">
        <v>1</v>
      </c>
      <c r="U8" s="344">
        <v>0</v>
      </c>
      <c r="V8" s="344">
        <v>1</v>
      </c>
      <c r="W8" s="344">
        <v>1</v>
      </c>
      <c r="X8" s="344">
        <v>2</v>
      </c>
      <c r="Y8" s="344">
        <v>14</v>
      </c>
      <c r="Z8" s="344">
        <v>1</v>
      </c>
      <c r="AA8" s="344">
        <v>5</v>
      </c>
      <c r="AB8" s="344">
        <v>2</v>
      </c>
      <c r="AC8" s="344">
        <v>0</v>
      </c>
      <c r="AD8" s="344">
        <v>7</v>
      </c>
      <c r="AE8" s="344">
        <v>0</v>
      </c>
      <c r="AF8" s="344">
        <v>2</v>
      </c>
      <c r="AG8" s="344">
        <v>2</v>
      </c>
      <c r="AH8" s="344">
        <v>0</v>
      </c>
      <c r="AI8" s="344">
        <v>0</v>
      </c>
      <c r="AJ8" s="344">
        <v>4</v>
      </c>
      <c r="AK8" s="344">
        <v>0</v>
      </c>
      <c r="AL8" s="344">
        <v>3</v>
      </c>
      <c r="AM8" s="344">
        <v>6</v>
      </c>
      <c r="AN8" s="344">
        <v>0</v>
      </c>
      <c r="AO8" s="344">
        <v>0</v>
      </c>
      <c r="AP8" s="344">
        <v>0</v>
      </c>
      <c r="AQ8" s="344">
        <v>4</v>
      </c>
      <c r="AR8" s="344">
        <v>0</v>
      </c>
      <c r="AS8" s="344">
        <v>0</v>
      </c>
      <c r="AT8" s="344">
        <v>0</v>
      </c>
      <c r="AV8" s="29">
        <f t="shared" si="7"/>
        <v>0</v>
      </c>
      <c r="AW8" s="29">
        <f t="shared" si="8"/>
        <v>0</v>
      </c>
      <c r="AX8" s="29">
        <f t="shared" si="9"/>
        <v>5</v>
      </c>
      <c r="AY8" s="29">
        <f t="shared" si="10"/>
        <v>3</v>
      </c>
      <c r="AZ8" s="29">
        <f t="shared" si="11"/>
        <v>24</v>
      </c>
      <c r="BA8" s="29">
        <f t="shared" si="12"/>
        <v>11</v>
      </c>
      <c r="BB8" s="29">
        <f t="shared" si="13"/>
        <v>11</v>
      </c>
      <c r="BC8" s="29">
        <f t="shared" si="14"/>
        <v>6</v>
      </c>
      <c r="BD8" s="29">
        <f t="shared" si="15"/>
        <v>4</v>
      </c>
      <c r="BE8" s="45">
        <f t="shared" si="16"/>
        <v>64</v>
      </c>
    </row>
    <row r="9" spans="1:61" x14ac:dyDescent="0.25">
      <c r="A9" s="340">
        <f>METAS!A9</f>
        <v>6</v>
      </c>
      <c r="B9" s="306" t="str">
        <f>METAS!B9</f>
        <v>PORCENTAJE NIÑOS DE 24 MESES CON CONTROLES CRED COMPLETO</v>
      </c>
      <c r="C9" s="290" t="str">
        <f>+Sep!C9</f>
        <v>DIT</v>
      </c>
      <c r="D9" s="344">
        <v>0</v>
      </c>
      <c r="E9" s="344">
        <v>0</v>
      </c>
      <c r="F9" s="344">
        <v>0</v>
      </c>
      <c r="G9" s="344">
        <v>9</v>
      </c>
      <c r="H9" s="344">
        <v>1</v>
      </c>
      <c r="I9" s="344">
        <v>2</v>
      </c>
      <c r="J9" s="344">
        <v>1</v>
      </c>
      <c r="K9" s="344">
        <v>2</v>
      </c>
      <c r="L9" s="344">
        <v>0</v>
      </c>
      <c r="M9" s="344">
        <v>5</v>
      </c>
      <c r="N9" s="344">
        <v>3</v>
      </c>
      <c r="O9" s="344">
        <v>0</v>
      </c>
      <c r="P9" s="344">
        <v>7</v>
      </c>
      <c r="Q9" s="344">
        <v>3</v>
      </c>
      <c r="R9" s="344">
        <v>1</v>
      </c>
      <c r="S9" s="344">
        <v>4</v>
      </c>
      <c r="T9" s="344">
        <v>1</v>
      </c>
      <c r="U9" s="344">
        <v>0</v>
      </c>
      <c r="V9" s="344">
        <v>0</v>
      </c>
      <c r="W9" s="344">
        <v>0</v>
      </c>
      <c r="X9" s="344">
        <v>2</v>
      </c>
      <c r="Y9" s="344">
        <v>15</v>
      </c>
      <c r="Z9" s="344">
        <v>4</v>
      </c>
      <c r="AA9" s="344">
        <v>0</v>
      </c>
      <c r="AB9" s="344">
        <v>2</v>
      </c>
      <c r="AC9" s="344">
        <v>0</v>
      </c>
      <c r="AD9" s="344">
        <v>4</v>
      </c>
      <c r="AE9" s="344">
        <v>1</v>
      </c>
      <c r="AF9" s="344">
        <v>1</v>
      </c>
      <c r="AG9" s="344">
        <v>1</v>
      </c>
      <c r="AH9" s="344">
        <v>2</v>
      </c>
      <c r="AI9" s="344">
        <v>0</v>
      </c>
      <c r="AJ9" s="344">
        <v>4</v>
      </c>
      <c r="AK9" s="344">
        <v>0</v>
      </c>
      <c r="AL9" s="344">
        <v>1</v>
      </c>
      <c r="AM9" s="344">
        <v>2</v>
      </c>
      <c r="AN9" s="344">
        <v>1</v>
      </c>
      <c r="AO9" s="344">
        <v>2</v>
      </c>
      <c r="AP9" s="344">
        <v>0</v>
      </c>
      <c r="AQ9" s="344">
        <v>1</v>
      </c>
      <c r="AR9" s="344">
        <v>0</v>
      </c>
      <c r="AS9" s="344">
        <v>0</v>
      </c>
      <c r="AT9" s="344">
        <v>0</v>
      </c>
      <c r="AV9" s="29">
        <f t="shared" si="7"/>
        <v>0</v>
      </c>
      <c r="AW9" s="29">
        <f t="shared" si="8"/>
        <v>0</v>
      </c>
      <c r="AX9" s="29">
        <f t="shared" si="9"/>
        <v>8</v>
      </c>
      <c r="AY9" s="29">
        <f t="shared" si="10"/>
        <v>1</v>
      </c>
      <c r="AZ9" s="29">
        <f t="shared" si="11"/>
        <v>23</v>
      </c>
      <c r="BA9" s="29">
        <f t="shared" si="12"/>
        <v>9</v>
      </c>
      <c r="BB9" s="29">
        <f t="shared" si="13"/>
        <v>9</v>
      </c>
      <c r="BC9" s="29">
        <f t="shared" si="14"/>
        <v>5</v>
      </c>
      <c r="BD9" s="29">
        <f t="shared" si="15"/>
        <v>1</v>
      </c>
      <c r="BE9" s="45">
        <f t="shared" si="16"/>
        <v>56</v>
      </c>
    </row>
    <row r="10" spans="1:61" x14ac:dyDescent="0.25">
      <c r="A10" s="340">
        <f>METAS!A10</f>
        <v>7</v>
      </c>
      <c r="B10" s="306" t="str">
        <f>METAS!B10</f>
        <v>PORCENTAJE NIÑOS MENORES DE 36 MESES CON CONTROLES CRED COMPLETO</v>
      </c>
      <c r="C10" s="290" t="str">
        <f>+Sep!C10</f>
        <v>DIT</v>
      </c>
      <c r="D10" s="344">
        <v>0</v>
      </c>
      <c r="E10" s="344">
        <v>0</v>
      </c>
      <c r="F10" s="344">
        <v>0</v>
      </c>
      <c r="G10" s="344">
        <v>38</v>
      </c>
      <c r="H10" s="344">
        <v>4</v>
      </c>
      <c r="I10" s="344">
        <v>4</v>
      </c>
      <c r="J10" s="344">
        <v>4</v>
      </c>
      <c r="K10" s="344">
        <v>9</v>
      </c>
      <c r="L10" s="344">
        <v>3</v>
      </c>
      <c r="M10" s="344">
        <v>7</v>
      </c>
      <c r="N10" s="344">
        <v>5</v>
      </c>
      <c r="O10" s="344">
        <v>3</v>
      </c>
      <c r="P10" s="344">
        <v>30</v>
      </c>
      <c r="Q10" s="344">
        <v>7</v>
      </c>
      <c r="R10" s="344">
        <v>4</v>
      </c>
      <c r="S10" s="344">
        <v>6</v>
      </c>
      <c r="T10" s="344">
        <v>4</v>
      </c>
      <c r="U10" s="344">
        <v>0</v>
      </c>
      <c r="V10" s="344">
        <v>1</v>
      </c>
      <c r="W10" s="344">
        <v>2</v>
      </c>
      <c r="X10" s="344">
        <v>7</v>
      </c>
      <c r="Y10" s="344">
        <v>43</v>
      </c>
      <c r="Z10" s="344">
        <v>7</v>
      </c>
      <c r="AA10" s="344">
        <v>9</v>
      </c>
      <c r="AB10" s="344">
        <v>5</v>
      </c>
      <c r="AC10" s="344">
        <v>1</v>
      </c>
      <c r="AD10" s="344">
        <v>16</v>
      </c>
      <c r="AE10" s="344">
        <v>3</v>
      </c>
      <c r="AF10" s="344">
        <v>4</v>
      </c>
      <c r="AG10" s="344">
        <v>4</v>
      </c>
      <c r="AH10" s="344">
        <v>4</v>
      </c>
      <c r="AI10" s="344">
        <v>0</v>
      </c>
      <c r="AJ10" s="344">
        <v>10</v>
      </c>
      <c r="AK10" s="344">
        <v>0</v>
      </c>
      <c r="AL10" s="344">
        <v>4</v>
      </c>
      <c r="AM10" s="344">
        <v>14</v>
      </c>
      <c r="AN10" s="344">
        <v>1</v>
      </c>
      <c r="AO10" s="344">
        <v>4</v>
      </c>
      <c r="AP10" s="344">
        <v>0</v>
      </c>
      <c r="AQ10" s="344">
        <v>13</v>
      </c>
      <c r="AR10" s="344">
        <v>0</v>
      </c>
      <c r="AS10" s="344">
        <v>1</v>
      </c>
      <c r="AT10" s="344">
        <v>2</v>
      </c>
      <c r="AV10" s="29">
        <f t="shared" si="7"/>
        <v>0</v>
      </c>
      <c r="AW10" s="29">
        <f t="shared" si="8"/>
        <v>0</v>
      </c>
      <c r="AX10" s="29">
        <f t="shared" si="9"/>
        <v>17</v>
      </c>
      <c r="AY10" s="29">
        <f t="shared" si="10"/>
        <v>7</v>
      </c>
      <c r="AZ10" s="29">
        <f t="shared" si="11"/>
        <v>72</v>
      </c>
      <c r="BA10" s="29">
        <f t="shared" si="12"/>
        <v>31</v>
      </c>
      <c r="BB10" s="29">
        <f t="shared" si="13"/>
        <v>31</v>
      </c>
      <c r="BC10" s="29">
        <f t="shared" si="14"/>
        <v>19</v>
      </c>
      <c r="BD10" s="29">
        <f t="shared" si="15"/>
        <v>16</v>
      </c>
      <c r="BE10" s="45">
        <f t="shared" si="16"/>
        <v>193</v>
      </c>
    </row>
    <row r="11" spans="1:61" x14ac:dyDescent="0.25">
      <c r="A11" s="340">
        <f>METAS!A11</f>
        <v>8</v>
      </c>
      <c r="B11" s="306" t="str">
        <f>METAS!B11</f>
        <v>PORCENTAJE NIÑOS DE 1 AÑO CON TEST DE GRAHAM Y EXAMEN SERIADO</v>
      </c>
      <c r="C11" s="290" t="str">
        <f>+Sep!C11</f>
        <v>DIT</v>
      </c>
      <c r="D11" s="344">
        <v>0</v>
      </c>
      <c r="E11" s="344">
        <v>0</v>
      </c>
      <c r="F11" s="344">
        <v>0</v>
      </c>
      <c r="G11" s="344">
        <v>29</v>
      </c>
      <c r="H11" s="344">
        <v>0</v>
      </c>
      <c r="I11" s="344">
        <v>0</v>
      </c>
      <c r="J11" s="344">
        <v>0</v>
      </c>
      <c r="K11" s="344">
        <v>0</v>
      </c>
      <c r="L11" s="344">
        <v>0</v>
      </c>
      <c r="M11" s="344">
        <v>0</v>
      </c>
      <c r="N11" s="344">
        <v>0</v>
      </c>
      <c r="O11" s="344">
        <v>0</v>
      </c>
      <c r="P11" s="344">
        <v>17</v>
      </c>
      <c r="Q11" s="344">
        <v>2</v>
      </c>
      <c r="R11" s="344">
        <v>3</v>
      </c>
      <c r="S11" s="344">
        <v>1</v>
      </c>
      <c r="T11" s="344">
        <v>0</v>
      </c>
      <c r="U11" s="344">
        <v>0</v>
      </c>
      <c r="V11" s="344">
        <v>0</v>
      </c>
      <c r="W11" s="344">
        <v>0</v>
      </c>
      <c r="X11" s="344">
        <v>0</v>
      </c>
      <c r="Y11" s="344">
        <v>0</v>
      </c>
      <c r="Z11" s="344">
        <v>0</v>
      </c>
      <c r="AA11" s="344">
        <v>0</v>
      </c>
      <c r="AB11" s="344">
        <v>0</v>
      </c>
      <c r="AC11" s="344">
        <v>0</v>
      </c>
      <c r="AD11" s="344">
        <v>0</v>
      </c>
      <c r="AE11" s="344">
        <v>0</v>
      </c>
      <c r="AF11" s="344">
        <v>0</v>
      </c>
      <c r="AG11" s="344">
        <v>0</v>
      </c>
      <c r="AH11" s="344">
        <v>0</v>
      </c>
      <c r="AI11" s="344">
        <v>0</v>
      </c>
      <c r="AJ11" s="344">
        <v>2</v>
      </c>
      <c r="AK11" s="344">
        <v>0</v>
      </c>
      <c r="AL11" s="344">
        <v>0</v>
      </c>
      <c r="AM11" s="344">
        <v>8</v>
      </c>
      <c r="AN11" s="344">
        <v>0</v>
      </c>
      <c r="AO11" s="344">
        <v>4</v>
      </c>
      <c r="AP11" s="344">
        <v>1</v>
      </c>
      <c r="AQ11" s="344">
        <v>5</v>
      </c>
      <c r="AR11" s="344">
        <v>0</v>
      </c>
      <c r="AS11" s="344">
        <v>0</v>
      </c>
      <c r="AT11" s="344">
        <v>1</v>
      </c>
      <c r="AV11" s="29">
        <f t="shared" si="7"/>
        <v>0</v>
      </c>
      <c r="AW11" s="29">
        <f t="shared" si="8"/>
        <v>0</v>
      </c>
      <c r="AX11" s="29">
        <f t="shared" si="9"/>
        <v>6</v>
      </c>
      <c r="AY11" s="29">
        <f t="shared" si="10"/>
        <v>0</v>
      </c>
      <c r="AZ11" s="29">
        <f t="shared" si="11"/>
        <v>0</v>
      </c>
      <c r="BA11" s="29">
        <f t="shared" si="12"/>
        <v>0</v>
      </c>
      <c r="BB11" s="29">
        <f t="shared" si="13"/>
        <v>0</v>
      </c>
      <c r="BC11" s="29">
        <f t="shared" si="14"/>
        <v>13</v>
      </c>
      <c r="BD11" s="29">
        <f t="shared" si="15"/>
        <v>6</v>
      </c>
      <c r="BE11" s="45">
        <f>SUM(AV11:BD11)</f>
        <v>25</v>
      </c>
    </row>
    <row r="12" spans="1:61" x14ac:dyDescent="0.25">
      <c r="A12" s="340">
        <f>METAS!A12</f>
        <v>9</v>
      </c>
      <c r="B12" s="306" t="str">
        <f>METAS!B12</f>
        <v>PORCENTAJE NIÑOS DE 2 AÑOS CON TEST DE GRAHAM Y EXAMEN SERIADO</v>
      </c>
      <c r="C12" s="290" t="str">
        <f>+Sep!C12</f>
        <v>DIT</v>
      </c>
      <c r="D12" s="344">
        <v>0</v>
      </c>
      <c r="E12" s="344">
        <v>0</v>
      </c>
      <c r="F12" s="344">
        <v>0</v>
      </c>
      <c r="G12" s="344">
        <v>25</v>
      </c>
      <c r="H12" s="344">
        <v>0</v>
      </c>
      <c r="I12" s="344">
        <v>0</v>
      </c>
      <c r="J12" s="344">
        <v>0</v>
      </c>
      <c r="K12" s="344">
        <v>0</v>
      </c>
      <c r="L12" s="344">
        <v>0</v>
      </c>
      <c r="M12" s="344">
        <v>0</v>
      </c>
      <c r="N12" s="344">
        <v>0</v>
      </c>
      <c r="O12" s="344">
        <v>0</v>
      </c>
      <c r="P12" s="344">
        <v>13</v>
      </c>
      <c r="Q12" s="344">
        <v>0</v>
      </c>
      <c r="R12" s="344">
        <v>2</v>
      </c>
      <c r="S12" s="344">
        <v>2</v>
      </c>
      <c r="T12" s="344">
        <v>2</v>
      </c>
      <c r="U12" s="344">
        <v>0</v>
      </c>
      <c r="V12" s="344">
        <v>1</v>
      </c>
      <c r="W12" s="344">
        <v>2</v>
      </c>
      <c r="X12" s="344">
        <v>1</v>
      </c>
      <c r="Y12" s="344">
        <v>16</v>
      </c>
      <c r="Z12" s="344">
        <v>0</v>
      </c>
      <c r="AA12" s="344">
        <v>0</v>
      </c>
      <c r="AB12" s="344">
        <v>0</v>
      </c>
      <c r="AC12" s="344">
        <v>0</v>
      </c>
      <c r="AD12" s="344">
        <v>0</v>
      </c>
      <c r="AE12" s="344">
        <v>0</v>
      </c>
      <c r="AF12" s="344">
        <v>1</v>
      </c>
      <c r="AG12" s="344">
        <v>0</v>
      </c>
      <c r="AH12" s="344">
        <v>0</v>
      </c>
      <c r="AI12" s="344">
        <v>0</v>
      </c>
      <c r="AJ12" s="344">
        <v>6</v>
      </c>
      <c r="AK12" s="344">
        <v>0</v>
      </c>
      <c r="AL12" s="344">
        <v>0</v>
      </c>
      <c r="AM12" s="344">
        <v>4</v>
      </c>
      <c r="AN12" s="344">
        <v>1</v>
      </c>
      <c r="AO12" s="344">
        <v>0</v>
      </c>
      <c r="AP12" s="344">
        <v>0</v>
      </c>
      <c r="AQ12" s="344">
        <v>4</v>
      </c>
      <c r="AR12" s="344">
        <v>0</v>
      </c>
      <c r="AS12" s="344">
        <v>0</v>
      </c>
      <c r="AT12" s="344">
        <v>1</v>
      </c>
      <c r="AV12" s="29">
        <f t="shared" si="7"/>
        <v>0</v>
      </c>
      <c r="AW12" s="29">
        <f t="shared" si="8"/>
        <v>0</v>
      </c>
      <c r="AX12" s="29">
        <f t="shared" si="9"/>
        <v>4</v>
      </c>
      <c r="AY12" s="29">
        <f t="shared" si="10"/>
        <v>5</v>
      </c>
      <c r="AZ12" s="29">
        <f t="shared" si="11"/>
        <v>17</v>
      </c>
      <c r="BA12" s="29">
        <f t="shared" si="12"/>
        <v>1</v>
      </c>
      <c r="BB12" s="29">
        <f t="shared" si="13"/>
        <v>1</v>
      </c>
      <c r="BC12" s="29">
        <f t="shared" si="14"/>
        <v>5</v>
      </c>
      <c r="BD12" s="29">
        <f t="shared" si="15"/>
        <v>5</v>
      </c>
      <c r="BE12" s="45">
        <f t="shared" si="16"/>
        <v>38</v>
      </c>
    </row>
    <row r="13" spans="1:61" x14ac:dyDescent="0.25">
      <c r="A13" s="340">
        <f>METAS!A13</f>
        <v>10</v>
      </c>
      <c r="B13" s="306" t="str">
        <f>METAS!B13</f>
        <v>PORCENTAJE NIÑOS MENORES DE 36 MESES CON TEST DE GRAHAM Y EXAMEN SERIADO</v>
      </c>
      <c r="C13" s="290" t="str">
        <f>+Sep!C13</f>
        <v>DIT</v>
      </c>
      <c r="D13" s="344">
        <v>0</v>
      </c>
      <c r="E13" s="344">
        <v>0</v>
      </c>
      <c r="F13" s="344">
        <v>0</v>
      </c>
      <c r="G13" s="344">
        <v>54</v>
      </c>
      <c r="H13" s="344">
        <v>0</v>
      </c>
      <c r="I13" s="344">
        <v>0</v>
      </c>
      <c r="J13" s="344">
        <v>0</v>
      </c>
      <c r="K13" s="344">
        <v>0</v>
      </c>
      <c r="L13" s="344">
        <v>0</v>
      </c>
      <c r="M13" s="344">
        <v>0</v>
      </c>
      <c r="N13" s="344">
        <v>0</v>
      </c>
      <c r="O13" s="344">
        <v>0</v>
      </c>
      <c r="P13" s="344">
        <v>30</v>
      </c>
      <c r="Q13" s="344">
        <v>2</v>
      </c>
      <c r="R13" s="344">
        <v>5</v>
      </c>
      <c r="S13" s="344">
        <v>3</v>
      </c>
      <c r="T13" s="344">
        <v>2</v>
      </c>
      <c r="U13" s="344">
        <v>0</v>
      </c>
      <c r="V13" s="344">
        <v>1</v>
      </c>
      <c r="W13" s="344">
        <v>2</v>
      </c>
      <c r="X13" s="344">
        <v>1</v>
      </c>
      <c r="Y13" s="344">
        <v>16</v>
      </c>
      <c r="Z13" s="344">
        <v>0</v>
      </c>
      <c r="AA13" s="344">
        <v>0</v>
      </c>
      <c r="AB13" s="344">
        <v>0</v>
      </c>
      <c r="AC13" s="344">
        <v>0</v>
      </c>
      <c r="AD13" s="344">
        <v>0</v>
      </c>
      <c r="AE13" s="344">
        <v>0</v>
      </c>
      <c r="AF13" s="344">
        <v>1</v>
      </c>
      <c r="AG13" s="344">
        <v>0</v>
      </c>
      <c r="AH13" s="344">
        <v>0</v>
      </c>
      <c r="AI13" s="344">
        <v>0</v>
      </c>
      <c r="AJ13" s="344">
        <v>8</v>
      </c>
      <c r="AK13" s="344">
        <v>0</v>
      </c>
      <c r="AL13" s="344">
        <v>0</v>
      </c>
      <c r="AM13" s="344">
        <v>12</v>
      </c>
      <c r="AN13" s="344">
        <v>1</v>
      </c>
      <c r="AO13" s="344">
        <v>4</v>
      </c>
      <c r="AP13" s="344">
        <v>1</v>
      </c>
      <c r="AQ13" s="344">
        <v>9</v>
      </c>
      <c r="AR13" s="344">
        <v>0</v>
      </c>
      <c r="AS13" s="344">
        <v>0</v>
      </c>
      <c r="AT13" s="344">
        <v>2</v>
      </c>
      <c r="AV13" s="29">
        <f t="shared" si="7"/>
        <v>0</v>
      </c>
      <c r="AW13" s="29">
        <f t="shared" si="8"/>
        <v>0</v>
      </c>
      <c r="AX13" s="29">
        <f t="shared" si="9"/>
        <v>10</v>
      </c>
      <c r="AY13" s="29">
        <f t="shared" si="10"/>
        <v>5</v>
      </c>
      <c r="AZ13" s="29">
        <f t="shared" si="11"/>
        <v>17</v>
      </c>
      <c r="BA13" s="29">
        <f t="shared" si="12"/>
        <v>1</v>
      </c>
      <c r="BB13" s="29">
        <f t="shared" si="13"/>
        <v>1</v>
      </c>
      <c r="BC13" s="29">
        <f t="shared" si="14"/>
        <v>18</v>
      </c>
      <c r="BD13" s="29">
        <f t="shared" si="15"/>
        <v>11</v>
      </c>
      <c r="BE13" s="45">
        <f t="shared" si="16"/>
        <v>63</v>
      </c>
    </row>
    <row r="14" spans="1:61" x14ac:dyDescent="0.25">
      <c r="A14" s="340">
        <f>METAS!A14</f>
        <v>11</v>
      </c>
      <c r="B14" s="353" t="str">
        <f>METAS!B14</f>
        <v>PORCENTAJE DE NIÑAS Y NIÑOS RN DE PARTO INSTITUCIONAL VACUNADOS CON ANTI HEPATITIS B (HVB) ANTES DEL ALTA</v>
      </c>
      <c r="C14" s="354" t="str">
        <f>+Sep!C14</f>
        <v>INMUNIZACIONES</v>
      </c>
      <c r="D14" s="355">
        <v>126</v>
      </c>
      <c r="E14" s="355">
        <v>0</v>
      </c>
      <c r="F14" s="355">
        <v>0</v>
      </c>
      <c r="G14" s="355">
        <v>0</v>
      </c>
      <c r="H14" s="355">
        <v>0</v>
      </c>
      <c r="I14" s="355">
        <v>0</v>
      </c>
      <c r="J14" s="355">
        <v>0</v>
      </c>
      <c r="K14" s="355">
        <v>0</v>
      </c>
      <c r="L14" s="355">
        <v>0</v>
      </c>
      <c r="M14" s="355">
        <v>0</v>
      </c>
      <c r="N14" s="355">
        <v>0</v>
      </c>
      <c r="O14" s="355">
        <v>0</v>
      </c>
      <c r="P14" s="355">
        <v>0</v>
      </c>
      <c r="Q14" s="355">
        <v>9</v>
      </c>
      <c r="R14" s="355">
        <v>0</v>
      </c>
      <c r="S14" s="355">
        <v>0</v>
      </c>
      <c r="T14" s="355">
        <v>0</v>
      </c>
      <c r="U14" s="355">
        <v>0</v>
      </c>
      <c r="V14" s="355">
        <v>0</v>
      </c>
      <c r="W14" s="355">
        <v>0</v>
      </c>
      <c r="X14" s="355">
        <v>0</v>
      </c>
      <c r="Y14" s="355">
        <v>15</v>
      </c>
      <c r="Z14" s="355">
        <v>0</v>
      </c>
      <c r="AA14" s="355">
        <v>0</v>
      </c>
      <c r="AB14" s="355">
        <v>0</v>
      </c>
      <c r="AC14" s="355">
        <v>0</v>
      </c>
      <c r="AD14" s="355">
        <v>0</v>
      </c>
      <c r="AE14" s="355">
        <v>0</v>
      </c>
      <c r="AF14" s="355">
        <v>0</v>
      </c>
      <c r="AG14" s="355">
        <v>0</v>
      </c>
      <c r="AH14" s="355">
        <v>0</v>
      </c>
      <c r="AI14" s="355">
        <v>0</v>
      </c>
      <c r="AJ14" s="355">
        <v>3</v>
      </c>
      <c r="AK14" s="355">
        <v>0</v>
      </c>
      <c r="AL14" s="355">
        <v>0</v>
      </c>
      <c r="AM14" s="355">
        <v>0</v>
      </c>
      <c r="AN14" s="355">
        <v>0</v>
      </c>
      <c r="AO14" s="355">
        <v>0</v>
      </c>
      <c r="AP14" s="355">
        <v>0</v>
      </c>
      <c r="AQ14" s="355">
        <v>1</v>
      </c>
      <c r="AR14" s="355">
        <v>0</v>
      </c>
      <c r="AS14" s="355">
        <v>0</v>
      </c>
      <c r="AT14" s="355">
        <v>0</v>
      </c>
      <c r="AV14" s="357">
        <f t="shared" si="7"/>
        <v>126</v>
      </c>
      <c r="AW14" s="357">
        <f t="shared" si="8"/>
        <v>0</v>
      </c>
      <c r="AX14" s="357">
        <f t="shared" si="9"/>
        <v>9</v>
      </c>
      <c r="AY14" s="357">
        <f t="shared" si="10"/>
        <v>0</v>
      </c>
      <c r="AZ14" s="357">
        <f t="shared" si="11"/>
        <v>15</v>
      </c>
      <c r="BA14" s="357">
        <f t="shared" si="12"/>
        <v>0</v>
      </c>
      <c r="BB14" s="357">
        <f t="shared" si="13"/>
        <v>0</v>
      </c>
      <c r="BC14" s="357">
        <f t="shared" si="14"/>
        <v>0</v>
      </c>
      <c r="BD14" s="357">
        <f t="shared" si="15"/>
        <v>1</v>
      </c>
      <c r="BE14" s="45">
        <f t="shared" si="16"/>
        <v>151</v>
      </c>
    </row>
    <row r="15" spans="1:61" x14ac:dyDescent="0.25">
      <c r="A15" s="340">
        <f>METAS!A15</f>
        <v>12</v>
      </c>
      <c r="B15" s="353" t="str">
        <f>METAS!B15</f>
        <v>PORCENTAJE DE NIÑAS Y NIÑOS RN DE PARTO INSTITUCIONAL VACUNADOS CON BCG ANTES DEL ALTA</v>
      </c>
      <c r="C15" s="354" t="str">
        <f>+Sep!C15</f>
        <v>INMUNIZACIONES</v>
      </c>
      <c r="D15" s="355">
        <v>126</v>
      </c>
      <c r="E15" s="355">
        <v>0</v>
      </c>
      <c r="F15" s="355">
        <v>0</v>
      </c>
      <c r="G15" s="355">
        <v>0</v>
      </c>
      <c r="H15" s="355">
        <v>0</v>
      </c>
      <c r="I15" s="355">
        <v>0</v>
      </c>
      <c r="J15" s="355">
        <v>0</v>
      </c>
      <c r="K15" s="355">
        <v>0</v>
      </c>
      <c r="L15" s="355">
        <v>0</v>
      </c>
      <c r="M15" s="355">
        <v>0</v>
      </c>
      <c r="N15" s="355">
        <v>0</v>
      </c>
      <c r="O15" s="355">
        <v>0</v>
      </c>
      <c r="P15" s="355">
        <v>0</v>
      </c>
      <c r="Q15" s="355">
        <v>9</v>
      </c>
      <c r="R15" s="355">
        <v>0</v>
      </c>
      <c r="S15" s="355">
        <v>0</v>
      </c>
      <c r="T15" s="355">
        <v>0</v>
      </c>
      <c r="U15" s="355">
        <v>0</v>
      </c>
      <c r="V15" s="355">
        <v>0</v>
      </c>
      <c r="W15" s="355">
        <v>0</v>
      </c>
      <c r="X15" s="355">
        <v>0</v>
      </c>
      <c r="Y15" s="355">
        <v>15</v>
      </c>
      <c r="Z15" s="355">
        <v>0</v>
      </c>
      <c r="AA15" s="355">
        <v>0</v>
      </c>
      <c r="AB15" s="355">
        <v>0</v>
      </c>
      <c r="AC15" s="355">
        <v>0</v>
      </c>
      <c r="AD15" s="355">
        <v>0</v>
      </c>
      <c r="AE15" s="355">
        <v>0</v>
      </c>
      <c r="AF15" s="355">
        <v>0</v>
      </c>
      <c r="AG15" s="355">
        <v>0</v>
      </c>
      <c r="AH15" s="355">
        <v>0</v>
      </c>
      <c r="AI15" s="355">
        <v>0</v>
      </c>
      <c r="AJ15" s="355">
        <v>3</v>
      </c>
      <c r="AK15" s="355">
        <v>0</v>
      </c>
      <c r="AL15" s="355">
        <v>0</v>
      </c>
      <c r="AM15" s="355">
        <v>0</v>
      </c>
      <c r="AN15" s="355">
        <v>0</v>
      </c>
      <c r="AO15" s="355">
        <v>0</v>
      </c>
      <c r="AP15" s="355">
        <v>0</v>
      </c>
      <c r="AQ15" s="355">
        <v>1</v>
      </c>
      <c r="AR15" s="355">
        <v>0</v>
      </c>
      <c r="AS15" s="355">
        <v>0</v>
      </c>
      <c r="AT15" s="355">
        <v>0</v>
      </c>
      <c r="AV15" s="357">
        <f t="shared" si="7"/>
        <v>126</v>
      </c>
      <c r="AW15" s="357">
        <f t="shared" si="8"/>
        <v>0</v>
      </c>
      <c r="AX15" s="357">
        <f t="shared" si="9"/>
        <v>9</v>
      </c>
      <c r="AY15" s="357">
        <f t="shared" si="10"/>
        <v>0</v>
      </c>
      <c r="AZ15" s="357">
        <f t="shared" si="11"/>
        <v>15</v>
      </c>
      <c r="BA15" s="357">
        <f t="shared" si="12"/>
        <v>0</v>
      </c>
      <c r="BB15" s="357">
        <f t="shared" si="13"/>
        <v>0</v>
      </c>
      <c r="BC15" s="357">
        <f t="shared" si="14"/>
        <v>0</v>
      </c>
      <c r="BD15" s="357">
        <f t="shared" si="15"/>
        <v>1</v>
      </c>
      <c r="BE15" s="45">
        <f t="shared" si="16"/>
        <v>151</v>
      </c>
    </row>
    <row r="16" spans="1:61" x14ac:dyDescent="0.25">
      <c r="A16" s="340">
        <f>METAS!A16</f>
        <v>13</v>
      </c>
      <c r="B16" s="353" t="str">
        <f>METAS!B16</f>
        <v>PORCENTAJE NIÑO &lt; 1 AÑO PROTEGIDOS CON VACUNA PENTAVALENTE</v>
      </c>
      <c r="C16" s="354" t="str">
        <f>+Sep!C16</f>
        <v>INMUNIZACIONES</v>
      </c>
      <c r="D16" s="355">
        <v>0</v>
      </c>
      <c r="E16" s="355">
        <v>0</v>
      </c>
      <c r="F16" s="355">
        <v>0</v>
      </c>
      <c r="G16" s="355">
        <v>39</v>
      </c>
      <c r="H16" s="355">
        <v>3</v>
      </c>
      <c r="I16" s="355">
        <v>0</v>
      </c>
      <c r="J16" s="355">
        <v>1</v>
      </c>
      <c r="K16" s="355">
        <v>2</v>
      </c>
      <c r="L16" s="355">
        <v>2</v>
      </c>
      <c r="M16" s="355">
        <v>2</v>
      </c>
      <c r="N16" s="355">
        <v>0</v>
      </c>
      <c r="O16" s="355">
        <v>2</v>
      </c>
      <c r="P16" s="355">
        <v>16</v>
      </c>
      <c r="Q16" s="355">
        <v>1</v>
      </c>
      <c r="R16" s="355">
        <v>0</v>
      </c>
      <c r="S16" s="355">
        <v>3</v>
      </c>
      <c r="T16" s="355">
        <v>2</v>
      </c>
      <c r="U16" s="355">
        <v>2</v>
      </c>
      <c r="V16" s="355">
        <v>3</v>
      </c>
      <c r="W16" s="355">
        <v>1</v>
      </c>
      <c r="X16" s="355">
        <v>2</v>
      </c>
      <c r="Y16" s="355">
        <v>18</v>
      </c>
      <c r="Z16" s="355">
        <v>0</v>
      </c>
      <c r="AA16" s="355">
        <v>0</v>
      </c>
      <c r="AB16" s="355">
        <v>1</v>
      </c>
      <c r="AC16" s="355">
        <v>1</v>
      </c>
      <c r="AD16" s="355">
        <v>11</v>
      </c>
      <c r="AE16" s="355">
        <v>4</v>
      </c>
      <c r="AF16" s="355">
        <v>1</v>
      </c>
      <c r="AG16" s="355">
        <v>2</v>
      </c>
      <c r="AH16" s="355">
        <v>0</v>
      </c>
      <c r="AI16" s="355">
        <v>0</v>
      </c>
      <c r="AJ16" s="355">
        <v>8</v>
      </c>
      <c r="AK16" s="355">
        <v>3</v>
      </c>
      <c r="AL16" s="355">
        <v>1</v>
      </c>
      <c r="AM16" s="355">
        <v>5</v>
      </c>
      <c r="AN16" s="355">
        <v>0</v>
      </c>
      <c r="AO16" s="355">
        <v>0</v>
      </c>
      <c r="AP16" s="355">
        <v>0</v>
      </c>
      <c r="AQ16" s="355">
        <v>6</v>
      </c>
      <c r="AR16" s="355">
        <v>0</v>
      </c>
      <c r="AS16" s="355">
        <v>2</v>
      </c>
      <c r="AT16" s="355">
        <v>0</v>
      </c>
      <c r="AV16" s="357">
        <f t="shared" si="7"/>
        <v>0</v>
      </c>
      <c r="AW16" s="357">
        <f t="shared" si="8"/>
        <v>0</v>
      </c>
      <c r="AX16" s="357">
        <f t="shared" si="9"/>
        <v>4</v>
      </c>
      <c r="AY16" s="357">
        <f t="shared" si="10"/>
        <v>8</v>
      </c>
      <c r="AZ16" s="357">
        <f t="shared" si="11"/>
        <v>22</v>
      </c>
      <c r="BA16" s="357">
        <f t="shared" si="12"/>
        <v>18</v>
      </c>
      <c r="BB16" s="357">
        <f t="shared" si="13"/>
        <v>18</v>
      </c>
      <c r="BC16" s="357">
        <f t="shared" si="14"/>
        <v>5</v>
      </c>
      <c r="BD16" s="357">
        <f t="shared" si="15"/>
        <v>8</v>
      </c>
      <c r="BE16" s="45">
        <f t="shared" si="16"/>
        <v>83</v>
      </c>
    </row>
    <row r="17" spans="1:57" x14ac:dyDescent="0.25">
      <c r="A17" s="340">
        <f>METAS!A17</f>
        <v>14</v>
      </c>
      <c r="B17" s="353" t="str">
        <f>METAS!B17</f>
        <v>PORCENTAJE DE NIÑOS &lt; 1 AÑOS  PROTEGIDOS CON VACUNA ANTIPOLIO INYECTABLE (IPV)</v>
      </c>
      <c r="C17" s="354" t="str">
        <f>+Sep!C17</f>
        <v>INMUNIZACIONES</v>
      </c>
      <c r="D17" s="355">
        <v>0</v>
      </c>
      <c r="E17" s="355">
        <v>0</v>
      </c>
      <c r="F17" s="355">
        <v>0</v>
      </c>
      <c r="G17" s="355">
        <v>37</v>
      </c>
      <c r="H17" s="355">
        <v>3</v>
      </c>
      <c r="I17" s="355">
        <v>0</v>
      </c>
      <c r="J17" s="355">
        <v>1</v>
      </c>
      <c r="K17" s="355">
        <v>2</v>
      </c>
      <c r="L17" s="355">
        <v>2</v>
      </c>
      <c r="M17" s="355">
        <v>2</v>
      </c>
      <c r="N17" s="355">
        <v>0</v>
      </c>
      <c r="O17" s="355">
        <v>0</v>
      </c>
      <c r="P17" s="355">
        <v>16</v>
      </c>
      <c r="Q17" s="355">
        <v>1</v>
      </c>
      <c r="R17" s="355">
        <v>0</v>
      </c>
      <c r="S17" s="355">
        <v>3</v>
      </c>
      <c r="T17" s="355">
        <v>2</v>
      </c>
      <c r="U17" s="355">
        <v>2</v>
      </c>
      <c r="V17" s="355">
        <v>3</v>
      </c>
      <c r="W17" s="355">
        <v>1</v>
      </c>
      <c r="X17" s="355">
        <v>2</v>
      </c>
      <c r="Y17" s="355">
        <v>18</v>
      </c>
      <c r="Z17" s="355">
        <v>0</v>
      </c>
      <c r="AA17" s="355">
        <v>0</v>
      </c>
      <c r="AB17" s="355">
        <v>1</v>
      </c>
      <c r="AC17" s="355">
        <v>1</v>
      </c>
      <c r="AD17" s="355">
        <v>11</v>
      </c>
      <c r="AE17" s="355">
        <v>4</v>
      </c>
      <c r="AF17" s="355">
        <v>1</v>
      </c>
      <c r="AG17" s="355">
        <v>2</v>
      </c>
      <c r="AH17" s="355">
        <v>0</v>
      </c>
      <c r="AI17" s="355">
        <v>0</v>
      </c>
      <c r="AJ17" s="355">
        <v>8</v>
      </c>
      <c r="AK17" s="355">
        <v>3</v>
      </c>
      <c r="AL17" s="355">
        <v>1</v>
      </c>
      <c r="AM17" s="355">
        <v>5</v>
      </c>
      <c r="AN17" s="355">
        <v>0</v>
      </c>
      <c r="AO17" s="355">
        <v>0</v>
      </c>
      <c r="AP17" s="355">
        <v>0</v>
      </c>
      <c r="AQ17" s="355">
        <v>6</v>
      </c>
      <c r="AR17" s="355">
        <v>0</v>
      </c>
      <c r="AS17" s="355">
        <v>2</v>
      </c>
      <c r="AT17" s="355">
        <v>0</v>
      </c>
      <c r="AV17" s="357">
        <f t="shared" si="7"/>
        <v>0</v>
      </c>
      <c r="AW17" s="357">
        <f t="shared" si="8"/>
        <v>0</v>
      </c>
      <c r="AX17" s="357">
        <f t="shared" si="9"/>
        <v>4</v>
      </c>
      <c r="AY17" s="357">
        <f t="shared" si="10"/>
        <v>8</v>
      </c>
      <c r="AZ17" s="357">
        <f t="shared" si="11"/>
        <v>22</v>
      </c>
      <c r="BA17" s="357">
        <f t="shared" si="12"/>
        <v>18</v>
      </c>
      <c r="BB17" s="357">
        <f t="shared" si="13"/>
        <v>18</v>
      </c>
      <c r="BC17" s="357">
        <f t="shared" si="14"/>
        <v>5</v>
      </c>
      <c r="BD17" s="357">
        <f t="shared" si="15"/>
        <v>8</v>
      </c>
      <c r="BE17" s="45">
        <f t="shared" si="16"/>
        <v>83</v>
      </c>
    </row>
    <row r="18" spans="1:57" x14ac:dyDescent="0.25">
      <c r="A18" s="340">
        <f>METAS!A18</f>
        <v>15</v>
      </c>
      <c r="B18" s="353" t="str">
        <f>METAS!B18</f>
        <v>PORCENTAJE DE NIÑOS &lt; 1 AÑO  PROTEGIDOS CON VACUNA CONTRA EL ROTAVIRUS</v>
      </c>
      <c r="C18" s="354" t="str">
        <f>+Sep!C18</f>
        <v>INMUNIZACIONES</v>
      </c>
      <c r="D18" s="355">
        <v>0</v>
      </c>
      <c r="E18" s="355">
        <v>0</v>
      </c>
      <c r="F18" s="355">
        <v>0</v>
      </c>
      <c r="G18" s="355">
        <v>30</v>
      </c>
      <c r="H18" s="355">
        <v>0</v>
      </c>
      <c r="I18" s="355">
        <v>1</v>
      </c>
      <c r="J18" s="355">
        <v>1</v>
      </c>
      <c r="K18" s="355">
        <v>4</v>
      </c>
      <c r="L18" s="355">
        <v>0</v>
      </c>
      <c r="M18" s="355">
        <v>1</v>
      </c>
      <c r="N18" s="355">
        <v>0</v>
      </c>
      <c r="O18" s="355">
        <v>1</v>
      </c>
      <c r="P18" s="355">
        <v>26</v>
      </c>
      <c r="Q18" s="355">
        <v>1</v>
      </c>
      <c r="R18" s="355">
        <v>0</v>
      </c>
      <c r="S18" s="355">
        <v>1</v>
      </c>
      <c r="T18" s="355">
        <v>2</v>
      </c>
      <c r="U18" s="355">
        <v>1</v>
      </c>
      <c r="V18" s="355">
        <v>0</v>
      </c>
      <c r="W18" s="355">
        <v>3</v>
      </c>
      <c r="X18" s="355">
        <v>3</v>
      </c>
      <c r="Y18" s="355">
        <v>27</v>
      </c>
      <c r="Z18" s="355">
        <v>2</v>
      </c>
      <c r="AA18" s="355">
        <v>4</v>
      </c>
      <c r="AB18" s="355">
        <v>1</v>
      </c>
      <c r="AC18" s="355">
        <v>0</v>
      </c>
      <c r="AD18" s="355">
        <v>6</v>
      </c>
      <c r="AE18" s="355">
        <v>2</v>
      </c>
      <c r="AF18" s="355">
        <v>2</v>
      </c>
      <c r="AG18" s="355">
        <v>2</v>
      </c>
      <c r="AH18" s="355">
        <v>1</v>
      </c>
      <c r="AI18" s="355">
        <v>0</v>
      </c>
      <c r="AJ18" s="355">
        <v>12</v>
      </c>
      <c r="AK18" s="355">
        <v>0</v>
      </c>
      <c r="AL18" s="355">
        <v>1</v>
      </c>
      <c r="AM18" s="355">
        <v>3</v>
      </c>
      <c r="AN18" s="355">
        <v>0</v>
      </c>
      <c r="AO18" s="355">
        <v>0</v>
      </c>
      <c r="AP18" s="355">
        <v>0</v>
      </c>
      <c r="AQ18" s="355">
        <v>5</v>
      </c>
      <c r="AR18" s="355">
        <v>0</v>
      </c>
      <c r="AS18" s="355">
        <v>0</v>
      </c>
      <c r="AT18" s="355">
        <v>1</v>
      </c>
      <c r="AV18" s="357">
        <f t="shared" si="7"/>
        <v>0</v>
      </c>
      <c r="AW18" s="357">
        <f t="shared" si="8"/>
        <v>0</v>
      </c>
      <c r="AX18" s="357">
        <f t="shared" si="9"/>
        <v>2</v>
      </c>
      <c r="AY18" s="357">
        <f t="shared" si="10"/>
        <v>6</v>
      </c>
      <c r="AZ18" s="357">
        <f t="shared" si="11"/>
        <v>37</v>
      </c>
      <c r="BA18" s="357">
        <f t="shared" si="12"/>
        <v>13</v>
      </c>
      <c r="BB18" s="357">
        <f t="shared" si="13"/>
        <v>13</v>
      </c>
      <c r="BC18" s="357">
        <f t="shared" si="14"/>
        <v>3</v>
      </c>
      <c r="BD18" s="357">
        <f t="shared" si="15"/>
        <v>6</v>
      </c>
      <c r="BE18" s="45">
        <f t="shared" si="16"/>
        <v>80</v>
      </c>
    </row>
    <row r="19" spans="1:57" x14ac:dyDescent="0.25">
      <c r="A19" s="340">
        <f>METAS!A19</f>
        <v>16</v>
      </c>
      <c r="B19" s="353" t="str">
        <f>METAS!B19</f>
        <v>PORCENTAJE DE  NIÑOS &lt; 1 AÑO VACUNADOS CON VACUNA ANTINEUMOCÓCICA</v>
      </c>
      <c r="C19" s="354" t="str">
        <f>+Sep!C19</f>
        <v>INMUNIZACIONES</v>
      </c>
      <c r="D19" s="355">
        <v>0</v>
      </c>
      <c r="E19" s="355">
        <v>0</v>
      </c>
      <c r="F19" s="355">
        <v>0</v>
      </c>
      <c r="G19" s="355">
        <v>28</v>
      </c>
      <c r="H19" s="355">
        <v>0</v>
      </c>
      <c r="I19" s="355">
        <v>1</v>
      </c>
      <c r="J19" s="355">
        <v>1</v>
      </c>
      <c r="K19" s="355">
        <v>4</v>
      </c>
      <c r="L19" s="355">
        <v>0</v>
      </c>
      <c r="M19" s="355">
        <v>1</v>
      </c>
      <c r="N19" s="355">
        <v>0</v>
      </c>
      <c r="O19" s="355">
        <v>1</v>
      </c>
      <c r="P19" s="355">
        <v>26</v>
      </c>
      <c r="Q19" s="355">
        <v>1</v>
      </c>
      <c r="R19" s="355">
        <v>0</v>
      </c>
      <c r="S19" s="355">
        <v>1</v>
      </c>
      <c r="T19" s="355">
        <v>2</v>
      </c>
      <c r="U19" s="355">
        <v>1</v>
      </c>
      <c r="V19" s="355">
        <v>0</v>
      </c>
      <c r="W19" s="355">
        <v>3</v>
      </c>
      <c r="X19" s="355">
        <v>3</v>
      </c>
      <c r="Y19" s="355">
        <v>27</v>
      </c>
      <c r="Z19" s="355">
        <v>2</v>
      </c>
      <c r="AA19" s="355">
        <v>4</v>
      </c>
      <c r="AB19" s="355">
        <v>1</v>
      </c>
      <c r="AC19" s="355">
        <v>0</v>
      </c>
      <c r="AD19" s="355">
        <v>6</v>
      </c>
      <c r="AE19" s="355">
        <v>2</v>
      </c>
      <c r="AF19" s="355">
        <v>2</v>
      </c>
      <c r="AG19" s="355">
        <v>2</v>
      </c>
      <c r="AH19" s="355">
        <v>1</v>
      </c>
      <c r="AI19" s="355">
        <v>0</v>
      </c>
      <c r="AJ19" s="355">
        <v>9</v>
      </c>
      <c r="AK19" s="355">
        <v>0</v>
      </c>
      <c r="AL19" s="355">
        <v>1</v>
      </c>
      <c r="AM19" s="355">
        <v>3</v>
      </c>
      <c r="AN19" s="355">
        <v>0</v>
      </c>
      <c r="AO19" s="355">
        <v>0</v>
      </c>
      <c r="AP19" s="355">
        <v>0</v>
      </c>
      <c r="AQ19" s="355">
        <v>3</v>
      </c>
      <c r="AR19" s="355">
        <v>0</v>
      </c>
      <c r="AS19" s="355">
        <v>0</v>
      </c>
      <c r="AT19" s="355">
        <v>1</v>
      </c>
      <c r="AV19" s="357">
        <f t="shared" si="7"/>
        <v>0</v>
      </c>
      <c r="AW19" s="357">
        <f t="shared" si="8"/>
        <v>0</v>
      </c>
      <c r="AX19" s="357">
        <f t="shared" si="9"/>
        <v>2</v>
      </c>
      <c r="AY19" s="357">
        <f t="shared" si="10"/>
        <v>6</v>
      </c>
      <c r="AZ19" s="357">
        <f t="shared" si="11"/>
        <v>37</v>
      </c>
      <c r="BA19" s="357">
        <f t="shared" si="12"/>
        <v>13</v>
      </c>
      <c r="BB19" s="357">
        <f t="shared" si="13"/>
        <v>13</v>
      </c>
      <c r="BC19" s="357">
        <f t="shared" si="14"/>
        <v>3</v>
      </c>
      <c r="BD19" s="357">
        <f t="shared" si="15"/>
        <v>4</v>
      </c>
      <c r="BE19" s="45">
        <f t="shared" si="16"/>
        <v>78</v>
      </c>
    </row>
    <row r="20" spans="1:57" x14ac:dyDescent="0.25">
      <c r="A20" s="340">
        <f>METAS!A20</f>
        <v>17</v>
      </c>
      <c r="B20" s="353" t="str">
        <f>METAS!B20</f>
        <v>PORCENTAJE DE  NIÑOS &lt; 1 AÑO VACUNADOS CON VACUNA INFLUENZA (2º DOSIS)</v>
      </c>
      <c r="C20" s="354" t="str">
        <f>+Sep!C20</f>
        <v>INMUNIZACIONES</v>
      </c>
      <c r="D20" s="355">
        <v>0</v>
      </c>
      <c r="E20" s="355">
        <v>0</v>
      </c>
      <c r="F20" s="355">
        <v>0</v>
      </c>
      <c r="G20" s="355">
        <v>28</v>
      </c>
      <c r="H20" s="355">
        <v>1</v>
      </c>
      <c r="I20" s="355">
        <v>0</v>
      </c>
      <c r="J20" s="355">
        <v>1</v>
      </c>
      <c r="K20" s="355">
        <v>1</v>
      </c>
      <c r="L20" s="355">
        <v>0</v>
      </c>
      <c r="M20" s="355">
        <v>0</v>
      </c>
      <c r="N20" s="355">
        <v>3</v>
      </c>
      <c r="O20" s="355">
        <v>3</v>
      </c>
      <c r="P20" s="355">
        <v>12</v>
      </c>
      <c r="Q20" s="355">
        <v>3</v>
      </c>
      <c r="R20" s="355">
        <v>1</v>
      </c>
      <c r="S20" s="355">
        <v>3</v>
      </c>
      <c r="T20" s="355">
        <v>6</v>
      </c>
      <c r="U20" s="355">
        <v>2</v>
      </c>
      <c r="V20" s="355">
        <v>3</v>
      </c>
      <c r="W20" s="355">
        <v>1</v>
      </c>
      <c r="X20" s="355">
        <v>4</v>
      </c>
      <c r="Y20" s="355">
        <v>22</v>
      </c>
      <c r="Z20" s="355">
        <v>1</v>
      </c>
      <c r="AA20" s="355">
        <v>4</v>
      </c>
      <c r="AB20" s="355">
        <v>2</v>
      </c>
      <c r="AC20" s="355">
        <v>2</v>
      </c>
      <c r="AD20" s="355">
        <v>4</v>
      </c>
      <c r="AE20" s="355">
        <v>0</v>
      </c>
      <c r="AF20" s="355">
        <v>0</v>
      </c>
      <c r="AG20" s="355">
        <v>1</v>
      </c>
      <c r="AH20" s="355">
        <v>2</v>
      </c>
      <c r="AI20" s="355">
        <v>0</v>
      </c>
      <c r="AJ20" s="355">
        <v>6</v>
      </c>
      <c r="AK20" s="355">
        <v>1</v>
      </c>
      <c r="AL20" s="355">
        <v>1</v>
      </c>
      <c r="AM20" s="355">
        <v>1</v>
      </c>
      <c r="AN20" s="355">
        <v>0</v>
      </c>
      <c r="AO20" s="355">
        <v>1</v>
      </c>
      <c r="AP20" s="355">
        <v>0</v>
      </c>
      <c r="AQ20" s="355">
        <v>10</v>
      </c>
      <c r="AR20" s="355">
        <v>0</v>
      </c>
      <c r="AS20" s="355">
        <v>0</v>
      </c>
      <c r="AT20" s="355">
        <v>1</v>
      </c>
      <c r="AV20" s="357">
        <f t="shared" si="7"/>
        <v>0</v>
      </c>
      <c r="AW20" s="357">
        <f t="shared" si="8"/>
        <v>0</v>
      </c>
      <c r="AX20" s="357">
        <f t="shared" si="9"/>
        <v>7</v>
      </c>
      <c r="AY20" s="357">
        <f t="shared" si="10"/>
        <v>12</v>
      </c>
      <c r="AZ20" s="357">
        <f t="shared" si="11"/>
        <v>35</v>
      </c>
      <c r="BA20" s="357">
        <f t="shared" si="12"/>
        <v>7</v>
      </c>
      <c r="BB20" s="357">
        <f t="shared" si="13"/>
        <v>7</v>
      </c>
      <c r="BC20" s="357">
        <f t="shared" si="14"/>
        <v>2</v>
      </c>
      <c r="BD20" s="357">
        <f t="shared" si="15"/>
        <v>11</v>
      </c>
      <c r="BE20" s="45">
        <f t="shared" si="16"/>
        <v>81</v>
      </c>
    </row>
    <row r="21" spans="1:57" x14ac:dyDescent="0.25">
      <c r="A21" s="340">
        <f>METAS!A21</f>
        <v>18</v>
      </c>
      <c r="B21" s="353" t="str">
        <f>METAS!B21</f>
        <v>PORCENTAJE NIÑOS 1 AÑO  PROTEGIDOS CON 3 DOSIS DE VACUNA ANTINEUMOCÓCICA</v>
      </c>
      <c r="C21" s="354" t="str">
        <f>+Sep!C21</f>
        <v>INMUNIZACIONES</v>
      </c>
      <c r="D21" s="355">
        <v>1</v>
      </c>
      <c r="E21" s="355">
        <v>0</v>
      </c>
      <c r="F21" s="355">
        <v>0</v>
      </c>
      <c r="G21" s="355">
        <v>33</v>
      </c>
      <c r="H21" s="355">
        <v>2</v>
      </c>
      <c r="I21" s="355">
        <v>2</v>
      </c>
      <c r="J21" s="355">
        <v>2</v>
      </c>
      <c r="K21" s="355">
        <v>5</v>
      </c>
      <c r="L21" s="355">
        <v>1</v>
      </c>
      <c r="M21" s="355">
        <v>1</v>
      </c>
      <c r="N21" s="355">
        <v>0</v>
      </c>
      <c r="O21" s="355">
        <v>3</v>
      </c>
      <c r="P21" s="355">
        <v>20</v>
      </c>
      <c r="Q21" s="355">
        <v>2</v>
      </c>
      <c r="R21" s="355">
        <v>3</v>
      </c>
      <c r="S21" s="355">
        <v>1</v>
      </c>
      <c r="T21" s="355">
        <v>6</v>
      </c>
      <c r="U21" s="355">
        <v>0</v>
      </c>
      <c r="V21" s="355">
        <v>0</v>
      </c>
      <c r="W21" s="355">
        <v>1</v>
      </c>
      <c r="X21" s="355">
        <v>4</v>
      </c>
      <c r="Y21" s="355">
        <v>22</v>
      </c>
      <c r="Z21" s="355">
        <v>1</v>
      </c>
      <c r="AA21" s="355">
        <v>4</v>
      </c>
      <c r="AB21" s="355">
        <v>2</v>
      </c>
      <c r="AC21" s="355">
        <v>1</v>
      </c>
      <c r="AD21" s="355">
        <v>4</v>
      </c>
      <c r="AE21" s="355">
        <v>3</v>
      </c>
      <c r="AF21" s="355">
        <v>1</v>
      </c>
      <c r="AG21" s="355">
        <v>1</v>
      </c>
      <c r="AH21" s="355">
        <v>2</v>
      </c>
      <c r="AI21" s="355">
        <v>0</v>
      </c>
      <c r="AJ21" s="355">
        <v>8</v>
      </c>
      <c r="AK21" s="355">
        <v>1</v>
      </c>
      <c r="AL21" s="355">
        <v>0</v>
      </c>
      <c r="AM21" s="355">
        <v>8</v>
      </c>
      <c r="AN21" s="355">
        <v>0</v>
      </c>
      <c r="AO21" s="355">
        <v>4</v>
      </c>
      <c r="AP21" s="355">
        <v>1</v>
      </c>
      <c r="AQ21" s="355">
        <v>8</v>
      </c>
      <c r="AR21" s="355">
        <v>0</v>
      </c>
      <c r="AS21" s="355">
        <v>1</v>
      </c>
      <c r="AT21" s="355">
        <v>2</v>
      </c>
      <c r="AV21" s="357">
        <f t="shared" si="7"/>
        <v>1</v>
      </c>
      <c r="AW21" s="357">
        <f t="shared" si="8"/>
        <v>0</v>
      </c>
      <c r="AX21" s="357">
        <f t="shared" si="9"/>
        <v>6</v>
      </c>
      <c r="AY21" s="357">
        <f t="shared" si="10"/>
        <v>7</v>
      </c>
      <c r="AZ21" s="357">
        <f t="shared" si="11"/>
        <v>34</v>
      </c>
      <c r="BA21" s="357">
        <f t="shared" si="12"/>
        <v>11</v>
      </c>
      <c r="BB21" s="357">
        <f t="shared" si="13"/>
        <v>11</v>
      </c>
      <c r="BC21" s="357">
        <f t="shared" si="14"/>
        <v>13</v>
      </c>
      <c r="BD21" s="357">
        <f t="shared" si="15"/>
        <v>11</v>
      </c>
      <c r="BE21" s="45">
        <f t="shared" si="16"/>
        <v>94</v>
      </c>
    </row>
    <row r="22" spans="1:57" x14ac:dyDescent="0.25">
      <c r="A22" s="340">
        <f>METAS!A22</f>
        <v>19</v>
      </c>
      <c r="B22" s="353" t="str">
        <f>METAS!B22</f>
        <v>PORCENTAJE DE NIÑOS 1 AÑO VACUNADOS CON 1 DOSIS DE VACUNA SPR</v>
      </c>
      <c r="C22" s="354" t="str">
        <f>+Sep!C22</f>
        <v>INMUNIZACIONES</v>
      </c>
      <c r="D22" s="355">
        <v>0</v>
      </c>
      <c r="E22" s="355">
        <v>0</v>
      </c>
      <c r="F22" s="355">
        <v>0</v>
      </c>
      <c r="G22" s="355">
        <v>39</v>
      </c>
      <c r="H22" s="355">
        <v>1</v>
      </c>
      <c r="I22" s="355">
        <v>2</v>
      </c>
      <c r="J22" s="355">
        <v>2</v>
      </c>
      <c r="K22" s="355">
        <v>5</v>
      </c>
      <c r="L22" s="355">
        <v>1</v>
      </c>
      <c r="M22" s="355">
        <v>1</v>
      </c>
      <c r="N22" s="355">
        <v>0</v>
      </c>
      <c r="O22" s="355">
        <v>4</v>
      </c>
      <c r="P22" s="355">
        <v>25</v>
      </c>
      <c r="Q22" s="355">
        <v>2</v>
      </c>
      <c r="R22" s="355">
        <v>3</v>
      </c>
      <c r="S22" s="355">
        <v>1</v>
      </c>
      <c r="T22" s="355">
        <v>6</v>
      </c>
      <c r="U22" s="355">
        <v>0</v>
      </c>
      <c r="V22" s="355">
        <v>0</v>
      </c>
      <c r="W22" s="355">
        <v>1</v>
      </c>
      <c r="X22" s="355">
        <v>2</v>
      </c>
      <c r="Y22" s="355">
        <v>30</v>
      </c>
      <c r="Z22" s="355">
        <v>3</v>
      </c>
      <c r="AA22" s="355">
        <v>2</v>
      </c>
      <c r="AB22" s="355">
        <v>2</v>
      </c>
      <c r="AC22" s="355">
        <v>1</v>
      </c>
      <c r="AD22" s="355">
        <v>6</v>
      </c>
      <c r="AE22" s="355">
        <v>3</v>
      </c>
      <c r="AF22" s="355">
        <v>0</v>
      </c>
      <c r="AG22" s="355">
        <v>1</v>
      </c>
      <c r="AH22" s="355">
        <v>2</v>
      </c>
      <c r="AI22" s="355">
        <v>0</v>
      </c>
      <c r="AJ22" s="355">
        <v>7</v>
      </c>
      <c r="AK22" s="355">
        <v>1</v>
      </c>
      <c r="AL22" s="355">
        <v>0</v>
      </c>
      <c r="AM22" s="355">
        <v>7</v>
      </c>
      <c r="AN22" s="355">
        <v>0</v>
      </c>
      <c r="AO22" s="355">
        <v>4</v>
      </c>
      <c r="AP22" s="355">
        <v>1</v>
      </c>
      <c r="AQ22" s="355">
        <v>25</v>
      </c>
      <c r="AR22" s="355">
        <v>0</v>
      </c>
      <c r="AS22" s="355">
        <v>0</v>
      </c>
      <c r="AT22" s="355">
        <v>4</v>
      </c>
      <c r="AV22" s="357">
        <f t="shared" si="7"/>
        <v>0</v>
      </c>
      <c r="AW22" s="357">
        <f t="shared" si="8"/>
        <v>0</v>
      </c>
      <c r="AX22" s="357">
        <f t="shared" si="9"/>
        <v>6</v>
      </c>
      <c r="AY22" s="357">
        <f t="shared" si="10"/>
        <v>7</v>
      </c>
      <c r="AZ22" s="357">
        <f t="shared" si="11"/>
        <v>40</v>
      </c>
      <c r="BA22" s="357">
        <f t="shared" si="12"/>
        <v>12</v>
      </c>
      <c r="BB22" s="357">
        <f t="shared" si="13"/>
        <v>12</v>
      </c>
      <c r="BC22" s="357">
        <f t="shared" si="14"/>
        <v>12</v>
      </c>
      <c r="BD22" s="357">
        <f t="shared" si="15"/>
        <v>29</v>
      </c>
      <c r="BE22" s="45">
        <f t="shared" si="16"/>
        <v>118</v>
      </c>
    </row>
    <row r="23" spans="1:57" x14ac:dyDescent="0.25">
      <c r="A23" s="340">
        <f>METAS!A23</f>
        <v>20</v>
      </c>
      <c r="B23" s="353" t="str">
        <f>METAS!B23</f>
        <v xml:space="preserve">PORCENTAJE DE NIÑOS 1 AÑO VACUNADOS CON 2 DOSIS DE VACUNA SPR </v>
      </c>
      <c r="C23" s="354" t="str">
        <f>+Sep!C23</f>
        <v>INMUNIZACIONES</v>
      </c>
      <c r="D23" s="355">
        <v>0</v>
      </c>
      <c r="E23" s="355">
        <v>0</v>
      </c>
      <c r="F23" s="355">
        <v>0</v>
      </c>
      <c r="G23" s="355">
        <v>34</v>
      </c>
      <c r="H23" s="355">
        <v>0</v>
      </c>
      <c r="I23" s="355">
        <v>0</v>
      </c>
      <c r="J23" s="355">
        <v>1</v>
      </c>
      <c r="K23" s="355">
        <v>3</v>
      </c>
      <c r="L23" s="355">
        <v>0</v>
      </c>
      <c r="M23" s="355">
        <v>3</v>
      </c>
      <c r="N23" s="355">
        <v>2</v>
      </c>
      <c r="O23" s="355">
        <v>3</v>
      </c>
      <c r="P23" s="355">
        <v>21</v>
      </c>
      <c r="Q23" s="355">
        <v>3</v>
      </c>
      <c r="R23" s="355">
        <v>0</v>
      </c>
      <c r="S23" s="355">
        <v>1</v>
      </c>
      <c r="T23" s="355">
        <v>4</v>
      </c>
      <c r="U23" s="355">
        <v>0</v>
      </c>
      <c r="V23" s="355">
        <v>0</v>
      </c>
      <c r="W23" s="355">
        <v>1</v>
      </c>
      <c r="X23" s="355">
        <v>3</v>
      </c>
      <c r="Y23" s="355">
        <v>26</v>
      </c>
      <c r="Z23" s="355">
        <v>3</v>
      </c>
      <c r="AA23" s="355">
        <v>1</v>
      </c>
      <c r="AB23" s="355">
        <v>3</v>
      </c>
      <c r="AC23" s="355">
        <v>1</v>
      </c>
      <c r="AD23" s="355">
        <v>1</v>
      </c>
      <c r="AE23" s="355">
        <v>1</v>
      </c>
      <c r="AF23" s="355">
        <v>0</v>
      </c>
      <c r="AG23" s="355">
        <v>3</v>
      </c>
      <c r="AH23" s="355">
        <v>3</v>
      </c>
      <c r="AI23" s="355">
        <v>0</v>
      </c>
      <c r="AJ23" s="355">
        <v>8</v>
      </c>
      <c r="AK23" s="355">
        <v>1</v>
      </c>
      <c r="AL23" s="355">
        <v>2</v>
      </c>
      <c r="AM23" s="355">
        <v>5</v>
      </c>
      <c r="AN23" s="355">
        <v>0</v>
      </c>
      <c r="AO23" s="355">
        <v>1</v>
      </c>
      <c r="AP23" s="355">
        <v>0</v>
      </c>
      <c r="AQ23" s="355">
        <v>10</v>
      </c>
      <c r="AR23" s="355">
        <v>0</v>
      </c>
      <c r="AS23" s="355">
        <v>0</v>
      </c>
      <c r="AT23" s="355">
        <v>3</v>
      </c>
      <c r="AV23" s="357">
        <f t="shared" si="7"/>
        <v>0</v>
      </c>
      <c r="AW23" s="357">
        <f t="shared" si="8"/>
        <v>0</v>
      </c>
      <c r="AX23" s="357">
        <f t="shared" si="9"/>
        <v>4</v>
      </c>
      <c r="AY23" s="357">
        <f t="shared" si="10"/>
        <v>5</v>
      </c>
      <c r="AZ23" s="357">
        <f t="shared" si="11"/>
        <v>37</v>
      </c>
      <c r="BA23" s="357">
        <f t="shared" si="12"/>
        <v>8</v>
      </c>
      <c r="BB23" s="357">
        <f t="shared" si="13"/>
        <v>8</v>
      </c>
      <c r="BC23" s="357">
        <f t="shared" si="14"/>
        <v>6</v>
      </c>
      <c r="BD23" s="357">
        <f t="shared" si="15"/>
        <v>13</v>
      </c>
      <c r="BE23" s="45">
        <f t="shared" si="16"/>
        <v>81</v>
      </c>
    </row>
    <row r="24" spans="1:57" x14ac:dyDescent="0.25">
      <c r="A24" s="340">
        <f>METAS!A24</f>
        <v>21</v>
      </c>
      <c r="B24" s="353" t="str">
        <f>METAS!B24</f>
        <v>PORCENTAJE DE NIÑOS 1 AÑO  VACUNADOS CON EL 1ER REFUERZO CON VACUNA ANTIPOLIO (IPV)</v>
      </c>
      <c r="C24" s="354" t="str">
        <f>+Sep!C24</f>
        <v>INMUNIZACIONES</v>
      </c>
      <c r="D24" s="355">
        <v>0</v>
      </c>
      <c r="E24" s="355">
        <v>0</v>
      </c>
      <c r="F24" s="355">
        <v>0</v>
      </c>
      <c r="G24" s="355">
        <v>28</v>
      </c>
      <c r="H24" s="355">
        <v>0</v>
      </c>
      <c r="I24" s="355">
        <v>1</v>
      </c>
      <c r="J24" s="355">
        <v>2</v>
      </c>
      <c r="K24" s="355">
        <v>3</v>
      </c>
      <c r="L24" s="355">
        <v>0</v>
      </c>
      <c r="M24" s="355">
        <v>2</v>
      </c>
      <c r="N24" s="355">
        <v>2</v>
      </c>
      <c r="O24" s="355">
        <v>0</v>
      </c>
      <c r="P24" s="355">
        <v>24</v>
      </c>
      <c r="Q24" s="355">
        <v>2</v>
      </c>
      <c r="R24" s="355">
        <v>0</v>
      </c>
      <c r="S24" s="355">
        <v>1</v>
      </c>
      <c r="T24" s="355">
        <v>5</v>
      </c>
      <c r="U24" s="355">
        <v>0</v>
      </c>
      <c r="V24" s="355">
        <v>0</v>
      </c>
      <c r="W24" s="355">
        <v>1</v>
      </c>
      <c r="X24" s="355">
        <v>2</v>
      </c>
      <c r="Y24" s="355">
        <v>21</v>
      </c>
      <c r="Z24" s="355">
        <v>0</v>
      </c>
      <c r="AA24" s="355">
        <v>2</v>
      </c>
      <c r="AB24" s="355">
        <v>2</v>
      </c>
      <c r="AC24" s="355">
        <v>3</v>
      </c>
      <c r="AD24" s="355">
        <v>1</v>
      </c>
      <c r="AE24" s="355">
        <v>1</v>
      </c>
      <c r="AF24" s="355">
        <v>2</v>
      </c>
      <c r="AG24" s="355">
        <v>3</v>
      </c>
      <c r="AH24" s="355">
        <v>3</v>
      </c>
      <c r="AI24" s="355">
        <v>0</v>
      </c>
      <c r="AJ24" s="355">
        <v>5</v>
      </c>
      <c r="AK24" s="355">
        <v>2</v>
      </c>
      <c r="AL24" s="355">
        <v>1</v>
      </c>
      <c r="AM24" s="355">
        <v>3</v>
      </c>
      <c r="AN24" s="355">
        <v>1</v>
      </c>
      <c r="AO24" s="355">
        <v>1</v>
      </c>
      <c r="AP24" s="355">
        <v>1</v>
      </c>
      <c r="AQ24" s="355">
        <v>2</v>
      </c>
      <c r="AR24" s="355">
        <v>0</v>
      </c>
      <c r="AS24" s="355">
        <v>0</v>
      </c>
      <c r="AT24" s="355">
        <v>0</v>
      </c>
      <c r="AV24" s="357">
        <f t="shared" si="7"/>
        <v>0</v>
      </c>
      <c r="AW24" s="357">
        <f t="shared" si="8"/>
        <v>0</v>
      </c>
      <c r="AX24" s="357">
        <f t="shared" si="9"/>
        <v>3</v>
      </c>
      <c r="AY24" s="357">
        <f t="shared" si="10"/>
        <v>6</v>
      </c>
      <c r="AZ24" s="357">
        <f t="shared" si="11"/>
        <v>30</v>
      </c>
      <c r="BA24" s="357">
        <f t="shared" si="12"/>
        <v>10</v>
      </c>
      <c r="BB24" s="357">
        <f t="shared" si="13"/>
        <v>10</v>
      </c>
      <c r="BC24" s="357">
        <f t="shared" si="14"/>
        <v>6</v>
      </c>
      <c r="BD24" s="357">
        <f t="shared" si="15"/>
        <v>2</v>
      </c>
      <c r="BE24" s="45">
        <f t="shared" si="16"/>
        <v>67</v>
      </c>
    </row>
    <row r="25" spans="1:57" x14ac:dyDescent="0.25">
      <c r="A25" s="340">
        <f>METAS!A25</f>
        <v>22</v>
      </c>
      <c r="B25" s="353" t="str">
        <f>METAS!B25</f>
        <v>PORCENTAJE DE NIÑOS 1 AÑO VACUNADOS CON EL 1ER REFUERZO CON VACUNA DPT</v>
      </c>
      <c r="C25" s="354" t="str">
        <f>+Sep!C25</f>
        <v>INMUNIZACIONES</v>
      </c>
      <c r="D25" s="355">
        <v>0</v>
      </c>
      <c r="E25" s="355">
        <v>0</v>
      </c>
      <c r="F25" s="355">
        <v>0</v>
      </c>
      <c r="G25" s="355">
        <v>9</v>
      </c>
      <c r="H25" s="355">
        <v>0</v>
      </c>
      <c r="I25" s="355">
        <v>0</v>
      </c>
      <c r="J25" s="355">
        <v>2</v>
      </c>
      <c r="K25" s="355">
        <v>3</v>
      </c>
      <c r="L25" s="355">
        <v>0</v>
      </c>
      <c r="M25" s="355">
        <v>2</v>
      </c>
      <c r="N25" s="355">
        <v>2</v>
      </c>
      <c r="O25" s="355">
        <v>1</v>
      </c>
      <c r="P25" s="355">
        <v>26</v>
      </c>
      <c r="Q25" s="355">
        <v>2</v>
      </c>
      <c r="R25" s="355">
        <v>0</v>
      </c>
      <c r="S25" s="355">
        <v>1</v>
      </c>
      <c r="T25" s="355">
        <v>5</v>
      </c>
      <c r="U25" s="355">
        <v>0</v>
      </c>
      <c r="V25" s="355">
        <v>0</v>
      </c>
      <c r="W25" s="355">
        <v>1</v>
      </c>
      <c r="X25" s="355">
        <v>2</v>
      </c>
      <c r="Y25" s="355">
        <v>20</v>
      </c>
      <c r="Z25" s="355">
        <v>0</v>
      </c>
      <c r="AA25" s="355">
        <v>2</v>
      </c>
      <c r="AB25" s="355">
        <v>1</v>
      </c>
      <c r="AC25" s="355">
        <v>4</v>
      </c>
      <c r="AD25" s="355">
        <v>1</v>
      </c>
      <c r="AE25" s="355">
        <v>1</v>
      </c>
      <c r="AF25" s="355">
        <v>2</v>
      </c>
      <c r="AG25" s="355">
        <v>3</v>
      </c>
      <c r="AH25" s="355">
        <v>3</v>
      </c>
      <c r="AI25" s="355">
        <v>0</v>
      </c>
      <c r="AJ25" s="355">
        <v>6</v>
      </c>
      <c r="AK25" s="355">
        <v>2</v>
      </c>
      <c r="AL25" s="355">
        <v>1</v>
      </c>
      <c r="AM25" s="355">
        <v>3</v>
      </c>
      <c r="AN25" s="355">
        <v>1</v>
      </c>
      <c r="AO25" s="355">
        <v>1</v>
      </c>
      <c r="AP25" s="355">
        <v>1</v>
      </c>
      <c r="AQ25" s="355">
        <v>2</v>
      </c>
      <c r="AR25" s="355">
        <v>0</v>
      </c>
      <c r="AS25" s="355">
        <v>0</v>
      </c>
      <c r="AT25" s="355">
        <v>0</v>
      </c>
      <c r="AV25" s="357">
        <f t="shared" si="7"/>
        <v>0</v>
      </c>
      <c r="AW25" s="357">
        <f t="shared" si="8"/>
        <v>0</v>
      </c>
      <c r="AX25" s="357">
        <f t="shared" si="9"/>
        <v>3</v>
      </c>
      <c r="AY25" s="357">
        <f t="shared" si="10"/>
        <v>6</v>
      </c>
      <c r="AZ25" s="357">
        <f t="shared" si="11"/>
        <v>29</v>
      </c>
      <c r="BA25" s="357">
        <f t="shared" si="12"/>
        <v>10</v>
      </c>
      <c r="BB25" s="357">
        <f t="shared" si="13"/>
        <v>10</v>
      </c>
      <c r="BC25" s="357">
        <f t="shared" si="14"/>
        <v>6</v>
      </c>
      <c r="BD25" s="357">
        <f t="shared" si="15"/>
        <v>2</v>
      </c>
      <c r="BE25" s="45">
        <f t="shared" si="16"/>
        <v>66</v>
      </c>
    </row>
    <row r="26" spans="1:57" x14ac:dyDescent="0.25">
      <c r="A26" s="340">
        <f>METAS!A26</f>
        <v>23</v>
      </c>
      <c r="B26" s="353" t="str">
        <f>METAS!B26</f>
        <v>PORCENTAJE DE NIÑOS 4 AÑOS VACUNADOS CON EL 2DO REFUERZO CON VACUNA ANTIPOLIO ORAL (APO)</v>
      </c>
      <c r="C26" s="354" t="str">
        <f>+Sep!C26</f>
        <v>INMUNIZACIONES</v>
      </c>
      <c r="D26" s="355">
        <v>0</v>
      </c>
      <c r="E26" s="355">
        <v>0</v>
      </c>
      <c r="F26" s="355">
        <v>0</v>
      </c>
      <c r="G26" s="355">
        <v>13</v>
      </c>
      <c r="H26" s="355">
        <v>3</v>
      </c>
      <c r="I26" s="355">
        <v>0</v>
      </c>
      <c r="J26" s="355">
        <v>3</v>
      </c>
      <c r="K26" s="355">
        <v>2</v>
      </c>
      <c r="L26" s="355">
        <v>0</v>
      </c>
      <c r="M26" s="355">
        <v>2</v>
      </c>
      <c r="N26" s="355">
        <v>0</v>
      </c>
      <c r="O26" s="355">
        <v>0</v>
      </c>
      <c r="P26" s="355">
        <v>5</v>
      </c>
      <c r="Q26" s="355">
        <v>2</v>
      </c>
      <c r="R26" s="355">
        <v>0</v>
      </c>
      <c r="S26" s="355">
        <v>2</v>
      </c>
      <c r="T26" s="355">
        <v>2</v>
      </c>
      <c r="U26" s="355">
        <v>0</v>
      </c>
      <c r="V26" s="355">
        <v>1</v>
      </c>
      <c r="W26" s="355">
        <v>0</v>
      </c>
      <c r="X26" s="355">
        <v>0</v>
      </c>
      <c r="Y26" s="355">
        <v>0</v>
      </c>
      <c r="Z26" s="355">
        <v>0</v>
      </c>
      <c r="AA26" s="355">
        <v>0</v>
      </c>
      <c r="AB26" s="355">
        <v>0</v>
      </c>
      <c r="AC26" s="355">
        <v>0</v>
      </c>
      <c r="AD26" s="355">
        <v>2</v>
      </c>
      <c r="AE26" s="355">
        <v>0</v>
      </c>
      <c r="AF26" s="355">
        <v>0</v>
      </c>
      <c r="AG26" s="355">
        <v>0</v>
      </c>
      <c r="AH26" s="355">
        <v>0</v>
      </c>
      <c r="AI26" s="355">
        <v>0</v>
      </c>
      <c r="AJ26" s="355">
        <v>4</v>
      </c>
      <c r="AK26" s="355">
        <v>0</v>
      </c>
      <c r="AL26" s="355">
        <v>0</v>
      </c>
      <c r="AM26" s="355">
        <v>0</v>
      </c>
      <c r="AN26" s="355">
        <v>0</v>
      </c>
      <c r="AO26" s="355">
        <v>0</v>
      </c>
      <c r="AP26" s="355">
        <v>0</v>
      </c>
      <c r="AQ26" s="355">
        <v>0</v>
      </c>
      <c r="AR26" s="355">
        <v>0</v>
      </c>
      <c r="AS26" s="355">
        <v>0</v>
      </c>
      <c r="AT26" s="355">
        <v>0</v>
      </c>
      <c r="AV26" s="357">
        <f t="shared" si="7"/>
        <v>0</v>
      </c>
      <c r="AW26" s="357">
        <f t="shared" si="8"/>
        <v>0</v>
      </c>
      <c r="AX26" s="357">
        <f t="shared" si="9"/>
        <v>4</v>
      </c>
      <c r="AY26" s="357">
        <f t="shared" si="10"/>
        <v>3</v>
      </c>
      <c r="AZ26" s="357">
        <f t="shared" si="11"/>
        <v>0</v>
      </c>
      <c r="BA26" s="357">
        <f t="shared" si="12"/>
        <v>2</v>
      </c>
      <c r="BB26" s="357">
        <f t="shared" si="13"/>
        <v>2</v>
      </c>
      <c r="BC26" s="357">
        <f t="shared" si="14"/>
        <v>0</v>
      </c>
      <c r="BD26" s="357">
        <f t="shared" si="15"/>
        <v>0</v>
      </c>
      <c r="BE26" s="45">
        <f t="shared" si="16"/>
        <v>11</v>
      </c>
    </row>
    <row r="27" spans="1:57" x14ac:dyDescent="0.25">
      <c r="A27" s="340">
        <f>METAS!A27</f>
        <v>24</v>
      </c>
      <c r="B27" s="353" t="str">
        <f>METAS!B27</f>
        <v>PORCENTAJE DE NIÑOS 4 AÑOS VACUNADOS CON EL 2DO REFUERZO CON VACUNA DPT</v>
      </c>
      <c r="C27" s="354" t="str">
        <f>+Sep!C27</f>
        <v>INMUNIZACIONES</v>
      </c>
      <c r="D27" s="355">
        <v>0</v>
      </c>
      <c r="E27" s="355">
        <v>0</v>
      </c>
      <c r="F27" s="355">
        <v>0</v>
      </c>
      <c r="G27" s="355">
        <v>14</v>
      </c>
      <c r="H27" s="355">
        <v>3</v>
      </c>
      <c r="I27" s="355">
        <v>0</v>
      </c>
      <c r="J27" s="355">
        <v>1</v>
      </c>
      <c r="K27" s="355">
        <v>2</v>
      </c>
      <c r="L27" s="355">
        <v>0</v>
      </c>
      <c r="M27" s="355">
        <v>2</v>
      </c>
      <c r="N27" s="355">
        <v>0</v>
      </c>
      <c r="O27" s="355">
        <v>0</v>
      </c>
      <c r="P27" s="355">
        <v>5</v>
      </c>
      <c r="Q27" s="355">
        <v>2</v>
      </c>
      <c r="R27" s="355">
        <v>1</v>
      </c>
      <c r="S27" s="355">
        <v>3</v>
      </c>
      <c r="T27" s="355">
        <v>2</v>
      </c>
      <c r="U27" s="355">
        <v>0</v>
      </c>
      <c r="V27" s="355">
        <v>1</v>
      </c>
      <c r="W27" s="355">
        <v>0</v>
      </c>
      <c r="X27" s="355">
        <v>1</v>
      </c>
      <c r="Y27" s="355">
        <v>11</v>
      </c>
      <c r="Z27" s="355">
        <v>0</v>
      </c>
      <c r="AA27" s="355">
        <v>0</v>
      </c>
      <c r="AB27" s="355">
        <v>1</v>
      </c>
      <c r="AC27" s="355">
        <v>1</v>
      </c>
      <c r="AD27" s="355">
        <v>2</v>
      </c>
      <c r="AE27" s="355">
        <v>0</v>
      </c>
      <c r="AF27" s="355">
        <v>1</v>
      </c>
      <c r="AG27" s="355">
        <v>1</v>
      </c>
      <c r="AH27" s="355">
        <v>0</v>
      </c>
      <c r="AI27" s="355">
        <v>0</v>
      </c>
      <c r="AJ27" s="355">
        <v>3</v>
      </c>
      <c r="AK27" s="355">
        <v>2</v>
      </c>
      <c r="AL27" s="355">
        <v>0</v>
      </c>
      <c r="AM27" s="355">
        <v>4</v>
      </c>
      <c r="AN27" s="355">
        <v>0</v>
      </c>
      <c r="AO27" s="355">
        <v>1</v>
      </c>
      <c r="AP27" s="355">
        <v>0</v>
      </c>
      <c r="AQ27" s="355">
        <v>0</v>
      </c>
      <c r="AR27" s="355">
        <v>0</v>
      </c>
      <c r="AS27" s="355">
        <v>0</v>
      </c>
      <c r="AT27" s="355">
        <v>0</v>
      </c>
      <c r="AV27" s="357">
        <f t="shared" si="7"/>
        <v>0</v>
      </c>
      <c r="AW27" s="357">
        <f t="shared" si="8"/>
        <v>0</v>
      </c>
      <c r="AX27" s="357">
        <f t="shared" si="9"/>
        <v>6</v>
      </c>
      <c r="AY27" s="357">
        <f t="shared" si="10"/>
        <v>3</v>
      </c>
      <c r="AZ27" s="357">
        <f t="shared" si="11"/>
        <v>14</v>
      </c>
      <c r="BA27" s="357">
        <f t="shared" si="12"/>
        <v>4</v>
      </c>
      <c r="BB27" s="357">
        <f t="shared" si="13"/>
        <v>4</v>
      </c>
      <c r="BC27" s="357">
        <f t="shared" si="14"/>
        <v>5</v>
      </c>
      <c r="BD27" s="357">
        <f t="shared" si="15"/>
        <v>0</v>
      </c>
      <c r="BE27" s="45">
        <f t="shared" si="16"/>
        <v>36</v>
      </c>
    </row>
    <row r="28" spans="1:57" x14ac:dyDescent="0.25">
      <c r="A28" s="340">
        <f>METAS!A28</f>
        <v>25</v>
      </c>
      <c r="B28" s="353" t="str">
        <f>METAS!B28</f>
        <v>PORCENTAJE DE NIÑOS  VACUNADOS CON DOSIS UNICA DE VACUNA CONTRA VPH EN EL 5TO GRADO DE PRIMARIA</v>
      </c>
      <c r="C28" s="354" t="str">
        <f>+Sep!C28</f>
        <v>INMUNIZACIONES</v>
      </c>
      <c r="D28" s="355">
        <v>0</v>
      </c>
      <c r="E28" s="355">
        <v>0</v>
      </c>
      <c r="F28" s="355">
        <v>0</v>
      </c>
      <c r="G28" s="355">
        <v>3</v>
      </c>
      <c r="H28" s="355">
        <v>2</v>
      </c>
      <c r="I28" s="355">
        <v>0</v>
      </c>
      <c r="J28" s="355">
        <v>49</v>
      </c>
      <c r="K28" s="355">
        <v>0</v>
      </c>
      <c r="L28" s="355">
        <v>0</v>
      </c>
      <c r="M28" s="355">
        <v>0</v>
      </c>
      <c r="N28" s="355">
        <v>0</v>
      </c>
      <c r="O28" s="355">
        <v>0</v>
      </c>
      <c r="P28" s="355">
        <v>4</v>
      </c>
      <c r="Q28" s="355">
        <v>0</v>
      </c>
      <c r="R28" s="355">
        <v>0</v>
      </c>
      <c r="S28" s="355">
        <v>0</v>
      </c>
      <c r="T28" s="355">
        <v>1</v>
      </c>
      <c r="U28" s="355">
        <v>0</v>
      </c>
      <c r="V28" s="355">
        <v>1</v>
      </c>
      <c r="W28" s="355">
        <v>0</v>
      </c>
      <c r="X28" s="355">
        <v>1</v>
      </c>
      <c r="Y28" s="355">
        <v>6</v>
      </c>
      <c r="Z28" s="355">
        <v>0</v>
      </c>
      <c r="AA28" s="355">
        <v>0</v>
      </c>
      <c r="AB28" s="355">
        <v>0</v>
      </c>
      <c r="AC28" s="355">
        <v>0</v>
      </c>
      <c r="AD28" s="355">
        <v>0</v>
      </c>
      <c r="AE28" s="355">
        <v>12</v>
      </c>
      <c r="AF28" s="355">
        <v>0</v>
      </c>
      <c r="AG28" s="355">
        <v>0</v>
      </c>
      <c r="AH28" s="355">
        <v>0</v>
      </c>
      <c r="AI28" s="355">
        <v>0</v>
      </c>
      <c r="AJ28" s="355">
        <v>0</v>
      </c>
      <c r="AK28" s="355">
        <v>1</v>
      </c>
      <c r="AL28" s="355">
        <v>14</v>
      </c>
      <c r="AM28" s="355">
        <v>5</v>
      </c>
      <c r="AN28" s="355">
        <v>0</v>
      </c>
      <c r="AO28" s="355">
        <v>0</v>
      </c>
      <c r="AP28" s="355">
        <v>0</v>
      </c>
      <c r="AQ28" s="355">
        <v>3</v>
      </c>
      <c r="AR28" s="355">
        <v>0</v>
      </c>
      <c r="AS28" s="355">
        <v>3</v>
      </c>
      <c r="AT28" s="355">
        <v>0</v>
      </c>
      <c r="AV28" s="357">
        <f t="shared" si="7"/>
        <v>0</v>
      </c>
      <c r="AW28" s="357">
        <f t="shared" si="8"/>
        <v>0</v>
      </c>
      <c r="AX28" s="357">
        <f t="shared" si="9"/>
        <v>0</v>
      </c>
      <c r="AY28" s="357">
        <f t="shared" si="10"/>
        <v>2</v>
      </c>
      <c r="AZ28" s="357">
        <f t="shared" si="11"/>
        <v>7</v>
      </c>
      <c r="BA28" s="357">
        <f t="shared" si="12"/>
        <v>12</v>
      </c>
      <c r="BB28" s="357">
        <f t="shared" si="13"/>
        <v>12</v>
      </c>
      <c r="BC28" s="357">
        <f t="shared" si="14"/>
        <v>5</v>
      </c>
      <c r="BD28" s="357">
        <f t="shared" si="15"/>
        <v>6</v>
      </c>
      <c r="BE28" s="45">
        <f t="shared" si="16"/>
        <v>44</v>
      </c>
    </row>
    <row r="29" spans="1:57" x14ac:dyDescent="0.25">
      <c r="A29" s="340">
        <f>METAS!A29</f>
        <v>26</v>
      </c>
      <c r="B29" s="353" t="str">
        <f>METAS!B29</f>
        <v>PORCENTAJE  DE GESTANTES VACUNADAS CON 1 DOSIS DE VACUNA dTpa</v>
      </c>
      <c r="C29" s="354" t="str">
        <f>+Sep!C29</f>
        <v>INMUNIZACIONES</v>
      </c>
      <c r="D29" s="355">
        <v>2</v>
      </c>
      <c r="E29" s="355">
        <v>0</v>
      </c>
      <c r="F29" s="355">
        <v>0</v>
      </c>
      <c r="G29" s="355">
        <v>15</v>
      </c>
      <c r="H29" s="355">
        <v>2</v>
      </c>
      <c r="I29" s="355">
        <v>0</v>
      </c>
      <c r="J29" s="355">
        <v>0</v>
      </c>
      <c r="K29" s="355">
        <v>2</v>
      </c>
      <c r="L29" s="355">
        <v>0</v>
      </c>
      <c r="M29" s="355">
        <v>0</v>
      </c>
      <c r="N29" s="355">
        <v>3</v>
      </c>
      <c r="O29" s="355">
        <v>1</v>
      </c>
      <c r="P29" s="355">
        <v>33</v>
      </c>
      <c r="Q29" s="355">
        <v>1</v>
      </c>
      <c r="R29" s="355">
        <v>1</v>
      </c>
      <c r="S29" s="355">
        <v>2</v>
      </c>
      <c r="T29" s="355">
        <v>0</v>
      </c>
      <c r="U29" s="355">
        <v>0</v>
      </c>
      <c r="V29" s="355">
        <v>0</v>
      </c>
      <c r="W29" s="355">
        <v>0</v>
      </c>
      <c r="X29" s="355">
        <v>0</v>
      </c>
      <c r="Y29" s="355">
        <v>9</v>
      </c>
      <c r="Z29" s="355">
        <v>0</v>
      </c>
      <c r="AA29" s="355">
        <v>2</v>
      </c>
      <c r="AB29" s="355">
        <v>0</v>
      </c>
      <c r="AC29" s="355">
        <v>1</v>
      </c>
      <c r="AD29" s="355">
        <v>3</v>
      </c>
      <c r="AE29" s="355">
        <v>5</v>
      </c>
      <c r="AF29" s="355">
        <v>0</v>
      </c>
      <c r="AG29" s="355">
        <v>0</v>
      </c>
      <c r="AH29" s="355">
        <v>0</v>
      </c>
      <c r="AI29" s="355">
        <v>0</v>
      </c>
      <c r="AJ29" s="355">
        <v>4</v>
      </c>
      <c r="AK29" s="355">
        <v>0</v>
      </c>
      <c r="AL29" s="355">
        <v>1</v>
      </c>
      <c r="AM29" s="355">
        <v>3</v>
      </c>
      <c r="AN29" s="355">
        <v>0</v>
      </c>
      <c r="AO29" s="355">
        <v>0</v>
      </c>
      <c r="AP29" s="355">
        <v>0</v>
      </c>
      <c r="AQ29" s="355">
        <v>6</v>
      </c>
      <c r="AR29" s="355">
        <v>0</v>
      </c>
      <c r="AS29" s="355">
        <v>1</v>
      </c>
      <c r="AT29" s="355">
        <v>5</v>
      </c>
      <c r="AV29" s="357">
        <f t="shared" si="7"/>
        <v>2</v>
      </c>
      <c r="AW29" s="357">
        <f t="shared" si="8"/>
        <v>0</v>
      </c>
      <c r="AX29" s="357">
        <f t="shared" si="9"/>
        <v>4</v>
      </c>
      <c r="AY29" s="357">
        <f t="shared" si="10"/>
        <v>0</v>
      </c>
      <c r="AZ29" s="357">
        <f t="shared" si="11"/>
        <v>12</v>
      </c>
      <c r="BA29" s="357">
        <f t="shared" si="12"/>
        <v>8</v>
      </c>
      <c r="BB29" s="357">
        <f t="shared" si="13"/>
        <v>8</v>
      </c>
      <c r="BC29" s="357">
        <f t="shared" si="14"/>
        <v>3</v>
      </c>
      <c r="BD29" s="357">
        <f t="shared" si="15"/>
        <v>12</v>
      </c>
      <c r="BE29" s="45">
        <f t="shared" si="16"/>
        <v>49</v>
      </c>
    </row>
    <row r="30" spans="1:57" x14ac:dyDescent="0.25">
      <c r="A30" s="340">
        <f>METAS!A30</f>
        <v>27</v>
      </c>
      <c r="B30" s="353" t="str">
        <f>METAS!B30</f>
        <v>PORCENTAJE DE VACUNADOS CON 1 DOSIS CON VACUNA CONTRA LA INFLUENZA, EN LA POBLACIÓN &gt;= 60 AÑOS</v>
      </c>
      <c r="C30" s="354" t="str">
        <f>+Sep!C30</f>
        <v>INMUNIZACIONES</v>
      </c>
      <c r="D30" s="355">
        <v>16</v>
      </c>
      <c r="E30" s="355">
        <v>0</v>
      </c>
      <c r="F30" s="355">
        <v>0</v>
      </c>
      <c r="G30" s="355">
        <v>10</v>
      </c>
      <c r="H30" s="355">
        <v>1</v>
      </c>
      <c r="I30" s="355">
        <v>0</v>
      </c>
      <c r="J30" s="355">
        <v>25</v>
      </c>
      <c r="K30" s="355">
        <v>2</v>
      </c>
      <c r="L30" s="355">
        <v>0</v>
      </c>
      <c r="M30" s="355">
        <v>0</v>
      </c>
      <c r="N30" s="355">
        <v>0</v>
      </c>
      <c r="O30" s="355">
        <v>0</v>
      </c>
      <c r="P30" s="355">
        <v>2</v>
      </c>
      <c r="Q30" s="355">
        <v>2</v>
      </c>
      <c r="R30" s="355">
        <v>0</v>
      </c>
      <c r="S30" s="355">
        <v>37</v>
      </c>
      <c r="T30" s="355">
        <v>8</v>
      </c>
      <c r="U30" s="355">
        <v>0</v>
      </c>
      <c r="V30" s="355">
        <v>0</v>
      </c>
      <c r="W30" s="355">
        <v>0</v>
      </c>
      <c r="X30" s="355">
        <v>0</v>
      </c>
      <c r="Y30" s="355">
        <v>50</v>
      </c>
      <c r="Z30" s="355">
        <v>0</v>
      </c>
      <c r="AA30" s="355">
        <v>1</v>
      </c>
      <c r="AB30" s="355">
        <v>0</v>
      </c>
      <c r="AC30" s="355">
        <v>0</v>
      </c>
      <c r="AD30" s="355">
        <v>1</v>
      </c>
      <c r="AE30" s="355">
        <v>6</v>
      </c>
      <c r="AF30" s="355">
        <v>2</v>
      </c>
      <c r="AG30" s="355">
        <v>1</v>
      </c>
      <c r="AH30" s="355">
        <v>2</v>
      </c>
      <c r="AI30" s="355">
        <v>0</v>
      </c>
      <c r="AJ30" s="355">
        <v>2</v>
      </c>
      <c r="AK30" s="355">
        <v>0</v>
      </c>
      <c r="AL30" s="355">
        <v>0</v>
      </c>
      <c r="AM30" s="355">
        <v>3</v>
      </c>
      <c r="AN30" s="355">
        <v>4</v>
      </c>
      <c r="AO30" s="355">
        <v>8</v>
      </c>
      <c r="AP30" s="355">
        <v>0</v>
      </c>
      <c r="AQ30" s="355">
        <v>23</v>
      </c>
      <c r="AR30" s="355">
        <v>0</v>
      </c>
      <c r="AS30" s="355">
        <v>1</v>
      </c>
      <c r="AT30" s="355">
        <v>0</v>
      </c>
      <c r="AV30" s="357">
        <f t="shared" si="7"/>
        <v>16</v>
      </c>
      <c r="AW30" s="357">
        <f t="shared" si="8"/>
        <v>0</v>
      </c>
      <c r="AX30" s="357">
        <f t="shared" si="9"/>
        <v>39</v>
      </c>
      <c r="AY30" s="357">
        <f t="shared" si="10"/>
        <v>8</v>
      </c>
      <c r="AZ30" s="357">
        <f t="shared" si="11"/>
        <v>51</v>
      </c>
      <c r="BA30" s="357">
        <f t="shared" si="12"/>
        <v>12</v>
      </c>
      <c r="BB30" s="357">
        <f t="shared" si="13"/>
        <v>12</v>
      </c>
      <c r="BC30" s="357">
        <f t="shared" si="14"/>
        <v>15</v>
      </c>
      <c r="BD30" s="357">
        <f t="shared" si="15"/>
        <v>24</v>
      </c>
      <c r="BE30" s="45">
        <f t="shared" si="16"/>
        <v>177</v>
      </c>
    </row>
    <row r="31" spans="1:57" x14ac:dyDescent="0.25">
      <c r="A31" s="340">
        <f>METAS!A31</f>
        <v>28</v>
      </c>
      <c r="B31" s="353" t="str">
        <f>METAS!B31</f>
        <v>PORCENTAJE DE VACUNADOS CON 1 DOSIS CON VACUNA CONTRA NEUMOCOCO, EN LA POBLACIÓN &gt;= 60 AÑOS</v>
      </c>
      <c r="C31" s="354" t="str">
        <f>+Sep!C31</f>
        <v>INMUNIZACIONES</v>
      </c>
      <c r="D31" s="355">
        <v>3</v>
      </c>
      <c r="E31" s="355">
        <v>0</v>
      </c>
      <c r="F31" s="355">
        <v>0</v>
      </c>
      <c r="G31" s="355">
        <v>1</v>
      </c>
      <c r="H31" s="355">
        <v>0</v>
      </c>
      <c r="I31" s="355">
        <v>0</v>
      </c>
      <c r="J31" s="355">
        <v>7</v>
      </c>
      <c r="K31" s="355">
        <v>1</v>
      </c>
      <c r="L31" s="355">
        <v>0</v>
      </c>
      <c r="M31" s="355">
        <v>0</v>
      </c>
      <c r="N31" s="355">
        <v>0</v>
      </c>
      <c r="O31" s="355">
        <v>0</v>
      </c>
      <c r="P31" s="355">
        <v>1</v>
      </c>
      <c r="Q31" s="355">
        <v>0</v>
      </c>
      <c r="R31" s="355">
        <v>0</v>
      </c>
      <c r="S31" s="355">
        <v>2</v>
      </c>
      <c r="T31" s="355">
        <v>1</v>
      </c>
      <c r="U31" s="355">
        <v>0</v>
      </c>
      <c r="V31" s="355">
        <v>0</v>
      </c>
      <c r="W31" s="355">
        <v>0</v>
      </c>
      <c r="X31" s="355">
        <v>1</v>
      </c>
      <c r="Y31" s="355">
        <v>10</v>
      </c>
      <c r="Z31" s="355">
        <v>0</v>
      </c>
      <c r="AA31" s="355">
        <v>0</v>
      </c>
      <c r="AB31" s="355">
        <v>0</v>
      </c>
      <c r="AC31" s="355">
        <v>0</v>
      </c>
      <c r="AD31" s="355">
        <v>0</v>
      </c>
      <c r="AE31" s="355">
        <v>18</v>
      </c>
      <c r="AF31" s="355">
        <v>0</v>
      </c>
      <c r="AG31" s="355">
        <v>0</v>
      </c>
      <c r="AH31" s="355">
        <v>2</v>
      </c>
      <c r="AI31" s="355">
        <v>0</v>
      </c>
      <c r="AJ31" s="355">
        <v>12</v>
      </c>
      <c r="AK31" s="355">
        <v>0</v>
      </c>
      <c r="AL31" s="355">
        <v>0</v>
      </c>
      <c r="AM31" s="355">
        <v>0</v>
      </c>
      <c r="AN31" s="355">
        <v>0</v>
      </c>
      <c r="AO31" s="355">
        <v>2</v>
      </c>
      <c r="AP31" s="355">
        <v>0</v>
      </c>
      <c r="AQ31" s="355">
        <v>1</v>
      </c>
      <c r="AR31" s="355">
        <v>0</v>
      </c>
      <c r="AS31" s="355">
        <v>0</v>
      </c>
      <c r="AT31" s="355">
        <v>1</v>
      </c>
      <c r="AV31" s="357">
        <f t="shared" si="7"/>
        <v>3</v>
      </c>
      <c r="AW31" s="357">
        <f t="shared" si="8"/>
        <v>0</v>
      </c>
      <c r="AX31" s="357">
        <f t="shared" si="9"/>
        <v>2</v>
      </c>
      <c r="AY31" s="357">
        <f t="shared" si="10"/>
        <v>1</v>
      </c>
      <c r="AZ31" s="357">
        <f t="shared" si="11"/>
        <v>11</v>
      </c>
      <c r="BA31" s="357">
        <f t="shared" si="12"/>
        <v>20</v>
      </c>
      <c r="BB31" s="357">
        <f t="shared" si="13"/>
        <v>20</v>
      </c>
      <c r="BC31" s="357">
        <f t="shared" si="14"/>
        <v>2</v>
      </c>
      <c r="BD31" s="357">
        <f t="shared" si="15"/>
        <v>2</v>
      </c>
      <c r="BE31" s="45">
        <f t="shared" si="16"/>
        <v>61</v>
      </c>
    </row>
    <row r="32" spans="1:57" x14ac:dyDescent="0.25">
      <c r="A32" s="340"/>
      <c r="B32" s="376" t="str">
        <f>ACUMULADO!B32</f>
        <v>META ATENCIONES NIÑOS  MENORES DE 5 AÑOS  DCI (PATRÓN DE  REFERENCIA  OMS).</v>
      </c>
      <c r="C32" s="377" t="s">
        <v>689</v>
      </c>
      <c r="D32" s="350">
        <v>221</v>
      </c>
      <c r="E32" s="350">
        <v>21</v>
      </c>
      <c r="F32" s="350">
        <v>0</v>
      </c>
      <c r="G32" s="350">
        <v>1189</v>
      </c>
      <c r="H32" s="350">
        <v>52</v>
      </c>
      <c r="I32" s="350">
        <v>39</v>
      </c>
      <c r="J32" s="350">
        <v>66</v>
      </c>
      <c r="K32" s="350">
        <v>123</v>
      </c>
      <c r="L32" s="350">
        <v>5</v>
      </c>
      <c r="M32" s="350">
        <v>62</v>
      </c>
      <c r="N32" s="350">
        <v>44</v>
      </c>
      <c r="O32" s="350">
        <v>51</v>
      </c>
      <c r="P32" s="350">
        <v>463</v>
      </c>
      <c r="Q32" s="350">
        <v>94</v>
      </c>
      <c r="R32" s="350">
        <v>43</v>
      </c>
      <c r="S32" s="350">
        <v>63</v>
      </c>
      <c r="T32" s="350">
        <v>173</v>
      </c>
      <c r="U32" s="350">
        <v>24</v>
      </c>
      <c r="V32" s="350">
        <v>26</v>
      </c>
      <c r="W32" s="350">
        <v>88</v>
      </c>
      <c r="X32" s="350">
        <v>98</v>
      </c>
      <c r="Y32" s="350">
        <v>793</v>
      </c>
      <c r="Z32" s="350">
        <v>65</v>
      </c>
      <c r="AA32" s="350">
        <v>119</v>
      </c>
      <c r="AB32" s="350">
        <v>70</v>
      </c>
      <c r="AC32" s="350">
        <v>81</v>
      </c>
      <c r="AD32" s="350">
        <v>272</v>
      </c>
      <c r="AE32" s="350">
        <v>51</v>
      </c>
      <c r="AF32" s="350">
        <v>75</v>
      </c>
      <c r="AG32" s="350">
        <v>65</v>
      </c>
      <c r="AH32" s="350">
        <v>58</v>
      </c>
      <c r="AI32" s="350">
        <v>0</v>
      </c>
      <c r="AJ32" s="350">
        <v>276</v>
      </c>
      <c r="AK32" s="350">
        <v>68</v>
      </c>
      <c r="AL32" s="350">
        <v>60</v>
      </c>
      <c r="AM32" s="350">
        <v>213</v>
      </c>
      <c r="AN32" s="350">
        <v>14</v>
      </c>
      <c r="AO32" s="350">
        <v>37</v>
      </c>
      <c r="AP32" s="350">
        <v>16</v>
      </c>
      <c r="AQ32" s="350">
        <v>298</v>
      </c>
      <c r="AR32" s="350">
        <v>7</v>
      </c>
      <c r="AS32" s="350">
        <v>48</v>
      </c>
      <c r="AT32" s="350">
        <v>93</v>
      </c>
      <c r="AV32" s="351">
        <f t="shared" si="7"/>
        <v>221</v>
      </c>
      <c r="AW32" s="351">
        <f t="shared" si="8"/>
        <v>21</v>
      </c>
      <c r="AX32" s="351">
        <f t="shared" si="9"/>
        <v>200</v>
      </c>
      <c r="AY32" s="351">
        <f t="shared" si="10"/>
        <v>311</v>
      </c>
      <c r="AZ32" s="351">
        <f t="shared" si="11"/>
        <v>1226</v>
      </c>
      <c r="BA32" s="351">
        <f t="shared" si="12"/>
        <v>521</v>
      </c>
      <c r="BB32" s="351">
        <f t="shared" si="13"/>
        <v>521</v>
      </c>
      <c r="BC32" s="351">
        <f t="shared" si="14"/>
        <v>280</v>
      </c>
      <c r="BD32" s="351">
        <f t="shared" si="15"/>
        <v>446</v>
      </c>
      <c r="BE32" s="45">
        <f t="shared" si="16"/>
        <v>3747</v>
      </c>
    </row>
    <row r="33" spans="1:57" x14ac:dyDescent="0.25">
      <c r="A33" s="340">
        <f>METAS!A32</f>
        <v>29</v>
      </c>
      <c r="B33" s="348" t="str">
        <f>METAS!B32</f>
        <v>PORCENTAJE DE NIÑOS  MENORES DE 5 AÑOS  DE EDAD CON DCI (PATRÓN DE  REFERENCIA  OMS).</v>
      </c>
      <c r="C33" s="349" t="str">
        <f>+Sep!C33</f>
        <v>NUTRICIÓN</v>
      </c>
      <c r="D33" s="350">
        <v>0</v>
      </c>
      <c r="E33" s="350">
        <v>0</v>
      </c>
      <c r="F33" s="350">
        <v>0</v>
      </c>
      <c r="G33" s="350">
        <v>0</v>
      </c>
      <c r="H33" s="350">
        <v>0</v>
      </c>
      <c r="I33" s="350">
        <v>0</v>
      </c>
      <c r="J33" s="350">
        <v>0</v>
      </c>
      <c r="K33" s="350">
        <v>0</v>
      </c>
      <c r="L33" s="350">
        <v>0</v>
      </c>
      <c r="M33" s="350">
        <v>0</v>
      </c>
      <c r="N33" s="350">
        <v>0</v>
      </c>
      <c r="O33" s="350">
        <v>0</v>
      </c>
      <c r="P33" s="350">
        <v>0</v>
      </c>
      <c r="Q33" s="350">
        <v>0</v>
      </c>
      <c r="R33" s="350">
        <v>0</v>
      </c>
      <c r="S33" s="350">
        <v>0</v>
      </c>
      <c r="T33" s="350">
        <v>2</v>
      </c>
      <c r="U33" s="350">
        <v>0</v>
      </c>
      <c r="V33" s="350">
        <v>0</v>
      </c>
      <c r="W33" s="350">
        <v>0</v>
      </c>
      <c r="X33" s="350">
        <v>0</v>
      </c>
      <c r="Y33" s="350">
        <v>2</v>
      </c>
      <c r="Z33" s="350">
        <v>0</v>
      </c>
      <c r="AA33" s="350">
        <v>0</v>
      </c>
      <c r="AB33" s="350">
        <v>0</v>
      </c>
      <c r="AC33" s="350">
        <v>0</v>
      </c>
      <c r="AD33" s="350">
        <v>0</v>
      </c>
      <c r="AE33" s="350">
        <v>0</v>
      </c>
      <c r="AF33" s="350">
        <v>0</v>
      </c>
      <c r="AG33" s="350">
        <v>0</v>
      </c>
      <c r="AH33" s="350">
        <v>0</v>
      </c>
      <c r="AI33" s="350">
        <v>0</v>
      </c>
      <c r="AJ33" s="350">
        <v>0</v>
      </c>
      <c r="AK33" s="350">
        <v>0</v>
      </c>
      <c r="AL33" s="350">
        <v>0</v>
      </c>
      <c r="AM33" s="350">
        <v>0</v>
      </c>
      <c r="AN33" s="350">
        <v>0</v>
      </c>
      <c r="AO33" s="350">
        <v>0</v>
      </c>
      <c r="AP33" s="350">
        <v>0</v>
      </c>
      <c r="AQ33" s="350">
        <v>1</v>
      </c>
      <c r="AR33" s="350">
        <v>0</v>
      </c>
      <c r="AS33" s="350">
        <v>0</v>
      </c>
      <c r="AT33" s="350">
        <v>0</v>
      </c>
      <c r="AV33" s="351">
        <f t="shared" si="7"/>
        <v>0</v>
      </c>
      <c r="AW33" s="351">
        <f t="shared" si="8"/>
        <v>0</v>
      </c>
      <c r="AX33" s="351">
        <f t="shared" si="9"/>
        <v>0</v>
      </c>
      <c r="AY33" s="351">
        <f t="shared" si="10"/>
        <v>2</v>
      </c>
      <c r="AZ33" s="351">
        <f t="shared" si="11"/>
        <v>2</v>
      </c>
      <c r="BA33" s="351">
        <f t="shared" si="12"/>
        <v>0</v>
      </c>
      <c r="BB33" s="351">
        <f t="shared" si="13"/>
        <v>0</v>
      </c>
      <c r="BC33" s="351">
        <f t="shared" si="14"/>
        <v>0</v>
      </c>
      <c r="BD33" s="351">
        <f t="shared" si="15"/>
        <v>1</v>
      </c>
      <c r="BE33" s="45">
        <f t="shared" si="16"/>
        <v>5</v>
      </c>
    </row>
    <row r="34" spans="1:57" x14ac:dyDescent="0.25">
      <c r="A34" s="340"/>
      <c r="B34" s="376" t="str">
        <f>ACUMULADO!B34</f>
        <v>META ATENCIONES NIÑOS DE 6 A 35 MESES  AMENIA (PATRÓN DE  REFERENCIA  OMS)</v>
      </c>
      <c r="C34" s="377" t="s">
        <v>689</v>
      </c>
      <c r="D34" s="350">
        <v>131</v>
      </c>
      <c r="E34" s="350">
        <v>4</v>
      </c>
      <c r="F34" s="350">
        <v>0</v>
      </c>
      <c r="G34" s="350">
        <v>822</v>
      </c>
      <c r="H34" s="350">
        <v>39</v>
      </c>
      <c r="I34" s="350">
        <v>31</v>
      </c>
      <c r="J34" s="350">
        <v>50</v>
      </c>
      <c r="K34" s="350">
        <v>82</v>
      </c>
      <c r="L34" s="350">
        <v>7</v>
      </c>
      <c r="M34" s="350">
        <v>54</v>
      </c>
      <c r="N34" s="350">
        <v>32</v>
      </c>
      <c r="O34" s="350">
        <v>52</v>
      </c>
      <c r="P34" s="350">
        <v>367</v>
      </c>
      <c r="Q34" s="350">
        <v>69</v>
      </c>
      <c r="R34" s="350">
        <v>35</v>
      </c>
      <c r="S34" s="350">
        <v>50</v>
      </c>
      <c r="T34" s="350">
        <v>105</v>
      </c>
      <c r="U34" s="350">
        <v>21</v>
      </c>
      <c r="V34" s="350">
        <v>24</v>
      </c>
      <c r="W34" s="350">
        <v>60</v>
      </c>
      <c r="X34" s="350">
        <v>69</v>
      </c>
      <c r="Y34" s="350">
        <v>566</v>
      </c>
      <c r="Z34" s="350">
        <v>46</v>
      </c>
      <c r="AA34" s="350">
        <v>99</v>
      </c>
      <c r="AB34" s="350">
        <v>42</v>
      </c>
      <c r="AC34" s="350">
        <v>65</v>
      </c>
      <c r="AD34" s="350">
        <v>177</v>
      </c>
      <c r="AE34" s="350">
        <v>36</v>
      </c>
      <c r="AF34" s="350">
        <v>56</v>
      </c>
      <c r="AG34" s="350">
        <v>50</v>
      </c>
      <c r="AH34" s="350">
        <v>43</v>
      </c>
      <c r="AI34" s="350">
        <v>0</v>
      </c>
      <c r="AJ34" s="350">
        <v>203</v>
      </c>
      <c r="AK34" s="350">
        <v>38</v>
      </c>
      <c r="AL34" s="350">
        <v>32</v>
      </c>
      <c r="AM34" s="350">
        <v>143</v>
      </c>
      <c r="AN34" s="350">
        <v>10</v>
      </c>
      <c r="AO34" s="350">
        <v>24</v>
      </c>
      <c r="AP34" s="350">
        <v>5</v>
      </c>
      <c r="AQ34" s="350">
        <v>240</v>
      </c>
      <c r="AR34" s="350">
        <v>7</v>
      </c>
      <c r="AS34" s="350">
        <v>55</v>
      </c>
      <c r="AT34" s="350">
        <v>72</v>
      </c>
      <c r="AV34" s="351">
        <f t="shared" si="7"/>
        <v>131</v>
      </c>
      <c r="AW34" s="351">
        <f t="shared" si="8"/>
        <v>4</v>
      </c>
      <c r="AX34" s="351">
        <f t="shared" si="9"/>
        <v>154</v>
      </c>
      <c r="AY34" s="351">
        <f t="shared" si="10"/>
        <v>210</v>
      </c>
      <c r="AZ34" s="351">
        <f t="shared" si="11"/>
        <v>887</v>
      </c>
      <c r="BA34" s="351">
        <f t="shared" si="12"/>
        <v>362</v>
      </c>
      <c r="BB34" s="351">
        <f t="shared" si="13"/>
        <v>362</v>
      </c>
      <c r="BC34" s="351">
        <f t="shared" si="14"/>
        <v>182</v>
      </c>
      <c r="BD34" s="351">
        <f t="shared" si="15"/>
        <v>374</v>
      </c>
      <c r="BE34" s="45">
        <f t="shared" si="16"/>
        <v>2666</v>
      </c>
    </row>
    <row r="35" spans="1:57" x14ac:dyDescent="0.25">
      <c r="A35" s="340">
        <f>METAS!A33</f>
        <v>30</v>
      </c>
      <c r="B35" s="348" t="str">
        <f>METAS!B33</f>
        <v>PORCENTAJE DE NIÑOS DE 6 A 35 MESES  DE EDAD CON AMENIA (PATRÓN DE  REFERENCIA  OMS).</v>
      </c>
      <c r="C35" s="349" t="str">
        <f>+Sep!C35</f>
        <v>NUTRICIÓN</v>
      </c>
      <c r="D35" s="350">
        <v>0</v>
      </c>
      <c r="E35" s="350">
        <v>0</v>
      </c>
      <c r="F35" s="350">
        <v>0</v>
      </c>
      <c r="G35" s="350">
        <v>17</v>
      </c>
      <c r="H35" s="350">
        <v>1</v>
      </c>
      <c r="I35" s="350">
        <v>0</v>
      </c>
      <c r="J35" s="350">
        <v>0</v>
      </c>
      <c r="K35" s="350">
        <v>1</v>
      </c>
      <c r="L35" s="350">
        <v>0</v>
      </c>
      <c r="M35" s="350">
        <v>0</v>
      </c>
      <c r="N35" s="350">
        <v>0</v>
      </c>
      <c r="O35" s="350">
        <v>0</v>
      </c>
      <c r="P35" s="350">
        <v>1</v>
      </c>
      <c r="Q35" s="350">
        <v>0</v>
      </c>
      <c r="R35" s="350">
        <v>0</v>
      </c>
      <c r="S35" s="350">
        <v>0</v>
      </c>
      <c r="T35" s="350">
        <v>3</v>
      </c>
      <c r="U35" s="350">
        <v>0</v>
      </c>
      <c r="V35" s="350">
        <v>3</v>
      </c>
      <c r="W35" s="350">
        <v>1</v>
      </c>
      <c r="X35" s="350">
        <v>0</v>
      </c>
      <c r="Y35" s="350">
        <v>0</v>
      </c>
      <c r="Z35" s="350">
        <v>0</v>
      </c>
      <c r="AA35" s="350">
        <v>0</v>
      </c>
      <c r="AB35" s="350">
        <v>3</v>
      </c>
      <c r="AC35" s="350">
        <v>0</v>
      </c>
      <c r="AD35" s="350">
        <v>6</v>
      </c>
      <c r="AE35" s="350">
        <v>1</v>
      </c>
      <c r="AF35" s="350">
        <v>0</v>
      </c>
      <c r="AG35" s="350">
        <v>0</v>
      </c>
      <c r="AH35" s="350">
        <v>0</v>
      </c>
      <c r="AI35" s="350">
        <v>0</v>
      </c>
      <c r="AJ35" s="350">
        <v>0</v>
      </c>
      <c r="AK35" s="350">
        <v>0</v>
      </c>
      <c r="AL35" s="350">
        <v>0</v>
      </c>
      <c r="AM35" s="350">
        <v>5</v>
      </c>
      <c r="AN35" s="350">
        <v>0</v>
      </c>
      <c r="AO35" s="350">
        <v>0</v>
      </c>
      <c r="AP35" s="350">
        <v>1</v>
      </c>
      <c r="AQ35" s="350">
        <v>4</v>
      </c>
      <c r="AR35" s="350">
        <v>0</v>
      </c>
      <c r="AS35" s="350">
        <v>0</v>
      </c>
      <c r="AT35" s="350">
        <v>0</v>
      </c>
      <c r="AV35" s="351">
        <f t="shared" si="7"/>
        <v>0</v>
      </c>
      <c r="AW35" s="351">
        <f t="shared" si="8"/>
        <v>0</v>
      </c>
      <c r="AX35" s="351">
        <f t="shared" si="9"/>
        <v>0</v>
      </c>
      <c r="AY35" s="351">
        <f t="shared" si="10"/>
        <v>7</v>
      </c>
      <c r="AZ35" s="351">
        <f t="shared" si="11"/>
        <v>3</v>
      </c>
      <c r="BA35" s="351">
        <f t="shared" si="12"/>
        <v>7</v>
      </c>
      <c r="BB35" s="351">
        <f t="shared" si="13"/>
        <v>7</v>
      </c>
      <c r="BC35" s="351">
        <f t="shared" si="14"/>
        <v>6</v>
      </c>
      <c r="BD35" s="351">
        <f t="shared" si="15"/>
        <v>4</v>
      </c>
      <c r="BE35" s="45">
        <f t="shared" si="16"/>
        <v>34</v>
      </c>
    </row>
    <row r="36" spans="1:57" x14ac:dyDescent="0.25">
      <c r="A36" s="340">
        <f>METAS!A34</f>
        <v>31</v>
      </c>
      <c r="B36" s="348" t="str">
        <f>METAS!B34</f>
        <v>PORCENTAJE DE NIÑOS DE 4 MESES QUE  INICIAN SUMPLEMENTACIÓN CON HIERRO EN GOTAS</v>
      </c>
      <c r="C36" s="349" t="str">
        <f>+Sep!C36</f>
        <v>NUTRICIÓN</v>
      </c>
      <c r="D36" s="350">
        <v>0</v>
      </c>
      <c r="E36" s="350">
        <v>0</v>
      </c>
      <c r="F36" s="350">
        <v>0</v>
      </c>
      <c r="G36" s="350">
        <v>23</v>
      </c>
      <c r="H36" s="350">
        <v>0</v>
      </c>
      <c r="I36" s="350">
        <v>1</v>
      </c>
      <c r="J36" s="350">
        <v>1</v>
      </c>
      <c r="K36" s="350">
        <v>6</v>
      </c>
      <c r="L36" s="350">
        <v>0</v>
      </c>
      <c r="M36" s="350">
        <v>1</v>
      </c>
      <c r="N36" s="350">
        <v>0</v>
      </c>
      <c r="O36" s="350">
        <v>1</v>
      </c>
      <c r="P36" s="350">
        <v>23</v>
      </c>
      <c r="Q36" s="350">
        <v>0</v>
      </c>
      <c r="R36" s="350">
        <v>0</v>
      </c>
      <c r="S36" s="350">
        <v>1</v>
      </c>
      <c r="T36" s="350">
        <v>2</v>
      </c>
      <c r="U36" s="350">
        <v>1</v>
      </c>
      <c r="V36" s="350">
        <v>0</v>
      </c>
      <c r="W36" s="350">
        <v>1</v>
      </c>
      <c r="X36" s="350">
        <v>2</v>
      </c>
      <c r="Y36" s="350">
        <v>26</v>
      </c>
      <c r="Z36" s="350">
        <v>1</v>
      </c>
      <c r="AA36" s="350">
        <v>4</v>
      </c>
      <c r="AB36" s="350">
        <v>1</v>
      </c>
      <c r="AC36" s="350">
        <v>0</v>
      </c>
      <c r="AD36" s="350">
        <v>8</v>
      </c>
      <c r="AE36" s="350">
        <v>1</v>
      </c>
      <c r="AF36" s="350">
        <v>2</v>
      </c>
      <c r="AG36" s="350">
        <v>2</v>
      </c>
      <c r="AH36" s="350">
        <v>1</v>
      </c>
      <c r="AI36" s="350">
        <v>0</v>
      </c>
      <c r="AJ36" s="350">
        <v>7</v>
      </c>
      <c r="AK36" s="350">
        <v>0</v>
      </c>
      <c r="AL36" s="350">
        <v>1</v>
      </c>
      <c r="AM36" s="350">
        <v>3</v>
      </c>
      <c r="AN36" s="350">
        <v>0</v>
      </c>
      <c r="AO36" s="350">
        <v>0</v>
      </c>
      <c r="AP36" s="350">
        <v>0</v>
      </c>
      <c r="AQ36" s="350">
        <v>3</v>
      </c>
      <c r="AR36" s="350">
        <v>3</v>
      </c>
      <c r="AS36" s="350">
        <v>2</v>
      </c>
      <c r="AT36" s="350">
        <v>1</v>
      </c>
      <c r="AV36" s="351">
        <f t="shared" si="7"/>
        <v>0</v>
      </c>
      <c r="AW36" s="351">
        <f t="shared" si="8"/>
        <v>0</v>
      </c>
      <c r="AX36" s="351">
        <f t="shared" si="9"/>
        <v>1</v>
      </c>
      <c r="AY36" s="351">
        <f t="shared" si="10"/>
        <v>4</v>
      </c>
      <c r="AZ36" s="351">
        <f t="shared" si="11"/>
        <v>34</v>
      </c>
      <c r="BA36" s="351">
        <f t="shared" si="12"/>
        <v>14</v>
      </c>
      <c r="BB36" s="351">
        <f t="shared" si="13"/>
        <v>14</v>
      </c>
      <c r="BC36" s="351">
        <f t="shared" si="14"/>
        <v>3</v>
      </c>
      <c r="BD36" s="351">
        <f t="shared" si="15"/>
        <v>9</v>
      </c>
      <c r="BE36" s="45">
        <f t="shared" si="16"/>
        <v>79</v>
      </c>
    </row>
    <row r="37" spans="1:57" x14ac:dyDescent="0.25">
      <c r="A37" s="340">
        <f>METAS!A35</f>
        <v>32</v>
      </c>
      <c r="B37" s="348" t="str">
        <f>METAS!B35</f>
        <v>PORCENTAJE DE NIÑAS/NIÑOS DE 12 MESES DE EDAD QUE RECIBIERON  SUPLEMENTACIÓN PREVENTIVA  (TA)</v>
      </c>
      <c r="C37" s="349" t="str">
        <f>+Sep!C37</f>
        <v>NUTRICIÓN</v>
      </c>
      <c r="D37" s="350">
        <v>0</v>
      </c>
      <c r="E37" s="350">
        <v>0</v>
      </c>
      <c r="F37" s="350">
        <v>0</v>
      </c>
      <c r="G37" s="350">
        <v>16</v>
      </c>
      <c r="H37" s="350">
        <v>0</v>
      </c>
      <c r="I37" s="350">
        <v>0</v>
      </c>
      <c r="J37" s="350">
        <v>1</v>
      </c>
      <c r="K37" s="350">
        <v>0</v>
      </c>
      <c r="L37" s="350">
        <v>0</v>
      </c>
      <c r="M37" s="350">
        <v>1</v>
      </c>
      <c r="N37" s="350">
        <v>0</v>
      </c>
      <c r="O37" s="350">
        <v>2</v>
      </c>
      <c r="P37" s="350">
        <v>9</v>
      </c>
      <c r="Q37" s="350">
        <v>2</v>
      </c>
      <c r="R37" s="350">
        <v>2</v>
      </c>
      <c r="S37" s="350">
        <v>0</v>
      </c>
      <c r="T37" s="350">
        <v>2</v>
      </c>
      <c r="U37" s="350">
        <v>0</v>
      </c>
      <c r="V37" s="350">
        <v>0</v>
      </c>
      <c r="W37" s="350">
        <v>0</v>
      </c>
      <c r="X37" s="350">
        <v>3</v>
      </c>
      <c r="Y37" s="350">
        <v>13</v>
      </c>
      <c r="Z37" s="350">
        <v>2</v>
      </c>
      <c r="AA37" s="350">
        <v>3</v>
      </c>
      <c r="AB37" s="350">
        <v>1</v>
      </c>
      <c r="AC37" s="350">
        <v>1</v>
      </c>
      <c r="AD37" s="350">
        <v>6</v>
      </c>
      <c r="AE37" s="350">
        <v>0</v>
      </c>
      <c r="AF37" s="350">
        <v>2</v>
      </c>
      <c r="AG37" s="350">
        <v>1</v>
      </c>
      <c r="AH37" s="350">
        <v>2</v>
      </c>
      <c r="AI37" s="350">
        <v>0</v>
      </c>
      <c r="AJ37" s="350">
        <v>2</v>
      </c>
      <c r="AK37" s="350">
        <v>1</v>
      </c>
      <c r="AL37" s="350">
        <v>0</v>
      </c>
      <c r="AM37" s="350">
        <v>0</v>
      </c>
      <c r="AN37" s="350">
        <v>0</v>
      </c>
      <c r="AO37" s="350">
        <v>2</v>
      </c>
      <c r="AP37" s="350">
        <v>1</v>
      </c>
      <c r="AQ37" s="350">
        <v>4</v>
      </c>
      <c r="AR37" s="350">
        <v>0</v>
      </c>
      <c r="AS37" s="350">
        <v>0</v>
      </c>
      <c r="AT37" s="350">
        <v>1</v>
      </c>
      <c r="AV37" s="351">
        <f t="shared" si="7"/>
        <v>0</v>
      </c>
      <c r="AW37" s="351">
        <f t="shared" si="8"/>
        <v>0</v>
      </c>
      <c r="AX37" s="351">
        <f t="shared" si="9"/>
        <v>4</v>
      </c>
      <c r="AY37" s="351">
        <f t="shared" si="10"/>
        <v>2</v>
      </c>
      <c r="AZ37" s="351">
        <f t="shared" si="11"/>
        <v>23</v>
      </c>
      <c r="BA37" s="351">
        <f t="shared" si="12"/>
        <v>11</v>
      </c>
      <c r="BB37" s="351">
        <f t="shared" si="13"/>
        <v>11</v>
      </c>
      <c r="BC37" s="351">
        <f t="shared" si="14"/>
        <v>3</v>
      </c>
      <c r="BD37" s="351">
        <f t="shared" si="15"/>
        <v>5</v>
      </c>
      <c r="BE37" s="45">
        <f t="shared" si="16"/>
        <v>59</v>
      </c>
    </row>
    <row r="38" spans="1:57" x14ac:dyDescent="0.25">
      <c r="A38" s="340">
        <f>METAS!A36</f>
        <v>33</v>
      </c>
      <c r="B38" s="348" t="str">
        <f>METAS!B36</f>
        <v>PORCENTAJE DE NIÑAS/NIÑOS  DE 24 MESES DE EDAD  QUE RECIBIERON SUPLEMENTACION PREVENTIVA (TA)</v>
      </c>
      <c r="C38" s="349" t="str">
        <f>+Sep!C38</f>
        <v>NUTRICIÓN</v>
      </c>
      <c r="D38" s="350">
        <v>0</v>
      </c>
      <c r="E38" s="350">
        <v>0</v>
      </c>
      <c r="F38" s="350">
        <v>0</v>
      </c>
      <c r="G38" s="350">
        <v>3</v>
      </c>
      <c r="H38" s="350">
        <v>0</v>
      </c>
      <c r="I38" s="350">
        <v>0</v>
      </c>
      <c r="J38" s="350">
        <v>0</v>
      </c>
      <c r="K38" s="350">
        <v>4</v>
      </c>
      <c r="L38" s="350">
        <v>1</v>
      </c>
      <c r="M38" s="350">
        <v>0</v>
      </c>
      <c r="N38" s="350">
        <v>0</v>
      </c>
      <c r="O38" s="350">
        <v>0</v>
      </c>
      <c r="P38" s="350">
        <v>1</v>
      </c>
      <c r="Q38" s="350">
        <v>3</v>
      </c>
      <c r="R38" s="350">
        <v>1</v>
      </c>
      <c r="S38" s="350">
        <v>2</v>
      </c>
      <c r="T38" s="350">
        <v>2</v>
      </c>
      <c r="U38" s="350">
        <v>0</v>
      </c>
      <c r="V38" s="350">
        <v>0</v>
      </c>
      <c r="W38" s="350">
        <v>0</v>
      </c>
      <c r="X38" s="350">
        <v>2</v>
      </c>
      <c r="Y38" s="350">
        <v>0</v>
      </c>
      <c r="Z38" s="350">
        <v>2</v>
      </c>
      <c r="AA38" s="350">
        <v>1</v>
      </c>
      <c r="AB38" s="350">
        <v>0</v>
      </c>
      <c r="AC38" s="350">
        <v>0</v>
      </c>
      <c r="AD38" s="350">
        <v>0</v>
      </c>
      <c r="AE38" s="350">
        <v>0</v>
      </c>
      <c r="AF38" s="350">
        <v>0</v>
      </c>
      <c r="AG38" s="350">
        <v>1</v>
      </c>
      <c r="AH38" s="350">
        <v>1</v>
      </c>
      <c r="AI38" s="350">
        <v>0</v>
      </c>
      <c r="AJ38" s="350">
        <v>1</v>
      </c>
      <c r="AK38" s="350">
        <v>0</v>
      </c>
      <c r="AL38" s="350">
        <v>4</v>
      </c>
      <c r="AM38" s="350">
        <v>0</v>
      </c>
      <c r="AN38" s="350">
        <v>0</v>
      </c>
      <c r="AO38" s="350">
        <v>1</v>
      </c>
      <c r="AP38" s="350">
        <v>2</v>
      </c>
      <c r="AQ38" s="350">
        <v>0</v>
      </c>
      <c r="AR38" s="350">
        <v>0</v>
      </c>
      <c r="AS38" s="350">
        <v>0</v>
      </c>
      <c r="AT38" s="350">
        <v>0</v>
      </c>
      <c r="AV38" s="351">
        <f t="shared" si="7"/>
        <v>0</v>
      </c>
      <c r="AW38" s="351">
        <f t="shared" si="8"/>
        <v>0</v>
      </c>
      <c r="AX38" s="351">
        <f t="shared" si="9"/>
        <v>6</v>
      </c>
      <c r="AY38" s="351">
        <f t="shared" si="10"/>
        <v>2</v>
      </c>
      <c r="AZ38" s="351">
        <f t="shared" si="11"/>
        <v>5</v>
      </c>
      <c r="BA38" s="351">
        <f t="shared" si="12"/>
        <v>2</v>
      </c>
      <c r="BB38" s="351">
        <f t="shared" si="13"/>
        <v>2</v>
      </c>
      <c r="BC38" s="351">
        <f t="shared" si="14"/>
        <v>3</v>
      </c>
      <c r="BD38" s="351">
        <f t="shared" si="15"/>
        <v>0</v>
      </c>
      <c r="BE38" s="45">
        <f t="shared" si="16"/>
        <v>20</v>
      </c>
    </row>
    <row r="39" spans="1:57" x14ac:dyDescent="0.25">
      <c r="A39" s="340">
        <f>METAS!A37</f>
        <v>34</v>
      </c>
      <c r="B39" s="348" t="str">
        <f>METAS!B37</f>
        <v>PORCENTAJE DE NIÑOS/NIÑAS MENORES DE 36 MESES CON SUPLEMENTACION PREVENTIVA (TA)</v>
      </c>
      <c r="C39" s="349" t="str">
        <f>+Sep!C39</f>
        <v>NUTRICIÓN</v>
      </c>
      <c r="D39" s="350">
        <v>0</v>
      </c>
      <c r="E39" s="350">
        <v>0</v>
      </c>
      <c r="F39" s="350">
        <v>0</v>
      </c>
      <c r="G39" s="350">
        <v>19</v>
      </c>
      <c r="H39" s="350">
        <v>0</v>
      </c>
      <c r="I39" s="350">
        <v>0</v>
      </c>
      <c r="J39" s="350">
        <v>1</v>
      </c>
      <c r="K39" s="350">
        <v>4</v>
      </c>
      <c r="L39" s="350">
        <v>1</v>
      </c>
      <c r="M39" s="350">
        <v>1</v>
      </c>
      <c r="N39" s="350">
        <v>0</v>
      </c>
      <c r="O39" s="350">
        <v>2</v>
      </c>
      <c r="P39" s="350">
        <v>10</v>
      </c>
      <c r="Q39" s="350">
        <v>5</v>
      </c>
      <c r="R39" s="350">
        <v>3</v>
      </c>
      <c r="S39" s="350">
        <v>2</v>
      </c>
      <c r="T39" s="350">
        <v>4</v>
      </c>
      <c r="U39" s="350">
        <v>0</v>
      </c>
      <c r="V39" s="350">
        <v>0</v>
      </c>
      <c r="W39" s="350">
        <v>0</v>
      </c>
      <c r="X39" s="350">
        <v>5</v>
      </c>
      <c r="Y39" s="350">
        <v>13</v>
      </c>
      <c r="Z39" s="350">
        <v>4</v>
      </c>
      <c r="AA39" s="350">
        <v>4</v>
      </c>
      <c r="AB39" s="350">
        <v>1</v>
      </c>
      <c r="AC39" s="350">
        <v>1</v>
      </c>
      <c r="AD39" s="350">
        <v>6</v>
      </c>
      <c r="AE39" s="350">
        <v>0</v>
      </c>
      <c r="AF39" s="350">
        <v>2</v>
      </c>
      <c r="AG39" s="350">
        <v>2</v>
      </c>
      <c r="AH39" s="350">
        <v>3</v>
      </c>
      <c r="AI39" s="350">
        <v>0</v>
      </c>
      <c r="AJ39" s="350">
        <v>3</v>
      </c>
      <c r="AK39" s="350">
        <v>1</v>
      </c>
      <c r="AL39" s="350">
        <v>4</v>
      </c>
      <c r="AM39" s="350">
        <v>0</v>
      </c>
      <c r="AN39" s="350">
        <v>0</v>
      </c>
      <c r="AO39" s="350">
        <v>3</v>
      </c>
      <c r="AP39" s="350">
        <v>3</v>
      </c>
      <c r="AQ39" s="350">
        <v>4</v>
      </c>
      <c r="AR39" s="350">
        <v>0</v>
      </c>
      <c r="AS39" s="350">
        <v>0</v>
      </c>
      <c r="AT39" s="350">
        <v>1</v>
      </c>
      <c r="AV39" s="351">
        <f t="shared" si="7"/>
        <v>0</v>
      </c>
      <c r="AW39" s="351">
        <f t="shared" si="8"/>
        <v>0</v>
      </c>
      <c r="AX39" s="351">
        <f t="shared" si="9"/>
        <v>10</v>
      </c>
      <c r="AY39" s="351">
        <f t="shared" si="10"/>
        <v>4</v>
      </c>
      <c r="AZ39" s="351">
        <f t="shared" si="11"/>
        <v>28</v>
      </c>
      <c r="BA39" s="351">
        <f t="shared" si="12"/>
        <v>13</v>
      </c>
      <c r="BB39" s="351">
        <f t="shared" si="13"/>
        <v>13</v>
      </c>
      <c r="BC39" s="351">
        <f t="shared" si="14"/>
        <v>6</v>
      </c>
      <c r="BD39" s="351">
        <f t="shared" si="15"/>
        <v>5</v>
      </c>
      <c r="BE39" s="45">
        <f t="shared" si="16"/>
        <v>79</v>
      </c>
    </row>
    <row r="40" spans="1:57" x14ac:dyDescent="0.25">
      <c r="A40" s="340">
        <f>METAS!A38</f>
        <v>35</v>
      </c>
      <c r="B40" s="348" t="str">
        <f>METAS!B38</f>
        <v>PORCENTAJE DE NIÑOS MENORES DE UN AÑO  ( 6 A 11 MESES) CON  SUPLEMENTO DE VITAMINA A</v>
      </c>
      <c r="C40" s="349" t="str">
        <f>+Sep!C40</f>
        <v>NUTRICIÓN</v>
      </c>
      <c r="D40" s="350">
        <v>0</v>
      </c>
      <c r="E40" s="350">
        <v>0</v>
      </c>
      <c r="F40" s="350">
        <v>0</v>
      </c>
      <c r="G40" s="350">
        <v>36</v>
      </c>
      <c r="H40" s="350">
        <v>3</v>
      </c>
      <c r="I40" s="350">
        <v>0</v>
      </c>
      <c r="J40" s="350">
        <v>1</v>
      </c>
      <c r="K40" s="350">
        <v>4</v>
      </c>
      <c r="L40" s="350">
        <v>2</v>
      </c>
      <c r="M40" s="350">
        <v>2</v>
      </c>
      <c r="N40" s="350">
        <v>0</v>
      </c>
      <c r="O40" s="350">
        <v>3</v>
      </c>
      <c r="P40" s="350">
        <v>18</v>
      </c>
      <c r="Q40" s="350">
        <v>1</v>
      </c>
      <c r="R40" s="350">
        <v>0</v>
      </c>
      <c r="S40" s="350">
        <v>3</v>
      </c>
      <c r="T40" s="350">
        <v>1</v>
      </c>
      <c r="U40" s="350">
        <v>0</v>
      </c>
      <c r="V40" s="350">
        <v>3</v>
      </c>
      <c r="W40" s="350">
        <v>2</v>
      </c>
      <c r="X40" s="350">
        <v>1</v>
      </c>
      <c r="Y40" s="350">
        <v>11</v>
      </c>
      <c r="Z40" s="350">
        <v>3</v>
      </c>
      <c r="AA40" s="350">
        <v>1</v>
      </c>
      <c r="AB40" s="350">
        <v>2</v>
      </c>
      <c r="AC40" s="350">
        <v>1</v>
      </c>
      <c r="AD40" s="350">
        <v>6</v>
      </c>
      <c r="AE40" s="350">
        <v>3</v>
      </c>
      <c r="AF40" s="350">
        <v>0</v>
      </c>
      <c r="AG40" s="350">
        <v>2</v>
      </c>
      <c r="AH40" s="350">
        <v>0</v>
      </c>
      <c r="AI40" s="350">
        <v>0</v>
      </c>
      <c r="AJ40" s="350">
        <v>10</v>
      </c>
      <c r="AK40" s="350">
        <v>0</v>
      </c>
      <c r="AL40" s="350">
        <v>2</v>
      </c>
      <c r="AM40" s="350">
        <v>9</v>
      </c>
      <c r="AN40" s="350">
        <v>0</v>
      </c>
      <c r="AO40" s="350">
        <v>0</v>
      </c>
      <c r="AP40" s="350">
        <v>0</v>
      </c>
      <c r="AQ40" s="350">
        <v>9</v>
      </c>
      <c r="AR40" s="350">
        <v>1</v>
      </c>
      <c r="AS40" s="350">
        <v>4</v>
      </c>
      <c r="AT40" s="350">
        <v>0</v>
      </c>
      <c r="AV40" s="351">
        <f t="shared" si="7"/>
        <v>0</v>
      </c>
      <c r="AW40" s="351">
        <f t="shared" si="8"/>
        <v>0</v>
      </c>
      <c r="AX40" s="351">
        <f t="shared" si="9"/>
        <v>4</v>
      </c>
      <c r="AY40" s="351">
        <f t="shared" si="10"/>
        <v>6</v>
      </c>
      <c r="AZ40" s="351">
        <f t="shared" si="11"/>
        <v>19</v>
      </c>
      <c r="BA40" s="351">
        <f t="shared" si="12"/>
        <v>11</v>
      </c>
      <c r="BB40" s="351">
        <f t="shared" si="13"/>
        <v>11</v>
      </c>
      <c r="BC40" s="351">
        <f t="shared" si="14"/>
        <v>9</v>
      </c>
      <c r="BD40" s="351">
        <f t="shared" si="15"/>
        <v>14</v>
      </c>
      <c r="BE40" s="45">
        <f t="shared" si="16"/>
        <v>74</v>
      </c>
    </row>
    <row r="41" spans="1:57" x14ac:dyDescent="0.25">
      <c r="A41" s="340">
        <f>METAS!A39</f>
        <v>36</v>
      </c>
      <c r="B41" s="348" t="str">
        <f>METAS!B39</f>
        <v xml:space="preserve">PORCENTAJE DE NIÑOS  DE 12 A 59 MESES CON  SUPLEMENTO DE VITAMINA A  </v>
      </c>
      <c r="C41" s="349" t="str">
        <f>+Sep!C41</f>
        <v>NUTRICIÓN</v>
      </c>
      <c r="D41" s="350">
        <v>0</v>
      </c>
      <c r="E41" s="350">
        <v>0</v>
      </c>
      <c r="F41" s="350">
        <v>0</v>
      </c>
      <c r="G41" s="350">
        <v>1</v>
      </c>
      <c r="H41" s="350">
        <v>7</v>
      </c>
      <c r="I41" s="350">
        <v>0</v>
      </c>
      <c r="J41" s="350">
        <v>4</v>
      </c>
      <c r="K41" s="350">
        <v>0</v>
      </c>
      <c r="L41" s="350">
        <v>0</v>
      </c>
      <c r="M41" s="350">
        <v>6</v>
      </c>
      <c r="N41" s="350">
        <v>0</v>
      </c>
      <c r="O41" s="350">
        <v>3</v>
      </c>
      <c r="P41" s="350">
        <v>24</v>
      </c>
      <c r="Q41" s="350">
        <v>0</v>
      </c>
      <c r="R41" s="350">
        <v>0</v>
      </c>
      <c r="S41" s="350">
        <v>0</v>
      </c>
      <c r="T41" s="350">
        <v>0</v>
      </c>
      <c r="U41" s="350">
        <v>1</v>
      </c>
      <c r="V41" s="350">
        <v>1</v>
      </c>
      <c r="W41" s="350">
        <v>2</v>
      </c>
      <c r="X41" s="350">
        <v>7</v>
      </c>
      <c r="Y41" s="350">
        <v>27</v>
      </c>
      <c r="Z41" s="350">
        <v>0</v>
      </c>
      <c r="AA41" s="350">
        <v>0</v>
      </c>
      <c r="AB41" s="350">
        <v>0</v>
      </c>
      <c r="AC41" s="350">
        <v>0</v>
      </c>
      <c r="AD41" s="350">
        <v>10</v>
      </c>
      <c r="AE41" s="350">
        <v>3</v>
      </c>
      <c r="AF41" s="350">
        <v>1</v>
      </c>
      <c r="AG41" s="350">
        <v>5</v>
      </c>
      <c r="AH41" s="350">
        <v>3</v>
      </c>
      <c r="AI41" s="350">
        <v>0</v>
      </c>
      <c r="AJ41" s="350">
        <v>1</v>
      </c>
      <c r="AK41" s="350">
        <v>5</v>
      </c>
      <c r="AL41" s="350">
        <v>0</v>
      </c>
      <c r="AM41" s="350">
        <v>18</v>
      </c>
      <c r="AN41" s="350">
        <v>1</v>
      </c>
      <c r="AO41" s="350">
        <v>0</v>
      </c>
      <c r="AP41" s="350">
        <v>0</v>
      </c>
      <c r="AQ41" s="350">
        <v>9</v>
      </c>
      <c r="AR41" s="350">
        <v>0</v>
      </c>
      <c r="AS41" s="350">
        <v>0</v>
      </c>
      <c r="AT41" s="350">
        <v>3</v>
      </c>
      <c r="AV41" s="351">
        <f t="shared" si="7"/>
        <v>0</v>
      </c>
      <c r="AW41" s="351">
        <f t="shared" si="8"/>
        <v>0</v>
      </c>
      <c r="AX41" s="351">
        <f t="shared" si="9"/>
        <v>0</v>
      </c>
      <c r="AY41" s="351">
        <f t="shared" si="10"/>
        <v>4</v>
      </c>
      <c r="AZ41" s="351">
        <f t="shared" si="11"/>
        <v>34</v>
      </c>
      <c r="BA41" s="351">
        <f t="shared" si="12"/>
        <v>22</v>
      </c>
      <c r="BB41" s="351">
        <f t="shared" si="13"/>
        <v>22</v>
      </c>
      <c r="BC41" s="351">
        <f t="shared" si="14"/>
        <v>19</v>
      </c>
      <c r="BD41" s="351">
        <f t="shared" si="15"/>
        <v>12</v>
      </c>
      <c r="BE41" s="45">
        <f t="shared" si="16"/>
        <v>113</v>
      </c>
    </row>
    <row r="42" spans="1:57" x14ac:dyDescent="0.25">
      <c r="A42" s="340">
        <f>METAS!A40</f>
        <v>37</v>
      </c>
      <c r="B42" s="348" t="str">
        <f>METAS!B40</f>
        <v>PORCENTAJE DE NIÑOS &lt; 5 AÑOS CON SUPLEMENTO DE VITAMINA A</v>
      </c>
      <c r="C42" s="349" t="str">
        <f>+Sep!C42</f>
        <v>NUTRICIÓN</v>
      </c>
      <c r="D42" s="350">
        <v>0</v>
      </c>
      <c r="E42" s="350">
        <v>0</v>
      </c>
      <c r="F42" s="350">
        <v>0</v>
      </c>
      <c r="G42" s="350">
        <v>37</v>
      </c>
      <c r="H42" s="350">
        <v>10</v>
      </c>
      <c r="I42" s="350">
        <v>0</v>
      </c>
      <c r="J42" s="350">
        <v>5</v>
      </c>
      <c r="K42" s="350">
        <v>4</v>
      </c>
      <c r="L42" s="350">
        <v>2</v>
      </c>
      <c r="M42" s="350">
        <v>8</v>
      </c>
      <c r="N42" s="350">
        <v>0</v>
      </c>
      <c r="O42" s="350">
        <v>6</v>
      </c>
      <c r="P42" s="350">
        <v>42</v>
      </c>
      <c r="Q42" s="350">
        <v>1</v>
      </c>
      <c r="R42" s="350">
        <v>0</v>
      </c>
      <c r="S42" s="350">
        <v>3</v>
      </c>
      <c r="T42" s="350">
        <v>1</v>
      </c>
      <c r="U42" s="350">
        <v>1</v>
      </c>
      <c r="V42" s="350">
        <v>4</v>
      </c>
      <c r="W42" s="350">
        <v>4</v>
      </c>
      <c r="X42" s="350">
        <v>8</v>
      </c>
      <c r="Y42" s="350">
        <v>38</v>
      </c>
      <c r="Z42" s="350">
        <v>3</v>
      </c>
      <c r="AA42" s="350">
        <v>1</v>
      </c>
      <c r="AB42" s="350">
        <v>2</v>
      </c>
      <c r="AC42" s="350">
        <v>1</v>
      </c>
      <c r="AD42" s="350">
        <v>16</v>
      </c>
      <c r="AE42" s="350">
        <v>6</v>
      </c>
      <c r="AF42" s="350">
        <v>1</v>
      </c>
      <c r="AG42" s="350">
        <v>7</v>
      </c>
      <c r="AH42" s="350">
        <v>3</v>
      </c>
      <c r="AI42" s="350">
        <v>0</v>
      </c>
      <c r="AJ42" s="350">
        <v>11</v>
      </c>
      <c r="AK42" s="350">
        <v>5</v>
      </c>
      <c r="AL42" s="350">
        <v>2</v>
      </c>
      <c r="AM42" s="350">
        <v>27</v>
      </c>
      <c r="AN42" s="350">
        <v>1</v>
      </c>
      <c r="AO42" s="350">
        <v>0</v>
      </c>
      <c r="AP42" s="350">
        <v>0</v>
      </c>
      <c r="AQ42" s="350">
        <v>18</v>
      </c>
      <c r="AR42" s="350">
        <v>1</v>
      </c>
      <c r="AS42" s="350">
        <v>4</v>
      </c>
      <c r="AT42" s="350">
        <v>3</v>
      </c>
      <c r="AV42" s="351">
        <f t="shared" si="7"/>
        <v>0</v>
      </c>
      <c r="AW42" s="351">
        <f t="shared" si="8"/>
        <v>0</v>
      </c>
      <c r="AX42" s="351">
        <f t="shared" si="9"/>
        <v>4</v>
      </c>
      <c r="AY42" s="351">
        <f t="shared" si="10"/>
        <v>10</v>
      </c>
      <c r="AZ42" s="351">
        <f t="shared" si="11"/>
        <v>53</v>
      </c>
      <c r="BA42" s="351">
        <f t="shared" si="12"/>
        <v>33</v>
      </c>
      <c r="BB42" s="351">
        <f t="shared" si="13"/>
        <v>33</v>
      </c>
      <c r="BC42" s="351">
        <f t="shared" si="14"/>
        <v>28</v>
      </c>
      <c r="BD42" s="351">
        <f t="shared" si="15"/>
        <v>26</v>
      </c>
      <c r="BE42" s="45">
        <f t="shared" si="16"/>
        <v>187</v>
      </c>
    </row>
    <row r="43" spans="1:57" x14ac:dyDescent="0.25">
      <c r="A43" s="340">
        <f>METAS!A41</f>
        <v>38</v>
      </c>
      <c r="B43" s="348" t="str">
        <f>METAS!B41</f>
        <v>PORCENTAJE DE NIÑOS MENORES DE 12 MESES DE EDAD CON DOSAJE DE HEMOGLOBINA</v>
      </c>
      <c r="C43" s="349" t="str">
        <f>+Sep!C43</f>
        <v>NUTRICIÓN</v>
      </c>
      <c r="D43" s="350">
        <v>0</v>
      </c>
      <c r="E43" s="350">
        <v>0</v>
      </c>
      <c r="F43" s="350">
        <v>0</v>
      </c>
      <c r="G43" s="350">
        <v>37</v>
      </c>
      <c r="H43" s="350">
        <v>3</v>
      </c>
      <c r="I43" s="350">
        <v>1</v>
      </c>
      <c r="J43" s="350">
        <v>1</v>
      </c>
      <c r="K43" s="350">
        <v>5</v>
      </c>
      <c r="L43" s="350">
        <v>2</v>
      </c>
      <c r="M43" s="350">
        <v>2</v>
      </c>
      <c r="N43" s="350">
        <v>0</v>
      </c>
      <c r="O43" s="350">
        <v>3</v>
      </c>
      <c r="P43" s="350">
        <v>20</v>
      </c>
      <c r="Q43" s="350">
        <v>1</v>
      </c>
      <c r="R43" s="350">
        <v>0</v>
      </c>
      <c r="S43" s="350">
        <v>3</v>
      </c>
      <c r="T43" s="350">
        <v>2</v>
      </c>
      <c r="U43" s="350">
        <v>2</v>
      </c>
      <c r="V43" s="350">
        <v>3</v>
      </c>
      <c r="W43" s="350">
        <v>3</v>
      </c>
      <c r="X43" s="350">
        <v>1</v>
      </c>
      <c r="Y43" s="350">
        <v>20</v>
      </c>
      <c r="Z43" s="350">
        <v>3</v>
      </c>
      <c r="AA43" s="350">
        <v>1</v>
      </c>
      <c r="AB43" s="350">
        <v>2</v>
      </c>
      <c r="AC43" s="350">
        <v>2</v>
      </c>
      <c r="AD43" s="350">
        <v>9</v>
      </c>
      <c r="AE43" s="350">
        <v>3</v>
      </c>
      <c r="AF43" s="350">
        <v>1</v>
      </c>
      <c r="AG43" s="350">
        <v>2</v>
      </c>
      <c r="AH43" s="350">
        <v>0</v>
      </c>
      <c r="AI43" s="350">
        <v>0</v>
      </c>
      <c r="AJ43" s="350">
        <v>12</v>
      </c>
      <c r="AK43" s="350">
        <v>0</v>
      </c>
      <c r="AL43" s="350">
        <v>2</v>
      </c>
      <c r="AM43" s="350">
        <v>9</v>
      </c>
      <c r="AN43" s="350">
        <v>0</v>
      </c>
      <c r="AO43" s="350">
        <v>0</v>
      </c>
      <c r="AP43" s="350">
        <v>0</v>
      </c>
      <c r="AQ43" s="350">
        <v>11</v>
      </c>
      <c r="AR43" s="350">
        <v>1</v>
      </c>
      <c r="AS43" s="350">
        <v>4</v>
      </c>
      <c r="AT43" s="350">
        <v>2</v>
      </c>
      <c r="AV43" s="351">
        <f t="shared" si="7"/>
        <v>0</v>
      </c>
      <c r="AW43" s="351">
        <f t="shared" si="8"/>
        <v>0</v>
      </c>
      <c r="AX43" s="351">
        <f t="shared" si="9"/>
        <v>4</v>
      </c>
      <c r="AY43" s="351">
        <f t="shared" si="10"/>
        <v>10</v>
      </c>
      <c r="AZ43" s="351">
        <f t="shared" si="11"/>
        <v>29</v>
      </c>
      <c r="BA43" s="351">
        <f t="shared" si="12"/>
        <v>15</v>
      </c>
      <c r="BB43" s="351">
        <f t="shared" si="13"/>
        <v>15</v>
      </c>
      <c r="BC43" s="351">
        <f t="shared" si="14"/>
        <v>9</v>
      </c>
      <c r="BD43" s="351">
        <f t="shared" si="15"/>
        <v>18</v>
      </c>
      <c r="BE43" s="45">
        <f t="shared" si="16"/>
        <v>100</v>
      </c>
    </row>
    <row r="44" spans="1:57" x14ac:dyDescent="0.25">
      <c r="A44" s="340">
        <f>METAS!A42</f>
        <v>39</v>
      </c>
      <c r="B44" s="348" t="str">
        <f>METAS!B42</f>
        <v>PORCENTAJE DE NIÑOS DE 12 A 23 MESES DE EDAD CON DOSAJE DE HEMOGLOBINA</v>
      </c>
      <c r="C44" s="349" t="str">
        <f>+Sep!C44</f>
        <v>NUTRICIÓN</v>
      </c>
      <c r="D44" s="350">
        <v>0</v>
      </c>
      <c r="E44" s="350">
        <v>0</v>
      </c>
      <c r="F44" s="350">
        <v>0</v>
      </c>
      <c r="G44" s="350">
        <v>30</v>
      </c>
      <c r="H44" s="350">
        <v>2</v>
      </c>
      <c r="I44" s="350">
        <v>1</v>
      </c>
      <c r="J44" s="350">
        <v>1</v>
      </c>
      <c r="K44" s="350">
        <v>4</v>
      </c>
      <c r="L44" s="350">
        <v>0</v>
      </c>
      <c r="M44" s="350">
        <v>1</v>
      </c>
      <c r="N44" s="350">
        <v>2</v>
      </c>
      <c r="O44" s="350">
        <v>2</v>
      </c>
      <c r="P44" s="350">
        <v>28</v>
      </c>
      <c r="Q44" s="350">
        <v>3</v>
      </c>
      <c r="R44" s="350">
        <v>0</v>
      </c>
      <c r="S44" s="350">
        <v>1</v>
      </c>
      <c r="T44" s="350">
        <v>5</v>
      </c>
      <c r="U44" s="350">
        <v>0</v>
      </c>
      <c r="V44" s="350">
        <v>0</v>
      </c>
      <c r="W44" s="350">
        <v>2</v>
      </c>
      <c r="X44" s="350">
        <v>4</v>
      </c>
      <c r="Y44" s="350">
        <v>29</v>
      </c>
      <c r="Z44" s="350">
        <v>0</v>
      </c>
      <c r="AA44" s="350">
        <v>4</v>
      </c>
      <c r="AB44" s="350">
        <v>3</v>
      </c>
      <c r="AC44" s="350">
        <v>2</v>
      </c>
      <c r="AD44" s="350">
        <v>3</v>
      </c>
      <c r="AE44" s="350">
        <v>3</v>
      </c>
      <c r="AF44" s="350">
        <v>3</v>
      </c>
      <c r="AG44" s="350">
        <v>3</v>
      </c>
      <c r="AH44" s="350">
        <v>3</v>
      </c>
      <c r="AI44" s="350">
        <v>0</v>
      </c>
      <c r="AJ44" s="350">
        <v>4</v>
      </c>
      <c r="AK44" s="350">
        <v>1</v>
      </c>
      <c r="AL44" s="350">
        <v>2</v>
      </c>
      <c r="AM44" s="350">
        <v>10</v>
      </c>
      <c r="AN44" s="350">
        <v>1</v>
      </c>
      <c r="AO44" s="350">
        <v>1</v>
      </c>
      <c r="AP44" s="350">
        <v>1</v>
      </c>
      <c r="AQ44" s="350">
        <v>5</v>
      </c>
      <c r="AR44" s="350">
        <v>0</v>
      </c>
      <c r="AS44" s="350">
        <v>3</v>
      </c>
      <c r="AT44" s="350">
        <v>2</v>
      </c>
      <c r="AV44" s="351">
        <f t="shared" si="7"/>
        <v>0</v>
      </c>
      <c r="AW44" s="351">
        <f t="shared" si="8"/>
        <v>0</v>
      </c>
      <c r="AX44" s="351">
        <f t="shared" si="9"/>
        <v>4</v>
      </c>
      <c r="AY44" s="351">
        <f t="shared" si="10"/>
        <v>7</v>
      </c>
      <c r="AZ44" s="351">
        <f t="shared" si="11"/>
        <v>42</v>
      </c>
      <c r="BA44" s="351">
        <f t="shared" si="12"/>
        <v>15</v>
      </c>
      <c r="BB44" s="351">
        <f t="shared" si="13"/>
        <v>15</v>
      </c>
      <c r="BC44" s="351">
        <f t="shared" si="14"/>
        <v>13</v>
      </c>
      <c r="BD44" s="351">
        <f t="shared" si="15"/>
        <v>10</v>
      </c>
      <c r="BE44" s="45">
        <f t="shared" si="16"/>
        <v>106</v>
      </c>
    </row>
    <row r="45" spans="1:57" x14ac:dyDescent="0.25">
      <c r="A45" s="340">
        <f>METAS!A43</f>
        <v>40</v>
      </c>
      <c r="B45" s="348" t="str">
        <f>METAS!B43</f>
        <v>PORCENTAJE DE NIÑOS DE 24 A 35 MESES DE EDAD CON DOSAJE DE HEMOGLOBINA</v>
      </c>
      <c r="C45" s="349" t="str">
        <f>+Sep!C45</f>
        <v>NUTRICIÓN</v>
      </c>
      <c r="D45" s="350">
        <v>0</v>
      </c>
      <c r="E45" s="350">
        <v>0</v>
      </c>
      <c r="F45" s="350">
        <v>0</v>
      </c>
      <c r="G45" s="350">
        <v>27</v>
      </c>
      <c r="H45" s="350">
        <v>2</v>
      </c>
      <c r="I45" s="350">
        <v>1</v>
      </c>
      <c r="J45" s="350">
        <v>4</v>
      </c>
      <c r="K45" s="350">
        <v>1</v>
      </c>
      <c r="L45" s="350">
        <v>2</v>
      </c>
      <c r="M45" s="350">
        <v>0</v>
      </c>
      <c r="N45" s="350">
        <v>3</v>
      </c>
      <c r="O45" s="350">
        <v>2</v>
      </c>
      <c r="P45" s="350">
        <v>18</v>
      </c>
      <c r="Q45" s="350">
        <v>0</v>
      </c>
      <c r="R45" s="350">
        <v>2</v>
      </c>
      <c r="S45" s="350">
        <v>2</v>
      </c>
      <c r="T45" s="350">
        <v>2</v>
      </c>
      <c r="U45" s="350">
        <v>1</v>
      </c>
      <c r="V45" s="350">
        <v>1</v>
      </c>
      <c r="W45" s="350">
        <v>2</v>
      </c>
      <c r="X45" s="350">
        <v>1</v>
      </c>
      <c r="Y45" s="350">
        <v>23</v>
      </c>
      <c r="Z45" s="350">
        <v>1</v>
      </c>
      <c r="AA45" s="350">
        <v>5</v>
      </c>
      <c r="AB45" s="350">
        <v>3</v>
      </c>
      <c r="AC45" s="350">
        <v>0</v>
      </c>
      <c r="AD45" s="350">
        <v>9</v>
      </c>
      <c r="AE45" s="350">
        <v>1</v>
      </c>
      <c r="AF45" s="350">
        <v>5</v>
      </c>
      <c r="AG45" s="350">
        <v>2</v>
      </c>
      <c r="AH45" s="350">
        <v>0</v>
      </c>
      <c r="AI45" s="350">
        <v>0</v>
      </c>
      <c r="AJ45" s="350">
        <v>10</v>
      </c>
      <c r="AK45" s="350">
        <v>2</v>
      </c>
      <c r="AL45" s="350">
        <v>4</v>
      </c>
      <c r="AM45" s="350">
        <v>6</v>
      </c>
      <c r="AN45" s="350">
        <v>1</v>
      </c>
      <c r="AO45" s="350">
        <v>0</v>
      </c>
      <c r="AP45" s="350">
        <v>0</v>
      </c>
      <c r="AQ45" s="350">
        <v>5</v>
      </c>
      <c r="AR45" s="350">
        <v>0</v>
      </c>
      <c r="AS45" s="350">
        <v>1</v>
      </c>
      <c r="AT45" s="350">
        <v>3</v>
      </c>
      <c r="AV45" s="351">
        <f t="shared" si="7"/>
        <v>0</v>
      </c>
      <c r="AW45" s="351">
        <f t="shared" si="8"/>
        <v>0</v>
      </c>
      <c r="AX45" s="351">
        <f t="shared" si="9"/>
        <v>4</v>
      </c>
      <c r="AY45" s="351">
        <f t="shared" si="10"/>
        <v>6</v>
      </c>
      <c r="AZ45" s="351">
        <f t="shared" si="11"/>
        <v>33</v>
      </c>
      <c r="BA45" s="351">
        <f t="shared" si="12"/>
        <v>17</v>
      </c>
      <c r="BB45" s="351">
        <f t="shared" si="13"/>
        <v>17</v>
      </c>
      <c r="BC45" s="351">
        <f t="shared" si="14"/>
        <v>7</v>
      </c>
      <c r="BD45" s="351">
        <f t="shared" si="15"/>
        <v>9</v>
      </c>
      <c r="BE45" s="45">
        <f t="shared" si="16"/>
        <v>93</v>
      </c>
    </row>
    <row r="46" spans="1:57" x14ac:dyDescent="0.25">
      <c r="A46" s="340">
        <f>METAS!A44</f>
        <v>41</v>
      </c>
      <c r="B46" s="348" t="str">
        <f>METAS!B44</f>
        <v>PORCENTAJE DE NIÑOS DE 6 A 35 MESES DE EDAD CON DOSAJE DE HEMOGLOBINA</v>
      </c>
      <c r="C46" s="349" t="str">
        <f>+Sep!C46</f>
        <v>NUTRICIÓN</v>
      </c>
      <c r="D46" s="350">
        <v>0</v>
      </c>
      <c r="E46" s="350">
        <v>0</v>
      </c>
      <c r="F46" s="350">
        <v>0</v>
      </c>
      <c r="G46" s="350">
        <v>94</v>
      </c>
      <c r="H46" s="350">
        <v>7</v>
      </c>
      <c r="I46" s="350">
        <v>3</v>
      </c>
      <c r="J46" s="350">
        <v>6</v>
      </c>
      <c r="K46" s="350">
        <v>10</v>
      </c>
      <c r="L46" s="350">
        <v>4</v>
      </c>
      <c r="M46" s="350">
        <v>3</v>
      </c>
      <c r="N46" s="350">
        <v>5</v>
      </c>
      <c r="O46" s="350">
        <v>7</v>
      </c>
      <c r="P46" s="350">
        <v>66</v>
      </c>
      <c r="Q46" s="350">
        <v>4</v>
      </c>
      <c r="R46" s="350">
        <v>2</v>
      </c>
      <c r="S46" s="350">
        <v>6</v>
      </c>
      <c r="T46" s="350">
        <v>9</v>
      </c>
      <c r="U46" s="350">
        <v>3</v>
      </c>
      <c r="V46" s="350">
        <v>4</v>
      </c>
      <c r="W46" s="350">
        <v>7</v>
      </c>
      <c r="X46" s="350">
        <v>6</v>
      </c>
      <c r="Y46" s="350">
        <v>72</v>
      </c>
      <c r="Z46" s="350">
        <v>4</v>
      </c>
      <c r="AA46" s="350">
        <v>10</v>
      </c>
      <c r="AB46" s="350">
        <v>8</v>
      </c>
      <c r="AC46" s="350">
        <v>4</v>
      </c>
      <c r="AD46" s="350">
        <v>21</v>
      </c>
      <c r="AE46" s="350">
        <v>7</v>
      </c>
      <c r="AF46" s="350">
        <v>9</v>
      </c>
      <c r="AG46" s="350">
        <v>7</v>
      </c>
      <c r="AH46" s="350">
        <v>3</v>
      </c>
      <c r="AI46" s="350">
        <v>0</v>
      </c>
      <c r="AJ46" s="350">
        <v>26</v>
      </c>
      <c r="AK46" s="350">
        <v>3</v>
      </c>
      <c r="AL46" s="350">
        <v>8</v>
      </c>
      <c r="AM46" s="350">
        <v>25</v>
      </c>
      <c r="AN46" s="350">
        <v>2</v>
      </c>
      <c r="AO46" s="350">
        <v>1</v>
      </c>
      <c r="AP46" s="350">
        <v>1</v>
      </c>
      <c r="AQ46" s="350">
        <v>21</v>
      </c>
      <c r="AR46" s="350">
        <v>1</v>
      </c>
      <c r="AS46" s="350">
        <v>8</v>
      </c>
      <c r="AT46" s="350">
        <v>7</v>
      </c>
      <c r="AV46" s="351">
        <f t="shared" si="7"/>
        <v>0</v>
      </c>
      <c r="AW46" s="351">
        <f t="shared" si="8"/>
        <v>0</v>
      </c>
      <c r="AX46" s="351">
        <f t="shared" si="9"/>
        <v>12</v>
      </c>
      <c r="AY46" s="351">
        <f t="shared" si="10"/>
        <v>23</v>
      </c>
      <c r="AZ46" s="351">
        <f t="shared" si="11"/>
        <v>104</v>
      </c>
      <c r="BA46" s="351">
        <f t="shared" si="12"/>
        <v>47</v>
      </c>
      <c r="BB46" s="351">
        <f t="shared" si="13"/>
        <v>47</v>
      </c>
      <c r="BC46" s="351">
        <f t="shared" si="14"/>
        <v>29</v>
      </c>
      <c r="BD46" s="351">
        <f t="shared" si="15"/>
        <v>37</v>
      </c>
      <c r="BE46" s="45">
        <f t="shared" si="16"/>
        <v>299</v>
      </c>
    </row>
    <row r="47" spans="1:57" x14ac:dyDescent="0.25">
      <c r="A47" s="340">
        <f>METAS!A45</f>
        <v>42</v>
      </c>
      <c r="B47" s="348" t="str">
        <f>METAS!B45</f>
        <v>PORCENTAJE DE NIÑOS MENORES DE 12 MESES DE EDAD CON ANEMIA</v>
      </c>
      <c r="C47" s="349" t="str">
        <f>+Sep!C47</f>
        <v>NUTRICIÓN</v>
      </c>
      <c r="D47" s="350">
        <v>0</v>
      </c>
      <c r="E47" s="350">
        <v>0</v>
      </c>
      <c r="F47" s="350">
        <v>0</v>
      </c>
      <c r="G47" s="350">
        <v>3</v>
      </c>
      <c r="H47" s="350">
        <v>0</v>
      </c>
      <c r="I47" s="350">
        <v>0</v>
      </c>
      <c r="J47" s="350">
        <v>0</v>
      </c>
      <c r="K47" s="350">
        <v>0</v>
      </c>
      <c r="L47" s="350">
        <v>0</v>
      </c>
      <c r="M47" s="350">
        <v>0</v>
      </c>
      <c r="N47" s="350">
        <v>0</v>
      </c>
      <c r="O47" s="350">
        <v>0</v>
      </c>
      <c r="P47" s="350">
        <v>0</v>
      </c>
      <c r="Q47" s="350">
        <v>0</v>
      </c>
      <c r="R47" s="350">
        <v>0</v>
      </c>
      <c r="S47" s="350">
        <v>0</v>
      </c>
      <c r="T47" s="350">
        <v>2</v>
      </c>
      <c r="U47" s="350">
        <v>0</v>
      </c>
      <c r="V47" s="350">
        <v>0</v>
      </c>
      <c r="W47" s="350">
        <v>0</v>
      </c>
      <c r="X47" s="350">
        <v>0</v>
      </c>
      <c r="Y47" s="350">
        <v>1</v>
      </c>
      <c r="Z47" s="350">
        <v>0</v>
      </c>
      <c r="AA47" s="350">
        <v>0</v>
      </c>
      <c r="AB47" s="350">
        <v>0</v>
      </c>
      <c r="AC47" s="350">
        <v>0</v>
      </c>
      <c r="AD47" s="350">
        <v>0</v>
      </c>
      <c r="AE47" s="350">
        <v>0</v>
      </c>
      <c r="AF47" s="350">
        <v>0</v>
      </c>
      <c r="AG47" s="350">
        <v>0</v>
      </c>
      <c r="AH47" s="350">
        <v>0</v>
      </c>
      <c r="AI47" s="350">
        <v>0</v>
      </c>
      <c r="AJ47" s="350">
        <v>0</v>
      </c>
      <c r="AK47" s="350">
        <v>0</v>
      </c>
      <c r="AL47" s="350">
        <v>0</v>
      </c>
      <c r="AM47" s="350">
        <v>0</v>
      </c>
      <c r="AN47" s="350">
        <v>0</v>
      </c>
      <c r="AO47" s="350">
        <v>0</v>
      </c>
      <c r="AP47" s="350">
        <v>0</v>
      </c>
      <c r="AQ47" s="350">
        <v>3</v>
      </c>
      <c r="AR47" s="350">
        <v>0</v>
      </c>
      <c r="AS47" s="350">
        <v>0</v>
      </c>
      <c r="AT47" s="350">
        <v>0</v>
      </c>
      <c r="AV47" s="351">
        <f t="shared" si="7"/>
        <v>0</v>
      </c>
      <c r="AW47" s="351">
        <f t="shared" si="8"/>
        <v>0</v>
      </c>
      <c r="AX47" s="351">
        <f t="shared" si="9"/>
        <v>0</v>
      </c>
      <c r="AY47" s="351">
        <f t="shared" si="10"/>
        <v>2</v>
      </c>
      <c r="AZ47" s="351">
        <f t="shared" si="11"/>
        <v>1</v>
      </c>
      <c r="BA47" s="351">
        <f t="shared" si="12"/>
        <v>0</v>
      </c>
      <c r="BB47" s="351">
        <f t="shared" si="13"/>
        <v>0</v>
      </c>
      <c r="BC47" s="351">
        <f t="shared" si="14"/>
        <v>0</v>
      </c>
      <c r="BD47" s="351">
        <f t="shared" si="15"/>
        <v>3</v>
      </c>
      <c r="BE47" s="45">
        <f t="shared" si="16"/>
        <v>6</v>
      </c>
    </row>
    <row r="48" spans="1:57" x14ac:dyDescent="0.25">
      <c r="A48" s="340">
        <f>METAS!A46</f>
        <v>43</v>
      </c>
      <c r="B48" s="348" t="str">
        <f>METAS!B46</f>
        <v>PORCENTAJE DE NIÑOS DE 1 AÑO CON ANEMIA</v>
      </c>
      <c r="C48" s="349" t="str">
        <f>+Sep!C48</f>
        <v>NUTRICIÓN</v>
      </c>
      <c r="D48" s="350">
        <v>0</v>
      </c>
      <c r="E48" s="350">
        <v>0</v>
      </c>
      <c r="F48" s="350">
        <v>0</v>
      </c>
      <c r="G48" s="350">
        <v>4</v>
      </c>
      <c r="H48" s="350">
        <v>0</v>
      </c>
      <c r="I48" s="350">
        <v>0</v>
      </c>
      <c r="J48" s="350">
        <v>0</v>
      </c>
      <c r="K48" s="350">
        <v>0</v>
      </c>
      <c r="L48" s="350">
        <v>0</v>
      </c>
      <c r="M48" s="350">
        <v>0</v>
      </c>
      <c r="N48" s="350">
        <v>1</v>
      </c>
      <c r="O48" s="350">
        <v>0</v>
      </c>
      <c r="P48" s="350">
        <v>2</v>
      </c>
      <c r="Q48" s="350">
        <v>0</v>
      </c>
      <c r="R48" s="350">
        <v>0</v>
      </c>
      <c r="S48" s="350">
        <v>0</v>
      </c>
      <c r="T48" s="350">
        <v>1</v>
      </c>
      <c r="U48" s="350">
        <v>0</v>
      </c>
      <c r="V48" s="350">
        <v>1</v>
      </c>
      <c r="W48" s="350">
        <v>0</v>
      </c>
      <c r="X48" s="350">
        <v>0</v>
      </c>
      <c r="Y48" s="350">
        <v>0</v>
      </c>
      <c r="Z48" s="350">
        <v>0</v>
      </c>
      <c r="AA48" s="350">
        <v>0</v>
      </c>
      <c r="AB48" s="350">
        <v>0</v>
      </c>
      <c r="AC48" s="350">
        <v>0</v>
      </c>
      <c r="AD48" s="350">
        <v>3</v>
      </c>
      <c r="AE48" s="350">
        <v>0</v>
      </c>
      <c r="AF48" s="350">
        <v>0</v>
      </c>
      <c r="AG48" s="350">
        <v>0</v>
      </c>
      <c r="AH48" s="350">
        <v>1</v>
      </c>
      <c r="AI48" s="350">
        <v>0</v>
      </c>
      <c r="AJ48" s="350">
        <v>1</v>
      </c>
      <c r="AK48" s="350">
        <v>0</v>
      </c>
      <c r="AL48" s="350">
        <v>0</v>
      </c>
      <c r="AM48" s="350">
        <v>0</v>
      </c>
      <c r="AN48" s="350">
        <v>1</v>
      </c>
      <c r="AO48" s="350">
        <v>1</v>
      </c>
      <c r="AP48" s="350">
        <v>0</v>
      </c>
      <c r="AQ48" s="350">
        <v>1</v>
      </c>
      <c r="AR48" s="350">
        <v>0</v>
      </c>
      <c r="AS48" s="350">
        <v>0</v>
      </c>
      <c r="AT48" s="350">
        <v>0</v>
      </c>
      <c r="AV48" s="351">
        <f t="shared" si="7"/>
        <v>0</v>
      </c>
      <c r="AW48" s="351">
        <f t="shared" si="8"/>
        <v>0</v>
      </c>
      <c r="AX48" s="351">
        <f t="shared" si="9"/>
        <v>0</v>
      </c>
      <c r="AY48" s="351">
        <f t="shared" si="10"/>
        <v>2</v>
      </c>
      <c r="AZ48" s="351">
        <f t="shared" si="11"/>
        <v>0</v>
      </c>
      <c r="BA48" s="351">
        <f t="shared" si="12"/>
        <v>4</v>
      </c>
      <c r="BB48" s="351">
        <f t="shared" si="13"/>
        <v>4</v>
      </c>
      <c r="BC48" s="351">
        <f t="shared" si="14"/>
        <v>2</v>
      </c>
      <c r="BD48" s="351">
        <f t="shared" si="15"/>
        <v>1</v>
      </c>
      <c r="BE48" s="45">
        <f t="shared" si="16"/>
        <v>13</v>
      </c>
    </row>
    <row r="49" spans="1:57" x14ac:dyDescent="0.25">
      <c r="A49" s="340">
        <f>METAS!A47</f>
        <v>44</v>
      </c>
      <c r="B49" s="348" t="str">
        <f>METAS!B47</f>
        <v>PORCENTAJE DE NIÑOS  DE 2 AÑOS CON ANEMIA</v>
      </c>
      <c r="C49" s="349" t="str">
        <f>+Sep!C49</f>
        <v>NUTRICIÓN</v>
      </c>
      <c r="D49" s="350">
        <v>0</v>
      </c>
      <c r="E49" s="350">
        <v>0</v>
      </c>
      <c r="F49" s="350">
        <v>0</v>
      </c>
      <c r="G49" s="350">
        <v>0</v>
      </c>
      <c r="H49" s="350">
        <v>0</v>
      </c>
      <c r="I49" s="350">
        <v>0</v>
      </c>
      <c r="J49" s="350">
        <v>0</v>
      </c>
      <c r="K49" s="350">
        <v>0</v>
      </c>
      <c r="L49" s="350">
        <v>0</v>
      </c>
      <c r="M49" s="350">
        <v>0</v>
      </c>
      <c r="N49" s="350">
        <v>0</v>
      </c>
      <c r="O49" s="350">
        <v>0</v>
      </c>
      <c r="P49" s="350">
        <v>0</v>
      </c>
      <c r="Q49" s="350">
        <v>0</v>
      </c>
      <c r="R49" s="350">
        <v>0</v>
      </c>
      <c r="S49" s="350">
        <v>0</v>
      </c>
      <c r="T49" s="350">
        <v>0</v>
      </c>
      <c r="U49" s="350">
        <v>0</v>
      </c>
      <c r="V49" s="350">
        <v>0</v>
      </c>
      <c r="W49" s="350">
        <v>0</v>
      </c>
      <c r="X49" s="350">
        <v>0</v>
      </c>
      <c r="Y49" s="350">
        <v>0</v>
      </c>
      <c r="Z49" s="350">
        <v>0</v>
      </c>
      <c r="AA49" s="350">
        <v>0</v>
      </c>
      <c r="AB49" s="350">
        <v>0</v>
      </c>
      <c r="AC49" s="350">
        <v>0</v>
      </c>
      <c r="AD49" s="350">
        <v>1</v>
      </c>
      <c r="AE49" s="350">
        <v>0</v>
      </c>
      <c r="AF49" s="350">
        <v>0</v>
      </c>
      <c r="AG49" s="350">
        <v>0</v>
      </c>
      <c r="AH49" s="350">
        <v>0</v>
      </c>
      <c r="AI49" s="350">
        <v>0</v>
      </c>
      <c r="AJ49" s="350">
        <v>0</v>
      </c>
      <c r="AK49" s="350">
        <v>0</v>
      </c>
      <c r="AL49" s="350">
        <v>0</v>
      </c>
      <c r="AM49" s="350">
        <v>0</v>
      </c>
      <c r="AN49" s="350">
        <v>0</v>
      </c>
      <c r="AO49" s="350">
        <v>0</v>
      </c>
      <c r="AP49" s="350">
        <v>0</v>
      </c>
      <c r="AQ49" s="350">
        <v>0</v>
      </c>
      <c r="AR49" s="350">
        <v>0</v>
      </c>
      <c r="AS49" s="350">
        <v>0</v>
      </c>
      <c r="AT49" s="350">
        <v>0</v>
      </c>
      <c r="AV49" s="351">
        <f t="shared" si="7"/>
        <v>0</v>
      </c>
      <c r="AW49" s="351">
        <f t="shared" si="8"/>
        <v>0</v>
      </c>
      <c r="AX49" s="351">
        <f t="shared" si="9"/>
        <v>0</v>
      </c>
      <c r="AY49" s="351">
        <f t="shared" si="10"/>
        <v>0</v>
      </c>
      <c r="AZ49" s="351">
        <f t="shared" si="11"/>
        <v>0</v>
      </c>
      <c r="BA49" s="351">
        <f t="shared" si="12"/>
        <v>1</v>
      </c>
      <c r="BB49" s="351">
        <f t="shared" si="13"/>
        <v>1</v>
      </c>
      <c r="BC49" s="351">
        <f t="shared" si="14"/>
        <v>0</v>
      </c>
      <c r="BD49" s="351">
        <f t="shared" si="15"/>
        <v>0</v>
      </c>
      <c r="BE49" s="45">
        <f t="shared" si="16"/>
        <v>2</v>
      </c>
    </row>
    <row r="50" spans="1:57" x14ac:dyDescent="0.25">
      <c r="A50" s="340">
        <f>METAS!A48</f>
        <v>45</v>
      </c>
      <c r="B50" s="348" t="str">
        <f>METAS!B48</f>
        <v>PORCENTAJE DE NIÑOS MENORES DE 36 MESES DE EDAD CON ANEMIA</v>
      </c>
      <c r="C50" s="349" t="str">
        <f>+Sep!C50</f>
        <v>NUTRICIÓN</v>
      </c>
      <c r="D50" s="350">
        <v>0</v>
      </c>
      <c r="E50" s="350">
        <v>0</v>
      </c>
      <c r="F50" s="350">
        <v>0</v>
      </c>
      <c r="G50" s="350">
        <v>7</v>
      </c>
      <c r="H50" s="350">
        <v>0</v>
      </c>
      <c r="I50" s="350">
        <v>0</v>
      </c>
      <c r="J50" s="350">
        <v>0</v>
      </c>
      <c r="K50" s="350">
        <v>0</v>
      </c>
      <c r="L50" s="350">
        <v>0</v>
      </c>
      <c r="M50" s="350">
        <v>0</v>
      </c>
      <c r="N50" s="350">
        <v>1</v>
      </c>
      <c r="O50" s="350">
        <v>0</v>
      </c>
      <c r="P50" s="350">
        <v>2</v>
      </c>
      <c r="Q50" s="350">
        <v>0</v>
      </c>
      <c r="R50" s="350">
        <v>0</v>
      </c>
      <c r="S50" s="350">
        <v>0</v>
      </c>
      <c r="T50" s="350">
        <v>3</v>
      </c>
      <c r="U50" s="350">
        <v>0</v>
      </c>
      <c r="V50" s="350">
        <v>1</v>
      </c>
      <c r="W50" s="350">
        <v>0</v>
      </c>
      <c r="X50" s="350">
        <v>0</v>
      </c>
      <c r="Y50" s="350">
        <v>1</v>
      </c>
      <c r="Z50" s="350">
        <v>0</v>
      </c>
      <c r="AA50" s="350">
        <v>0</v>
      </c>
      <c r="AB50" s="350">
        <v>0</v>
      </c>
      <c r="AC50" s="350">
        <v>0</v>
      </c>
      <c r="AD50" s="350">
        <v>4</v>
      </c>
      <c r="AE50" s="350">
        <v>0</v>
      </c>
      <c r="AF50" s="350">
        <v>0</v>
      </c>
      <c r="AG50" s="350">
        <v>0</v>
      </c>
      <c r="AH50" s="350">
        <v>1</v>
      </c>
      <c r="AI50" s="350">
        <v>0</v>
      </c>
      <c r="AJ50" s="350">
        <v>1</v>
      </c>
      <c r="AK50" s="350">
        <v>0</v>
      </c>
      <c r="AL50" s="350">
        <v>0</v>
      </c>
      <c r="AM50" s="350">
        <v>0</v>
      </c>
      <c r="AN50" s="350">
        <v>1</v>
      </c>
      <c r="AO50" s="350">
        <v>1</v>
      </c>
      <c r="AP50" s="350">
        <v>0</v>
      </c>
      <c r="AQ50" s="350">
        <v>4</v>
      </c>
      <c r="AR50" s="350">
        <v>0</v>
      </c>
      <c r="AS50" s="350">
        <v>0</v>
      </c>
      <c r="AT50" s="350">
        <v>0</v>
      </c>
      <c r="AV50" s="351">
        <f t="shared" si="7"/>
        <v>0</v>
      </c>
      <c r="AW50" s="351">
        <f t="shared" si="8"/>
        <v>0</v>
      </c>
      <c r="AX50" s="351">
        <f t="shared" si="9"/>
        <v>0</v>
      </c>
      <c r="AY50" s="351">
        <f t="shared" si="10"/>
        <v>4</v>
      </c>
      <c r="AZ50" s="351">
        <f t="shared" si="11"/>
        <v>1</v>
      </c>
      <c r="BA50" s="351">
        <f t="shared" si="12"/>
        <v>5</v>
      </c>
      <c r="BB50" s="351">
        <f t="shared" si="13"/>
        <v>5</v>
      </c>
      <c r="BC50" s="351">
        <f t="shared" si="14"/>
        <v>2</v>
      </c>
      <c r="BD50" s="351">
        <f t="shared" si="15"/>
        <v>4</v>
      </c>
      <c r="BE50" s="45">
        <f t="shared" si="16"/>
        <v>21</v>
      </c>
    </row>
    <row r="51" spans="1:57" x14ac:dyDescent="0.25">
      <c r="A51" s="340">
        <f>METAS!A49</f>
        <v>46</v>
      </c>
      <c r="B51" s="348" t="str">
        <f>METAS!B49</f>
        <v>PORCENTAJE DE NIÑOS DE 6  A 11 MESES CON ANEMIA QUE HAN CUMPLIDO ESQUEMA COMPLETO TRATAMIENTO (TA)</v>
      </c>
      <c r="C51" s="349" t="str">
        <f>+Sep!C51</f>
        <v>NUTRICIÓN</v>
      </c>
      <c r="D51" s="350">
        <v>0</v>
      </c>
      <c r="E51" s="350">
        <v>0</v>
      </c>
      <c r="F51" s="350">
        <v>0</v>
      </c>
      <c r="G51" s="350">
        <v>4</v>
      </c>
      <c r="H51" s="350">
        <v>0</v>
      </c>
      <c r="I51" s="350">
        <v>0</v>
      </c>
      <c r="J51" s="350">
        <v>0</v>
      </c>
      <c r="K51" s="350">
        <v>0</v>
      </c>
      <c r="L51" s="350">
        <v>0</v>
      </c>
      <c r="M51" s="350">
        <v>0</v>
      </c>
      <c r="N51" s="350">
        <v>0</v>
      </c>
      <c r="O51" s="350">
        <v>0</v>
      </c>
      <c r="P51" s="350">
        <v>0</v>
      </c>
      <c r="Q51" s="350">
        <v>0</v>
      </c>
      <c r="R51" s="350">
        <v>0</v>
      </c>
      <c r="S51" s="350">
        <v>0</v>
      </c>
      <c r="T51" s="350">
        <v>2</v>
      </c>
      <c r="U51" s="350">
        <v>0</v>
      </c>
      <c r="V51" s="350">
        <v>0</v>
      </c>
      <c r="W51" s="350">
        <v>0</v>
      </c>
      <c r="X51" s="350">
        <v>0</v>
      </c>
      <c r="Y51" s="350">
        <v>1</v>
      </c>
      <c r="Z51" s="350">
        <v>0</v>
      </c>
      <c r="AA51" s="350">
        <v>0</v>
      </c>
      <c r="AB51" s="350">
        <v>0</v>
      </c>
      <c r="AC51" s="350">
        <v>0</v>
      </c>
      <c r="AD51" s="350">
        <v>0</v>
      </c>
      <c r="AE51" s="350">
        <v>0</v>
      </c>
      <c r="AF51" s="350">
        <v>0</v>
      </c>
      <c r="AG51" s="350">
        <v>0</v>
      </c>
      <c r="AH51" s="350">
        <v>0</v>
      </c>
      <c r="AI51" s="350">
        <v>0</v>
      </c>
      <c r="AJ51" s="350">
        <v>0</v>
      </c>
      <c r="AK51" s="350">
        <v>0</v>
      </c>
      <c r="AL51" s="350">
        <v>0</v>
      </c>
      <c r="AM51" s="350">
        <v>0</v>
      </c>
      <c r="AN51" s="350">
        <v>0</v>
      </c>
      <c r="AO51" s="350">
        <v>0</v>
      </c>
      <c r="AP51" s="350">
        <v>0</v>
      </c>
      <c r="AQ51" s="350">
        <v>2</v>
      </c>
      <c r="AR51" s="350">
        <v>0</v>
      </c>
      <c r="AS51" s="350">
        <v>0</v>
      </c>
      <c r="AT51" s="350">
        <v>0</v>
      </c>
      <c r="AV51" s="351">
        <f t="shared" si="7"/>
        <v>0</v>
      </c>
      <c r="AW51" s="351">
        <f t="shared" si="8"/>
        <v>0</v>
      </c>
      <c r="AX51" s="351">
        <f t="shared" si="9"/>
        <v>0</v>
      </c>
      <c r="AY51" s="351">
        <f t="shared" si="10"/>
        <v>2</v>
      </c>
      <c r="AZ51" s="351">
        <f t="shared" si="11"/>
        <v>1</v>
      </c>
      <c r="BA51" s="351">
        <f t="shared" si="12"/>
        <v>0</v>
      </c>
      <c r="BB51" s="351">
        <f t="shared" si="13"/>
        <v>0</v>
      </c>
      <c r="BC51" s="351">
        <f t="shared" si="14"/>
        <v>0</v>
      </c>
      <c r="BD51" s="351">
        <f t="shared" si="15"/>
        <v>2</v>
      </c>
      <c r="BE51" s="45">
        <f t="shared" si="16"/>
        <v>5</v>
      </c>
    </row>
    <row r="52" spans="1:57" x14ac:dyDescent="0.25">
      <c r="A52" s="340">
        <f>METAS!A50</f>
        <v>47</v>
      </c>
      <c r="B52" s="348" t="str">
        <f>METAS!B50</f>
        <v>PORCENTAJE DE NIÑOS DE 6  A 11 MESES CON ANEMIA, QUE SE HAN RECUPERADOS (PR)</v>
      </c>
      <c r="C52" s="349" t="str">
        <f>+Sep!C52</f>
        <v>NUTRICIÓN</v>
      </c>
      <c r="D52" s="350">
        <v>0</v>
      </c>
      <c r="E52" s="350">
        <v>0</v>
      </c>
      <c r="F52" s="350">
        <v>0</v>
      </c>
      <c r="G52" s="350">
        <v>3</v>
      </c>
      <c r="H52" s="350">
        <v>0</v>
      </c>
      <c r="I52" s="350">
        <v>0</v>
      </c>
      <c r="J52" s="350">
        <v>0</v>
      </c>
      <c r="K52" s="350">
        <v>0</v>
      </c>
      <c r="L52" s="350">
        <v>0</v>
      </c>
      <c r="M52" s="350">
        <v>0</v>
      </c>
      <c r="N52" s="350">
        <v>0</v>
      </c>
      <c r="O52" s="350">
        <v>0</v>
      </c>
      <c r="P52" s="350">
        <v>0</v>
      </c>
      <c r="Q52" s="350">
        <v>0</v>
      </c>
      <c r="R52" s="350">
        <v>0</v>
      </c>
      <c r="S52" s="350">
        <v>0</v>
      </c>
      <c r="T52" s="350">
        <v>1</v>
      </c>
      <c r="U52" s="350">
        <v>0</v>
      </c>
      <c r="V52" s="350">
        <v>0</v>
      </c>
      <c r="W52" s="350">
        <v>0</v>
      </c>
      <c r="X52" s="350">
        <v>0</v>
      </c>
      <c r="Y52" s="350">
        <v>1</v>
      </c>
      <c r="Z52" s="350">
        <v>0</v>
      </c>
      <c r="AA52" s="350">
        <v>0</v>
      </c>
      <c r="AB52" s="350">
        <v>0</v>
      </c>
      <c r="AC52" s="350">
        <v>0</v>
      </c>
      <c r="AD52" s="350">
        <v>0</v>
      </c>
      <c r="AE52" s="350">
        <v>0</v>
      </c>
      <c r="AF52" s="350">
        <v>0</v>
      </c>
      <c r="AG52" s="350">
        <v>0</v>
      </c>
      <c r="AH52" s="350">
        <v>0</v>
      </c>
      <c r="AI52" s="350">
        <v>0</v>
      </c>
      <c r="AJ52" s="350">
        <v>0</v>
      </c>
      <c r="AK52" s="350">
        <v>0</v>
      </c>
      <c r="AL52" s="350">
        <v>0</v>
      </c>
      <c r="AM52" s="350">
        <v>0</v>
      </c>
      <c r="AN52" s="350">
        <v>0</v>
      </c>
      <c r="AO52" s="350">
        <v>0</v>
      </c>
      <c r="AP52" s="350">
        <v>0</v>
      </c>
      <c r="AQ52" s="350">
        <v>2</v>
      </c>
      <c r="AR52" s="350">
        <v>0</v>
      </c>
      <c r="AS52" s="350">
        <v>0</v>
      </c>
      <c r="AT52" s="350">
        <v>0</v>
      </c>
      <c r="AV52" s="351">
        <f t="shared" si="7"/>
        <v>0</v>
      </c>
      <c r="AW52" s="351">
        <f t="shared" si="8"/>
        <v>0</v>
      </c>
      <c r="AX52" s="351">
        <f t="shared" si="9"/>
        <v>0</v>
      </c>
      <c r="AY52" s="351">
        <f t="shared" si="10"/>
        <v>1</v>
      </c>
      <c r="AZ52" s="351">
        <f t="shared" si="11"/>
        <v>1</v>
      </c>
      <c r="BA52" s="351">
        <f t="shared" si="12"/>
        <v>0</v>
      </c>
      <c r="BB52" s="351">
        <f t="shared" si="13"/>
        <v>0</v>
      </c>
      <c r="BC52" s="351">
        <f t="shared" si="14"/>
        <v>0</v>
      </c>
      <c r="BD52" s="351">
        <f t="shared" si="15"/>
        <v>2</v>
      </c>
      <c r="BE52" s="45">
        <f t="shared" si="16"/>
        <v>4</v>
      </c>
    </row>
    <row r="53" spans="1:57" x14ac:dyDescent="0.25">
      <c r="A53" s="340">
        <f>METAS!A51</f>
        <v>48</v>
      </c>
      <c r="B53" s="348" t="str">
        <f>METAS!B51</f>
        <v>PORCENTAJE DE NIÑOS DE 1 AÑO CON ANEMIA QUE HAN CUMPLIDO ESQUEMA COMPLETO DE TRATAMIENTO (TA)</v>
      </c>
      <c r="C53" s="349" t="str">
        <f>+Sep!C53</f>
        <v>NUTRICIÓN</v>
      </c>
      <c r="D53" s="350">
        <v>0</v>
      </c>
      <c r="E53" s="350">
        <v>0</v>
      </c>
      <c r="F53" s="350">
        <v>0</v>
      </c>
      <c r="G53" s="350">
        <v>4</v>
      </c>
      <c r="H53" s="350">
        <v>0</v>
      </c>
      <c r="I53" s="350">
        <v>0</v>
      </c>
      <c r="J53" s="350">
        <v>0</v>
      </c>
      <c r="K53" s="350">
        <v>0</v>
      </c>
      <c r="L53" s="350">
        <v>0</v>
      </c>
      <c r="M53" s="350">
        <v>0</v>
      </c>
      <c r="N53" s="350">
        <v>1</v>
      </c>
      <c r="O53" s="350">
        <v>0</v>
      </c>
      <c r="P53" s="350">
        <v>0</v>
      </c>
      <c r="Q53" s="350">
        <v>0</v>
      </c>
      <c r="R53" s="350">
        <v>0</v>
      </c>
      <c r="S53" s="350">
        <v>0</v>
      </c>
      <c r="T53" s="350">
        <v>1</v>
      </c>
      <c r="U53" s="350">
        <v>0</v>
      </c>
      <c r="V53" s="350">
        <v>0</v>
      </c>
      <c r="W53" s="350">
        <v>0</v>
      </c>
      <c r="X53" s="350">
        <v>0</v>
      </c>
      <c r="Y53" s="350">
        <v>0</v>
      </c>
      <c r="Z53" s="350">
        <v>0</v>
      </c>
      <c r="AA53" s="350">
        <v>0</v>
      </c>
      <c r="AB53" s="350">
        <v>0</v>
      </c>
      <c r="AC53" s="350">
        <v>0</v>
      </c>
      <c r="AD53" s="350">
        <v>2</v>
      </c>
      <c r="AE53" s="350">
        <v>0</v>
      </c>
      <c r="AF53" s="350">
        <v>0</v>
      </c>
      <c r="AG53" s="350">
        <v>0</v>
      </c>
      <c r="AH53" s="350">
        <v>1</v>
      </c>
      <c r="AI53" s="350">
        <v>0</v>
      </c>
      <c r="AJ53" s="350">
        <v>0</v>
      </c>
      <c r="AK53" s="350">
        <v>0</v>
      </c>
      <c r="AL53" s="350">
        <v>0</v>
      </c>
      <c r="AM53" s="350">
        <v>0</v>
      </c>
      <c r="AN53" s="350">
        <v>1</v>
      </c>
      <c r="AO53" s="350">
        <v>0</v>
      </c>
      <c r="AP53" s="350">
        <v>0</v>
      </c>
      <c r="AQ53" s="350">
        <v>0</v>
      </c>
      <c r="AR53" s="350">
        <v>0</v>
      </c>
      <c r="AS53" s="350">
        <v>0</v>
      </c>
      <c r="AT53" s="350">
        <v>0</v>
      </c>
      <c r="AV53" s="351">
        <f t="shared" si="7"/>
        <v>0</v>
      </c>
      <c r="AW53" s="351">
        <f t="shared" si="8"/>
        <v>0</v>
      </c>
      <c r="AX53" s="351">
        <f t="shared" si="9"/>
        <v>0</v>
      </c>
      <c r="AY53" s="351">
        <f t="shared" si="10"/>
        <v>1</v>
      </c>
      <c r="AZ53" s="351">
        <f t="shared" si="11"/>
        <v>0</v>
      </c>
      <c r="BA53" s="351">
        <f t="shared" si="12"/>
        <v>3</v>
      </c>
      <c r="BB53" s="351">
        <f t="shared" si="13"/>
        <v>3</v>
      </c>
      <c r="BC53" s="351">
        <f t="shared" si="14"/>
        <v>1</v>
      </c>
      <c r="BD53" s="351">
        <f t="shared" si="15"/>
        <v>0</v>
      </c>
      <c r="BE53" s="45">
        <f t="shared" si="16"/>
        <v>8</v>
      </c>
    </row>
    <row r="54" spans="1:57" x14ac:dyDescent="0.25">
      <c r="A54" s="340">
        <f>METAS!A52</f>
        <v>49</v>
      </c>
      <c r="B54" s="348" t="str">
        <f>METAS!B52</f>
        <v>PORCENTAJE DE NIÑOS DE 1 AÑO CON ANEMIA, QUE SE HAN RECUPERADOS (PR)</v>
      </c>
      <c r="C54" s="349" t="str">
        <f>+Sep!C54</f>
        <v>NUTRICIÓN</v>
      </c>
      <c r="D54" s="350">
        <v>0</v>
      </c>
      <c r="E54" s="350">
        <v>0</v>
      </c>
      <c r="F54" s="350">
        <v>0</v>
      </c>
      <c r="G54" s="350">
        <v>4</v>
      </c>
      <c r="H54" s="350">
        <v>0</v>
      </c>
      <c r="I54" s="350">
        <v>0</v>
      </c>
      <c r="J54" s="350">
        <v>0</v>
      </c>
      <c r="K54" s="350">
        <v>0</v>
      </c>
      <c r="L54" s="350">
        <v>0</v>
      </c>
      <c r="M54" s="350">
        <v>0</v>
      </c>
      <c r="N54" s="350">
        <v>1</v>
      </c>
      <c r="O54" s="350">
        <v>0</v>
      </c>
      <c r="P54" s="350">
        <v>0</v>
      </c>
      <c r="Q54" s="350">
        <v>0</v>
      </c>
      <c r="R54" s="350">
        <v>0</v>
      </c>
      <c r="S54" s="350">
        <v>0</v>
      </c>
      <c r="T54" s="350">
        <v>1</v>
      </c>
      <c r="U54" s="350">
        <v>0</v>
      </c>
      <c r="V54" s="350">
        <v>0</v>
      </c>
      <c r="W54" s="350">
        <v>0</v>
      </c>
      <c r="X54" s="350">
        <v>0</v>
      </c>
      <c r="Y54" s="350">
        <v>0</v>
      </c>
      <c r="Z54" s="350">
        <v>0</v>
      </c>
      <c r="AA54" s="350">
        <v>0</v>
      </c>
      <c r="AB54" s="350">
        <v>0</v>
      </c>
      <c r="AC54" s="350">
        <v>0</v>
      </c>
      <c r="AD54" s="350">
        <v>2</v>
      </c>
      <c r="AE54" s="350">
        <v>0</v>
      </c>
      <c r="AF54" s="350">
        <v>0</v>
      </c>
      <c r="AG54" s="350">
        <v>0</v>
      </c>
      <c r="AH54" s="350">
        <v>1</v>
      </c>
      <c r="AI54" s="350">
        <v>0</v>
      </c>
      <c r="AJ54" s="350">
        <v>0</v>
      </c>
      <c r="AK54" s="350">
        <v>0</v>
      </c>
      <c r="AL54" s="350">
        <v>0</v>
      </c>
      <c r="AM54" s="350">
        <v>0</v>
      </c>
      <c r="AN54" s="350">
        <v>1</v>
      </c>
      <c r="AO54" s="350">
        <v>0</v>
      </c>
      <c r="AP54" s="350">
        <v>0</v>
      </c>
      <c r="AQ54" s="350">
        <v>0</v>
      </c>
      <c r="AR54" s="350">
        <v>0</v>
      </c>
      <c r="AS54" s="350">
        <v>0</v>
      </c>
      <c r="AT54" s="350">
        <v>0</v>
      </c>
      <c r="AV54" s="351">
        <f t="shared" si="7"/>
        <v>0</v>
      </c>
      <c r="AW54" s="351">
        <f t="shared" si="8"/>
        <v>0</v>
      </c>
      <c r="AX54" s="351">
        <f t="shared" si="9"/>
        <v>0</v>
      </c>
      <c r="AY54" s="351">
        <f t="shared" si="10"/>
        <v>1</v>
      </c>
      <c r="AZ54" s="351">
        <f t="shared" si="11"/>
        <v>0</v>
      </c>
      <c r="BA54" s="351">
        <f t="shared" si="12"/>
        <v>3</v>
      </c>
      <c r="BB54" s="351">
        <f t="shared" si="13"/>
        <v>3</v>
      </c>
      <c r="BC54" s="351">
        <f t="shared" si="14"/>
        <v>1</v>
      </c>
      <c r="BD54" s="351">
        <f t="shared" si="15"/>
        <v>0</v>
      </c>
      <c r="BE54" s="45">
        <f t="shared" si="16"/>
        <v>8</v>
      </c>
    </row>
    <row r="55" spans="1:57" x14ac:dyDescent="0.25">
      <c r="A55" s="340">
        <f>METAS!A53</f>
        <v>50</v>
      </c>
      <c r="B55" s="348" t="str">
        <f>METAS!B53</f>
        <v>PORCENTAJE DE NIÑOS  DE 2 AÑOS CON ANEMIA QUE HAN CUMPLIDO ESQUEMA COMPLETO DE TRATAMIENTO (TA)</v>
      </c>
      <c r="C55" s="349" t="str">
        <f>+Sep!C55</f>
        <v>NUTRICIÓN</v>
      </c>
      <c r="D55" s="350">
        <v>0</v>
      </c>
      <c r="E55" s="350">
        <v>0</v>
      </c>
      <c r="F55" s="350">
        <v>0</v>
      </c>
      <c r="G55" s="350">
        <v>0</v>
      </c>
      <c r="H55" s="350">
        <v>0</v>
      </c>
      <c r="I55" s="350">
        <v>0</v>
      </c>
      <c r="J55" s="350">
        <v>0</v>
      </c>
      <c r="K55" s="350">
        <v>0</v>
      </c>
      <c r="L55" s="350">
        <v>0</v>
      </c>
      <c r="M55" s="350">
        <v>0</v>
      </c>
      <c r="N55" s="350">
        <v>0</v>
      </c>
      <c r="O55" s="350">
        <v>0</v>
      </c>
      <c r="P55" s="350">
        <v>0</v>
      </c>
      <c r="Q55" s="350">
        <v>0</v>
      </c>
      <c r="R55" s="350">
        <v>0</v>
      </c>
      <c r="S55" s="350">
        <v>0</v>
      </c>
      <c r="T55" s="350">
        <v>0</v>
      </c>
      <c r="U55" s="350">
        <v>0</v>
      </c>
      <c r="V55" s="350">
        <v>0</v>
      </c>
      <c r="W55" s="350">
        <v>0</v>
      </c>
      <c r="X55" s="350">
        <v>0</v>
      </c>
      <c r="Y55" s="350">
        <v>0</v>
      </c>
      <c r="Z55" s="350">
        <v>0</v>
      </c>
      <c r="AA55" s="350">
        <v>0</v>
      </c>
      <c r="AB55" s="350">
        <v>0</v>
      </c>
      <c r="AC55" s="350">
        <v>0</v>
      </c>
      <c r="AD55" s="350">
        <v>0</v>
      </c>
      <c r="AE55" s="350">
        <v>0</v>
      </c>
      <c r="AF55" s="350">
        <v>0</v>
      </c>
      <c r="AG55" s="350">
        <v>0</v>
      </c>
      <c r="AH55" s="350">
        <v>0</v>
      </c>
      <c r="AI55" s="350">
        <v>0</v>
      </c>
      <c r="AJ55" s="350">
        <v>0</v>
      </c>
      <c r="AK55" s="350">
        <v>0</v>
      </c>
      <c r="AL55" s="350">
        <v>0</v>
      </c>
      <c r="AM55" s="350">
        <v>0</v>
      </c>
      <c r="AN55" s="350">
        <v>0</v>
      </c>
      <c r="AO55" s="350">
        <v>0</v>
      </c>
      <c r="AP55" s="350">
        <v>0</v>
      </c>
      <c r="AQ55" s="350">
        <v>0</v>
      </c>
      <c r="AR55" s="350">
        <v>0</v>
      </c>
      <c r="AS55" s="350">
        <v>0</v>
      </c>
      <c r="AT55" s="350">
        <v>0</v>
      </c>
      <c r="AV55" s="351">
        <f t="shared" si="7"/>
        <v>0</v>
      </c>
      <c r="AW55" s="351">
        <f t="shared" si="8"/>
        <v>0</v>
      </c>
      <c r="AX55" s="351">
        <f t="shared" si="9"/>
        <v>0</v>
      </c>
      <c r="AY55" s="351">
        <f t="shared" si="10"/>
        <v>0</v>
      </c>
      <c r="AZ55" s="351">
        <f t="shared" si="11"/>
        <v>0</v>
      </c>
      <c r="BA55" s="351">
        <f t="shared" si="12"/>
        <v>0</v>
      </c>
      <c r="BB55" s="351">
        <f t="shared" si="13"/>
        <v>0</v>
      </c>
      <c r="BC55" s="351">
        <f t="shared" si="14"/>
        <v>0</v>
      </c>
      <c r="BD55" s="351">
        <f t="shared" si="15"/>
        <v>0</v>
      </c>
      <c r="BE55" s="45">
        <f t="shared" si="16"/>
        <v>0</v>
      </c>
    </row>
    <row r="56" spans="1:57" x14ac:dyDescent="0.25">
      <c r="A56" s="340">
        <f>METAS!A54</f>
        <v>51</v>
      </c>
      <c r="B56" s="348" t="str">
        <f>METAS!B54</f>
        <v>PORCENTAJE DE NIÑOS  DE 2 AÑOS CON ANEMIA QUE SE HAN RECUPERADOS (PR)</v>
      </c>
      <c r="C56" s="349" t="str">
        <f>+Sep!C56</f>
        <v>NUTRICIÓN</v>
      </c>
      <c r="D56" s="350">
        <v>0</v>
      </c>
      <c r="E56" s="350">
        <v>0</v>
      </c>
      <c r="F56" s="350">
        <v>0</v>
      </c>
      <c r="G56" s="350">
        <v>0</v>
      </c>
      <c r="H56" s="350">
        <v>0</v>
      </c>
      <c r="I56" s="350">
        <v>0</v>
      </c>
      <c r="J56" s="350">
        <v>0</v>
      </c>
      <c r="K56" s="350">
        <v>0</v>
      </c>
      <c r="L56" s="350">
        <v>0</v>
      </c>
      <c r="M56" s="350">
        <v>0</v>
      </c>
      <c r="N56" s="350">
        <v>0</v>
      </c>
      <c r="O56" s="350">
        <v>0</v>
      </c>
      <c r="P56" s="350">
        <v>0</v>
      </c>
      <c r="Q56" s="350">
        <v>0</v>
      </c>
      <c r="R56" s="350">
        <v>0</v>
      </c>
      <c r="S56" s="350">
        <v>0</v>
      </c>
      <c r="T56" s="350">
        <v>0</v>
      </c>
      <c r="U56" s="350">
        <v>0</v>
      </c>
      <c r="V56" s="350">
        <v>0</v>
      </c>
      <c r="W56" s="350">
        <v>0</v>
      </c>
      <c r="X56" s="350">
        <v>0</v>
      </c>
      <c r="Y56" s="350">
        <v>0</v>
      </c>
      <c r="Z56" s="350">
        <v>0</v>
      </c>
      <c r="AA56" s="350">
        <v>0</v>
      </c>
      <c r="AB56" s="350">
        <v>0</v>
      </c>
      <c r="AC56" s="350">
        <v>0</v>
      </c>
      <c r="AD56" s="350">
        <v>0</v>
      </c>
      <c r="AE56" s="350">
        <v>0</v>
      </c>
      <c r="AF56" s="350">
        <v>0</v>
      </c>
      <c r="AG56" s="350">
        <v>0</v>
      </c>
      <c r="AH56" s="350">
        <v>0</v>
      </c>
      <c r="AI56" s="350">
        <v>0</v>
      </c>
      <c r="AJ56" s="350">
        <v>0</v>
      </c>
      <c r="AK56" s="350">
        <v>0</v>
      </c>
      <c r="AL56" s="350">
        <v>0</v>
      </c>
      <c r="AM56" s="350">
        <v>0</v>
      </c>
      <c r="AN56" s="350">
        <v>0</v>
      </c>
      <c r="AO56" s="350">
        <v>0</v>
      </c>
      <c r="AP56" s="350">
        <v>0</v>
      </c>
      <c r="AQ56" s="350">
        <v>0</v>
      </c>
      <c r="AR56" s="350">
        <v>0</v>
      </c>
      <c r="AS56" s="350">
        <v>0</v>
      </c>
      <c r="AT56" s="350">
        <v>0</v>
      </c>
      <c r="AV56" s="351">
        <f t="shared" si="7"/>
        <v>0</v>
      </c>
      <c r="AW56" s="351">
        <f t="shared" si="8"/>
        <v>0</v>
      </c>
      <c r="AX56" s="351">
        <f t="shared" si="9"/>
        <v>0</v>
      </c>
      <c r="AY56" s="351">
        <f t="shared" si="10"/>
        <v>0</v>
      </c>
      <c r="AZ56" s="351">
        <f t="shared" si="11"/>
        <v>0</v>
      </c>
      <c r="BA56" s="351">
        <f t="shared" si="12"/>
        <v>0</v>
      </c>
      <c r="BB56" s="351">
        <f t="shared" si="13"/>
        <v>0</v>
      </c>
      <c r="BC56" s="351">
        <f t="shared" si="14"/>
        <v>0</v>
      </c>
      <c r="BD56" s="351">
        <f t="shared" si="15"/>
        <v>0</v>
      </c>
      <c r="BE56" s="45">
        <f t="shared" si="16"/>
        <v>0</v>
      </c>
    </row>
    <row r="57" spans="1:57" x14ac:dyDescent="0.25">
      <c r="A57" s="340">
        <f>METAS!A55</f>
        <v>52</v>
      </c>
      <c r="B57" s="348" t="str">
        <f>METAS!B55</f>
        <v>PORCENTAJE DE NIÑOS MENORES DE 36 MESES CON ANEMIA, QUE HAN CUMPLIDO ESQUEMA COMPLETO TRATAMIENTO (TA)</v>
      </c>
      <c r="C57" s="349" t="str">
        <f>+Sep!C57</f>
        <v>NUTRICIÓN</v>
      </c>
      <c r="D57" s="350">
        <v>0</v>
      </c>
      <c r="E57" s="350">
        <v>0</v>
      </c>
      <c r="F57" s="350">
        <v>0</v>
      </c>
      <c r="G57" s="350">
        <v>8</v>
      </c>
      <c r="H57" s="350">
        <v>0</v>
      </c>
      <c r="I57" s="350">
        <v>0</v>
      </c>
      <c r="J57" s="350">
        <v>0</v>
      </c>
      <c r="K57" s="350">
        <v>0</v>
      </c>
      <c r="L57" s="350">
        <v>0</v>
      </c>
      <c r="M57" s="350">
        <v>0</v>
      </c>
      <c r="N57" s="350">
        <v>1</v>
      </c>
      <c r="O57" s="350">
        <v>0</v>
      </c>
      <c r="P57" s="350">
        <v>0</v>
      </c>
      <c r="Q57" s="350">
        <v>0</v>
      </c>
      <c r="R57" s="350">
        <v>0</v>
      </c>
      <c r="S57" s="350">
        <v>0</v>
      </c>
      <c r="T57" s="350">
        <v>3</v>
      </c>
      <c r="U57" s="350">
        <v>0</v>
      </c>
      <c r="V57" s="350">
        <v>0</v>
      </c>
      <c r="W57" s="350">
        <v>0</v>
      </c>
      <c r="X57" s="350">
        <v>0</v>
      </c>
      <c r="Y57" s="350">
        <v>1</v>
      </c>
      <c r="Z57" s="350">
        <v>0</v>
      </c>
      <c r="AA57" s="350">
        <v>0</v>
      </c>
      <c r="AB57" s="350">
        <v>0</v>
      </c>
      <c r="AC57" s="350">
        <v>0</v>
      </c>
      <c r="AD57" s="350">
        <v>2</v>
      </c>
      <c r="AE57" s="350">
        <v>0</v>
      </c>
      <c r="AF57" s="350">
        <v>0</v>
      </c>
      <c r="AG57" s="350">
        <v>0</v>
      </c>
      <c r="AH57" s="350">
        <v>1</v>
      </c>
      <c r="AI57" s="350">
        <v>0</v>
      </c>
      <c r="AJ57" s="350">
        <v>0</v>
      </c>
      <c r="AK57" s="350">
        <v>0</v>
      </c>
      <c r="AL57" s="350">
        <v>0</v>
      </c>
      <c r="AM57" s="350">
        <v>0</v>
      </c>
      <c r="AN57" s="350">
        <v>1</v>
      </c>
      <c r="AO57" s="350">
        <v>0</v>
      </c>
      <c r="AP57" s="350">
        <v>0</v>
      </c>
      <c r="AQ57" s="350">
        <v>2</v>
      </c>
      <c r="AR57" s="350">
        <v>0</v>
      </c>
      <c r="AS57" s="350">
        <v>0</v>
      </c>
      <c r="AT57" s="350">
        <v>0</v>
      </c>
      <c r="AV57" s="351">
        <f t="shared" si="7"/>
        <v>0</v>
      </c>
      <c r="AW57" s="351">
        <f t="shared" si="8"/>
        <v>0</v>
      </c>
      <c r="AX57" s="351">
        <f t="shared" si="9"/>
        <v>0</v>
      </c>
      <c r="AY57" s="351">
        <f t="shared" si="10"/>
        <v>3</v>
      </c>
      <c r="AZ57" s="351">
        <f t="shared" si="11"/>
        <v>1</v>
      </c>
      <c r="BA57" s="351">
        <f t="shared" si="12"/>
        <v>3</v>
      </c>
      <c r="BB57" s="351">
        <f t="shared" si="13"/>
        <v>3</v>
      </c>
      <c r="BC57" s="351">
        <f t="shared" si="14"/>
        <v>1</v>
      </c>
      <c r="BD57" s="351">
        <f t="shared" si="15"/>
        <v>2</v>
      </c>
      <c r="BE57" s="45">
        <f t="shared" si="16"/>
        <v>13</v>
      </c>
    </row>
    <row r="58" spans="1:57" x14ac:dyDescent="0.25">
      <c r="A58" s="340">
        <f>METAS!A56</f>
        <v>53</v>
      </c>
      <c r="B58" s="348" t="str">
        <f>METAS!B56</f>
        <v>PORCENTAJE DE NIÑOS MENORES DE 36 MESES CON ANEMIA, QUE SE HAN RECUPERADO (PR)</v>
      </c>
      <c r="C58" s="349" t="str">
        <f>+Sep!C58</f>
        <v>NUTRICIÓN</v>
      </c>
      <c r="D58" s="350">
        <v>0</v>
      </c>
      <c r="E58" s="350">
        <v>0</v>
      </c>
      <c r="F58" s="350">
        <v>0</v>
      </c>
      <c r="G58" s="350">
        <v>7</v>
      </c>
      <c r="H58" s="350">
        <v>0</v>
      </c>
      <c r="I58" s="350">
        <v>0</v>
      </c>
      <c r="J58" s="350">
        <v>0</v>
      </c>
      <c r="K58" s="350">
        <v>0</v>
      </c>
      <c r="L58" s="350">
        <v>0</v>
      </c>
      <c r="M58" s="350">
        <v>0</v>
      </c>
      <c r="N58" s="350">
        <v>1</v>
      </c>
      <c r="O58" s="350">
        <v>0</v>
      </c>
      <c r="P58" s="350">
        <v>0</v>
      </c>
      <c r="Q58" s="350">
        <v>0</v>
      </c>
      <c r="R58" s="350">
        <v>0</v>
      </c>
      <c r="S58" s="350">
        <v>0</v>
      </c>
      <c r="T58" s="350">
        <v>2</v>
      </c>
      <c r="U58" s="350">
        <v>0</v>
      </c>
      <c r="V58" s="350">
        <v>0</v>
      </c>
      <c r="W58" s="350">
        <v>0</v>
      </c>
      <c r="X58" s="350">
        <v>0</v>
      </c>
      <c r="Y58" s="350">
        <v>1</v>
      </c>
      <c r="Z58" s="350">
        <v>0</v>
      </c>
      <c r="AA58" s="350">
        <v>0</v>
      </c>
      <c r="AB58" s="350">
        <v>0</v>
      </c>
      <c r="AC58" s="350">
        <v>0</v>
      </c>
      <c r="AD58" s="350">
        <v>2</v>
      </c>
      <c r="AE58" s="350">
        <v>0</v>
      </c>
      <c r="AF58" s="350">
        <v>0</v>
      </c>
      <c r="AG58" s="350">
        <v>0</v>
      </c>
      <c r="AH58" s="350">
        <v>1</v>
      </c>
      <c r="AI58" s="350">
        <v>0</v>
      </c>
      <c r="AJ58" s="350">
        <v>0</v>
      </c>
      <c r="AK58" s="350">
        <v>0</v>
      </c>
      <c r="AL58" s="350">
        <v>0</v>
      </c>
      <c r="AM58" s="350">
        <v>0</v>
      </c>
      <c r="AN58" s="350">
        <v>1</v>
      </c>
      <c r="AO58" s="350">
        <v>0</v>
      </c>
      <c r="AP58" s="350">
        <v>0</v>
      </c>
      <c r="AQ58" s="350">
        <v>2</v>
      </c>
      <c r="AR58" s="350">
        <v>0</v>
      </c>
      <c r="AS58" s="350">
        <v>0</v>
      </c>
      <c r="AT58" s="350">
        <v>0</v>
      </c>
      <c r="AV58" s="351">
        <f t="shared" si="7"/>
        <v>0</v>
      </c>
      <c r="AW58" s="351">
        <f t="shared" si="8"/>
        <v>0</v>
      </c>
      <c r="AX58" s="351">
        <f t="shared" si="9"/>
        <v>0</v>
      </c>
      <c r="AY58" s="351">
        <f t="shared" si="10"/>
        <v>2</v>
      </c>
      <c r="AZ58" s="351">
        <f t="shared" si="11"/>
        <v>1</v>
      </c>
      <c r="BA58" s="351">
        <f t="shared" si="12"/>
        <v>3</v>
      </c>
      <c r="BB58" s="351">
        <f t="shared" si="13"/>
        <v>3</v>
      </c>
      <c r="BC58" s="351">
        <f t="shared" si="14"/>
        <v>1</v>
      </c>
      <c r="BD58" s="351">
        <f t="shared" si="15"/>
        <v>2</v>
      </c>
      <c r="BE58" s="45">
        <f t="shared" si="16"/>
        <v>12</v>
      </c>
    </row>
    <row r="59" spans="1:57" x14ac:dyDescent="0.25">
      <c r="A59" s="340">
        <f>METAS!A57</f>
        <v>54</v>
      </c>
      <c r="B59" s="348" t="str">
        <f>METAS!B57</f>
        <v>PORCENTAJE DE NIÑOS MENORES DE 12 MESES DE EDAD QUE INICIAN SUPLEMENTO DE HIERRO Y OTROS MICRONUTRIENTES OPORTUNAMENTE</v>
      </c>
      <c r="C59" s="349" t="str">
        <f>+Sep!C59</f>
        <v>NUTRICIÓN</v>
      </c>
      <c r="D59" s="350">
        <v>0</v>
      </c>
      <c r="E59" s="350">
        <v>0</v>
      </c>
      <c r="F59" s="350">
        <v>0</v>
      </c>
      <c r="G59" s="350">
        <v>21</v>
      </c>
      <c r="H59" s="350">
        <v>1</v>
      </c>
      <c r="I59" s="350">
        <v>0</v>
      </c>
      <c r="J59" s="350">
        <v>1</v>
      </c>
      <c r="K59" s="350">
        <v>0</v>
      </c>
      <c r="L59" s="350">
        <v>2</v>
      </c>
      <c r="M59" s="350">
        <v>2</v>
      </c>
      <c r="N59" s="350">
        <v>3</v>
      </c>
      <c r="O59" s="350">
        <v>4</v>
      </c>
      <c r="P59" s="350">
        <v>13</v>
      </c>
      <c r="Q59" s="350">
        <v>2</v>
      </c>
      <c r="R59" s="350">
        <v>0</v>
      </c>
      <c r="S59" s="350">
        <v>2</v>
      </c>
      <c r="T59" s="350">
        <v>4</v>
      </c>
      <c r="U59" s="350">
        <v>1</v>
      </c>
      <c r="V59" s="350">
        <v>1</v>
      </c>
      <c r="W59" s="350">
        <v>2</v>
      </c>
      <c r="X59" s="350">
        <v>3</v>
      </c>
      <c r="Y59" s="350">
        <v>22</v>
      </c>
      <c r="Z59" s="350">
        <v>0</v>
      </c>
      <c r="AA59" s="350">
        <v>2</v>
      </c>
      <c r="AB59" s="350">
        <v>3</v>
      </c>
      <c r="AC59" s="350">
        <v>0</v>
      </c>
      <c r="AD59" s="350">
        <v>4</v>
      </c>
      <c r="AE59" s="350">
        <v>2</v>
      </c>
      <c r="AF59" s="350">
        <v>0</v>
      </c>
      <c r="AG59" s="350">
        <v>1</v>
      </c>
      <c r="AH59" s="350">
        <v>3</v>
      </c>
      <c r="AI59" s="350">
        <v>0</v>
      </c>
      <c r="AJ59" s="350">
        <v>9</v>
      </c>
      <c r="AK59" s="350">
        <v>4</v>
      </c>
      <c r="AL59" s="350">
        <v>2</v>
      </c>
      <c r="AM59" s="350">
        <v>4</v>
      </c>
      <c r="AN59" s="350">
        <v>1</v>
      </c>
      <c r="AO59" s="350">
        <v>0</v>
      </c>
      <c r="AP59" s="350">
        <v>0</v>
      </c>
      <c r="AQ59" s="350">
        <v>8</v>
      </c>
      <c r="AR59" s="350">
        <v>0</v>
      </c>
      <c r="AS59" s="350">
        <v>1</v>
      </c>
      <c r="AT59" s="350">
        <v>0</v>
      </c>
      <c r="AV59" s="351">
        <f t="shared" si="7"/>
        <v>0</v>
      </c>
      <c r="AW59" s="351">
        <f t="shared" si="8"/>
        <v>0</v>
      </c>
      <c r="AX59" s="351">
        <f t="shared" si="9"/>
        <v>4</v>
      </c>
      <c r="AY59" s="351">
        <f t="shared" si="10"/>
        <v>8</v>
      </c>
      <c r="AZ59" s="351">
        <f t="shared" si="11"/>
        <v>30</v>
      </c>
      <c r="BA59" s="351">
        <f t="shared" si="12"/>
        <v>10</v>
      </c>
      <c r="BB59" s="351">
        <f t="shared" si="13"/>
        <v>10</v>
      </c>
      <c r="BC59" s="351">
        <f t="shared" si="14"/>
        <v>5</v>
      </c>
      <c r="BD59" s="351">
        <f t="shared" si="15"/>
        <v>9</v>
      </c>
      <c r="BE59" s="45">
        <f t="shared" si="16"/>
        <v>76</v>
      </c>
    </row>
    <row r="60" spans="1:57" x14ac:dyDescent="0.25">
      <c r="A60" s="340">
        <f>METAS!A58</f>
        <v>55</v>
      </c>
      <c r="B60" s="348" t="str">
        <f>METAS!B58</f>
        <v xml:space="preserve">PORCENTAJE DE NIÑOS MENORES DE 12 MESES DE EDAD CON DOSAJE DE HEMOGLOBINA E INICIAN SUPLEMENTACION PREVENTIVA </v>
      </c>
      <c r="C60" s="349" t="str">
        <f>+Sep!C60</f>
        <v>NUTRICIÓN</v>
      </c>
      <c r="D60" s="350">
        <v>0</v>
      </c>
      <c r="E60" s="350">
        <v>0</v>
      </c>
      <c r="F60" s="350">
        <v>0</v>
      </c>
      <c r="G60" s="350">
        <v>21</v>
      </c>
      <c r="H60" s="350">
        <v>1</v>
      </c>
      <c r="I60" s="350">
        <v>0</v>
      </c>
      <c r="J60" s="350">
        <v>1</v>
      </c>
      <c r="K60" s="350">
        <v>0</v>
      </c>
      <c r="L60" s="350">
        <v>2</v>
      </c>
      <c r="M60" s="350">
        <v>2</v>
      </c>
      <c r="N60" s="350">
        <v>3</v>
      </c>
      <c r="O60" s="350">
        <v>4</v>
      </c>
      <c r="P60" s="350">
        <v>13</v>
      </c>
      <c r="Q60" s="350">
        <v>2</v>
      </c>
      <c r="R60" s="350">
        <v>0</v>
      </c>
      <c r="S60" s="350">
        <v>2</v>
      </c>
      <c r="T60" s="350">
        <v>4</v>
      </c>
      <c r="U60" s="350">
        <v>1</v>
      </c>
      <c r="V60" s="350">
        <v>1</v>
      </c>
      <c r="W60" s="350">
        <v>2</v>
      </c>
      <c r="X60" s="350">
        <v>3</v>
      </c>
      <c r="Y60" s="350">
        <v>22</v>
      </c>
      <c r="Z60" s="350">
        <v>0</v>
      </c>
      <c r="AA60" s="350">
        <v>2</v>
      </c>
      <c r="AB60" s="350">
        <v>3</v>
      </c>
      <c r="AC60" s="350">
        <v>0</v>
      </c>
      <c r="AD60" s="350">
        <v>4</v>
      </c>
      <c r="AE60" s="350">
        <v>2</v>
      </c>
      <c r="AF60" s="350">
        <v>0</v>
      </c>
      <c r="AG60" s="350">
        <v>1</v>
      </c>
      <c r="AH60" s="350">
        <v>3</v>
      </c>
      <c r="AI60" s="350">
        <v>0</v>
      </c>
      <c r="AJ60" s="350">
        <v>9</v>
      </c>
      <c r="AK60" s="350">
        <v>4</v>
      </c>
      <c r="AL60" s="350">
        <v>2</v>
      </c>
      <c r="AM60" s="350">
        <v>4</v>
      </c>
      <c r="AN60" s="350">
        <v>1</v>
      </c>
      <c r="AO60" s="350">
        <v>0</v>
      </c>
      <c r="AP60" s="350">
        <v>0</v>
      </c>
      <c r="AQ60" s="350">
        <v>8</v>
      </c>
      <c r="AR60" s="350">
        <v>0</v>
      </c>
      <c r="AS60" s="350">
        <v>1</v>
      </c>
      <c r="AT60" s="350">
        <v>0</v>
      </c>
      <c r="AV60" s="351">
        <f t="shared" si="7"/>
        <v>0</v>
      </c>
      <c r="AW60" s="351">
        <f t="shared" si="8"/>
        <v>0</v>
      </c>
      <c r="AX60" s="351">
        <f t="shared" si="9"/>
        <v>4</v>
      </c>
      <c r="AY60" s="351">
        <f t="shared" si="10"/>
        <v>8</v>
      </c>
      <c r="AZ60" s="351">
        <f t="shared" si="11"/>
        <v>30</v>
      </c>
      <c r="BA60" s="351">
        <f t="shared" si="12"/>
        <v>10</v>
      </c>
      <c r="BB60" s="351">
        <f t="shared" si="13"/>
        <v>10</v>
      </c>
      <c r="BC60" s="351">
        <f t="shared" si="14"/>
        <v>5</v>
      </c>
      <c r="BD60" s="351">
        <f t="shared" si="15"/>
        <v>9</v>
      </c>
      <c r="BE60" s="45">
        <f t="shared" si="16"/>
        <v>76</v>
      </c>
    </row>
    <row r="61" spans="1:57" x14ac:dyDescent="0.25">
      <c r="A61" s="340">
        <f>METAS!A59</f>
        <v>58</v>
      </c>
      <c r="B61" s="376" t="str">
        <f>METAS!B59</f>
        <v>NIÑOS CON DIAGNOSTICO DE ANEMIA MENORES DE 5 AÑOS</v>
      </c>
      <c r="C61" s="377" t="s">
        <v>689</v>
      </c>
      <c r="D61" s="350">
        <v>0</v>
      </c>
      <c r="E61" s="350">
        <v>0</v>
      </c>
      <c r="F61" s="350">
        <v>0</v>
      </c>
      <c r="G61" s="350">
        <v>19</v>
      </c>
      <c r="H61" s="350">
        <v>1</v>
      </c>
      <c r="I61" s="350">
        <v>0</v>
      </c>
      <c r="J61" s="350">
        <v>0</v>
      </c>
      <c r="K61" s="350">
        <v>1</v>
      </c>
      <c r="L61" s="350">
        <v>0</v>
      </c>
      <c r="M61" s="350">
        <v>0</v>
      </c>
      <c r="N61" s="350">
        <v>0</v>
      </c>
      <c r="O61" s="350">
        <v>0</v>
      </c>
      <c r="P61" s="350">
        <v>1</v>
      </c>
      <c r="Q61" s="350">
        <v>0</v>
      </c>
      <c r="R61" s="350">
        <v>0</v>
      </c>
      <c r="S61" s="350">
        <v>0</v>
      </c>
      <c r="T61" s="350">
        <v>3</v>
      </c>
      <c r="U61" s="350">
        <v>0</v>
      </c>
      <c r="V61" s="350">
        <v>4</v>
      </c>
      <c r="W61" s="350">
        <v>1</v>
      </c>
      <c r="X61" s="350">
        <v>0</v>
      </c>
      <c r="Y61" s="350">
        <v>0</v>
      </c>
      <c r="Z61" s="350">
        <v>0</v>
      </c>
      <c r="AA61" s="350">
        <v>0</v>
      </c>
      <c r="AB61" s="350">
        <v>4</v>
      </c>
      <c r="AC61" s="350">
        <v>0</v>
      </c>
      <c r="AD61" s="350">
        <v>7</v>
      </c>
      <c r="AE61" s="350">
        <v>1</v>
      </c>
      <c r="AF61" s="350">
        <v>0</v>
      </c>
      <c r="AG61" s="350">
        <v>0</v>
      </c>
      <c r="AH61" s="350">
        <v>0</v>
      </c>
      <c r="AI61" s="350">
        <v>0</v>
      </c>
      <c r="AJ61" s="350">
        <v>0</v>
      </c>
      <c r="AK61" s="350">
        <v>0</v>
      </c>
      <c r="AL61" s="350">
        <v>0</v>
      </c>
      <c r="AM61" s="350">
        <v>6</v>
      </c>
      <c r="AN61" s="350">
        <v>0</v>
      </c>
      <c r="AO61" s="350">
        <v>0</v>
      </c>
      <c r="AP61" s="350">
        <v>1</v>
      </c>
      <c r="AQ61" s="350">
        <v>4</v>
      </c>
      <c r="AR61" s="350">
        <v>0</v>
      </c>
      <c r="AS61" s="350">
        <v>0</v>
      </c>
      <c r="AT61" s="350">
        <v>0</v>
      </c>
      <c r="AV61" s="351">
        <f t="shared" si="7"/>
        <v>0</v>
      </c>
      <c r="AW61" s="351">
        <f t="shared" si="8"/>
        <v>0</v>
      </c>
      <c r="AX61" s="351">
        <f t="shared" si="9"/>
        <v>0</v>
      </c>
      <c r="AY61" s="351">
        <f t="shared" si="10"/>
        <v>8</v>
      </c>
      <c r="AZ61" s="351">
        <f t="shared" si="11"/>
        <v>4</v>
      </c>
      <c r="BA61" s="351">
        <f t="shared" si="12"/>
        <v>8</v>
      </c>
      <c r="BB61" s="351">
        <f t="shared" si="13"/>
        <v>8</v>
      </c>
      <c r="BC61" s="351">
        <f t="shared" si="14"/>
        <v>7</v>
      </c>
      <c r="BD61" s="351">
        <f t="shared" si="15"/>
        <v>4</v>
      </c>
      <c r="BE61" s="45">
        <f t="shared" si="16"/>
        <v>39</v>
      </c>
    </row>
    <row r="62" spans="1:57" x14ac:dyDescent="0.25">
      <c r="A62" s="340">
        <f>METAS!A60</f>
        <v>56</v>
      </c>
      <c r="B62" s="348" t="str">
        <f>METAS!B60</f>
        <v>PORCENTAJE DE NIÑOS MENORES DE 5 AÑOS CON DOSAJE DE HEMOGLOBINA E INICIO TRATAMIENTO DE ANEMIA</v>
      </c>
      <c r="C62" s="349" t="str">
        <f>+Sep!C62</f>
        <v>NUTRICIÓN</v>
      </c>
      <c r="D62" s="350">
        <v>0</v>
      </c>
      <c r="E62" s="350">
        <v>0</v>
      </c>
      <c r="F62" s="350">
        <v>0</v>
      </c>
      <c r="G62" s="350">
        <v>18</v>
      </c>
      <c r="H62" s="350">
        <v>1</v>
      </c>
      <c r="I62" s="350">
        <v>0</v>
      </c>
      <c r="J62" s="350">
        <v>0</v>
      </c>
      <c r="K62" s="350">
        <v>1</v>
      </c>
      <c r="L62" s="350">
        <v>0</v>
      </c>
      <c r="M62" s="350">
        <v>0</v>
      </c>
      <c r="N62" s="350">
        <v>0</v>
      </c>
      <c r="O62" s="350">
        <v>0</v>
      </c>
      <c r="P62" s="350">
        <v>1</v>
      </c>
      <c r="Q62" s="350">
        <v>0</v>
      </c>
      <c r="R62" s="350">
        <v>0</v>
      </c>
      <c r="S62" s="350">
        <v>0</v>
      </c>
      <c r="T62" s="350">
        <v>3</v>
      </c>
      <c r="U62" s="350">
        <v>0</v>
      </c>
      <c r="V62" s="350">
        <v>3</v>
      </c>
      <c r="W62" s="350">
        <v>0</v>
      </c>
      <c r="X62" s="350">
        <v>0</v>
      </c>
      <c r="Y62" s="350">
        <v>0</v>
      </c>
      <c r="Z62" s="350">
        <v>0</v>
      </c>
      <c r="AA62" s="350">
        <v>0</v>
      </c>
      <c r="AB62" s="350">
        <v>4</v>
      </c>
      <c r="AC62" s="350">
        <v>0</v>
      </c>
      <c r="AD62" s="350">
        <v>7</v>
      </c>
      <c r="AE62" s="350">
        <v>1</v>
      </c>
      <c r="AF62" s="350">
        <v>0</v>
      </c>
      <c r="AG62" s="350">
        <v>0</v>
      </c>
      <c r="AH62" s="350">
        <v>0</v>
      </c>
      <c r="AI62" s="350">
        <v>0</v>
      </c>
      <c r="AJ62" s="350">
        <v>0</v>
      </c>
      <c r="AK62" s="350">
        <v>0</v>
      </c>
      <c r="AL62" s="350">
        <v>0</v>
      </c>
      <c r="AM62" s="350">
        <v>6</v>
      </c>
      <c r="AN62" s="350">
        <v>0</v>
      </c>
      <c r="AO62" s="350">
        <v>0</v>
      </c>
      <c r="AP62" s="350">
        <v>1</v>
      </c>
      <c r="AQ62" s="350">
        <v>4</v>
      </c>
      <c r="AR62" s="350">
        <v>0</v>
      </c>
      <c r="AS62" s="350">
        <v>0</v>
      </c>
      <c r="AT62" s="350">
        <v>0</v>
      </c>
      <c r="AV62" s="351">
        <f t="shared" si="7"/>
        <v>0</v>
      </c>
      <c r="AW62" s="351">
        <f t="shared" si="8"/>
        <v>0</v>
      </c>
      <c r="AX62" s="351">
        <f t="shared" si="9"/>
        <v>0</v>
      </c>
      <c r="AY62" s="351">
        <f t="shared" si="10"/>
        <v>6</v>
      </c>
      <c r="AZ62" s="351">
        <f t="shared" si="11"/>
        <v>4</v>
      </c>
      <c r="BA62" s="351">
        <f t="shared" si="12"/>
        <v>8</v>
      </c>
      <c r="BB62" s="351">
        <f t="shared" si="13"/>
        <v>8</v>
      </c>
      <c r="BC62" s="351">
        <f t="shared" si="14"/>
        <v>7</v>
      </c>
      <c r="BD62" s="351">
        <f t="shared" si="15"/>
        <v>4</v>
      </c>
      <c r="BE62" s="45">
        <f t="shared" si="16"/>
        <v>37</v>
      </c>
    </row>
    <row r="63" spans="1:57" x14ac:dyDescent="0.25">
      <c r="A63" s="340">
        <f>METAS!A61</f>
        <v>57</v>
      </c>
      <c r="B63" s="376" t="str">
        <f>METAS!B61</f>
        <v>NIÑOS DEL PADRON NOMINAL QUE CUMPLEN 209 DIAS</v>
      </c>
      <c r="C63" s="377" t="s">
        <v>689</v>
      </c>
      <c r="D63" s="350">
        <v>0</v>
      </c>
      <c r="E63" s="350">
        <v>0</v>
      </c>
      <c r="F63" s="350">
        <v>0</v>
      </c>
      <c r="G63" s="350">
        <v>26</v>
      </c>
      <c r="H63" s="350">
        <v>1</v>
      </c>
      <c r="I63" s="350">
        <v>1</v>
      </c>
      <c r="J63" s="350">
        <v>1</v>
      </c>
      <c r="K63" s="350">
        <v>0</v>
      </c>
      <c r="L63" s="350">
        <v>2</v>
      </c>
      <c r="M63" s="350">
        <v>2</v>
      </c>
      <c r="N63" s="350">
        <v>3</v>
      </c>
      <c r="O63" s="350">
        <v>4</v>
      </c>
      <c r="P63" s="350">
        <v>17</v>
      </c>
      <c r="Q63" s="350">
        <v>3</v>
      </c>
      <c r="R63" s="350">
        <v>0</v>
      </c>
      <c r="S63" s="350">
        <v>2</v>
      </c>
      <c r="T63" s="350">
        <v>5</v>
      </c>
      <c r="U63" s="350">
        <v>1</v>
      </c>
      <c r="V63" s="350">
        <v>1</v>
      </c>
      <c r="W63" s="350">
        <v>3</v>
      </c>
      <c r="X63" s="350">
        <v>3</v>
      </c>
      <c r="Y63" s="350">
        <v>22</v>
      </c>
      <c r="Z63" s="350">
        <v>0</v>
      </c>
      <c r="AA63" s="350">
        <v>3</v>
      </c>
      <c r="AB63" s="350">
        <v>3</v>
      </c>
      <c r="AC63" s="350">
        <v>0</v>
      </c>
      <c r="AD63" s="350">
        <v>5</v>
      </c>
      <c r="AE63" s="350">
        <v>2</v>
      </c>
      <c r="AF63" s="350">
        <v>0</v>
      </c>
      <c r="AG63" s="350">
        <v>2</v>
      </c>
      <c r="AH63" s="350">
        <v>3</v>
      </c>
      <c r="AI63" s="350">
        <v>0</v>
      </c>
      <c r="AJ63" s="350">
        <v>10</v>
      </c>
      <c r="AK63" s="350">
        <v>4</v>
      </c>
      <c r="AL63" s="350">
        <v>2</v>
      </c>
      <c r="AM63" s="350">
        <v>4</v>
      </c>
      <c r="AN63" s="350">
        <v>1</v>
      </c>
      <c r="AO63" s="350">
        <v>0</v>
      </c>
      <c r="AP63" s="350">
        <v>0</v>
      </c>
      <c r="AQ63" s="350">
        <v>10</v>
      </c>
      <c r="AR63" s="350">
        <v>1</v>
      </c>
      <c r="AS63" s="350">
        <v>1</v>
      </c>
      <c r="AT63" s="350">
        <v>0</v>
      </c>
      <c r="AV63" s="351">
        <f t="shared" si="7"/>
        <v>0</v>
      </c>
      <c r="AW63" s="351">
        <f t="shared" si="8"/>
        <v>0</v>
      </c>
      <c r="AX63" s="351">
        <f t="shared" si="9"/>
        <v>5</v>
      </c>
      <c r="AY63" s="351">
        <f t="shared" si="10"/>
        <v>10</v>
      </c>
      <c r="AZ63" s="351">
        <f t="shared" si="11"/>
        <v>31</v>
      </c>
      <c r="BA63" s="351">
        <f t="shared" si="12"/>
        <v>12</v>
      </c>
      <c r="BB63" s="351">
        <f t="shared" si="13"/>
        <v>12</v>
      </c>
      <c r="BC63" s="351">
        <f t="shared" si="14"/>
        <v>5</v>
      </c>
      <c r="BD63" s="351">
        <f t="shared" si="15"/>
        <v>12</v>
      </c>
      <c r="BE63" s="45">
        <f t="shared" si="16"/>
        <v>87</v>
      </c>
    </row>
    <row r="64" spans="1:57" x14ac:dyDescent="0.25">
      <c r="A64" s="340">
        <f>METAS!A62</f>
        <v>59</v>
      </c>
      <c r="B64" s="348">
        <f>METAS!B62</f>
        <v>0</v>
      </c>
      <c r="C64" s="349">
        <f>+Sep!C64</f>
        <v>0</v>
      </c>
      <c r="D64" s="350"/>
      <c r="E64" s="350"/>
      <c r="F64" s="350"/>
      <c r="G64" s="350"/>
      <c r="H64" s="350"/>
      <c r="I64" s="350"/>
      <c r="J64" s="350"/>
      <c r="K64" s="350"/>
      <c r="L64" s="350"/>
      <c r="M64" s="350"/>
      <c r="N64" s="350"/>
      <c r="O64" s="350"/>
      <c r="P64" s="350"/>
      <c r="Q64" s="350"/>
      <c r="R64" s="350"/>
      <c r="S64" s="350"/>
      <c r="T64" s="350"/>
      <c r="U64" s="350"/>
      <c r="V64" s="350"/>
      <c r="W64" s="350"/>
      <c r="X64" s="350"/>
      <c r="Y64" s="350"/>
      <c r="Z64" s="350"/>
      <c r="AA64" s="350"/>
      <c r="AB64" s="350"/>
      <c r="AC64" s="350"/>
      <c r="AD64" s="350"/>
      <c r="AE64" s="350"/>
      <c r="AF64" s="350"/>
      <c r="AG64" s="350"/>
      <c r="AH64" s="350"/>
      <c r="AI64" s="350"/>
      <c r="AJ64" s="350"/>
      <c r="AK64" s="350"/>
      <c r="AL64" s="350"/>
      <c r="AM64" s="350"/>
      <c r="AN64" s="350"/>
      <c r="AO64" s="350"/>
      <c r="AP64" s="350"/>
      <c r="AQ64" s="350"/>
      <c r="AR64" s="350"/>
      <c r="AS64" s="350"/>
      <c r="AT64" s="350"/>
      <c r="AV64" s="351">
        <f t="shared" si="7"/>
        <v>0</v>
      </c>
      <c r="AW64" s="351">
        <f t="shared" si="8"/>
        <v>0</v>
      </c>
      <c r="AX64" s="351">
        <f t="shared" si="9"/>
        <v>0</v>
      </c>
      <c r="AY64" s="351">
        <f t="shared" si="10"/>
        <v>0</v>
      </c>
      <c r="AZ64" s="351">
        <f t="shared" si="11"/>
        <v>0</v>
      </c>
      <c r="BA64" s="351">
        <f t="shared" si="12"/>
        <v>0</v>
      </c>
      <c r="BB64" s="351">
        <f t="shared" si="13"/>
        <v>0</v>
      </c>
      <c r="BC64" s="351">
        <f t="shared" si="14"/>
        <v>0</v>
      </c>
      <c r="BD64" s="351">
        <f t="shared" si="15"/>
        <v>0</v>
      </c>
      <c r="BE64" s="45">
        <f t="shared" si="16"/>
        <v>0</v>
      </c>
    </row>
  </sheetData>
  <sheetProtection selectLockedCells="1"/>
  <conditionalFormatting sqref="A3:AT3">
    <cfRule type="expression" dxfId="32" priority="1">
      <formula>_xludf.MOD(_xludf.ROW(),2)=0</formula>
    </cfRule>
  </conditionalFormatting>
  <pageMargins left="0.7" right="0.7" top="0.75" bottom="0.75" header="0.3" footer="0.3"/>
  <pageSetup paperSize="9" scale="60" orientation="landscape" horizontalDpi="200" verticalDpi="200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D8F37F-9CEF-45B7-B419-1D32DA1C9933}">
  <dimension ref="B2:AE43"/>
  <sheetViews>
    <sheetView topLeftCell="I1" workbookViewId="0">
      <selection activeCell="E3" sqref="E3:AE43"/>
    </sheetView>
  </sheetViews>
  <sheetFormatPr baseColWidth="10" defaultRowHeight="15" x14ac:dyDescent="0.25"/>
  <sheetData>
    <row r="2" spans="2:31" x14ac:dyDescent="0.25">
      <c r="B2" t="s">
        <v>625</v>
      </c>
      <c r="C2" t="s">
        <v>627</v>
      </c>
      <c r="D2" t="s">
        <v>628</v>
      </c>
      <c r="E2" t="s">
        <v>629</v>
      </c>
      <c r="F2" t="s">
        <v>630</v>
      </c>
      <c r="G2" t="s">
        <v>631</v>
      </c>
      <c r="H2" t="s">
        <v>632</v>
      </c>
      <c r="I2" t="s">
        <v>633</v>
      </c>
      <c r="J2" t="s">
        <v>634</v>
      </c>
      <c r="K2" t="s">
        <v>635</v>
      </c>
      <c r="L2" t="s">
        <v>636</v>
      </c>
      <c r="M2" t="s">
        <v>637</v>
      </c>
      <c r="N2" t="s">
        <v>638</v>
      </c>
      <c r="O2" t="s">
        <v>639</v>
      </c>
      <c r="P2" t="s">
        <v>640</v>
      </c>
      <c r="Q2" t="s">
        <v>641</v>
      </c>
      <c r="R2" t="s">
        <v>642</v>
      </c>
      <c r="S2" t="s">
        <v>643</v>
      </c>
      <c r="T2" t="s">
        <v>644</v>
      </c>
      <c r="U2" t="s">
        <v>645</v>
      </c>
      <c r="V2" t="s">
        <v>646</v>
      </c>
      <c r="W2" t="s">
        <v>647</v>
      </c>
      <c r="X2" t="s">
        <v>648</v>
      </c>
      <c r="Y2" t="s">
        <v>649</v>
      </c>
      <c r="Z2" t="s">
        <v>650</v>
      </c>
      <c r="AA2" t="s">
        <v>651</v>
      </c>
      <c r="AB2" t="s">
        <v>652</v>
      </c>
      <c r="AC2" t="s">
        <v>653</v>
      </c>
      <c r="AD2" t="s">
        <v>654</v>
      </c>
      <c r="AE2" t="s">
        <v>655</v>
      </c>
    </row>
    <row r="3" spans="2:31" x14ac:dyDescent="0.25">
      <c r="B3">
        <v>0</v>
      </c>
      <c r="C3">
        <v>6733</v>
      </c>
      <c r="D3" t="s">
        <v>656</v>
      </c>
      <c r="E3">
        <v>0</v>
      </c>
      <c r="F3">
        <v>0</v>
      </c>
      <c r="G3">
        <v>0</v>
      </c>
      <c r="H3">
        <v>0</v>
      </c>
      <c r="I3">
        <v>330</v>
      </c>
      <c r="J3">
        <v>34</v>
      </c>
      <c r="K3">
        <v>0</v>
      </c>
      <c r="L3">
        <v>0</v>
      </c>
      <c r="M3">
        <v>3</v>
      </c>
      <c r="N3">
        <v>1</v>
      </c>
      <c r="O3">
        <v>15</v>
      </c>
      <c r="P3">
        <v>9</v>
      </c>
      <c r="Q3">
        <v>0</v>
      </c>
      <c r="R3">
        <v>0</v>
      </c>
      <c r="S3">
        <v>1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0</v>
      </c>
      <c r="AA3">
        <v>0</v>
      </c>
      <c r="AB3">
        <v>0</v>
      </c>
      <c r="AC3">
        <v>0</v>
      </c>
      <c r="AD3">
        <v>0</v>
      </c>
      <c r="AE3">
        <v>0</v>
      </c>
    </row>
    <row r="4" spans="2:31" x14ac:dyDescent="0.25">
      <c r="B4">
        <v>0</v>
      </c>
      <c r="C4">
        <v>31275</v>
      </c>
      <c r="D4" t="s">
        <v>88</v>
      </c>
      <c r="E4">
        <v>0</v>
      </c>
      <c r="F4">
        <v>0</v>
      </c>
      <c r="G4">
        <v>0</v>
      </c>
      <c r="H4">
        <v>0</v>
      </c>
      <c r="I4">
        <v>33</v>
      </c>
      <c r="J4">
        <v>0</v>
      </c>
      <c r="K4">
        <v>0</v>
      </c>
      <c r="L4">
        <v>0</v>
      </c>
      <c r="M4">
        <v>0</v>
      </c>
      <c r="N4">
        <v>0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0</v>
      </c>
      <c r="AB4">
        <v>0</v>
      </c>
      <c r="AC4">
        <v>0</v>
      </c>
      <c r="AD4">
        <v>0</v>
      </c>
      <c r="AE4">
        <v>0</v>
      </c>
    </row>
    <row r="5" spans="2:31" x14ac:dyDescent="0.25">
      <c r="B5">
        <v>1</v>
      </c>
      <c r="C5">
        <v>6312</v>
      </c>
      <c r="D5" t="s">
        <v>91</v>
      </c>
      <c r="E5">
        <v>0</v>
      </c>
      <c r="F5">
        <v>3</v>
      </c>
      <c r="G5">
        <v>377</v>
      </c>
      <c r="H5">
        <v>16337</v>
      </c>
      <c r="I5">
        <v>788</v>
      </c>
      <c r="J5">
        <v>0</v>
      </c>
      <c r="K5">
        <v>11</v>
      </c>
      <c r="L5">
        <v>0</v>
      </c>
      <c r="M5">
        <v>1</v>
      </c>
      <c r="N5">
        <v>2</v>
      </c>
      <c r="O5">
        <v>119</v>
      </c>
      <c r="P5">
        <v>140</v>
      </c>
      <c r="Q5">
        <v>0</v>
      </c>
      <c r="R5">
        <v>0</v>
      </c>
      <c r="S5">
        <v>0</v>
      </c>
      <c r="T5">
        <v>68</v>
      </c>
      <c r="U5">
        <v>0</v>
      </c>
      <c r="V5">
        <v>13</v>
      </c>
      <c r="W5">
        <v>32</v>
      </c>
      <c r="X5">
        <v>85</v>
      </c>
      <c r="Y5">
        <v>21</v>
      </c>
      <c r="Z5">
        <v>91</v>
      </c>
      <c r="AA5">
        <v>1</v>
      </c>
      <c r="AB5">
        <v>8</v>
      </c>
      <c r="AC5">
        <v>0</v>
      </c>
      <c r="AD5">
        <v>79</v>
      </c>
      <c r="AE5">
        <v>0</v>
      </c>
    </row>
    <row r="6" spans="2:31" x14ac:dyDescent="0.25">
      <c r="B6">
        <v>1</v>
      </c>
      <c r="C6">
        <v>6313</v>
      </c>
      <c r="D6" t="s">
        <v>92</v>
      </c>
      <c r="E6">
        <v>0</v>
      </c>
      <c r="F6">
        <v>0</v>
      </c>
      <c r="G6">
        <v>116</v>
      </c>
      <c r="H6">
        <v>283</v>
      </c>
      <c r="I6">
        <v>20</v>
      </c>
      <c r="J6">
        <v>0</v>
      </c>
      <c r="K6">
        <v>0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5</v>
      </c>
      <c r="U6">
        <v>4</v>
      </c>
      <c r="V6">
        <v>2</v>
      </c>
      <c r="W6">
        <v>0</v>
      </c>
      <c r="X6">
        <v>4</v>
      </c>
      <c r="Y6">
        <v>2</v>
      </c>
      <c r="Z6">
        <v>5</v>
      </c>
      <c r="AA6">
        <v>0</v>
      </c>
      <c r="AB6">
        <v>1</v>
      </c>
      <c r="AC6">
        <v>0</v>
      </c>
      <c r="AD6">
        <v>0</v>
      </c>
      <c r="AE6">
        <v>0</v>
      </c>
    </row>
    <row r="7" spans="2:31" x14ac:dyDescent="0.25">
      <c r="B7">
        <v>1</v>
      </c>
      <c r="C7">
        <v>6314</v>
      </c>
      <c r="D7" t="s">
        <v>93</v>
      </c>
      <c r="E7">
        <v>0</v>
      </c>
      <c r="F7">
        <v>0</v>
      </c>
      <c r="G7">
        <v>0</v>
      </c>
      <c r="H7">
        <v>0</v>
      </c>
      <c r="I7">
        <v>1</v>
      </c>
      <c r="J7">
        <v>0</v>
      </c>
      <c r="K7">
        <v>0</v>
      </c>
      <c r="L7">
        <v>0</v>
      </c>
      <c r="M7">
        <v>0</v>
      </c>
      <c r="N7">
        <v>0</v>
      </c>
      <c r="O7">
        <v>3</v>
      </c>
      <c r="P7">
        <v>3</v>
      </c>
      <c r="Q7">
        <v>0</v>
      </c>
      <c r="R7">
        <v>0</v>
      </c>
      <c r="S7">
        <v>0</v>
      </c>
      <c r="T7">
        <v>5</v>
      </c>
      <c r="U7">
        <v>1</v>
      </c>
      <c r="V7">
        <v>1</v>
      </c>
      <c r="W7">
        <v>0</v>
      </c>
      <c r="X7">
        <v>7</v>
      </c>
      <c r="Y7">
        <v>1</v>
      </c>
      <c r="Z7">
        <v>2</v>
      </c>
      <c r="AA7">
        <v>0</v>
      </c>
      <c r="AB7">
        <v>0</v>
      </c>
      <c r="AC7">
        <v>0</v>
      </c>
      <c r="AD7">
        <v>0</v>
      </c>
      <c r="AE7">
        <v>0</v>
      </c>
    </row>
    <row r="8" spans="2:31" x14ac:dyDescent="0.25">
      <c r="B8">
        <v>1</v>
      </c>
      <c r="C8">
        <v>6315</v>
      </c>
      <c r="D8" t="s">
        <v>94</v>
      </c>
      <c r="E8">
        <v>0</v>
      </c>
      <c r="F8">
        <v>0</v>
      </c>
      <c r="G8">
        <v>0</v>
      </c>
      <c r="H8">
        <v>0</v>
      </c>
      <c r="I8">
        <v>5</v>
      </c>
      <c r="J8">
        <v>0</v>
      </c>
      <c r="K8">
        <v>0</v>
      </c>
      <c r="L8">
        <v>0</v>
      </c>
      <c r="M8">
        <v>0</v>
      </c>
      <c r="N8">
        <v>0</v>
      </c>
      <c r="O8">
        <v>1</v>
      </c>
      <c r="P8">
        <v>0</v>
      </c>
      <c r="Q8">
        <v>0</v>
      </c>
      <c r="R8">
        <v>0</v>
      </c>
      <c r="S8">
        <v>0</v>
      </c>
      <c r="T8">
        <v>1</v>
      </c>
      <c r="U8">
        <v>1</v>
      </c>
      <c r="V8">
        <v>0</v>
      </c>
      <c r="W8">
        <v>0</v>
      </c>
      <c r="X8">
        <v>6</v>
      </c>
      <c r="Y8">
        <v>1</v>
      </c>
      <c r="Z8">
        <v>5</v>
      </c>
      <c r="AA8">
        <v>0</v>
      </c>
      <c r="AB8">
        <v>0</v>
      </c>
      <c r="AC8">
        <v>0</v>
      </c>
      <c r="AD8">
        <v>11</v>
      </c>
      <c r="AE8">
        <v>0</v>
      </c>
    </row>
    <row r="9" spans="2:31" x14ac:dyDescent="0.25">
      <c r="B9">
        <v>1</v>
      </c>
      <c r="C9">
        <v>6316</v>
      </c>
      <c r="D9" t="s">
        <v>95</v>
      </c>
      <c r="E9">
        <v>0</v>
      </c>
      <c r="F9">
        <v>0</v>
      </c>
      <c r="G9">
        <v>0</v>
      </c>
      <c r="H9">
        <v>0</v>
      </c>
      <c r="I9">
        <v>9</v>
      </c>
      <c r="J9">
        <v>0</v>
      </c>
      <c r="K9">
        <v>0</v>
      </c>
      <c r="L9">
        <v>0</v>
      </c>
      <c r="M9">
        <v>0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13</v>
      </c>
      <c r="U9">
        <v>0</v>
      </c>
      <c r="V9">
        <v>2</v>
      </c>
      <c r="W9">
        <v>0</v>
      </c>
      <c r="X9">
        <v>11</v>
      </c>
      <c r="Y9">
        <v>0</v>
      </c>
      <c r="Z9">
        <v>10</v>
      </c>
      <c r="AA9">
        <v>0</v>
      </c>
      <c r="AB9">
        <v>0</v>
      </c>
      <c r="AC9">
        <v>0</v>
      </c>
      <c r="AD9">
        <v>1</v>
      </c>
      <c r="AE9">
        <v>74</v>
      </c>
    </row>
    <row r="10" spans="2:31" x14ac:dyDescent="0.25">
      <c r="B10">
        <v>1</v>
      </c>
      <c r="C10">
        <v>6317</v>
      </c>
      <c r="D10" t="s">
        <v>96</v>
      </c>
      <c r="E10">
        <v>0</v>
      </c>
      <c r="F10">
        <v>0</v>
      </c>
      <c r="G10">
        <v>0</v>
      </c>
      <c r="H10">
        <v>0</v>
      </c>
      <c r="I10">
        <v>0</v>
      </c>
      <c r="J10">
        <v>0</v>
      </c>
      <c r="K10">
        <v>0</v>
      </c>
      <c r="L10">
        <v>0</v>
      </c>
      <c r="M10">
        <v>0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1</v>
      </c>
      <c r="W10">
        <v>0</v>
      </c>
      <c r="X10">
        <v>1</v>
      </c>
      <c r="Y10">
        <v>0</v>
      </c>
      <c r="Z10">
        <v>1</v>
      </c>
      <c r="AA10">
        <v>0</v>
      </c>
      <c r="AB10">
        <v>0</v>
      </c>
      <c r="AC10">
        <v>0</v>
      </c>
      <c r="AD10">
        <v>24</v>
      </c>
      <c r="AE10">
        <v>0</v>
      </c>
    </row>
    <row r="11" spans="2:31" x14ac:dyDescent="0.25">
      <c r="B11">
        <v>1</v>
      </c>
      <c r="C11">
        <v>6707</v>
      </c>
      <c r="D11" t="s">
        <v>97</v>
      </c>
      <c r="E11">
        <v>0</v>
      </c>
      <c r="F11">
        <v>0</v>
      </c>
      <c r="G11">
        <v>0</v>
      </c>
      <c r="H11">
        <v>0</v>
      </c>
      <c r="I11">
        <v>3</v>
      </c>
      <c r="J11">
        <v>0</v>
      </c>
      <c r="K11">
        <v>0</v>
      </c>
      <c r="L11">
        <v>0</v>
      </c>
      <c r="M11">
        <v>0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9</v>
      </c>
      <c r="U11">
        <v>3</v>
      </c>
      <c r="V11">
        <v>1</v>
      </c>
      <c r="W11">
        <v>0</v>
      </c>
      <c r="X11">
        <v>8</v>
      </c>
      <c r="Y11">
        <v>0</v>
      </c>
      <c r="Z11">
        <v>6</v>
      </c>
      <c r="AA11">
        <v>0</v>
      </c>
      <c r="AB11">
        <v>0</v>
      </c>
      <c r="AC11">
        <v>0</v>
      </c>
      <c r="AD11">
        <v>48</v>
      </c>
      <c r="AE11">
        <v>0</v>
      </c>
    </row>
    <row r="12" spans="2:31" x14ac:dyDescent="0.25">
      <c r="B12">
        <v>1</v>
      </c>
      <c r="C12">
        <v>10110</v>
      </c>
      <c r="D12" t="s">
        <v>98</v>
      </c>
      <c r="E12">
        <v>0</v>
      </c>
      <c r="F12">
        <v>0</v>
      </c>
      <c r="G12">
        <v>0</v>
      </c>
      <c r="H12">
        <v>0</v>
      </c>
      <c r="I12">
        <v>0</v>
      </c>
      <c r="J12">
        <v>0</v>
      </c>
      <c r="K12">
        <v>0</v>
      </c>
      <c r="L12">
        <v>0</v>
      </c>
      <c r="M12">
        <v>0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3</v>
      </c>
      <c r="U12">
        <v>2</v>
      </c>
      <c r="V12">
        <v>2</v>
      </c>
      <c r="W12">
        <v>0</v>
      </c>
      <c r="X12">
        <v>7</v>
      </c>
      <c r="Y12">
        <v>0</v>
      </c>
      <c r="Z12">
        <v>4</v>
      </c>
      <c r="AA12">
        <v>0</v>
      </c>
      <c r="AB12">
        <v>0</v>
      </c>
      <c r="AC12">
        <v>0</v>
      </c>
      <c r="AD12">
        <v>48</v>
      </c>
      <c r="AE12">
        <v>0</v>
      </c>
    </row>
    <row r="13" spans="2:31" x14ac:dyDescent="0.25">
      <c r="B13">
        <v>1</v>
      </c>
      <c r="C13">
        <v>27097</v>
      </c>
      <c r="D13" t="s">
        <v>99</v>
      </c>
      <c r="E13">
        <v>0</v>
      </c>
      <c r="F13">
        <v>0</v>
      </c>
      <c r="G13">
        <v>0</v>
      </c>
      <c r="H13">
        <v>0</v>
      </c>
      <c r="I13">
        <v>21</v>
      </c>
      <c r="J13">
        <v>0</v>
      </c>
      <c r="K13">
        <v>0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4</v>
      </c>
      <c r="U13">
        <v>2</v>
      </c>
      <c r="V13">
        <v>0</v>
      </c>
      <c r="W13">
        <v>0</v>
      </c>
      <c r="X13">
        <v>9</v>
      </c>
      <c r="Y13">
        <v>0</v>
      </c>
      <c r="Z13">
        <v>7</v>
      </c>
      <c r="AA13">
        <v>0</v>
      </c>
      <c r="AB13">
        <v>0</v>
      </c>
      <c r="AC13">
        <v>0</v>
      </c>
      <c r="AD13">
        <v>21</v>
      </c>
      <c r="AE13">
        <v>0</v>
      </c>
    </row>
    <row r="14" spans="2:31" x14ac:dyDescent="0.25">
      <c r="B14">
        <v>1</v>
      </c>
      <c r="C14">
        <v>31276</v>
      </c>
      <c r="D14" t="s">
        <v>89</v>
      </c>
      <c r="E14">
        <v>0</v>
      </c>
      <c r="F14">
        <v>0</v>
      </c>
      <c r="G14">
        <v>0</v>
      </c>
      <c r="H14">
        <v>0</v>
      </c>
      <c r="I14">
        <v>194</v>
      </c>
      <c r="J14">
        <v>0</v>
      </c>
      <c r="K14">
        <v>0</v>
      </c>
      <c r="L14">
        <v>0</v>
      </c>
      <c r="M14">
        <v>0</v>
      </c>
      <c r="N14">
        <v>0</v>
      </c>
      <c r="O14">
        <v>99</v>
      </c>
      <c r="P14">
        <v>95</v>
      </c>
      <c r="Q14">
        <v>0</v>
      </c>
      <c r="R14">
        <v>0</v>
      </c>
      <c r="S14">
        <v>0</v>
      </c>
      <c r="T14">
        <v>14</v>
      </c>
      <c r="U14">
        <v>6</v>
      </c>
      <c r="V14">
        <v>0</v>
      </c>
      <c r="W14">
        <v>0</v>
      </c>
      <c r="X14">
        <v>36</v>
      </c>
      <c r="Y14">
        <v>3</v>
      </c>
      <c r="Z14">
        <v>41</v>
      </c>
      <c r="AA14">
        <v>0</v>
      </c>
      <c r="AB14">
        <v>5</v>
      </c>
      <c r="AC14">
        <v>0</v>
      </c>
      <c r="AD14">
        <v>0</v>
      </c>
      <c r="AE14">
        <v>0</v>
      </c>
    </row>
    <row r="15" spans="2:31" x14ac:dyDescent="0.25">
      <c r="B15">
        <v>2</v>
      </c>
      <c r="C15">
        <v>6341</v>
      </c>
      <c r="D15" t="s">
        <v>66</v>
      </c>
      <c r="E15">
        <v>0</v>
      </c>
      <c r="F15">
        <v>1</v>
      </c>
      <c r="G15">
        <v>0</v>
      </c>
      <c r="H15">
        <v>0</v>
      </c>
      <c r="I15">
        <v>28</v>
      </c>
      <c r="J15">
        <v>11</v>
      </c>
      <c r="K15">
        <v>0</v>
      </c>
      <c r="L15">
        <v>0</v>
      </c>
      <c r="M15">
        <v>0</v>
      </c>
      <c r="N15">
        <v>0</v>
      </c>
      <c r="O15">
        <v>5</v>
      </c>
      <c r="P15">
        <v>4</v>
      </c>
      <c r="Q15">
        <v>0</v>
      </c>
      <c r="R15">
        <v>0</v>
      </c>
      <c r="S15">
        <v>0</v>
      </c>
      <c r="T15">
        <v>7</v>
      </c>
      <c r="U15">
        <v>0</v>
      </c>
      <c r="V15">
        <v>1</v>
      </c>
      <c r="W15">
        <v>0</v>
      </c>
      <c r="X15">
        <v>6</v>
      </c>
      <c r="Y15">
        <v>2</v>
      </c>
      <c r="Z15">
        <v>4</v>
      </c>
      <c r="AA15">
        <v>0</v>
      </c>
      <c r="AB15">
        <v>0</v>
      </c>
      <c r="AC15">
        <v>0</v>
      </c>
      <c r="AD15">
        <v>13</v>
      </c>
      <c r="AE15">
        <v>0</v>
      </c>
    </row>
    <row r="16" spans="2:31" x14ac:dyDescent="0.25">
      <c r="B16">
        <v>2</v>
      </c>
      <c r="C16">
        <v>6346</v>
      </c>
      <c r="D16" t="s">
        <v>100</v>
      </c>
      <c r="E16">
        <v>1</v>
      </c>
      <c r="F16">
        <v>0</v>
      </c>
      <c r="G16">
        <v>0</v>
      </c>
      <c r="H16">
        <v>0</v>
      </c>
      <c r="I16">
        <v>5</v>
      </c>
      <c r="J16">
        <v>20</v>
      </c>
      <c r="K16">
        <v>0</v>
      </c>
      <c r="L16">
        <v>0</v>
      </c>
      <c r="M16">
        <v>0</v>
      </c>
      <c r="N16">
        <v>0</v>
      </c>
      <c r="O16">
        <v>3</v>
      </c>
      <c r="P16">
        <v>3</v>
      </c>
      <c r="Q16">
        <v>0</v>
      </c>
      <c r="R16">
        <v>0</v>
      </c>
      <c r="S16">
        <v>0</v>
      </c>
      <c r="T16">
        <v>2</v>
      </c>
      <c r="U16">
        <v>0</v>
      </c>
      <c r="V16">
        <v>1</v>
      </c>
      <c r="W16">
        <v>0</v>
      </c>
      <c r="X16">
        <v>5</v>
      </c>
      <c r="Y16">
        <v>1</v>
      </c>
      <c r="Z16">
        <v>3</v>
      </c>
      <c r="AA16">
        <v>4</v>
      </c>
      <c r="AB16">
        <v>1</v>
      </c>
      <c r="AC16">
        <v>0</v>
      </c>
      <c r="AD16">
        <v>42</v>
      </c>
      <c r="AE16">
        <v>7</v>
      </c>
    </row>
    <row r="17" spans="2:31" x14ac:dyDescent="0.25">
      <c r="B17">
        <v>2</v>
      </c>
      <c r="C17">
        <v>6349</v>
      </c>
      <c r="D17" t="s">
        <v>101</v>
      </c>
      <c r="E17">
        <v>0</v>
      </c>
      <c r="F17">
        <v>0</v>
      </c>
      <c r="G17">
        <v>0</v>
      </c>
      <c r="H17">
        <v>0</v>
      </c>
      <c r="I17">
        <v>13</v>
      </c>
      <c r="J17">
        <v>0</v>
      </c>
      <c r="K17">
        <v>0</v>
      </c>
      <c r="L17">
        <v>0</v>
      </c>
      <c r="M17">
        <v>0</v>
      </c>
      <c r="N17">
        <v>0</v>
      </c>
      <c r="O17">
        <v>9</v>
      </c>
      <c r="P17">
        <v>9</v>
      </c>
      <c r="Q17">
        <v>0</v>
      </c>
      <c r="R17">
        <v>0</v>
      </c>
      <c r="S17">
        <v>0</v>
      </c>
      <c r="T17">
        <v>3</v>
      </c>
      <c r="U17">
        <v>2</v>
      </c>
      <c r="V17">
        <v>0</v>
      </c>
      <c r="W17">
        <v>0</v>
      </c>
      <c r="X17">
        <v>6</v>
      </c>
      <c r="Y17">
        <v>1</v>
      </c>
      <c r="Z17">
        <v>7</v>
      </c>
      <c r="AA17">
        <v>0</v>
      </c>
      <c r="AB17">
        <v>2</v>
      </c>
      <c r="AC17">
        <v>0</v>
      </c>
      <c r="AD17">
        <v>0</v>
      </c>
      <c r="AE17">
        <v>3</v>
      </c>
    </row>
    <row r="18" spans="2:31" x14ac:dyDescent="0.25">
      <c r="B18">
        <v>3</v>
      </c>
      <c r="C18">
        <v>6318</v>
      </c>
      <c r="D18" t="s">
        <v>61</v>
      </c>
      <c r="E18">
        <v>0</v>
      </c>
      <c r="F18">
        <v>0</v>
      </c>
      <c r="G18">
        <v>251</v>
      </c>
      <c r="H18">
        <v>0</v>
      </c>
      <c r="I18">
        <v>111</v>
      </c>
      <c r="J18">
        <v>12</v>
      </c>
      <c r="K18">
        <v>0</v>
      </c>
      <c r="L18">
        <v>0</v>
      </c>
      <c r="M18">
        <v>0</v>
      </c>
      <c r="N18">
        <v>0</v>
      </c>
      <c r="O18">
        <v>10</v>
      </c>
      <c r="P18">
        <v>0</v>
      </c>
      <c r="Q18">
        <v>0</v>
      </c>
      <c r="R18">
        <v>0</v>
      </c>
      <c r="S18">
        <v>0</v>
      </c>
      <c r="T18">
        <v>4</v>
      </c>
      <c r="U18">
        <v>1</v>
      </c>
      <c r="V18">
        <v>0</v>
      </c>
      <c r="W18">
        <v>6</v>
      </c>
      <c r="X18">
        <v>8</v>
      </c>
      <c r="Y18">
        <v>0</v>
      </c>
      <c r="Z18">
        <v>11</v>
      </c>
      <c r="AA18">
        <v>0</v>
      </c>
      <c r="AB18">
        <v>0</v>
      </c>
      <c r="AC18">
        <v>0</v>
      </c>
      <c r="AD18">
        <v>0</v>
      </c>
      <c r="AE18">
        <v>16</v>
      </c>
    </row>
    <row r="19" spans="2:31" x14ac:dyDescent="0.25">
      <c r="B19">
        <v>3</v>
      </c>
      <c r="C19">
        <v>6319</v>
      </c>
      <c r="D19" t="s">
        <v>102</v>
      </c>
      <c r="E19">
        <v>0</v>
      </c>
      <c r="F19">
        <v>0</v>
      </c>
      <c r="G19">
        <v>0</v>
      </c>
      <c r="H19">
        <v>0</v>
      </c>
      <c r="I19">
        <v>1</v>
      </c>
      <c r="J19">
        <v>9</v>
      </c>
      <c r="K19">
        <v>0</v>
      </c>
      <c r="L19">
        <v>0</v>
      </c>
      <c r="M19">
        <v>0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3</v>
      </c>
      <c r="U19">
        <v>0</v>
      </c>
      <c r="V19">
        <v>0</v>
      </c>
      <c r="W19">
        <v>0</v>
      </c>
      <c r="X19">
        <v>3</v>
      </c>
      <c r="Y19">
        <v>0</v>
      </c>
      <c r="Z19">
        <v>2</v>
      </c>
      <c r="AA19">
        <v>0</v>
      </c>
      <c r="AB19">
        <v>0</v>
      </c>
      <c r="AC19">
        <v>0</v>
      </c>
      <c r="AD19">
        <v>0</v>
      </c>
      <c r="AE19">
        <v>0</v>
      </c>
    </row>
    <row r="20" spans="2:31" x14ac:dyDescent="0.25">
      <c r="B20">
        <v>3</v>
      </c>
      <c r="C20">
        <v>6320</v>
      </c>
      <c r="D20" t="s">
        <v>103</v>
      </c>
      <c r="E20">
        <v>0</v>
      </c>
      <c r="F20">
        <v>0</v>
      </c>
      <c r="G20">
        <v>0</v>
      </c>
      <c r="H20">
        <v>0</v>
      </c>
      <c r="I20">
        <v>10</v>
      </c>
      <c r="J20">
        <v>19</v>
      </c>
      <c r="K20">
        <v>0</v>
      </c>
      <c r="L20">
        <v>0</v>
      </c>
      <c r="M20">
        <v>0</v>
      </c>
      <c r="N20">
        <v>0</v>
      </c>
      <c r="O20">
        <v>11</v>
      </c>
      <c r="P20">
        <v>9</v>
      </c>
      <c r="Q20">
        <v>0</v>
      </c>
      <c r="R20">
        <v>0</v>
      </c>
      <c r="S20">
        <v>0</v>
      </c>
      <c r="T20">
        <v>4</v>
      </c>
      <c r="U20">
        <v>0</v>
      </c>
      <c r="V20">
        <v>1</v>
      </c>
      <c r="W20">
        <v>0</v>
      </c>
      <c r="X20">
        <v>4</v>
      </c>
      <c r="Y20">
        <v>0</v>
      </c>
      <c r="Z20">
        <v>2</v>
      </c>
      <c r="AA20">
        <v>0</v>
      </c>
      <c r="AB20">
        <v>0</v>
      </c>
      <c r="AC20">
        <v>0</v>
      </c>
      <c r="AD20">
        <v>0</v>
      </c>
      <c r="AE20">
        <v>0</v>
      </c>
    </row>
    <row r="21" spans="2:31" x14ac:dyDescent="0.25">
      <c r="B21">
        <v>3</v>
      </c>
      <c r="C21">
        <v>6321</v>
      </c>
      <c r="D21" t="s">
        <v>104</v>
      </c>
      <c r="E21">
        <v>0</v>
      </c>
      <c r="F21">
        <v>0</v>
      </c>
      <c r="G21">
        <v>0</v>
      </c>
      <c r="H21">
        <v>0</v>
      </c>
      <c r="I21">
        <v>11</v>
      </c>
      <c r="J21">
        <v>15</v>
      </c>
      <c r="K21">
        <v>0</v>
      </c>
      <c r="L21">
        <v>0</v>
      </c>
      <c r="M21">
        <v>0</v>
      </c>
      <c r="N21">
        <v>0</v>
      </c>
      <c r="O21">
        <v>50</v>
      </c>
      <c r="P21">
        <v>50</v>
      </c>
      <c r="Q21">
        <v>0</v>
      </c>
      <c r="R21">
        <v>0</v>
      </c>
      <c r="S21">
        <v>0</v>
      </c>
      <c r="T21">
        <v>4</v>
      </c>
      <c r="U21">
        <v>1</v>
      </c>
      <c r="V21">
        <v>0</v>
      </c>
      <c r="W21">
        <v>0</v>
      </c>
      <c r="X21">
        <v>3</v>
      </c>
      <c r="Y21">
        <v>0</v>
      </c>
      <c r="Z21">
        <v>11</v>
      </c>
      <c r="AA21">
        <v>0</v>
      </c>
      <c r="AB21">
        <v>0</v>
      </c>
      <c r="AC21">
        <v>0</v>
      </c>
      <c r="AD21">
        <v>0</v>
      </c>
      <c r="AE21">
        <v>0</v>
      </c>
    </row>
    <row r="22" spans="2:31" x14ac:dyDescent="0.25">
      <c r="B22">
        <v>4</v>
      </c>
      <c r="C22">
        <v>6327</v>
      </c>
      <c r="D22" t="s">
        <v>63</v>
      </c>
      <c r="E22">
        <v>0</v>
      </c>
      <c r="F22">
        <v>0</v>
      </c>
      <c r="G22">
        <v>192</v>
      </c>
      <c r="H22">
        <v>0</v>
      </c>
      <c r="I22">
        <v>46</v>
      </c>
      <c r="J22">
        <v>15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9</v>
      </c>
      <c r="U22">
        <v>1</v>
      </c>
      <c r="V22">
        <v>0</v>
      </c>
      <c r="W22">
        <v>0</v>
      </c>
      <c r="X22">
        <v>7</v>
      </c>
      <c r="Y22">
        <v>0</v>
      </c>
      <c r="Z22">
        <v>5</v>
      </c>
      <c r="AA22">
        <v>1</v>
      </c>
      <c r="AB22">
        <v>0</v>
      </c>
      <c r="AC22">
        <v>0</v>
      </c>
      <c r="AD22">
        <v>0</v>
      </c>
      <c r="AE22">
        <v>0</v>
      </c>
    </row>
    <row r="23" spans="2:31" x14ac:dyDescent="0.25">
      <c r="B23">
        <v>4</v>
      </c>
      <c r="C23">
        <v>6332</v>
      </c>
      <c r="D23" t="s">
        <v>62</v>
      </c>
      <c r="E23">
        <v>0</v>
      </c>
      <c r="F23">
        <v>0</v>
      </c>
      <c r="G23">
        <v>382</v>
      </c>
      <c r="H23">
        <v>4442</v>
      </c>
      <c r="I23">
        <v>508</v>
      </c>
      <c r="J23">
        <v>74</v>
      </c>
      <c r="K23">
        <v>0</v>
      </c>
      <c r="L23">
        <v>0</v>
      </c>
      <c r="M23">
        <v>0</v>
      </c>
      <c r="N23">
        <v>0</v>
      </c>
      <c r="O23">
        <v>1</v>
      </c>
      <c r="P23">
        <v>0</v>
      </c>
      <c r="Q23">
        <v>0</v>
      </c>
      <c r="R23">
        <v>0</v>
      </c>
      <c r="S23">
        <v>0</v>
      </c>
      <c r="T23">
        <v>21</v>
      </c>
      <c r="U23">
        <v>2</v>
      </c>
      <c r="V23">
        <v>10</v>
      </c>
      <c r="W23">
        <v>0</v>
      </c>
      <c r="X23">
        <v>55</v>
      </c>
      <c r="Y23">
        <v>3</v>
      </c>
      <c r="Z23">
        <v>57</v>
      </c>
      <c r="AA23">
        <v>0</v>
      </c>
      <c r="AB23">
        <v>2</v>
      </c>
      <c r="AC23">
        <v>0</v>
      </c>
      <c r="AD23">
        <v>1</v>
      </c>
      <c r="AE23">
        <v>22</v>
      </c>
    </row>
    <row r="24" spans="2:31" x14ac:dyDescent="0.25">
      <c r="B24">
        <v>4</v>
      </c>
      <c r="C24">
        <v>6333</v>
      </c>
      <c r="D24" t="s">
        <v>105</v>
      </c>
      <c r="E24">
        <v>0</v>
      </c>
      <c r="F24">
        <v>0</v>
      </c>
      <c r="G24">
        <v>0</v>
      </c>
      <c r="H24">
        <v>0</v>
      </c>
      <c r="I24">
        <v>24</v>
      </c>
      <c r="J24">
        <v>1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5</v>
      </c>
      <c r="U24">
        <v>5</v>
      </c>
      <c r="V24">
        <v>0</v>
      </c>
      <c r="W24">
        <v>0</v>
      </c>
      <c r="X24">
        <v>3</v>
      </c>
      <c r="Y24">
        <v>0</v>
      </c>
      <c r="Z24">
        <v>2</v>
      </c>
      <c r="AA24">
        <v>0</v>
      </c>
      <c r="AB24">
        <v>0</v>
      </c>
      <c r="AC24">
        <v>0</v>
      </c>
      <c r="AD24">
        <v>0</v>
      </c>
      <c r="AE24">
        <v>0</v>
      </c>
    </row>
    <row r="25" spans="2:31" x14ac:dyDescent="0.25">
      <c r="B25">
        <v>4</v>
      </c>
      <c r="C25">
        <v>6334</v>
      </c>
      <c r="D25" t="s">
        <v>106</v>
      </c>
      <c r="E25">
        <v>0</v>
      </c>
      <c r="F25">
        <v>0</v>
      </c>
      <c r="G25">
        <v>0</v>
      </c>
      <c r="H25">
        <v>0</v>
      </c>
      <c r="I25">
        <v>102</v>
      </c>
      <c r="J25">
        <v>13</v>
      </c>
      <c r="K25">
        <v>0</v>
      </c>
      <c r="L25">
        <v>0</v>
      </c>
      <c r="M25">
        <v>0</v>
      </c>
      <c r="N25">
        <v>0</v>
      </c>
      <c r="O25">
        <v>16</v>
      </c>
      <c r="P25">
        <v>0</v>
      </c>
      <c r="Q25">
        <v>0</v>
      </c>
      <c r="R25">
        <v>0</v>
      </c>
      <c r="S25">
        <v>0</v>
      </c>
      <c r="T25">
        <v>3</v>
      </c>
      <c r="U25">
        <v>4</v>
      </c>
      <c r="V25">
        <v>0</v>
      </c>
      <c r="W25">
        <v>0</v>
      </c>
      <c r="X25">
        <v>12</v>
      </c>
      <c r="Y25">
        <v>0</v>
      </c>
      <c r="Z25">
        <v>6</v>
      </c>
      <c r="AA25">
        <v>0</v>
      </c>
      <c r="AB25">
        <v>0</v>
      </c>
      <c r="AC25">
        <v>7</v>
      </c>
      <c r="AD25">
        <v>0</v>
      </c>
      <c r="AE25">
        <v>0</v>
      </c>
    </row>
    <row r="26" spans="2:31" x14ac:dyDescent="0.25">
      <c r="B26">
        <v>4</v>
      </c>
      <c r="C26">
        <v>6335</v>
      </c>
      <c r="D26" t="s">
        <v>107</v>
      </c>
      <c r="E26">
        <v>0</v>
      </c>
      <c r="F26">
        <v>0</v>
      </c>
      <c r="G26">
        <v>0</v>
      </c>
      <c r="H26">
        <v>0</v>
      </c>
      <c r="I26">
        <v>47</v>
      </c>
      <c r="J26">
        <v>5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4</v>
      </c>
      <c r="U26">
        <v>0</v>
      </c>
      <c r="V26">
        <v>0</v>
      </c>
      <c r="W26">
        <v>0</v>
      </c>
      <c r="X26">
        <v>10</v>
      </c>
      <c r="Y26">
        <v>0</v>
      </c>
      <c r="Z26">
        <v>1</v>
      </c>
      <c r="AA26">
        <v>0</v>
      </c>
      <c r="AB26">
        <v>0</v>
      </c>
      <c r="AC26">
        <v>2</v>
      </c>
      <c r="AD26">
        <v>0</v>
      </c>
      <c r="AE26">
        <v>0</v>
      </c>
    </row>
    <row r="27" spans="2:31" x14ac:dyDescent="0.25">
      <c r="B27">
        <v>4</v>
      </c>
      <c r="C27">
        <v>6336</v>
      </c>
      <c r="D27" t="s">
        <v>108</v>
      </c>
      <c r="E27">
        <v>0</v>
      </c>
      <c r="F27">
        <v>0</v>
      </c>
      <c r="G27">
        <v>234</v>
      </c>
      <c r="H27">
        <v>0</v>
      </c>
      <c r="I27">
        <v>84</v>
      </c>
      <c r="J27">
        <v>10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3</v>
      </c>
      <c r="U27">
        <v>3</v>
      </c>
      <c r="V27">
        <v>0</v>
      </c>
      <c r="W27">
        <v>10</v>
      </c>
      <c r="X27">
        <v>8</v>
      </c>
      <c r="Y27">
        <v>0</v>
      </c>
      <c r="Z27">
        <v>5</v>
      </c>
      <c r="AA27">
        <v>0</v>
      </c>
      <c r="AB27">
        <v>0</v>
      </c>
      <c r="AC27">
        <v>0</v>
      </c>
      <c r="AD27">
        <v>0</v>
      </c>
      <c r="AE27">
        <v>0</v>
      </c>
    </row>
    <row r="28" spans="2:31" x14ac:dyDescent="0.25">
      <c r="B28">
        <v>5</v>
      </c>
      <c r="C28">
        <v>6337</v>
      </c>
      <c r="D28" t="s">
        <v>60</v>
      </c>
      <c r="E28">
        <v>0</v>
      </c>
      <c r="F28">
        <v>0</v>
      </c>
      <c r="G28">
        <v>357</v>
      </c>
      <c r="H28">
        <v>0</v>
      </c>
      <c r="I28">
        <v>41</v>
      </c>
      <c r="J28">
        <v>10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9</v>
      </c>
      <c r="U28">
        <v>0</v>
      </c>
      <c r="V28">
        <v>2</v>
      </c>
      <c r="W28">
        <v>0</v>
      </c>
      <c r="X28">
        <v>15</v>
      </c>
      <c r="Y28">
        <v>0</v>
      </c>
      <c r="Z28">
        <v>15</v>
      </c>
      <c r="AA28">
        <v>2</v>
      </c>
      <c r="AB28">
        <v>1</v>
      </c>
      <c r="AC28">
        <v>0</v>
      </c>
      <c r="AD28">
        <v>0</v>
      </c>
      <c r="AE28">
        <v>0</v>
      </c>
    </row>
    <row r="29" spans="2:31" x14ac:dyDescent="0.25">
      <c r="B29">
        <v>5</v>
      </c>
      <c r="C29">
        <v>6338</v>
      </c>
      <c r="D29" t="s">
        <v>109</v>
      </c>
      <c r="E29">
        <v>0</v>
      </c>
      <c r="F29">
        <v>0</v>
      </c>
      <c r="G29">
        <v>0</v>
      </c>
      <c r="H29">
        <v>0</v>
      </c>
      <c r="I29">
        <v>3</v>
      </c>
      <c r="J29">
        <v>0</v>
      </c>
      <c r="K29">
        <v>0</v>
      </c>
      <c r="L29">
        <v>0</v>
      </c>
      <c r="M29">
        <v>0</v>
      </c>
      <c r="N29">
        <v>0</v>
      </c>
      <c r="O29">
        <v>4</v>
      </c>
      <c r="P29">
        <v>4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7</v>
      </c>
      <c r="Y29">
        <v>0</v>
      </c>
      <c r="Z29">
        <v>5</v>
      </c>
      <c r="AA29">
        <v>0</v>
      </c>
      <c r="AB29">
        <v>1</v>
      </c>
      <c r="AC29">
        <v>0</v>
      </c>
      <c r="AD29">
        <v>0</v>
      </c>
      <c r="AE29">
        <v>0</v>
      </c>
    </row>
    <row r="30" spans="2:31" x14ac:dyDescent="0.25">
      <c r="B30">
        <v>5</v>
      </c>
      <c r="C30">
        <v>6339</v>
      </c>
      <c r="D30" t="s">
        <v>110</v>
      </c>
      <c r="E30">
        <v>0</v>
      </c>
      <c r="F30">
        <v>0</v>
      </c>
      <c r="G30">
        <v>215</v>
      </c>
      <c r="H30">
        <v>0</v>
      </c>
      <c r="I30">
        <v>7</v>
      </c>
      <c r="J30">
        <v>9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5</v>
      </c>
      <c r="U30">
        <v>1</v>
      </c>
      <c r="V30">
        <v>1</v>
      </c>
      <c r="W30">
        <v>0</v>
      </c>
      <c r="X30">
        <v>4</v>
      </c>
      <c r="Y30">
        <v>0</v>
      </c>
      <c r="Z30">
        <v>7</v>
      </c>
      <c r="AA30">
        <v>0</v>
      </c>
      <c r="AB30">
        <v>1</v>
      </c>
      <c r="AC30">
        <v>3</v>
      </c>
      <c r="AD30">
        <v>0</v>
      </c>
      <c r="AE30">
        <v>0</v>
      </c>
    </row>
    <row r="31" spans="2:31" x14ac:dyDescent="0.25">
      <c r="B31">
        <v>5</v>
      </c>
      <c r="C31">
        <v>6340</v>
      </c>
      <c r="D31" t="s">
        <v>111</v>
      </c>
      <c r="E31">
        <v>0</v>
      </c>
      <c r="F31">
        <v>0</v>
      </c>
      <c r="G31">
        <v>0</v>
      </c>
      <c r="H31">
        <v>0</v>
      </c>
      <c r="I31">
        <v>27</v>
      </c>
      <c r="J31">
        <v>13</v>
      </c>
      <c r="K31">
        <v>0</v>
      </c>
      <c r="L31">
        <v>0</v>
      </c>
      <c r="M31">
        <v>0</v>
      </c>
      <c r="N31">
        <v>0</v>
      </c>
      <c r="O31">
        <v>12</v>
      </c>
      <c r="P31">
        <v>12</v>
      </c>
      <c r="Q31">
        <v>0</v>
      </c>
      <c r="R31">
        <v>0</v>
      </c>
      <c r="S31">
        <v>0</v>
      </c>
      <c r="T31">
        <v>5</v>
      </c>
      <c r="U31">
        <v>2</v>
      </c>
      <c r="V31">
        <v>0</v>
      </c>
      <c r="W31">
        <v>0</v>
      </c>
      <c r="X31">
        <v>5</v>
      </c>
      <c r="Y31">
        <v>3</v>
      </c>
      <c r="Z31">
        <v>2</v>
      </c>
      <c r="AA31">
        <v>0</v>
      </c>
      <c r="AB31">
        <v>0</v>
      </c>
      <c r="AC31">
        <v>0</v>
      </c>
      <c r="AD31">
        <v>0</v>
      </c>
      <c r="AE31">
        <v>0</v>
      </c>
    </row>
    <row r="32" spans="2:31" x14ac:dyDescent="0.25">
      <c r="B32">
        <v>5</v>
      </c>
      <c r="C32">
        <v>7238</v>
      </c>
      <c r="D32" t="s">
        <v>112</v>
      </c>
      <c r="E32">
        <v>0</v>
      </c>
      <c r="F32">
        <v>0</v>
      </c>
      <c r="G32">
        <v>0</v>
      </c>
      <c r="H32">
        <v>0</v>
      </c>
      <c r="I32">
        <v>1</v>
      </c>
      <c r="J32">
        <v>22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5</v>
      </c>
      <c r="U32">
        <v>2</v>
      </c>
      <c r="V32">
        <v>0</v>
      </c>
      <c r="W32">
        <v>0</v>
      </c>
      <c r="X32">
        <v>3</v>
      </c>
      <c r="Y32">
        <v>0</v>
      </c>
      <c r="Z32">
        <v>4</v>
      </c>
      <c r="AA32">
        <v>0</v>
      </c>
      <c r="AB32">
        <v>0</v>
      </c>
      <c r="AC32">
        <v>0</v>
      </c>
      <c r="AD32">
        <v>12</v>
      </c>
      <c r="AE32">
        <v>0</v>
      </c>
    </row>
    <row r="33" spans="2:31" x14ac:dyDescent="0.25">
      <c r="B33">
        <v>7</v>
      </c>
      <c r="C33">
        <v>6348</v>
      </c>
      <c r="D33" t="s">
        <v>64</v>
      </c>
      <c r="E33">
        <v>0</v>
      </c>
      <c r="F33">
        <v>5</v>
      </c>
      <c r="G33">
        <v>0</v>
      </c>
      <c r="H33">
        <v>0</v>
      </c>
      <c r="I33">
        <v>38</v>
      </c>
      <c r="J33">
        <v>5</v>
      </c>
      <c r="K33">
        <v>4</v>
      </c>
      <c r="L33">
        <v>4</v>
      </c>
      <c r="M33">
        <v>1</v>
      </c>
      <c r="N33">
        <v>0</v>
      </c>
      <c r="O33">
        <v>12</v>
      </c>
      <c r="P33">
        <v>12</v>
      </c>
      <c r="Q33">
        <v>0</v>
      </c>
      <c r="R33">
        <v>0</v>
      </c>
      <c r="S33">
        <v>0</v>
      </c>
      <c r="T33">
        <v>5</v>
      </c>
      <c r="U33">
        <v>6</v>
      </c>
      <c r="V33">
        <v>6</v>
      </c>
      <c r="W33">
        <v>0</v>
      </c>
      <c r="X33">
        <v>11</v>
      </c>
      <c r="Y33">
        <v>0</v>
      </c>
      <c r="Z33">
        <v>23</v>
      </c>
      <c r="AA33">
        <v>0</v>
      </c>
      <c r="AB33">
        <v>0</v>
      </c>
      <c r="AC33">
        <v>0</v>
      </c>
      <c r="AD33">
        <v>0</v>
      </c>
      <c r="AE33">
        <v>0</v>
      </c>
    </row>
    <row r="34" spans="2:31" x14ac:dyDescent="0.25">
      <c r="B34">
        <v>7</v>
      </c>
      <c r="C34">
        <v>7297</v>
      </c>
      <c r="D34" t="s">
        <v>113</v>
      </c>
      <c r="E34">
        <v>0</v>
      </c>
      <c r="F34">
        <v>0</v>
      </c>
      <c r="G34">
        <v>0</v>
      </c>
      <c r="H34">
        <v>0</v>
      </c>
      <c r="I34">
        <v>1</v>
      </c>
      <c r="J34">
        <v>0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1</v>
      </c>
      <c r="U34">
        <v>1</v>
      </c>
      <c r="V34">
        <v>0</v>
      </c>
      <c r="W34">
        <v>0</v>
      </c>
      <c r="X34">
        <v>10</v>
      </c>
      <c r="Y34">
        <v>0</v>
      </c>
      <c r="Z34">
        <v>2</v>
      </c>
      <c r="AA34">
        <v>0</v>
      </c>
      <c r="AB34">
        <v>0</v>
      </c>
      <c r="AC34">
        <v>0</v>
      </c>
      <c r="AD34">
        <v>0</v>
      </c>
      <c r="AE34">
        <v>0</v>
      </c>
    </row>
    <row r="35" spans="2:31" x14ac:dyDescent="0.25">
      <c r="B35">
        <v>7</v>
      </c>
      <c r="C35">
        <v>10516</v>
      </c>
      <c r="D35" t="s">
        <v>114</v>
      </c>
      <c r="E35">
        <v>0</v>
      </c>
      <c r="F35">
        <v>3</v>
      </c>
      <c r="G35">
        <v>0</v>
      </c>
      <c r="H35">
        <v>0</v>
      </c>
      <c r="I35">
        <v>0</v>
      </c>
      <c r="J35">
        <v>5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3</v>
      </c>
      <c r="U35">
        <v>1</v>
      </c>
      <c r="V35">
        <v>4</v>
      </c>
      <c r="W35">
        <v>0</v>
      </c>
      <c r="X35">
        <v>0</v>
      </c>
      <c r="Y35">
        <v>0</v>
      </c>
      <c r="Z35">
        <v>3</v>
      </c>
      <c r="AA35">
        <v>0</v>
      </c>
      <c r="AB35">
        <v>0</v>
      </c>
      <c r="AC35">
        <v>0</v>
      </c>
      <c r="AD35">
        <v>0</v>
      </c>
      <c r="AE35">
        <v>0</v>
      </c>
    </row>
    <row r="36" spans="2:31" x14ac:dyDescent="0.25">
      <c r="B36">
        <v>8</v>
      </c>
      <c r="C36">
        <v>6326</v>
      </c>
      <c r="D36" t="s">
        <v>59</v>
      </c>
      <c r="E36">
        <v>0</v>
      </c>
      <c r="F36">
        <v>0</v>
      </c>
      <c r="G36">
        <v>257</v>
      </c>
      <c r="H36">
        <v>117</v>
      </c>
      <c r="I36">
        <v>31</v>
      </c>
      <c r="J36">
        <v>26</v>
      </c>
      <c r="K36">
        <v>8</v>
      </c>
      <c r="L36">
        <v>8</v>
      </c>
      <c r="M36">
        <v>1</v>
      </c>
      <c r="N36">
        <v>1</v>
      </c>
      <c r="O36">
        <v>0</v>
      </c>
      <c r="P36">
        <v>0</v>
      </c>
      <c r="Q36">
        <v>1</v>
      </c>
      <c r="R36">
        <v>1</v>
      </c>
      <c r="S36">
        <v>0</v>
      </c>
      <c r="T36">
        <v>8</v>
      </c>
      <c r="U36">
        <v>5</v>
      </c>
      <c r="V36">
        <v>7</v>
      </c>
      <c r="W36">
        <v>0</v>
      </c>
      <c r="X36">
        <v>7</v>
      </c>
      <c r="Y36">
        <v>0</v>
      </c>
      <c r="Z36">
        <v>13</v>
      </c>
      <c r="AA36">
        <v>0</v>
      </c>
      <c r="AB36">
        <v>0</v>
      </c>
      <c r="AC36">
        <v>0</v>
      </c>
      <c r="AD36">
        <v>11</v>
      </c>
      <c r="AE36">
        <v>0</v>
      </c>
    </row>
    <row r="37" spans="2:31" x14ac:dyDescent="0.25">
      <c r="B37">
        <v>8</v>
      </c>
      <c r="C37">
        <v>6329</v>
      </c>
      <c r="D37" t="s">
        <v>115</v>
      </c>
      <c r="E37">
        <v>0</v>
      </c>
      <c r="F37">
        <v>0</v>
      </c>
      <c r="G37">
        <v>0</v>
      </c>
      <c r="H37">
        <v>0</v>
      </c>
      <c r="I37">
        <v>2</v>
      </c>
      <c r="J37">
        <v>0</v>
      </c>
      <c r="K37">
        <v>0</v>
      </c>
      <c r="L37">
        <v>0</v>
      </c>
      <c r="M37">
        <v>0</v>
      </c>
      <c r="N37">
        <v>0</v>
      </c>
      <c r="O37">
        <v>2</v>
      </c>
      <c r="P37">
        <v>2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1</v>
      </c>
      <c r="Y37">
        <v>1</v>
      </c>
      <c r="Z37">
        <v>1</v>
      </c>
      <c r="AA37">
        <v>0</v>
      </c>
      <c r="AB37">
        <v>1</v>
      </c>
      <c r="AC37">
        <v>1</v>
      </c>
      <c r="AD37">
        <v>0</v>
      </c>
      <c r="AE37">
        <v>0</v>
      </c>
    </row>
    <row r="38" spans="2:31" x14ac:dyDescent="0.25">
      <c r="B38">
        <v>8</v>
      </c>
      <c r="C38">
        <v>6330</v>
      </c>
      <c r="D38" t="s">
        <v>116</v>
      </c>
      <c r="E38">
        <v>0</v>
      </c>
      <c r="F38">
        <v>0</v>
      </c>
      <c r="G38">
        <v>0</v>
      </c>
      <c r="H38">
        <v>0</v>
      </c>
      <c r="I38">
        <v>7</v>
      </c>
      <c r="J38">
        <v>14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>
        <v>3</v>
      </c>
      <c r="U38">
        <v>0</v>
      </c>
      <c r="V38">
        <v>0</v>
      </c>
      <c r="W38">
        <v>0</v>
      </c>
      <c r="X38">
        <v>2</v>
      </c>
      <c r="Y38">
        <v>0</v>
      </c>
      <c r="Z38">
        <v>2</v>
      </c>
      <c r="AA38">
        <v>0</v>
      </c>
      <c r="AB38">
        <v>0</v>
      </c>
      <c r="AC38">
        <v>0</v>
      </c>
      <c r="AD38">
        <v>0</v>
      </c>
      <c r="AE38">
        <v>0</v>
      </c>
    </row>
    <row r="39" spans="2:31" x14ac:dyDescent="0.25">
      <c r="B39">
        <v>8</v>
      </c>
      <c r="C39">
        <v>6331</v>
      </c>
      <c r="D39" t="s">
        <v>117</v>
      </c>
      <c r="E39">
        <v>0</v>
      </c>
      <c r="F39">
        <v>0</v>
      </c>
      <c r="G39">
        <v>0</v>
      </c>
      <c r="H39">
        <v>0</v>
      </c>
      <c r="I39">
        <v>20</v>
      </c>
      <c r="J39">
        <v>0</v>
      </c>
      <c r="K39">
        <v>0</v>
      </c>
      <c r="L39">
        <v>0</v>
      </c>
      <c r="M39">
        <v>0</v>
      </c>
      <c r="N39">
        <v>0</v>
      </c>
      <c r="O39">
        <v>9</v>
      </c>
      <c r="P39">
        <v>9</v>
      </c>
      <c r="Q39">
        <v>0</v>
      </c>
      <c r="R39">
        <v>0</v>
      </c>
      <c r="S39">
        <v>0</v>
      </c>
      <c r="T39">
        <v>4</v>
      </c>
      <c r="U39">
        <v>0</v>
      </c>
      <c r="V39">
        <v>0</v>
      </c>
      <c r="W39">
        <v>0</v>
      </c>
      <c r="X39">
        <v>1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0</v>
      </c>
    </row>
    <row r="40" spans="2:31" x14ac:dyDescent="0.25">
      <c r="B40">
        <v>10</v>
      </c>
      <c r="C40">
        <v>6322</v>
      </c>
      <c r="D40" t="s">
        <v>70</v>
      </c>
      <c r="E40">
        <v>3</v>
      </c>
      <c r="F40">
        <v>3</v>
      </c>
      <c r="G40">
        <v>0</v>
      </c>
      <c r="H40">
        <v>0</v>
      </c>
      <c r="I40">
        <v>51</v>
      </c>
      <c r="J40">
        <v>0</v>
      </c>
      <c r="K40">
        <v>0</v>
      </c>
      <c r="L40">
        <v>0</v>
      </c>
      <c r="M40">
        <v>0</v>
      </c>
      <c r="N40">
        <v>0</v>
      </c>
      <c r="O40">
        <v>1</v>
      </c>
      <c r="P40">
        <v>1</v>
      </c>
      <c r="Q40">
        <v>0</v>
      </c>
      <c r="R40">
        <v>0</v>
      </c>
      <c r="S40">
        <v>0</v>
      </c>
      <c r="T40">
        <v>0</v>
      </c>
      <c r="U40">
        <v>6</v>
      </c>
      <c r="V40">
        <v>0</v>
      </c>
      <c r="W40">
        <v>0</v>
      </c>
      <c r="X40">
        <v>25</v>
      </c>
      <c r="Y40">
        <v>6</v>
      </c>
      <c r="Z40">
        <v>27</v>
      </c>
      <c r="AA40">
        <v>0</v>
      </c>
      <c r="AB40">
        <v>0</v>
      </c>
      <c r="AC40">
        <v>0</v>
      </c>
      <c r="AD40">
        <v>0</v>
      </c>
      <c r="AE40">
        <v>0</v>
      </c>
    </row>
    <row r="41" spans="2:31" x14ac:dyDescent="0.25">
      <c r="B41">
        <v>10</v>
      </c>
      <c r="C41">
        <v>6323</v>
      </c>
      <c r="D41" t="s">
        <v>118</v>
      </c>
      <c r="E41">
        <v>0</v>
      </c>
      <c r="F41">
        <v>0</v>
      </c>
      <c r="G41">
        <v>0</v>
      </c>
      <c r="H41">
        <v>0</v>
      </c>
      <c r="I41">
        <v>0</v>
      </c>
      <c r="J41">
        <v>0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2</v>
      </c>
      <c r="U41">
        <v>0</v>
      </c>
      <c r="V41">
        <v>0</v>
      </c>
      <c r="W41">
        <v>0</v>
      </c>
      <c r="X41">
        <v>2</v>
      </c>
      <c r="Y41">
        <v>0</v>
      </c>
      <c r="Z41">
        <v>1</v>
      </c>
      <c r="AA41">
        <v>0</v>
      </c>
      <c r="AB41">
        <v>0</v>
      </c>
      <c r="AC41">
        <v>0</v>
      </c>
      <c r="AD41">
        <v>0</v>
      </c>
      <c r="AE41">
        <v>0</v>
      </c>
    </row>
    <row r="42" spans="2:31" x14ac:dyDescent="0.25">
      <c r="B42">
        <v>10</v>
      </c>
      <c r="C42">
        <v>6324</v>
      </c>
      <c r="D42" t="s">
        <v>119</v>
      </c>
      <c r="E42">
        <v>0</v>
      </c>
      <c r="F42">
        <v>0</v>
      </c>
      <c r="G42">
        <v>0</v>
      </c>
      <c r="H42">
        <v>0</v>
      </c>
      <c r="I42">
        <v>38</v>
      </c>
      <c r="J42">
        <v>2</v>
      </c>
      <c r="K42">
        <v>0</v>
      </c>
      <c r="L42">
        <v>0</v>
      </c>
      <c r="M42">
        <v>0</v>
      </c>
      <c r="N42">
        <v>0</v>
      </c>
      <c r="O42">
        <v>30</v>
      </c>
      <c r="P42">
        <v>30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</row>
    <row r="43" spans="2:31" x14ac:dyDescent="0.25">
      <c r="B43">
        <v>10</v>
      </c>
      <c r="C43">
        <v>6325</v>
      </c>
      <c r="D43" t="s">
        <v>120</v>
      </c>
      <c r="E43">
        <v>1</v>
      </c>
      <c r="F43">
        <v>1</v>
      </c>
      <c r="G43">
        <v>0</v>
      </c>
      <c r="H43">
        <v>0</v>
      </c>
      <c r="I43">
        <v>18</v>
      </c>
      <c r="J43">
        <v>0</v>
      </c>
      <c r="K43">
        <v>0</v>
      </c>
      <c r="L43">
        <v>0</v>
      </c>
      <c r="M43">
        <v>0</v>
      </c>
      <c r="N43">
        <v>0</v>
      </c>
      <c r="O43">
        <v>1</v>
      </c>
      <c r="P43">
        <v>1</v>
      </c>
      <c r="Q43">
        <v>0</v>
      </c>
      <c r="R43">
        <v>0</v>
      </c>
      <c r="S43">
        <v>0</v>
      </c>
      <c r="T43">
        <v>0</v>
      </c>
      <c r="U43">
        <v>4</v>
      </c>
      <c r="V43">
        <v>0</v>
      </c>
      <c r="W43">
        <v>0</v>
      </c>
      <c r="X43">
        <v>9</v>
      </c>
      <c r="Y43">
        <v>0</v>
      </c>
      <c r="Z43">
        <v>4</v>
      </c>
      <c r="AA43">
        <v>0</v>
      </c>
      <c r="AB43">
        <v>0</v>
      </c>
      <c r="AC43">
        <v>0</v>
      </c>
      <c r="AD43">
        <v>0</v>
      </c>
      <c r="AE43">
        <v>0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BI64"/>
  <sheetViews>
    <sheetView showGridLines="0" zoomScale="80" zoomScaleNormal="80" workbookViewId="0">
      <pane xSplit="3" ySplit="3" topLeftCell="AZ19" activePane="bottomRight" state="frozen"/>
      <selection activeCell="BE12" sqref="BE12"/>
      <selection pane="topRight" activeCell="BE12" sqref="BE12"/>
      <selection pane="bottomLeft" activeCell="BE12" sqref="BE12"/>
      <selection pane="bottomRight" activeCell="BE12" sqref="BE12"/>
    </sheetView>
  </sheetViews>
  <sheetFormatPr baseColWidth="10" defaultColWidth="11.42578125" defaultRowHeight="15" x14ac:dyDescent="0.25"/>
  <cols>
    <col min="1" max="1" width="6.42578125" style="27" customWidth="1"/>
    <col min="2" max="2" width="100.28515625" customWidth="1"/>
    <col min="3" max="3" width="17.5703125" style="90" customWidth="1"/>
    <col min="4" max="4" width="15.28515625" bestFit="1" customWidth="1"/>
    <col min="5" max="6" width="15.28515625" customWidth="1"/>
    <col min="7" max="7" width="15.140625" customWidth="1"/>
    <col min="8" max="8" width="10.85546875" customWidth="1"/>
    <col min="9" max="9" width="13.140625" customWidth="1"/>
    <col min="10" max="10" width="15.140625" customWidth="1"/>
    <col min="11" max="11" width="12.42578125" customWidth="1"/>
    <col min="12" max="12" width="11.42578125" bestFit="1" customWidth="1"/>
    <col min="13" max="13" width="11.7109375" customWidth="1"/>
    <col min="14" max="16" width="12.85546875" customWidth="1"/>
    <col min="17" max="21" width="10.7109375" customWidth="1"/>
    <col min="22" max="22" width="12.5703125" customWidth="1"/>
    <col min="23" max="32" width="10.7109375" customWidth="1"/>
    <col min="33" max="33" width="12.7109375" customWidth="1"/>
    <col min="34" max="35" width="10.7109375" customWidth="1"/>
    <col min="36" max="36" width="12.85546875" customWidth="1"/>
    <col min="37" max="37" width="10.7109375" customWidth="1"/>
    <col min="38" max="38" width="12.28515625" customWidth="1"/>
    <col min="39" max="40" width="10.7109375" customWidth="1"/>
    <col min="41" max="41" width="13" customWidth="1"/>
    <col min="42" max="42" width="12.140625" customWidth="1"/>
    <col min="43" max="43" width="10.7109375" customWidth="1"/>
    <col min="44" max="44" width="14.28515625" customWidth="1"/>
    <col min="45" max="45" width="13.42578125" customWidth="1"/>
    <col min="46" max="46" width="12.7109375" customWidth="1"/>
    <col min="47" max="47" width="3.42578125" customWidth="1"/>
    <col min="48" max="49" width="15.5703125" customWidth="1"/>
    <col min="50" max="54" width="10.7109375" customWidth="1"/>
    <col min="55" max="55" width="13" customWidth="1"/>
    <col min="56" max="57" width="15.85546875" customWidth="1"/>
    <col min="58" max="58" width="13" customWidth="1"/>
    <col min="59" max="68" width="7.42578125" customWidth="1"/>
  </cols>
  <sheetData>
    <row r="1" spans="1:61" ht="1.5" customHeight="1" x14ac:dyDescent="0.25">
      <c r="B1" s="48"/>
      <c r="H1" s="24"/>
      <c r="I1" s="24"/>
      <c r="L1" s="25"/>
      <c r="M1" s="1"/>
      <c r="N1" s="1"/>
      <c r="O1" s="1"/>
      <c r="P1" s="1"/>
    </row>
    <row r="2" spans="1:61" ht="24" thickBot="1" x14ac:dyDescent="0.4">
      <c r="B2" s="26" t="str">
        <f>"INDICADORES   " &amp; Config!B15&amp;"   "&amp;Config!E12</f>
        <v>INDICADORES   RED   2024</v>
      </c>
      <c r="C2" s="401"/>
      <c r="D2" s="402" t="s">
        <v>693</v>
      </c>
      <c r="E2" s="402" t="s">
        <v>694</v>
      </c>
      <c r="F2" s="402" t="s">
        <v>695</v>
      </c>
      <c r="G2" s="402" t="s">
        <v>696</v>
      </c>
      <c r="H2" s="403" t="s">
        <v>697</v>
      </c>
      <c r="I2" s="403" t="s">
        <v>698</v>
      </c>
      <c r="J2" s="402" t="s">
        <v>699</v>
      </c>
      <c r="K2" s="402" t="s">
        <v>700</v>
      </c>
      <c r="L2" s="404" t="s">
        <v>701</v>
      </c>
      <c r="M2" s="405" t="s">
        <v>702</v>
      </c>
      <c r="N2" s="405" t="s">
        <v>703</v>
      </c>
      <c r="O2" s="405" t="s">
        <v>704</v>
      </c>
      <c r="P2" s="405" t="s">
        <v>705</v>
      </c>
      <c r="Q2" s="406" t="s">
        <v>706</v>
      </c>
      <c r="R2" s="406" t="s">
        <v>707</v>
      </c>
      <c r="S2" s="406" t="s">
        <v>708</v>
      </c>
      <c r="T2" s="406" t="s">
        <v>709</v>
      </c>
      <c r="U2" s="406" t="s">
        <v>710</v>
      </c>
      <c r="V2" s="406" t="s">
        <v>711</v>
      </c>
      <c r="W2" s="406" t="s">
        <v>712</v>
      </c>
      <c r="X2" s="406" t="s">
        <v>713</v>
      </c>
      <c r="Y2" s="406" t="s">
        <v>714</v>
      </c>
      <c r="Z2" s="406" t="s">
        <v>715</v>
      </c>
      <c r="AA2" s="406" t="s">
        <v>716</v>
      </c>
      <c r="AB2" s="406" t="s">
        <v>717</v>
      </c>
      <c r="AC2" s="23" t="s">
        <v>718</v>
      </c>
      <c r="AD2" s="23" t="s">
        <v>719</v>
      </c>
      <c r="AE2" s="23" t="s">
        <v>720</v>
      </c>
      <c r="AF2" s="23" t="s">
        <v>721</v>
      </c>
      <c r="AG2" s="23" t="s">
        <v>722</v>
      </c>
      <c r="AH2" s="23" t="s">
        <v>723</v>
      </c>
      <c r="AI2" s="23" t="s">
        <v>724</v>
      </c>
      <c r="AJ2" s="23" t="s">
        <v>725</v>
      </c>
      <c r="AK2" s="23" t="s">
        <v>726</v>
      </c>
      <c r="AL2" s="23" t="s">
        <v>727</v>
      </c>
      <c r="AM2" s="23" t="s">
        <v>728</v>
      </c>
      <c r="AN2" s="23" t="s">
        <v>729</v>
      </c>
      <c r="AO2" s="23" t="s">
        <v>730</v>
      </c>
      <c r="AP2" s="23" t="s">
        <v>731</v>
      </c>
      <c r="AQ2" s="23" t="s">
        <v>732</v>
      </c>
      <c r="AR2" s="23" t="s">
        <v>733</v>
      </c>
      <c r="AS2" s="23" t="s">
        <v>734</v>
      </c>
      <c r="AT2" s="23" t="s">
        <v>735</v>
      </c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"/>
      <c r="BH2" s="3"/>
      <c r="BI2" s="3"/>
    </row>
    <row r="3" spans="1:61" s="1" customFormat="1" ht="51.75" thickBot="1" x14ac:dyDescent="0.3">
      <c r="A3" s="36" t="s">
        <v>6</v>
      </c>
      <c r="B3" s="342" t="s">
        <v>58</v>
      </c>
      <c r="C3" s="34" t="s">
        <v>0</v>
      </c>
      <c r="D3" s="33" t="s">
        <v>90</v>
      </c>
      <c r="E3" s="33" t="s">
        <v>88</v>
      </c>
      <c r="F3" s="33" t="s">
        <v>686</v>
      </c>
      <c r="G3" s="33" t="s">
        <v>91</v>
      </c>
      <c r="H3" s="33" t="s">
        <v>92</v>
      </c>
      <c r="I3" s="33" t="s">
        <v>93</v>
      </c>
      <c r="J3" s="33" t="s">
        <v>94</v>
      </c>
      <c r="K3" s="33" t="s">
        <v>95</v>
      </c>
      <c r="L3" s="33" t="s">
        <v>96</v>
      </c>
      <c r="M3" s="33" t="s">
        <v>97</v>
      </c>
      <c r="N3" s="33" t="s">
        <v>98</v>
      </c>
      <c r="O3" s="33" t="s">
        <v>99</v>
      </c>
      <c r="P3" s="33" t="s">
        <v>89</v>
      </c>
      <c r="Q3" s="33" t="s">
        <v>66</v>
      </c>
      <c r="R3" s="33" t="s">
        <v>100</v>
      </c>
      <c r="S3" s="33" t="s">
        <v>101</v>
      </c>
      <c r="T3" s="33" t="s">
        <v>61</v>
      </c>
      <c r="U3" s="33" t="s">
        <v>102</v>
      </c>
      <c r="V3" s="33" t="s">
        <v>103</v>
      </c>
      <c r="W3" s="33" t="s">
        <v>104</v>
      </c>
      <c r="X3" s="33" t="s">
        <v>63</v>
      </c>
      <c r="Y3" s="33" t="s">
        <v>62</v>
      </c>
      <c r="Z3" s="33" t="s">
        <v>105</v>
      </c>
      <c r="AA3" s="33" t="s">
        <v>106</v>
      </c>
      <c r="AB3" s="33" t="s">
        <v>107</v>
      </c>
      <c r="AC3" s="33" t="s">
        <v>108</v>
      </c>
      <c r="AD3" s="33" t="s">
        <v>60</v>
      </c>
      <c r="AE3" s="33" t="s">
        <v>109</v>
      </c>
      <c r="AF3" s="33" t="s">
        <v>110</v>
      </c>
      <c r="AG3" s="33" t="s">
        <v>111</v>
      </c>
      <c r="AH3" s="33" t="s">
        <v>112</v>
      </c>
      <c r="AI3" s="33" t="s">
        <v>674</v>
      </c>
      <c r="AJ3" s="33" t="s">
        <v>64</v>
      </c>
      <c r="AK3" s="33" t="s">
        <v>113</v>
      </c>
      <c r="AL3" s="33" t="s">
        <v>114</v>
      </c>
      <c r="AM3" s="33" t="s">
        <v>59</v>
      </c>
      <c r="AN3" s="33" t="s">
        <v>115</v>
      </c>
      <c r="AO3" s="33" t="s">
        <v>116</v>
      </c>
      <c r="AP3" s="33" t="s">
        <v>117</v>
      </c>
      <c r="AQ3" s="33" t="s">
        <v>70</v>
      </c>
      <c r="AR3" s="33" t="s">
        <v>118</v>
      </c>
      <c r="AS3" s="33" t="s">
        <v>119</v>
      </c>
      <c r="AT3" s="33" t="s">
        <v>120</v>
      </c>
      <c r="AU3"/>
      <c r="AV3" s="31" t="str">
        <f>Config!D16</f>
        <v>HOSPITAL</v>
      </c>
      <c r="AW3" s="31" t="str">
        <f>Config!D17</f>
        <v>LLUILLUCUCHA</v>
      </c>
      <c r="AX3" s="31" t="str">
        <f>Config!D18</f>
        <v>JERILLO</v>
      </c>
      <c r="AY3" s="31" t="str">
        <f>Config!D19</f>
        <v>YANTALO</v>
      </c>
      <c r="AZ3" s="31" t="str">
        <f>Config!D20</f>
        <v>SORITOR</v>
      </c>
      <c r="BA3" s="31" t="str">
        <f>Config!D21</f>
        <v>JEPELACIO</v>
      </c>
      <c r="BB3" s="31" t="str">
        <f>Config!D22</f>
        <v>ROQUE</v>
      </c>
      <c r="BC3" s="31" t="str">
        <f>Config!D23</f>
        <v>CALZADA</v>
      </c>
      <c r="BD3" s="31" t="str">
        <f>Config!D24</f>
        <v>PUEBLO LIBRE</v>
      </c>
      <c r="BE3" s="32" t="str">
        <f>Config!D15</f>
        <v>RED</v>
      </c>
    </row>
    <row r="4" spans="1:61" x14ac:dyDescent="0.25">
      <c r="A4" s="340">
        <f>METAS!A4</f>
        <v>1</v>
      </c>
      <c r="B4" s="306" t="str">
        <f>METAS!B4</f>
        <v>PORCENTAJE DE RECIEN NACIDOS CON BAJO PESO AL NACER</v>
      </c>
      <c r="C4" s="290" t="str">
        <f>+Oct!C4</f>
        <v>DIT</v>
      </c>
      <c r="D4" s="344">
        <v>0</v>
      </c>
      <c r="E4" s="344">
        <v>0</v>
      </c>
      <c r="F4" s="344"/>
      <c r="G4" s="344">
        <v>0</v>
      </c>
      <c r="H4" s="344">
        <v>0</v>
      </c>
      <c r="I4" s="344">
        <v>0</v>
      </c>
      <c r="J4" s="344">
        <v>0</v>
      </c>
      <c r="K4" s="344">
        <v>0</v>
      </c>
      <c r="L4" s="344">
        <v>0</v>
      </c>
      <c r="M4" s="344">
        <v>0</v>
      </c>
      <c r="N4" s="344">
        <v>0</v>
      </c>
      <c r="O4" s="344">
        <v>0</v>
      </c>
      <c r="P4" s="344">
        <v>0</v>
      </c>
      <c r="Q4" s="344">
        <v>0</v>
      </c>
      <c r="R4" s="344">
        <v>0</v>
      </c>
      <c r="S4" s="344">
        <v>0</v>
      </c>
      <c r="T4" s="344">
        <v>0</v>
      </c>
      <c r="U4" s="344">
        <v>0</v>
      </c>
      <c r="V4" s="344">
        <v>0</v>
      </c>
      <c r="W4" s="344">
        <v>0</v>
      </c>
      <c r="X4" s="344">
        <v>0</v>
      </c>
      <c r="Y4" s="344">
        <v>0</v>
      </c>
      <c r="Z4" s="344">
        <v>0</v>
      </c>
      <c r="AA4" s="344">
        <v>0</v>
      </c>
      <c r="AB4" s="344">
        <v>0</v>
      </c>
      <c r="AC4" s="344">
        <v>0</v>
      </c>
      <c r="AD4" s="344">
        <v>0</v>
      </c>
      <c r="AE4" s="344">
        <v>0</v>
      </c>
      <c r="AF4" s="344">
        <v>0</v>
      </c>
      <c r="AG4" s="344">
        <v>0</v>
      </c>
      <c r="AH4" s="344">
        <v>0</v>
      </c>
      <c r="AI4" s="344">
        <v>0</v>
      </c>
      <c r="AJ4" s="344">
        <v>0</v>
      </c>
      <c r="AK4" s="344">
        <v>0</v>
      </c>
      <c r="AL4" s="344">
        <v>0</v>
      </c>
      <c r="AM4" s="344">
        <v>0</v>
      </c>
      <c r="AN4" s="344">
        <v>0</v>
      </c>
      <c r="AO4" s="344">
        <v>0</v>
      </c>
      <c r="AP4" s="344">
        <v>0</v>
      </c>
      <c r="AQ4" s="344">
        <v>0</v>
      </c>
      <c r="AR4" s="344">
        <v>0</v>
      </c>
      <c r="AS4" s="344">
        <v>0</v>
      </c>
      <c r="AT4" s="344">
        <v>0</v>
      </c>
      <c r="AV4" s="29">
        <f t="shared" ref="AV4" si="0">SUM(D4)</f>
        <v>0</v>
      </c>
      <c r="AW4" s="29">
        <f>+E4+F4</f>
        <v>0</v>
      </c>
      <c r="AX4" s="29">
        <f t="shared" ref="AX4" si="1">+SUM(Q4:S4)</f>
        <v>0</v>
      </c>
      <c r="AY4" s="29">
        <f t="shared" ref="AY4" si="2">+SUM(T4:W4)</f>
        <v>0</v>
      </c>
      <c r="AZ4" s="29">
        <f t="shared" ref="AZ4" si="3">+SUM(X4:AC4)</f>
        <v>0</v>
      </c>
      <c r="BA4" s="29">
        <f t="shared" ref="BA4" si="4">+SUM(AD4:AH4)</f>
        <v>0</v>
      </c>
      <c r="BB4" s="29">
        <f>+SUM(AD4:AI4)</f>
        <v>0</v>
      </c>
      <c r="BC4" s="29">
        <f t="shared" ref="BC4" si="5">+SUM(AM4:AP4)</f>
        <v>0</v>
      </c>
      <c r="BD4" s="29">
        <f t="shared" ref="BD4" si="6">+SUM(AQ4:AT4)</f>
        <v>0</v>
      </c>
      <c r="BE4" s="45">
        <f>SUM(AV4:BD4)</f>
        <v>0</v>
      </c>
      <c r="BF4" s="379">
        <f>SUM(AV4:BE4)</f>
        <v>0</v>
      </c>
    </row>
    <row r="5" spans="1:61" x14ac:dyDescent="0.25">
      <c r="A5" s="340">
        <f>METAS!A5</f>
        <v>2</v>
      </c>
      <c r="B5" s="306" t="str">
        <f>METAS!B5</f>
        <v>PORCENTAJE DE RECIEN NACIDOS CON PREMATURIDAD</v>
      </c>
      <c r="C5" s="290" t="str">
        <f>+Oct!C5</f>
        <v>DIT</v>
      </c>
      <c r="D5" s="344">
        <v>0</v>
      </c>
      <c r="E5" s="344">
        <v>0</v>
      </c>
      <c r="F5" s="344"/>
      <c r="G5" s="344">
        <v>0</v>
      </c>
      <c r="H5" s="344">
        <v>0</v>
      </c>
      <c r="I5" s="344">
        <v>0</v>
      </c>
      <c r="J5" s="344">
        <v>0</v>
      </c>
      <c r="K5" s="344">
        <v>0</v>
      </c>
      <c r="L5" s="344">
        <v>0</v>
      </c>
      <c r="M5" s="344">
        <v>0</v>
      </c>
      <c r="N5" s="344">
        <v>0</v>
      </c>
      <c r="O5" s="344">
        <v>0</v>
      </c>
      <c r="P5" s="344">
        <v>0</v>
      </c>
      <c r="Q5" s="344">
        <v>0</v>
      </c>
      <c r="R5" s="344">
        <v>0</v>
      </c>
      <c r="S5" s="344">
        <v>0</v>
      </c>
      <c r="T5" s="344">
        <v>0</v>
      </c>
      <c r="U5" s="344">
        <v>0</v>
      </c>
      <c r="V5" s="344">
        <v>0</v>
      </c>
      <c r="W5" s="344">
        <v>0</v>
      </c>
      <c r="X5" s="344">
        <v>0</v>
      </c>
      <c r="Y5" s="344">
        <v>0</v>
      </c>
      <c r="Z5" s="344">
        <v>0</v>
      </c>
      <c r="AA5" s="344">
        <v>0</v>
      </c>
      <c r="AB5" s="344">
        <v>0</v>
      </c>
      <c r="AC5" s="344">
        <v>0</v>
      </c>
      <c r="AD5" s="344">
        <v>0</v>
      </c>
      <c r="AE5" s="344">
        <v>0</v>
      </c>
      <c r="AF5" s="344">
        <v>0</v>
      </c>
      <c r="AG5" s="344">
        <v>0</v>
      </c>
      <c r="AH5" s="344">
        <v>0</v>
      </c>
      <c r="AI5" s="344">
        <v>0</v>
      </c>
      <c r="AJ5" s="344">
        <v>0</v>
      </c>
      <c r="AK5" s="344">
        <v>0</v>
      </c>
      <c r="AL5" s="344">
        <v>0</v>
      </c>
      <c r="AM5" s="344">
        <v>0</v>
      </c>
      <c r="AN5" s="344">
        <v>0</v>
      </c>
      <c r="AO5" s="344">
        <v>0</v>
      </c>
      <c r="AP5" s="344">
        <v>0</v>
      </c>
      <c r="AQ5" s="344">
        <v>0</v>
      </c>
      <c r="AR5" s="344">
        <v>0</v>
      </c>
      <c r="AS5" s="344">
        <v>0</v>
      </c>
      <c r="AT5" s="344">
        <v>0</v>
      </c>
      <c r="AV5" s="29">
        <f t="shared" ref="AV5:AV64" si="7">SUM(D5)</f>
        <v>0</v>
      </c>
      <c r="AW5" s="29">
        <f t="shared" ref="AW5:AW64" si="8">+E5+F5</f>
        <v>0</v>
      </c>
      <c r="AX5" s="29">
        <f t="shared" ref="AX5:AX64" si="9">+SUM(Q5:S5)</f>
        <v>0</v>
      </c>
      <c r="AY5" s="29">
        <f t="shared" ref="AY5:AY64" si="10">+SUM(T5:W5)</f>
        <v>0</v>
      </c>
      <c r="AZ5" s="29">
        <f t="shared" ref="AZ5:AZ64" si="11">+SUM(X5:AC5)</f>
        <v>0</v>
      </c>
      <c r="BA5" s="29">
        <f t="shared" ref="BA5:BA64" si="12">+SUM(AD5:AH5)</f>
        <v>0</v>
      </c>
      <c r="BB5" s="29">
        <f t="shared" ref="BB5:BB64" si="13">+SUM(AD5:AI5)</f>
        <v>0</v>
      </c>
      <c r="BC5" s="29">
        <f t="shared" ref="BC5:BC64" si="14">+SUM(AM5:AP5)</f>
        <v>0</v>
      </c>
      <c r="BD5" s="29">
        <f t="shared" ref="BD5:BD64" si="15">+SUM(AQ5:AT5)</f>
        <v>0</v>
      </c>
      <c r="BE5" s="45">
        <f t="shared" ref="BE5:BE64" si="16">SUM(AV5:BD5)</f>
        <v>0</v>
      </c>
    </row>
    <row r="6" spans="1:61" x14ac:dyDescent="0.25">
      <c r="A6" s="340">
        <f>METAS!A6</f>
        <v>3</v>
      </c>
      <c r="B6" s="306" t="str">
        <f>METAS!B6</f>
        <v>PORCENTAJE RECIÉN NACIDO CON CONTROLES CRED COMPLETO</v>
      </c>
      <c r="C6" s="290" t="str">
        <f>+Oct!C6</f>
        <v>DIT</v>
      </c>
      <c r="D6" s="344">
        <v>0</v>
      </c>
      <c r="E6" s="344">
        <v>0</v>
      </c>
      <c r="F6" s="344"/>
      <c r="G6" s="344">
        <v>0</v>
      </c>
      <c r="H6" s="344">
        <v>0</v>
      </c>
      <c r="I6" s="344">
        <v>0</v>
      </c>
      <c r="J6" s="344">
        <v>0</v>
      </c>
      <c r="K6" s="344">
        <v>0</v>
      </c>
      <c r="L6" s="344">
        <v>0</v>
      </c>
      <c r="M6" s="344">
        <v>0</v>
      </c>
      <c r="N6" s="344">
        <v>0</v>
      </c>
      <c r="O6" s="344">
        <v>0</v>
      </c>
      <c r="P6" s="344">
        <v>0</v>
      </c>
      <c r="Q6" s="344">
        <v>0</v>
      </c>
      <c r="R6" s="344">
        <v>0</v>
      </c>
      <c r="S6" s="344">
        <v>0</v>
      </c>
      <c r="T6" s="344">
        <v>0</v>
      </c>
      <c r="U6" s="344">
        <v>0</v>
      </c>
      <c r="V6" s="344">
        <v>0</v>
      </c>
      <c r="W6" s="344">
        <v>0</v>
      </c>
      <c r="X6" s="344">
        <v>0</v>
      </c>
      <c r="Y6" s="344">
        <v>0</v>
      </c>
      <c r="Z6" s="344">
        <v>0</v>
      </c>
      <c r="AA6" s="344">
        <v>0</v>
      </c>
      <c r="AB6" s="344">
        <v>0</v>
      </c>
      <c r="AC6" s="344">
        <v>0</v>
      </c>
      <c r="AD6" s="344">
        <v>0</v>
      </c>
      <c r="AE6" s="344">
        <v>0</v>
      </c>
      <c r="AF6" s="344">
        <v>0</v>
      </c>
      <c r="AG6" s="344">
        <v>0</v>
      </c>
      <c r="AH6" s="344">
        <v>0</v>
      </c>
      <c r="AI6" s="344">
        <v>0</v>
      </c>
      <c r="AJ6" s="344">
        <v>0</v>
      </c>
      <c r="AK6" s="344">
        <v>0</v>
      </c>
      <c r="AL6" s="344">
        <v>0</v>
      </c>
      <c r="AM6" s="344">
        <v>0</v>
      </c>
      <c r="AN6" s="344">
        <v>0</v>
      </c>
      <c r="AO6" s="344">
        <v>0</v>
      </c>
      <c r="AP6" s="344">
        <v>0</v>
      </c>
      <c r="AQ6" s="344">
        <v>0</v>
      </c>
      <c r="AR6" s="344">
        <v>0</v>
      </c>
      <c r="AS6" s="344">
        <v>0</v>
      </c>
      <c r="AT6" s="344">
        <v>0</v>
      </c>
      <c r="AV6" s="29">
        <f t="shared" si="7"/>
        <v>0</v>
      </c>
      <c r="AW6" s="29">
        <f t="shared" si="8"/>
        <v>0</v>
      </c>
      <c r="AX6" s="29">
        <f t="shared" si="9"/>
        <v>0</v>
      </c>
      <c r="AY6" s="29">
        <f t="shared" si="10"/>
        <v>0</v>
      </c>
      <c r="AZ6" s="29">
        <f t="shared" si="11"/>
        <v>0</v>
      </c>
      <c r="BA6" s="29">
        <f t="shared" si="12"/>
        <v>0</v>
      </c>
      <c r="BB6" s="29">
        <f t="shared" si="13"/>
        <v>0</v>
      </c>
      <c r="BC6" s="29">
        <f t="shared" si="14"/>
        <v>0</v>
      </c>
      <c r="BD6" s="29">
        <f t="shared" si="15"/>
        <v>0</v>
      </c>
      <c r="BE6" s="45">
        <f t="shared" si="16"/>
        <v>0</v>
      </c>
    </row>
    <row r="7" spans="1:61" x14ac:dyDescent="0.25">
      <c r="A7" s="340">
        <f>METAS!A7</f>
        <v>4</v>
      </c>
      <c r="B7" s="306" t="str">
        <f>METAS!B7</f>
        <v>PORCENTAJE NIÑO  &lt; 1 AÑO CON CRED COMPLETO</v>
      </c>
      <c r="C7" s="290" t="str">
        <f>+Oct!C7</f>
        <v>DIT</v>
      </c>
      <c r="D7" s="344">
        <v>0</v>
      </c>
      <c r="E7" s="344">
        <v>0</v>
      </c>
      <c r="F7" s="344"/>
      <c r="G7" s="344">
        <v>0</v>
      </c>
      <c r="H7" s="344">
        <v>0</v>
      </c>
      <c r="I7" s="344">
        <v>0</v>
      </c>
      <c r="J7" s="344">
        <v>0</v>
      </c>
      <c r="K7" s="344">
        <v>0</v>
      </c>
      <c r="L7" s="344">
        <v>0</v>
      </c>
      <c r="M7" s="344">
        <v>0</v>
      </c>
      <c r="N7" s="344">
        <v>0</v>
      </c>
      <c r="O7" s="344">
        <v>0</v>
      </c>
      <c r="P7" s="344">
        <v>0</v>
      </c>
      <c r="Q7" s="344">
        <v>0</v>
      </c>
      <c r="R7" s="344">
        <v>0</v>
      </c>
      <c r="S7" s="344">
        <v>0</v>
      </c>
      <c r="T7" s="344">
        <v>0</v>
      </c>
      <c r="U7" s="344">
        <v>0</v>
      </c>
      <c r="V7" s="344">
        <v>0</v>
      </c>
      <c r="W7" s="344">
        <v>0</v>
      </c>
      <c r="X7" s="344">
        <v>0</v>
      </c>
      <c r="Y7" s="344">
        <v>0</v>
      </c>
      <c r="Z7" s="344">
        <v>0</v>
      </c>
      <c r="AA7" s="344">
        <v>0</v>
      </c>
      <c r="AB7" s="344">
        <v>0</v>
      </c>
      <c r="AC7" s="344">
        <v>0</v>
      </c>
      <c r="AD7" s="344">
        <v>0</v>
      </c>
      <c r="AE7" s="344">
        <v>0</v>
      </c>
      <c r="AF7" s="344">
        <v>0</v>
      </c>
      <c r="AG7" s="344">
        <v>0</v>
      </c>
      <c r="AH7" s="344">
        <v>0</v>
      </c>
      <c r="AI7" s="344">
        <v>0</v>
      </c>
      <c r="AJ7" s="344">
        <v>0</v>
      </c>
      <c r="AK7" s="344">
        <v>0</v>
      </c>
      <c r="AL7" s="344">
        <v>0</v>
      </c>
      <c r="AM7" s="344">
        <v>0</v>
      </c>
      <c r="AN7" s="344">
        <v>0</v>
      </c>
      <c r="AO7" s="344">
        <v>0</v>
      </c>
      <c r="AP7" s="344">
        <v>0</v>
      </c>
      <c r="AQ7" s="344">
        <v>0</v>
      </c>
      <c r="AR7" s="344">
        <v>0</v>
      </c>
      <c r="AS7" s="344">
        <v>0</v>
      </c>
      <c r="AT7" s="344">
        <v>0</v>
      </c>
      <c r="AV7" s="29">
        <f t="shared" si="7"/>
        <v>0</v>
      </c>
      <c r="AW7" s="29">
        <f t="shared" si="8"/>
        <v>0</v>
      </c>
      <c r="AX7" s="29">
        <f t="shared" si="9"/>
        <v>0</v>
      </c>
      <c r="AY7" s="29">
        <f t="shared" si="10"/>
        <v>0</v>
      </c>
      <c r="AZ7" s="29">
        <f t="shared" si="11"/>
        <v>0</v>
      </c>
      <c r="BA7" s="29">
        <f t="shared" si="12"/>
        <v>0</v>
      </c>
      <c r="BB7" s="29">
        <f t="shared" si="13"/>
        <v>0</v>
      </c>
      <c r="BC7" s="29">
        <f t="shared" si="14"/>
        <v>0</v>
      </c>
      <c r="BD7" s="29">
        <f t="shared" si="15"/>
        <v>0</v>
      </c>
      <c r="BE7" s="45">
        <f t="shared" si="16"/>
        <v>0</v>
      </c>
    </row>
    <row r="8" spans="1:61" x14ac:dyDescent="0.25">
      <c r="A8" s="340">
        <f>METAS!A8</f>
        <v>5</v>
      </c>
      <c r="B8" s="306" t="str">
        <f>METAS!B8</f>
        <v>PORCENTAJE NIÑOS DE 12 MESES CON CONTROLES CRED COMPLETO</v>
      </c>
      <c r="C8" s="290" t="str">
        <f>+Oct!C8</f>
        <v>DIT</v>
      </c>
      <c r="D8" s="344">
        <v>0</v>
      </c>
      <c r="E8" s="344">
        <v>0</v>
      </c>
      <c r="F8" s="344"/>
      <c r="G8" s="344">
        <v>0</v>
      </c>
      <c r="H8" s="344">
        <v>0</v>
      </c>
      <c r="I8" s="344">
        <v>0</v>
      </c>
      <c r="J8" s="344">
        <v>0</v>
      </c>
      <c r="K8" s="344">
        <v>0</v>
      </c>
      <c r="L8" s="344">
        <v>0</v>
      </c>
      <c r="M8" s="344">
        <v>0</v>
      </c>
      <c r="N8" s="344">
        <v>0</v>
      </c>
      <c r="O8" s="344">
        <v>0</v>
      </c>
      <c r="P8" s="344">
        <v>0</v>
      </c>
      <c r="Q8" s="344">
        <v>0</v>
      </c>
      <c r="R8" s="344">
        <v>0</v>
      </c>
      <c r="S8" s="344">
        <v>0</v>
      </c>
      <c r="T8" s="344">
        <v>0</v>
      </c>
      <c r="U8" s="344">
        <v>0</v>
      </c>
      <c r="V8" s="344">
        <v>0</v>
      </c>
      <c r="W8" s="344">
        <v>0</v>
      </c>
      <c r="X8" s="344">
        <v>0</v>
      </c>
      <c r="Y8" s="344">
        <v>0</v>
      </c>
      <c r="Z8" s="344">
        <v>0</v>
      </c>
      <c r="AA8" s="344">
        <v>0</v>
      </c>
      <c r="AB8" s="344">
        <v>0</v>
      </c>
      <c r="AC8" s="344">
        <v>0</v>
      </c>
      <c r="AD8" s="344">
        <v>0</v>
      </c>
      <c r="AE8" s="344">
        <v>0</v>
      </c>
      <c r="AF8" s="344">
        <v>0</v>
      </c>
      <c r="AG8" s="344">
        <v>0</v>
      </c>
      <c r="AH8" s="344">
        <v>0</v>
      </c>
      <c r="AI8" s="344">
        <v>0</v>
      </c>
      <c r="AJ8" s="344">
        <v>0</v>
      </c>
      <c r="AK8" s="344">
        <v>0</v>
      </c>
      <c r="AL8" s="344">
        <v>0</v>
      </c>
      <c r="AM8" s="344">
        <v>0</v>
      </c>
      <c r="AN8" s="344">
        <v>0</v>
      </c>
      <c r="AO8" s="344">
        <v>0</v>
      </c>
      <c r="AP8" s="344">
        <v>0</v>
      </c>
      <c r="AQ8" s="344">
        <v>0</v>
      </c>
      <c r="AR8" s="344">
        <v>0</v>
      </c>
      <c r="AS8" s="344">
        <v>0</v>
      </c>
      <c r="AT8" s="344">
        <v>0</v>
      </c>
      <c r="AV8" s="29">
        <f t="shared" si="7"/>
        <v>0</v>
      </c>
      <c r="AW8" s="29">
        <f t="shared" si="8"/>
        <v>0</v>
      </c>
      <c r="AX8" s="29">
        <f t="shared" si="9"/>
        <v>0</v>
      </c>
      <c r="AY8" s="29">
        <f t="shared" si="10"/>
        <v>0</v>
      </c>
      <c r="AZ8" s="29">
        <f t="shared" si="11"/>
        <v>0</v>
      </c>
      <c r="BA8" s="29">
        <f t="shared" si="12"/>
        <v>0</v>
      </c>
      <c r="BB8" s="29">
        <f t="shared" si="13"/>
        <v>0</v>
      </c>
      <c r="BC8" s="29">
        <f t="shared" si="14"/>
        <v>0</v>
      </c>
      <c r="BD8" s="29">
        <f t="shared" si="15"/>
        <v>0</v>
      </c>
      <c r="BE8" s="45">
        <f t="shared" si="16"/>
        <v>0</v>
      </c>
    </row>
    <row r="9" spans="1:61" x14ac:dyDescent="0.25">
      <c r="A9" s="340">
        <f>METAS!A9</f>
        <v>6</v>
      </c>
      <c r="B9" s="306" t="str">
        <f>METAS!B9</f>
        <v>PORCENTAJE NIÑOS DE 24 MESES CON CONTROLES CRED COMPLETO</v>
      </c>
      <c r="C9" s="290" t="str">
        <f>+Oct!C9</f>
        <v>DIT</v>
      </c>
      <c r="D9" s="344">
        <v>0</v>
      </c>
      <c r="E9" s="344">
        <v>0</v>
      </c>
      <c r="F9" s="344"/>
      <c r="G9" s="344">
        <v>0</v>
      </c>
      <c r="H9" s="344">
        <v>0</v>
      </c>
      <c r="I9" s="344">
        <v>0</v>
      </c>
      <c r="J9" s="344">
        <v>0</v>
      </c>
      <c r="K9" s="344">
        <v>0</v>
      </c>
      <c r="L9" s="344">
        <v>0</v>
      </c>
      <c r="M9" s="344">
        <v>0</v>
      </c>
      <c r="N9" s="344">
        <v>0</v>
      </c>
      <c r="O9" s="344">
        <v>0</v>
      </c>
      <c r="P9" s="344">
        <v>0</v>
      </c>
      <c r="Q9" s="344">
        <v>0</v>
      </c>
      <c r="R9" s="344">
        <v>0</v>
      </c>
      <c r="S9" s="344">
        <v>0</v>
      </c>
      <c r="T9" s="344">
        <v>0</v>
      </c>
      <c r="U9" s="344">
        <v>0</v>
      </c>
      <c r="V9" s="344">
        <v>0</v>
      </c>
      <c r="W9" s="344">
        <v>0</v>
      </c>
      <c r="X9" s="344">
        <v>0</v>
      </c>
      <c r="Y9" s="344">
        <v>0</v>
      </c>
      <c r="Z9" s="344">
        <v>0</v>
      </c>
      <c r="AA9" s="344">
        <v>0</v>
      </c>
      <c r="AB9" s="344">
        <v>0</v>
      </c>
      <c r="AC9" s="344">
        <v>0</v>
      </c>
      <c r="AD9" s="344">
        <v>0</v>
      </c>
      <c r="AE9" s="344">
        <v>0</v>
      </c>
      <c r="AF9" s="344">
        <v>0</v>
      </c>
      <c r="AG9" s="344">
        <v>0</v>
      </c>
      <c r="AH9" s="344">
        <v>0</v>
      </c>
      <c r="AI9" s="344">
        <v>0</v>
      </c>
      <c r="AJ9" s="344">
        <v>0</v>
      </c>
      <c r="AK9" s="344">
        <v>0</v>
      </c>
      <c r="AL9" s="344">
        <v>0</v>
      </c>
      <c r="AM9" s="344">
        <v>0</v>
      </c>
      <c r="AN9" s="344">
        <v>0</v>
      </c>
      <c r="AO9" s="344">
        <v>0</v>
      </c>
      <c r="AP9" s="344">
        <v>0</v>
      </c>
      <c r="AQ9" s="344">
        <v>0</v>
      </c>
      <c r="AR9" s="344">
        <v>0</v>
      </c>
      <c r="AS9" s="344">
        <v>0</v>
      </c>
      <c r="AT9" s="344">
        <v>0</v>
      </c>
      <c r="AV9" s="29">
        <f t="shared" si="7"/>
        <v>0</v>
      </c>
      <c r="AW9" s="29">
        <f t="shared" si="8"/>
        <v>0</v>
      </c>
      <c r="AX9" s="29">
        <f t="shared" si="9"/>
        <v>0</v>
      </c>
      <c r="AY9" s="29">
        <f t="shared" si="10"/>
        <v>0</v>
      </c>
      <c r="AZ9" s="29">
        <f t="shared" si="11"/>
        <v>0</v>
      </c>
      <c r="BA9" s="29">
        <f t="shared" si="12"/>
        <v>0</v>
      </c>
      <c r="BB9" s="29">
        <f t="shared" si="13"/>
        <v>0</v>
      </c>
      <c r="BC9" s="29">
        <f t="shared" si="14"/>
        <v>0</v>
      </c>
      <c r="BD9" s="29">
        <f t="shared" si="15"/>
        <v>0</v>
      </c>
      <c r="BE9" s="45">
        <f t="shared" si="16"/>
        <v>0</v>
      </c>
    </row>
    <row r="10" spans="1:61" x14ac:dyDescent="0.25">
      <c r="A10" s="340">
        <f>METAS!A10</f>
        <v>7</v>
      </c>
      <c r="B10" s="306" t="str">
        <f>METAS!B10</f>
        <v>PORCENTAJE NIÑOS MENORES DE 36 MESES CON CONTROLES CRED COMPLETO</v>
      </c>
      <c r="C10" s="290" t="str">
        <f>+Oct!C10</f>
        <v>DIT</v>
      </c>
      <c r="D10" s="344">
        <v>0</v>
      </c>
      <c r="E10" s="344">
        <v>0</v>
      </c>
      <c r="F10" s="344"/>
      <c r="G10" s="344">
        <v>0</v>
      </c>
      <c r="H10" s="344">
        <v>0</v>
      </c>
      <c r="I10" s="344">
        <v>0</v>
      </c>
      <c r="J10" s="344">
        <v>0</v>
      </c>
      <c r="K10" s="344">
        <v>0</v>
      </c>
      <c r="L10" s="344">
        <v>0</v>
      </c>
      <c r="M10" s="344">
        <v>0</v>
      </c>
      <c r="N10" s="344">
        <v>0</v>
      </c>
      <c r="O10" s="344">
        <v>0</v>
      </c>
      <c r="P10" s="344">
        <v>0</v>
      </c>
      <c r="Q10" s="344">
        <v>0</v>
      </c>
      <c r="R10" s="344">
        <v>0</v>
      </c>
      <c r="S10" s="344">
        <v>0</v>
      </c>
      <c r="T10" s="344">
        <v>0</v>
      </c>
      <c r="U10" s="344">
        <v>0</v>
      </c>
      <c r="V10" s="344">
        <v>0</v>
      </c>
      <c r="W10" s="344">
        <v>0</v>
      </c>
      <c r="X10" s="344">
        <v>0</v>
      </c>
      <c r="Y10" s="344">
        <v>0</v>
      </c>
      <c r="Z10" s="344">
        <v>0</v>
      </c>
      <c r="AA10" s="344">
        <v>0</v>
      </c>
      <c r="AB10" s="344">
        <v>0</v>
      </c>
      <c r="AC10" s="344">
        <v>0</v>
      </c>
      <c r="AD10" s="344">
        <v>0</v>
      </c>
      <c r="AE10" s="344">
        <v>0</v>
      </c>
      <c r="AF10" s="344">
        <v>0</v>
      </c>
      <c r="AG10" s="344">
        <v>0</v>
      </c>
      <c r="AH10" s="344">
        <v>0</v>
      </c>
      <c r="AI10" s="344">
        <v>0</v>
      </c>
      <c r="AJ10" s="344">
        <v>0</v>
      </c>
      <c r="AK10" s="344">
        <v>0</v>
      </c>
      <c r="AL10" s="344">
        <v>0</v>
      </c>
      <c r="AM10" s="344">
        <v>0</v>
      </c>
      <c r="AN10" s="344">
        <v>0</v>
      </c>
      <c r="AO10" s="344">
        <v>0</v>
      </c>
      <c r="AP10" s="344">
        <v>0</v>
      </c>
      <c r="AQ10" s="344">
        <v>0</v>
      </c>
      <c r="AR10" s="344">
        <v>0</v>
      </c>
      <c r="AS10" s="344">
        <v>0</v>
      </c>
      <c r="AT10" s="344">
        <v>0</v>
      </c>
      <c r="AV10" s="29">
        <f t="shared" si="7"/>
        <v>0</v>
      </c>
      <c r="AW10" s="29">
        <f t="shared" si="8"/>
        <v>0</v>
      </c>
      <c r="AX10" s="29">
        <f t="shared" si="9"/>
        <v>0</v>
      </c>
      <c r="AY10" s="29">
        <f t="shared" si="10"/>
        <v>0</v>
      </c>
      <c r="AZ10" s="29">
        <f t="shared" si="11"/>
        <v>0</v>
      </c>
      <c r="BA10" s="29">
        <f t="shared" si="12"/>
        <v>0</v>
      </c>
      <c r="BB10" s="29">
        <f t="shared" si="13"/>
        <v>0</v>
      </c>
      <c r="BC10" s="29">
        <f t="shared" si="14"/>
        <v>0</v>
      </c>
      <c r="BD10" s="29">
        <f t="shared" si="15"/>
        <v>0</v>
      </c>
      <c r="BE10" s="45">
        <f t="shared" si="16"/>
        <v>0</v>
      </c>
    </row>
    <row r="11" spans="1:61" x14ac:dyDescent="0.25">
      <c r="A11" s="340">
        <f>METAS!A11</f>
        <v>8</v>
      </c>
      <c r="B11" s="306" t="str">
        <f>METAS!B11</f>
        <v>PORCENTAJE NIÑOS DE 1 AÑO CON TEST DE GRAHAM Y EXAMEN SERIADO</v>
      </c>
      <c r="C11" s="290" t="str">
        <f>+Oct!C11</f>
        <v>DIT</v>
      </c>
      <c r="D11" s="344">
        <v>0</v>
      </c>
      <c r="E11" s="344">
        <v>0</v>
      </c>
      <c r="F11" s="344"/>
      <c r="G11" s="344">
        <v>0</v>
      </c>
      <c r="H11" s="344">
        <v>0</v>
      </c>
      <c r="I11" s="344">
        <v>0</v>
      </c>
      <c r="J11" s="344">
        <v>0</v>
      </c>
      <c r="K11" s="344">
        <v>0</v>
      </c>
      <c r="L11" s="344">
        <v>0</v>
      </c>
      <c r="M11" s="344">
        <v>0</v>
      </c>
      <c r="N11" s="344">
        <v>0</v>
      </c>
      <c r="O11" s="344">
        <v>0</v>
      </c>
      <c r="P11" s="344">
        <v>0</v>
      </c>
      <c r="Q11" s="344">
        <v>0</v>
      </c>
      <c r="R11" s="344">
        <v>0</v>
      </c>
      <c r="S11" s="344">
        <v>0</v>
      </c>
      <c r="T11" s="344">
        <v>0</v>
      </c>
      <c r="U11" s="344">
        <v>0</v>
      </c>
      <c r="V11" s="344">
        <v>0</v>
      </c>
      <c r="W11" s="344">
        <v>0</v>
      </c>
      <c r="X11" s="344">
        <v>0</v>
      </c>
      <c r="Y11" s="344">
        <v>0</v>
      </c>
      <c r="Z11" s="344">
        <v>0</v>
      </c>
      <c r="AA11" s="344">
        <v>0</v>
      </c>
      <c r="AB11" s="344">
        <v>0</v>
      </c>
      <c r="AC11" s="344">
        <v>0</v>
      </c>
      <c r="AD11" s="344">
        <v>0</v>
      </c>
      <c r="AE11" s="344">
        <v>0</v>
      </c>
      <c r="AF11" s="344">
        <v>0</v>
      </c>
      <c r="AG11" s="344">
        <v>0</v>
      </c>
      <c r="AH11" s="344">
        <v>0</v>
      </c>
      <c r="AI11" s="344">
        <v>0</v>
      </c>
      <c r="AJ11" s="344">
        <v>0</v>
      </c>
      <c r="AK11" s="344">
        <v>0</v>
      </c>
      <c r="AL11" s="344">
        <v>0</v>
      </c>
      <c r="AM11" s="344">
        <v>0</v>
      </c>
      <c r="AN11" s="344">
        <v>0</v>
      </c>
      <c r="AO11" s="344">
        <v>0</v>
      </c>
      <c r="AP11" s="344">
        <v>0</v>
      </c>
      <c r="AQ11" s="344">
        <v>0</v>
      </c>
      <c r="AR11" s="344">
        <v>0</v>
      </c>
      <c r="AS11" s="344">
        <v>0</v>
      </c>
      <c r="AT11" s="344">
        <v>0</v>
      </c>
      <c r="AV11" s="29">
        <f t="shared" si="7"/>
        <v>0</v>
      </c>
      <c r="AW11" s="29">
        <f t="shared" si="8"/>
        <v>0</v>
      </c>
      <c r="AX11" s="29">
        <f t="shared" si="9"/>
        <v>0</v>
      </c>
      <c r="AY11" s="29">
        <f t="shared" si="10"/>
        <v>0</v>
      </c>
      <c r="AZ11" s="29">
        <f t="shared" si="11"/>
        <v>0</v>
      </c>
      <c r="BA11" s="29">
        <f t="shared" si="12"/>
        <v>0</v>
      </c>
      <c r="BB11" s="29">
        <f t="shared" si="13"/>
        <v>0</v>
      </c>
      <c r="BC11" s="29">
        <f t="shared" si="14"/>
        <v>0</v>
      </c>
      <c r="BD11" s="29">
        <f t="shared" si="15"/>
        <v>0</v>
      </c>
      <c r="BE11" s="45">
        <f>SUM(AV11:BD11)</f>
        <v>0</v>
      </c>
    </row>
    <row r="12" spans="1:61" x14ac:dyDescent="0.25">
      <c r="A12" s="340">
        <f>METAS!A12</f>
        <v>9</v>
      </c>
      <c r="B12" s="306" t="str">
        <f>METAS!B12</f>
        <v>PORCENTAJE NIÑOS DE 2 AÑOS CON TEST DE GRAHAM Y EXAMEN SERIADO</v>
      </c>
      <c r="C12" s="290" t="str">
        <f>+Oct!C12</f>
        <v>DIT</v>
      </c>
      <c r="D12" s="344">
        <v>0</v>
      </c>
      <c r="E12" s="344">
        <v>0</v>
      </c>
      <c r="F12" s="344"/>
      <c r="G12" s="344">
        <v>0</v>
      </c>
      <c r="H12" s="344">
        <v>0</v>
      </c>
      <c r="I12" s="344">
        <v>0</v>
      </c>
      <c r="J12" s="344">
        <v>0</v>
      </c>
      <c r="K12" s="344">
        <v>0</v>
      </c>
      <c r="L12" s="344">
        <v>0</v>
      </c>
      <c r="M12" s="344">
        <v>0</v>
      </c>
      <c r="N12" s="344">
        <v>0</v>
      </c>
      <c r="O12" s="344">
        <v>0</v>
      </c>
      <c r="P12" s="344">
        <v>0</v>
      </c>
      <c r="Q12" s="344">
        <v>0</v>
      </c>
      <c r="R12" s="344">
        <v>0</v>
      </c>
      <c r="S12" s="344">
        <v>0</v>
      </c>
      <c r="T12" s="344">
        <v>0</v>
      </c>
      <c r="U12" s="344">
        <v>0</v>
      </c>
      <c r="V12" s="344">
        <v>0</v>
      </c>
      <c r="W12" s="344">
        <v>0</v>
      </c>
      <c r="X12" s="344">
        <v>0</v>
      </c>
      <c r="Y12" s="344">
        <v>0</v>
      </c>
      <c r="Z12" s="344">
        <v>0</v>
      </c>
      <c r="AA12" s="344">
        <v>0</v>
      </c>
      <c r="AB12" s="344">
        <v>0</v>
      </c>
      <c r="AC12" s="344">
        <v>0</v>
      </c>
      <c r="AD12" s="344">
        <v>0</v>
      </c>
      <c r="AE12" s="344">
        <v>0</v>
      </c>
      <c r="AF12" s="344">
        <v>0</v>
      </c>
      <c r="AG12" s="344">
        <v>0</v>
      </c>
      <c r="AH12" s="344">
        <v>0</v>
      </c>
      <c r="AI12" s="344">
        <v>0</v>
      </c>
      <c r="AJ12" s="344">
        <v>0</v>
      </c>
      <c r="AK12" s="344">
        <v>0</v>
      </c>
      <c r="AL12" s="344">
        <v>0</v>
      </c>
      <c r="AM12" s="344">
        <v>0</v>
      </c>
      <c r="AN12" s="344">
        <v>0</v>
      </c>
      <c r="AO12" s="344">
        <v>0</v>
      </c>
      <c r="AP12" s="344">
        <v>0</v>
      </c>
      <c r="AQ12" s="344">
        <v>0</v>
      </c>
      <c r="AR12" s="344">
        <v>0</v>
      </c>
      <c r="AS12" s="344">
        <v>0</v>
      </c>
      <c r="AT12" s="344">
        <v>0</v>
      </c>
      <c r="AV12" s="29">
        <f t="shared" si="7"/>
        <v>0</v>
      </c>
      <c r="AW12" s="29">
        <f t="shared" si="8"/>
        <v>0</v>
      </c>
      <c r="AX12" s="29">
        <f t="shared" si="9"/>
        <v>0</v>
      </c>
      <c r="AY12" s="29">
        <f t="shared" si="10"/>
        <v>0</v>
      </c>
      <c r="AZ12" s="29">
        <f t="shared" si="11"/>
        <v>0</v>
      </c>
      <c r="BA12" s="29">
        <f t="shared" si="12"/>
        <v>0</v>
      </c>
      <c r="BB12" s="29">
        <f t="shared" si="13"/>
        <v>0</v>
      </c>
      <c r="BC12" s="29">
        <f t="shared" si="14"/>
        <v>0</v>
      </c>
      <c r="BD12" s="29">
        <f t="shared" si="15"/>
        <v>0</v>
      </c>
      <c r="BE12" s="45">
        <f t="shared" si="16"/>
        <v>0</v>
      </c>
    </row>
    <row r="13" spans="1:61" x14ac:dyDescent="0.25">
      <c r="A13" s="340">
        <f>METAS!A13</f>
        <v>10</v>
      </c>
      <c r="B13" s="306" t="str">
        <f>METAS!B13</f>
        <v>PORCENTAJE NIÑOS MENORES DE 36 MESES CON TEST DE GRAHAM Y EXAMEN SERIADO</v>
      </c>
      <c r="C13" s="290" t="str">
        <f>+Oct!C13</f>
        <v>DIT</v>
      </c>
      <c r="D13" s="344">
        <v>0</v>
      </c>
      <c r="E13" s="344">
        <v>0</v>
      </c>
      <c r="F13" s="344"/>
      <c r="G13" s="344">
        <v>0</v>
      </c>
      <c r="H13" s="344">
        <v>0</v>
      </c>
      <c r="I13" s="344">
        <v>0</v>
      </c>
      <c r="J13" s="344">
        <v>0</v>
      </c>
      <c r="K13" s="344">
        <v>0</v>
      </c>
      <c r="L13" s="344">
        <v>0</v>
      </c>
      <c r="M13" s="344">
        <v>0</v>
      </c>
      <c r="N13" s="344">
        <v>0</v>
      </c>
      <c r="O13" s="344">
        <v>0</v>
      </c>
      <c r="P13" s="344">
        <v>0</v>
      </c>
      <c r="Q13" s="344">
        <v>0</v>
      </c>
      <c r="R13" s="344">
        <v>0</v>
      </c>
      <c r="S13" s="344">
        <v>0</v>
      </c>
      <c r="T13" s="344">
        <v>0</v>
      </c>
      <c r="U13" s="344">
        <v>0</v>
      </c>
      <c r="V13" s="344">
        <v>0</v>
      </c>
      <c r="W13" s="344">
        <v>0</v>
      </c>
      <c r="X13" s="344">
        <v>0</v>
      </c>
      <c r="Y13" s="344">
        <v>0</v>
      </c>
      <c r="Z13" s="344">
        <v>0</v>
      </c>
      <c r="AA13" s="344">
        <v>0</v>
      </c>
      <c r="AB13" s="344">
        <v>0</v>
      </c>
      <c r="AC13" s="344">
        <v>0</v>
      </c>
      <c r="AD13" s="344">
        <v>0</v>
      </c>
      <c r="AE13" s="344">
        <v>0</v>
      </c>
      <c r="AF13" s="344">
        <v>0</v>
      </c>
      <c r="AG13" s="344">
        <v>0</v>
      </c>
      <c r="AH13" s="344">
        <v>0</v>
      </c>
      <c r="AI13" s="344">
        <v>0</v>
      </c>
      <c r="AJ13" s="344">
        <v>0</v>
      </c>
      <c r="AK13" s="344">
        <v>0</v>
      </c>
      <c r="AL13" s="344">
        <v>0</v>
      </c>
      <c r="AM13" s="344">
        <v>0</v>
      </c>
      <c r="AN13" s="344">
        <v>0</v>
      </c>
      <c r="AO13" s="344">
        <v>0</v>
      </c>
      <c r="AP13" s="344">
        <v>0</v>
      </c>
      <c r="AQ13" s="344">
        <v>0</v>
      </c>
      <c r="AR13" s="344">
        <v>0</v>
      </c>
      <c r="AS13" s="344">
        <v>0</v>
      </c>
      <c r="AT13" s="344">
        <v>0</v>
      </c>
      <c r="AV13" s="29">
        <f t="shared" si="7"/>
        <v>0</v>
      </c>
      <c r="AW13" s="29">
        <f t="shared" si="8"/>
        <v>0</v>
      </c>
      <c r="AX13" s="29">
        <f t="shared" si="9"/>
        <v>0</v>
      </c>
      <c r="AY13" s="29">
        <f t="shared" si="10"/>
        <v>0</v>
      </c>
      <c r="AZ13" s="29">
        <f t="shared" si="11"/>
        <v>0</v>
      </c>
      <c r="BA13" s="29">
        <f t="shared" si="12"/>
        <v>0</v>
      </c>
      <c r="BB13" s="29">
        <f t="shared" si="13"/>
        <v>0</v>
      </c>
      <c r="BC13" s="29">
        <f t="shared" si="14"/>
        <v>0</v>
      </c>
      <c r="BD13" s="29">
        <f t="shared" si="15"/>
        <v>0</v>
      </c>
      <c r="BE13" s="45">
        <f t="shared" si="16"/>
        <v>0</v>
      </c>
    </row>
    <row r="14" spans="1:61" x14ac:dyDescent="0.25">
      <c r="A14" s="340">
        <f>METAS!A14</f>
        <v>11</v>
      </c>
      <c r="B14" s="353" t="str">
        <f>METAS!B14</f>
        <v>PORCENTAJE DE NIÑAS Y NIÑOS RN DE PARTO INSTITUCIONAL VACUNADOS CON ANTI HEPATITIS B (HVB) ANTES DEL ALTA</v>
      </c>
      <c r="C14" s="354" t="str">
        <f>+Oct!C14</f>
        <v>INMUNIZACIONES</v>
      </c>
      <c r="D14" s="355">
        <v>0</v>
      </c>
      <c r="E14" s="355">
        <v>0</v>
      </c>
      <c r="F14" s="355"/>
      <c r="G14" s="355">
        <v>0</v>
      </c>
      <c r="H14" s="355">
        <v>0</v>
      </c>
      <c r="I14" s="355">
        <v>0</v>
      </c>
      <c r="J14" s="355">
        <v>0</v>
      </c>
      <c r="K14" s="355">
        <v>0</v>
      </c>
      <c r="L14" s="355">
        <v>0</v>
      </c>
      <c r="M14" s="355">
        <v>0</v>
      </c>
      <c r="N14" s="355">
        <v>0</v>
      </c>
      <c r="O14" s="355">
        <v>0</v>
      </c>
      <c r="P14" s="355">
        <v>0</v>
      </c>
      <c r="Q14" s="355">
        <v>0</v>
      </c>
      <c r="R14" s="355">
        <v>0</v>
      </c>
      <c r="S14" s="355">
        <v>0</v>
      </c>
      <c r="T14" s="355">
        <v>0</v>
      </c>
      <c r="U14" s="355">
        <v>0</v>
      </c>
      <c r="V14" s="355">
        <v>0</v>
      </c>
      <c r="W14" s="355">
        <v>0</v>
      </c>
      <c r="X14" s="355">
        <v>0</v>
      </c>
      <c r="Y14" s="355">
        <v>0</v>
      </c>
      <c r="Z14" s="355">
        <v>0</v>
      </c>
      <c r="AA14" s="355">
        <v>0</v>
      </c>
      <c r="AB14" s="355">
        <v>0</v>
      </c>
      <c r="AC14" s="355">
        <v>0</v>
      </c>
      <c r="AD14" s="355">
        <v>0</v>
      </c>
      <c r="AE14" s="355">
        <v>0</v>
      </c>
      <c r="AF14" s="355">
        <v>0</v>
      </c>
      <c r="AG14" s="355">
        <v>0</v>
      </c>
      <c r="AH14" s="355">
        <v>0</v>
      </c>
      <c r="AI14" s="355">
        <v>0</v>
      </c>
      <c r="AJ14" s="355">
        <v>0</v>
      </c>
      <c r="AK14" s="355">
        <v>0</v>
      </c>
      <c r="AL14" s="355">
        <v>0</v>
      </c>
      <c r="AM14" s="355">
        <v>0</v>
      </c>
      <c r="AN14" s="355">
        <v>0</v>
      </c>
      <c r="AO14" s="355">
        <v>0</v>
      </c>
      <c r="AP14" s="355">
        <v>0</v>
      </c>
      <c r="AQ14" s="355">
        <v>0</v>
      </c>
      <c r="AR14" s="355">
        <v>0</v>
      </c>
      <c r="AS14" s="355">
        <v>0</v>
      </c>
      <c r="AT14" s="355">
        <v>0</v>
      </c>
      <c r="AV14" s="357">
        <f t="shared" si="7"/>
        <v>0</v>
      </c>
      <c r="AW14" s="357">
        <f t="shared" si="8"/>
        <v>0</v>
      </c>
      <c r="AX14" s="357">
        <f t="shared" si="9"/>
        <v>0</v>
      </c>
      <c r="AY14" s="357">
        <f t="shared" si="10"/>
        <v>0</v>
      </c>
      <c r="AZ14" s="357">
        <f t="shared" si="11"/>
        <v>0</v>
      </c>
      <c r="BA14" s="357">
        <f t="shared" si="12"/>
        <v>0</v>
      </c>
      <c r="BB14" s="357">
        <f t="shared" si="13"/>
        <v>0</v>
      </c>
      <c r="BC14" s="357">
        <f t="shared" si="14"/>
        <v>0</v>
      </c>
      <c r="BD14" s="357">
        <f t="shared" si="15"/>
        <v>0</v>
      </c>
      <c r="BE14" s="45">
        <f t="shared" si="16"/>
        <v>0</v>
      </c>
    </row>
    <row r="15" spans="1:61" x14ac:dyDescent="0.25">
      <c r="A15" s="340">
        <f>METAS!A15</f>
        <v>12</v>
      </c>
      <c r="B15" s="353" t="str">
        <f>METAS!B15</f>
        <v>PORCENTAJE DE NIÑAS Y NIÑOS RN DE PARTO INSTITUCIONAL VACUNADOS CON BCG ANTES DEL ALTA</v>
      </c>
      <c r="C15" s="354" t="str">
        <f>+Oct!C15</f>
        <v>INMUNIZACIONES</v>
      </c>
      <c r="D15" s="355">
        <v>0</v>
      </c>
      <c r="E15" s="355">
        <v>0</v>
      </c>
      <c r="F15" s="355"/>
      <c r="G15" s="355">
        <v>0</v>
      </c>
      <c r="H15" s="355">
        <v>0</v>
      </c>
      <c r="I15" s="355">
        <v>0</v>
      </c>
      <c r="J15" s="355">
        <v>0</v>
      </c>
      <c r="K15" s="355">
        <v>0</v>
      </c>
      <c r="L15" s="355">
        <v>0</v>
      </c>
      <c r="M15" s="355">
        <v>0</v>
      </c>
      <c r="N15" s="355">
        <v>0</v>
      </c>
      <c r="O15" s="355">
        <v>0</v>
      </c>
      <c r="P15" s="355">
        <v>0</v>
      </c>
      <c r="Q15" s="355">
        <v>0</v>
      </c>
      <c r="R15" s="355">
        <v>0</v>
      </c>
      <c r="S15" s="355">
        <v>0</v>
      </c>
      <c r="T15" s="355">
        <v>0</v>
      </c>
      <c r="U15" s="355">
        <v>0</v>
      </c>
      <c r="V15" s="355">
        <v>0</v>
      </c>
      <c r="W15" s="355">
        <v>0</v>
      </c>
      <c r="X15" s="355">
        <v>0</v>
      </c>
      <c r="Y15" s="355">
        <v>0</v>
      </c>
      <c r="Z15" s="355">
        <v>0</v>
      </c>
      <c r="AA15" s="355">
        <v>0</v>
      </c>
      <c r="AB15" s="355">
        <v>0</v>
      </c>
      <c r="AC15" s="355">
        <v>0</v>
      </c>
      <c r="AD15" s="355">
        <v>0</v>
      </c>
      <c r="AE15" s="355">
        <v>0</v>
      </c>
      <c r="AF15" s="355">
        <v>0</v>
      </c>
      <c r="AG15" s="355">
        <v>0</v>
      </c>
      <c r="AH15" s="355">
        <v>0</v>
      </c>
      <c r="AI15" s="355">
        <v>0</v>
      </c>
      <c r="AJ15" s="355">
        <v>0</v>
      </c>
      <c r="AK15" s="355">
        <v>0</v>
      </c>
      <c r="AL15" s="355">
        <v>0</v>
      </c>
      <c r="AM15" s="355">
        <v>0</v>
      </c>
      <c r="AN15" s="355">
        <v>0</v>
      </c>
      <c r="AO15" s="355">
        <v>0</v>
      </c>
      <c r="AP15" s="355">
        <v>0</v>
      </c>
      <c r="AQ15" s="355">
        <v>0</v>
      </c>
      <c r="AR15" s="355">
        <v>0</v>
      </c>
      <c r="AS15" s="355">
        <v>0</v>
      </c>
      <c r="AT15" s="355">
        <v>0</v>
      </c>
      <c r="AV15" s="357">
        <f t="shared" si="7"/>
        <v>0</v>
      </c>
      <c r="AW15" s="357">
        <f t="shared" si="8"/>
        <v>0</v>
      </c>
      <c r="AX15" s="357">
        <f t="shared" si="9"/>
        <v>0</v>
      </c>
      <c r="AY15" s="357">
        <f t="shared" si="10"/>
        <v>0</v>
      </c>
      <c r="AZ15" s="357">
        <f t="shared" si="11"/>
        <v>0</v>
      </c>
      <c r="BA15" s="357">
        <f t="shared" si="12"/>
        <v>0</v>
      </c>
      <c r="BB15" s="357">
        <f t="shared" si="13"/>
        <v>0</v>
      </c>
      <c r="BC15" s="357">
        <f t="shared" si="14"/>
        <v>0</v>
      </c>
      <c r="BD15" s="357">
        <f t="shared" si="15"/>
        <v>0</v>
      </c>
      <c r="BE15" s="45">
        <f t="shared" si="16"/>
        <v>0</v>
      </c>
    </row>
    <row r="16" spans="1:61" x14ac:dyDescent="0.25">
      <c r="A16" s="340">
        <f>METAS!A16</f>
        <v>13</v>
      </c>
      <c r="B16" s="353" t="str">
        <f>METAS!B16</f>
        <v>PORCENTAJE NIÑO &lt; 1 AÑO PROTEGIDOS CON VACUNA PENTAVALENTE</v>
      </c>
      <c r="C16" s="354" t="str">
        <f>+Oct!C16</f>
        <v>INMUNIZACIONES</v>
      </c>
      <c r="D16" s="355">
        <v>0</v>
      </c>
      <c r="E16" s="355">
        <v>0</v>
      </c>
      <c r="F16" s="355"/>
      <c r="G16" s="355">
        <v>0</v>
      </c>
      <c r="H16" s="355">
        <v>0</v>
      </c>
      <c r="I16" s="355">
        <v>0</v>
      </c>
      <c r="J16" s="355">
        <v>0</v>
      </c>
      <c r="K16" s="355">
        <v>0</v>
      </c>
      <c r="L16" s="355">
        <v>0</v>
      </c>
      <c r="M16" s="355">
        <v>0</v>
      </c>
      <c r="N16" s="355">
        <v>0</v>
      </c>
      <c r="O16" s="355">
        <v>0</v>
      </c>
      <c r="P16" s="355">
        <v>0</v>
      </c>
      <c r="Q16" s="355">
        <v>0</v>
      </c>
      <c r="R16" s="355">
        <v>0</v>
      </c>
      <c r="S16" s="355">
        <v>0</v>
      </c>
      <c r="T16" s="355">
        <v>0</v>
      </c>
      <c r="U16" s="355">
        <v>0</v>
      </c>
      <c r="V16" s="355">
        <v>0</v>
      </c>
      <c r="W16" s="355">
        <v>0</v>
      </c>
      <c r="X16" s="355">
        <v>0</v>
      </c>
      <c r="Y16" s="355">
        <v>0</v>
      </c>
      <c r="Z16" s="355">
        <v>0</v>
      </c>
      <c r="AA16" s="355">
        <v>0</v>
      </c>
      <c r="AB16" s="355">
        <v>0</v>
      </c>
      <c r="AC16" s="355">
        <v>0</v>
      </c>
      <c r="AD16" s="355">
        <v>0</v>
      </c>
      <c r="AE16" s="355">
        <v>0</v>
      </c>
      <c r="AF16" s="355">
        <v>0</v>
      </c>
      <c r="AG16" s="355">
        <v>0</v>
      </c>
      <c r="AH16" s="355">
        <v>0</v>
      </c>
      <c r="AI16" s="355">
        <v>0</v>
      </c>
      <c r="AJ16" s="355">
        <v>0</v>
      </c>
      <c r="AK16" s="355">
        <v>0</v>
      </c>
      <c r="AL16" s="355">
        <v>0</v>
      </c>
      <c r="AM16" s="355">
        <v>0</v>
      </c>
      <c r="AN16" s="355">
        <v>0</v>
      </c>
      <c r="AO16" s="355">
        <v>0</v>
      </c>
      <c r="AP16" s="355">
        <v>0</v>
      </c>
      <c r="AQ16" s="355">
        <v>0</v>
      </c>
      <c r="AR16" s="355">
        <v>0</v>
      </c>
      <c r="AS16" s="355">
        <v>0</v>
      </c>
      <c r="AT16" s="355">
        <v>0</v>
      </c>
      <c r="AV16" s="357">
        <f t="shared" si="7"/>
        <v>0</v>
      </c>
      <c r="AW16" s="357">
        <f t="shared" si="8"/>
        <v>0</v>
      </c>
      <c r="AX16" s="357">
        <f t="shared" si="9"/>
        <v>0</v>
      </c>
      <c r="AY16" s="357">
        <f t="shared" si="10"/>
        <v>0</v>
      </c>
      <c r="AZ16" s="357">
        <f t="shared" si="11"/>
        <v>0</v>
      </c>
      <c r="BA16" s="357">
        <f t="shared" si="12"/>
        <v>0</v>
      </c>
      <c r="BB16" s="357">
        <f t="shared" si="13"/>
        <v>0</v>
      </c>
      <c r="BC16" s="357">
        <f t="shared" si="14"/>
        <v>0</v>
      </c>
      <c r="BD16" s="357">
        <f t="shared" si="15"/>
        <v>0</v>
      </c>
      <c r="BE16" s="45">
        <f t="shared" si="16"/>
        <v>0</v>
      </c>
    </row>
    <row r="17" spans="1:57" x14ac:dyDescent="0.25">
      <c r="A17" s="340">
        <f>METAS!A17</f>
        <v>14</v>
      </c>
      <c r="B17" s="353" t="str">
        <f>METAS!B17</f>
        <v>PORCENTAJE DE NIÑOS &lt; 1 AÑOS  PROTEGIDOS CON VACUNA ANTIPOLIO INYECTABLE (IPV)</v>
      </c>
      <c r="C17" s="354" t="str">
        <f>+Oct!C17</f>
        <v>INMUNIZACIONES</v>
      </c>
      <c r="D17" s="355">
        <v>0</v>
      </c>
      <c r="E17" s="355">
        <v>0</v>
      </c>
      <c r="F17" s="355"/>
      <c r="G17" s="355">
        <v>0</v>
      </c>
      <c r="H17" s="355">
        <v>0</v>
      </c>
      <c r="I17" s="355">
        <v>0</v>
      </c>
      <c r="J17" s="355">
        <v>0</v>
      </c>
      <c r="K17" s="355">
        <v>0</v>
      </c>
      <c r="L17" s="355">
        <v>0</v>
      </c>
      <c r="M17" s="355">
        <v>0</v>
      </c>
      <c r="N17" s="355">
        <v>0</v>
      </c>
      <c r="O17" s="355">
        <v>0</v>
      </c>
      <c r="P17" s="355">
        <v>0</v>
      </c>
      <c r="Q17" s="355">
        <v>0</v>
      </c>
      <c r="R17" s="355">
        <v>0</v>
      </c>
      <c r="S17" s="355">
        <v>0</v>
      </c>
      <c r="T17" s="355">
        <v>0</v>
      </c>
      <c r="U17" s="355">
        <v>0</v>
      </c>
      <c r="V17" s="355">
        <v>0</v>
      </c>
      <c r="W17" s="355">
        <v>0</v>
      </c>
      <c r="X17" s="355">
        <v>0</v>
      </c>
      <c r="Y17" s="355">
        <v>0</v>
      </c>
      <c r="Z17" s="355">
        <v>0</v>
      </c>
      <c r="AA17" s="355">
        <v>0</v>
      </c>
      <c r="AB17" s="355">
        <v>0</v>
      </c>
      <c r="AC17" s="355">
        <v>0</v>
      </c>
      <c r="AD17" s="355">
        <v>0</v>
      </c>
      <c r="AE17" s="355">
        <v>0</v>
      </c>
      <c r="AF17" s="355">
        <v>0</v>
      </c>
      <c r="AG17" s="355">
        <v>0</v>
      </c>
      <c r="AH17" s="355">
        <v>0</v>
      </c>
      <c r="AI17" s="355">
        <v>0</v>
      </c>
      <c r="AJ17" s="355">
        <v>0</v>
      </c>
      <c r="AK17" s="355">
        <v>0</v>
      </c>
      <c r="AL17" s="355">
        <v>0</v>
      </c>
      <c r="AM17" s="355">
        <v>0</v>
      </c>
      <c r="AN17" s="355">
        <v>0</v>
      </c>
      <c r="AO17" s="355">
        <v>0</v>
      </c>
      <c r="AP17" s="355">
        <v>0</v>
      </c>
      <c r="AQ17" s="355">
        <v>0</v>
      </c>
      <c r="AR17" s="355">
        <v>0</v>
      </c>
      <c r="AS17" s="355">
        <v>0</v>
      </c>
      <c r="AT17" s="355">
        <v>0</v>
      </c>
      <c r="AV17" s="357">
        <f t="shared" si="7"/>
        <v>0</v>
      </c>
      <c r="AW17" s="357">
        <f t="shared" si="8"/>
        <v>0</v>
      </c>
      <c r="AX17" s="357">
        <f t="shared" si="9"/>
        <v>0</v>
      </c>
      <c r="AY17" s="357">
        <f t="shared" si="10"/>
        <v>0</v>
      </c>
      <c r="AZ17" s="357">
        <f t="shared" si="11"/>
        <v>0</v>
      </c>
      <c r="BA17" s="357">
        <f t="shared" si="12"/>
        <v>0</v>
      </c>
      <c r="BB17" s="357">
        <f t="shared" si="13"/>
        <v>0</v>
      </c>
      <c r="BC17" s="357">
        <f t="shared" si="14"/>
        <v>0</v>
      </c>
      <c r="BD17" s="357">
        <f t="shared" si="15"/>
        <v>0</v>
      </c>
      <c r="BE17" s="45">
        <f t="shared" si="16"/>
        <v>0</v>
      </c>
    </row>
    <row r="18" spans="1:57" x14ac:dyDescent="0.25">
      <c r="A18" s="340">
        <f>METAS!A18</f>
        <v>15</v>
      </c>
      <c r="B18" s="353" t="str">
        <f>METAS!B18</f>
        <v>PORCENTAJE DE NIÑOS &lt; 1 AÑO  PROTEGIDOS CON VACUNA CONTRA EL ROTAVIRUS</v>
      </c>
      <c r="C18" s="354" t="str">
        <f>+Oct!C18</f>
        <v>INMUNIZACIONES</v>
      </c>
      <c r="D18" s="355">
        <v>0</v>
      </c>
      <c r="E18" s="355">
        <v>0</v>
      </c>
      <c r="F18" s="355"/>
      <c r="G18" s="355">
        <v>0</v>
      </c>
      <c r="H18" s="355">
        <v>0</v>
      </c>
      <c r="I18" s="355">
        <v>0</v>
      </c>
      <c r="J18" s="355">
        <v>0</v>
      </c>
      <c r="K18" s="355">
        <v>0</v>
      </c>
      <c r="L18" s="355">
        <v>0</v>
      </c>
      <c r="M18" s="355">
        <v>0</v>
      </c>
      <c r="N18" s="355">
        <v>0</v>
      </c>
      <c r="O18" s="355">
        <v>0</v>
      </c>
      <c r="P18" s="355">
        <v>0</v>
      </c>
      <c r="Q18" s="355">
        <v>0</v>
      </c>
      <c r="R18" s="355">
        <v>0</v>
      </c>
      <c r="S18" s="355">
        <v>0</v>
      </c>
      <c r="T18" s="355">
        <v>0</v>
      </c>
      <c r="U18" s="355">
        <v>0</v>
      </c>
      <c r="V18" s="355">
        <v>0</v>
      </c>
      <c r="W18" s="355">
        <v>0</v>
      </c>
      <c r="X18" s="355">
        <v>0</v>
      </c>
      <c r="Y18" s="355">
        <v>0</v>
      </c>
      <c r="Z18" s="355">
        <v>0</v>
      </c>
      <c r="AA18" s="355">
        <v>0</v>
      </c>
      <c r="AB18" s="355">
        <v>0</v>
      </c>
      <c r="AC18" s="355">
        <v>0</v>
      </c>
      <c r="AD18" s="355">
        <v>0</v>
      </c>
      <c r="AE18" s="355">
        <v>0</v>
      </c>
      <c r="AF18" s="355">
        <v>0</v>
      </c>
      <c r="AG18" s="355">
        <v>0</v>
      </c>
      <c r="AH18" s="355">
        <v>0</v>
      </c>
      <c r="AI18" s="355">
        <v>0</v>
      </c>
      <c r="AJ18" s="355">
        <v>0</v>
      </c>
      <c r="AK18" s="355">
        <v>0</v>
      </c>
      <c r="AL18" s="355">
        <v>0</v>
      </c>
      <c r="AM18" s="355">
        <v>0</v>
      </c>
      <c r="AN18" s="355">
        <v>0</v>
      </c>
      <c r="AO18" s="355">
        <v>0</v>
      </c>
      <c r="AP18" s="355">
        <v>0</v>
      </c>
      <c r="AQ18" s="355">
        <v>0</v>
      </c>
      <c r="AR18" s="355">
        <v>0</v>
      </c>
      <c r="AS18" s="355">
        <v>0</v>
      </c>
      <c r="AT18" s="355">
        <v>0</v>
      </c>
      <c r="AV18" s="357">
        <f t="shared" si="7"/>
        <v>0</v>
      </c>
      <c r="AW18" s="357">
        <f t="shared" si="8"/>
        <v>0</v>
      </c>
      <c r="AX18" s="357">
        <f t="shared" si="9"/>
        <v>0</v>
      </c>
      <c r="AY18" s="357">
        <f t="shared" si="10"/>
        <v>0</v>
      </c>
      <c r="AZ18" s="357">
        <f t="shared" si="11"/>
        <v>0</v>
      </c>
      <c r="BA18" s="357">
        <f t="shared" si="12"/>
        <v>0</v>
      </c>
      <c r="BB18" s="357">
        <f t="shared" si="13"/>
        <v>0</v>
      </c>
      <c r="BC18" s="357">
        <f t="shared" si="14"/>
        <v>0</v>
      </c>
      <c r="BD18" s="357">
        <f t="shared" si="15"/>
        <v>0</v>
      </c>
      <c r="BE18" s="45">
        <f t="shared" si="16"/>
        <v>0</v>
      </c>
    </row>
    <row r="19" spans="1:57" x14ac:dyDescent="0.25">
      <c r="A19" s="340">
        <f>METAS!A19</f>
        <v>16</v>
      </c>
      <c r="B19" s="353" t="str">
        <f>METAS!B19</f>
        <v>PORCENTAJE DE  NIÑOS &lt; 1 AÑO VACUNADOS CON VACUNA ANTINEUMOCÓCICA</v>
      </c>
      <c r="C19" s="354" t="str">
        <f>+Oct!C19</f>
        <v>INMUNIZACIONES</v>
      </c>
      <c r="D19" s="355">
        <v>0</v>
      </c>
      <c r="E19" s="355">
        <v>0</v>
      </c>
      <c r="F19" s="355"/>
      <c r="G19" s="355">
        <v>0</v>
      </c>
      <c r="H19" s="355">
        <v>0</v>
      </c>
      <c r="I19" s="355">
        <v>0</v>
      </c>
      <c r="J19" s="355">
        <v>0</v>
      </c>
      <c r="K19" s="355">
        <v>0</v>
      </c>
      <c r="L19" s="355">
        <v>0</v>
      </c>
      <c r="M19" s="355">
        <v>0</v>
      </c>
      <c r="N19" s="355">
        <v>0</v>
      </c>
      <c r="O19" s="355">
        <v>0</v>
      </c>
      <c r="P19" s="355">
        <v>0</v>
      </c>
      <c r="Q19" s="355">
        <v>0</v>
      </c>
      <c r="R19" s="355">
        <v>0</v>
      </c>
      <c r="S19" s="355">
        <v>0</v>
      </c>
      <c r="T19" s="355">
        <v>0</v>
      </c>
      <c r="U19" s="355">
        <v>0</v>
      </c>
      <c r="V19" s="355">
        <v>0</v>
      </c>
      <c r="W19" s="355">
        <v>0</v>
      </c>
      <c r="X19" s="355">
        <v>0</v>
      </c>
      <c r="Y19" s="355">
        <v>0</v>
      </c>
      <c r="Z19" s="355">
        <v>0</v>
      </c>
      <c r="AA19" s="355">
        <v>0</v>
      </c>
      <c r="AB19" s="355">
        <v>0</v>
      </c>
      <c r="AC19" s="355">
        <v>0</v>
      </c>
      <c r="AD19" s="355">
        <v>0</v>
      </c>
      <c r="AE19" s="355">
        <v>0</v>
      </c>
      <c r="AF19" s="355">
        <v>0</v>
      </c>
      <c r="AG19" s="355">
        <v>0</v>
      </c>
      <c r="AH19" s="355">
        <v>0</v>
      </c>
      <c r="AI19" s="355">
        <v>0</v>
      </c>
      <c r="AJ19" s="355">
        <v>0</v>
      </c>
      <c r="AK19" s="355">
        <v>0</v>
      </c>
      <c r="AL19" s="355">
        <v>0</v>
      </c>
      <c r="AM19" s="355">
        <v>0</v>
      </c>
      <c r="AN19" s="355">
        <v>0</v>
      </c>
      <c r="AO19" s="355">
        <v>0</v>
      </c>
      <c r="AP19" s="355">
        <v>0</v>
      </c>
      <c r="AQ19" s="355">
        <v>0</v>
      </c>
      <c r="AR19" s="355">
        <v>0</v>
      </c>
      <c r="AS19" s="355">
        <v>0</v>
      </c>
      <c r="AT19" s="355">
        <v>0</v>
      </c>
      <c r="AV19" s="357">
        <f t="shared" si="7"/>
        <v>0</v>
      </c>
      <c r="AW19" s="357">
        <f t="shared" si="8"/>
        <v>0</v>
      </c>
      <c r="AX19" s="357">
        <f t="shared" si="9"/>
        <v>0</v>
      </c>
      <c r="AY19" s="357">
        <f t="shared" si="10"/>
        <v>0</v>
      </c>
      <c r="AZ19" s="357">
        <f t="shared" si="11"/>
        <v>0</v>
      </c>
      <c r="BA19" s="357">
        <f t="shared" si="12"/>
        <v>0</v>
      </c>
      <c r="BB19" s="357">
        <f t="shared" si="13"/>
        <v>0</v>
      </c>
      <c r="BC19" s="357">
        <f t="shared" si="14"/>
        <v>0</v>
      </c>
      <c r="BD19" s="357">
        <f t="shared" si="15"/>
        <v>0</v>
      </c>
      <c r="BE19" s="45">
        <f t="shared" si="16"/>
        <v>0</v>
      </c>
    </row>
    <row r="20" spans="1:57" x14ac:dyDescent="0.25">
      <c r="A20" s="340">
        <f>METAS!A20</f>
        <v>17</v>
      </c>
      <c r="B20" s="353" t="str">
        <f>METAS!B20</f>
        <v>PORCENTAJE DE  NIÑOS &lt; 1 AÑO VACUNADOS CON VACUNA INFLUENZA (2º DOSIS)</v>
      </c>
      <c r="C20" s="354" t="str">
        <f>+Oct!C20</f>
        <v>INMUNIZACIONES</v>
      </c>
      <c r="D20" s="355">
        <v>0</v>
      </c>
      <c r="E20" s="355">
        <v>0</v>
      </c>
      <c r="F20" s="355"/>
      <c r="G20" s="355">
        <v>0</v>
      </c>
      <c r="H20" s="355">
        <v>0</v>
      </c>
      <c r="I20" s="355">
        <v>0</v>
      </c>
      <c r="J20" s="355">
        <v>0</v>
      </c>
      <c r="K20" s="355">
        <v>0</v>
      </c>
      <c r="L20" s="355">
        <v>0</v>
      </c>
      <c r="M20" s="355">
        <v>0</v>
      </c>
      <c r="N20" s="355">
        <v>0</v>
      </c>
      <c r="O20" s="355">
        <v>0</v>
      </c>
      <c r="P20" s="355">
        <v>0</v>
      </c>
      <c r="Q20" s="355">
        <v>0</v>
      </c>
      <c r="R20" s="355">
        <v>0</v>
      </c>
      <c r="S20" s="355">
        <v>0</v>
      </c>
      <c r="T20" s="355">
        <v>0</v>
      </c>
      <c r="U20" s="355">
        <v>0</v>
      </c>
      <c r="V20" s="355">
        <v>0</v>
      </c>
      <c r="W20" s="355">
        <v>0</v>
      </c>
      <c r="X20" s="355">
        <v>0</v>
      </c>
      <c r="Y20" s="355">
        <v>0</v>
      </c>
      <c r="Z20" s="355">
        <v>0</v>
      </c>
      <c r="AA20" s="355">
        <v>0</v>
      </c>
      <c r="AB20" s="355">
        <v>0</v>
      </c>
      <c r="AC20" s="355">
        <v>0</v>
      </c>
      <c r="AD20" s="355">
        <v>0</v>
      </c>
      <c r="AE20" s="355">
        <v>0</v>
      </c>
      <c r="AF20" s="355">
        <v>0</v>
      </c>
      <c r="AG20" s="355">
        <v>0</v>
      </c>
      <c r="AH20" s="355">
        <v>0</v>
      </c>
      <c r="AI20" s="355">
        <v>0</v>
      </c>
      <c r="AJ20" s="355">
        <v>0</v>
      </c>
      <c r="AK20" s="355">
        <v>0</v>
      </c>
      <c r="AL20" s="355">
        <v>0</v>
      </c>
      <c r="AM20" s="355">
        <v>0</v>
      </c>
      <c r="AN20" s="355">
        <v>0</v>
      </c>
      <c r="AO20" s="355">
        <v>0</v>
      </c>
      <c r="AP20" s="355">
        <v>0</v>
      </c>
      <c r="AQ20" s="355">
        <v>0</v>
      </c>
      <c r="AR20" s="355">
        <v>0</v>
      </c>
      <c r="AS20" s="355">
        <v>0</v>
      </c>
      <c r="AT20" s="355">
        <v>0</v>
      </c>
      <c r="AV20" s="357">
        <f t="shared" si="7"/>
        <v>0</v>
      </c>
      <c r="AW20" s="357">
        <f t="shared" si="8"/>
        <v>0</v>
      </c>
      <c r="AX20" s="357">
        <f t="shared" si="9"/>
        <v>0</v>
      </c>
      <c r="AY20" s="357">
        <f t="shared" si="10"/>
        <v>0</v>
      </c>
      <c r="AZ20" s="357">
        <f t="shared" si="11"/>
        <v>0</v>
      </c>
      <c r="BA20" s="357">
        <f t="shared" si="12"/>
        <v>0</v>
      </c>
      <c r="BB20" s="357">
        <f t="shared" si="13"/>
        <v>0</v>
      </c>
      <c r="BC20" s="357">
        <f t="shared" si="14"/>
        <v>0</v>
      </c>
      <c r="BD20" s="357">
        <f t="shared" si="15"/>
        <v>0</v>
      </c>
      <c r="BE20" s="45">
        <f t="shared" si="16"/>
        <v>0</v>
      </c>
    </row>
    <row r="21" spans="1:57" x14ac:dyDescent="0.25">
      <c r="A21" s="340">
        <f>METAS!A21</f>
        <v>18</v>
      </c>
      <c r="B21" s="353" t="str">
        <f>METAS!B21</f>
        <v>PORCENTAJE NIÑOS 1 AÑO  PROTEGIDOS CON 3 DOSIS DE VACUNA ANTINEUMOCÓCICA</v>
      </c>
      <c r="C21" s="354" t="str">
        <f>+Oct!C21</f>
        <v>INMUNIZACIONES</v>
      </c>
      <c r="D21" s="355">
        <v>0</v>
      </c>
      <c r="E21" s="355">
        <v>0</v>
      </c>
      <c r="F21" s="355"/>
      <c r="G21" s="355">
        <v>0</v>
      </c>
      <c r="H21" s="355">
        <v>0</v>
      </c>
      <c r="I21" s="355">
        <v>0</v>
      </c>
      <c r="J21" s="355">
        <v>0</v>
      </c>
      <c r="K21" s="355">
        <v>0</v>
      </c>
      <c r="L21" s="355">
        <v>0</v>
      </c>
      <c r="M21" s="355">
        <v>0</v>
      </c>
      <c r="N21" s="355">
        <v>0</v>
      </c>
      <c r="O21" s="355">
        <v>0</v>
      </c>
      <c r="P21" s="355">
        <v>0</v>
      </c>
      <c r="Q21" s="355">
        <v>0</v>
      </c>
      <c r="R21" s="355">
        <v>0</v>
      </c>
      <c r="S21" s="355">
        <v>0</v>
      </c>
      <c r="T21" s="355">
        <v>0</v>
      </c>
      <c r="U21" s="355">
        <v>0</v>
      </c>
      <c r="V21" s="355">
        <v>0</v>
      </c>
      <c r="W21" s="355">
        <v>0</v>
      </c>
      <c r="X21" s="355">
        <v>0</v>
      </c>
      <c r="Y21" s="355">
        <v>0</v>
      </c>
      <c r="Z21" s="355">
        <v>0</v>
      </c>
      <c r="AA21" s="355">
        <v>0</v>
      </c>
      <c r="AB21" s="355">
        <v>0</v>
      </c>
      <c r="AC21" s="355">
        <v>0</v>
      </c>
      <c r="AD21" s="355">
        <v>0</v>
      </c>
      <c r="AE21" s="355">
        <v>0</v>
      </c>
      <c r="AF21" s="355">
        <v>0</v>
      </c>
      <c r="AG21" s="355">
        <v>0</v>
      </c>
      <c r="AH21" s="355">
        <v>0</v>
      </c>
      <c r="AI21" s="355">
        <v>0</v>
      </c>
      <c r="AJ21" s="355">
        <v>0</v>
      </c>
      <c r="AK21" s="355">
        <v>0</v>
      </c>
      <c r="AL21" s="355">
        <v>0</v>
      </c>
      <c r="AM21" s="355">
        <v>0</v>
      </c>
      <c r="AN21" s="355">
        <v>0</v>
      </c>
      <c r="AO21" s="355">
        <v>0</v>
      </c>
      <c r="AP21" s="355">
        <v>0</v>
      </c>
      <c r="AQ21" s="355">
        <v>0</v>
      </c>
      <c r="AR21" s="355">
        <v>0</v>
      </c>
      <c r="AS21" s="355">
        <v>0</v>
      </c>
      <c r="AT21" s="355">
        <v>0</v>
      </c>
      <c r="AV21" s="357">
        <f t="shared" si="7"/>
        <v>0</v>
      </c>
      <c r="AW21" s="357">
        <f t="shared" si="8"/>
        <v>0</v>
      </c>
      <c r="AX21" s="357">
        <f t="shared" si="9"/>
        <v>0</v>
      </c>
      <c r="AY21" s="357">
        <f t="shared" si="10"/>
        <v>0</v>
      </c>
      <c r="AZ21" s="357">
        <f t="shared" si="11"/>
        <v>0</v>
      </c>
      <c r="BA21" s="357">
        <f t="shared" si="12"/>
        <v>0</v>
      </c>
      <c r="BB21" s="357">
        <f t="shared" si="13"/>
        <v>0</v>
      </c>
      <c r="BC21" s="357">
        <f t="shared" si="14"/>
        <v>0</v>
      </c>
      <c r="BD21" s="357">
        <f t="shared" si="15"/>
        <v>0</v>
      </c>
      <c r="BE21" s="45">
        <f t="shared" si="16"/>
        <v>0</v>
      </c>
    </row>
    <row r="22" spans="1:57" x14ac:dyDescent="0.25">
      <c r="A22" s="340">
        <f>METAS!A22</f>
        <v>19</v>
      </c>
      <c r="B22" s="353" t="str">
        <f>METAS!B22</f>
        <v>PORCENTAJE DE NIÑOS 1 AÑO VACUNADOS CON 1 DOSIS DE VACUNA SPR</v>
      </c>
      <c r="C22" s="354" t="str">
        <f>+Oct!C22</f>
        <v>INMUNIZACIONES</v>
      </c>
      <c r="D22" s="355">
        <v>0</v>
      </c>
      <c r="E22" s="355">
        <v>0</v>
      </c>
      <c r="F22" s="355"/>
      <c r="G22" s="355">
        <v>0</v>
      </c>
      <c r="H22" s="355">
        <v>0</v>
      </c>
      <c r="I22" s="355">
        <v>0</v>
      </c>
      <c r="J22" s="355">
        <v>0</v>
      </c>
      <c r="K22" s="355">
        <v>0</v>
      </c>
      <c r="L22" s="355">
        <v>0</v>
      </c>
      <c r="M22" s="355">
        <v>0</v>
      </c>
      <c r="N22" s="355">
        <v>0</v>
      </c>
      <c r="O22" s="355">
        <v>0</v>
      </c>
      <c r="P22" s="355">
        <v>0</v>
      </c>
      <c r="Q22" s="355">
        <v>0</v>
      </c>
      <c r="R22" s="355">
        <v>0</v>
      </c>
      <c r="S22" s="355">
        <v>0</v>
      </c>
      <c r="T22" s="355">
        <v>0</v>
      </c>
      <c r="U22" s="355">
        <v>0</v>
      </c>
      <c r="V22" s="355">
        <v>0</v>
      </c>
      <c r="W22" s="355">
        <v>0</v>
      </c>
      <c r="X22" s="355">
        <v>0</v>
      </c>
      <c r="Y22" s="355">
        <v>0</v>
      </c>
      <c r="Z22" s="355">
        <v>0</v>
      </c>
      <c r="AA22" s="355">
        <v>0</v>
      </c>
      <c r="AB22" s="355">
        <v>0</v>
      </c>
      <c r="AC22" s="355">
        <v>0</v>
      </c>
      <c r="AD22" s="355">
        <v>0</v>
      </c>
      <c r="AE22" s="355">
        <v>0</v>
      </c>
      <c r="AF22" s="355">
        <v>0</v>
      </c>
      <c r="AG22" s="355">
        <v>0</v>
      </c>
      <c r="AH22" s="355">
        <v>0</v>
      </c>
      <c r="AI22" s="355">
        <v>0</v>
      </c>
      <c r="AJ22" s="355">
        <v>0</v>
      </c>
      <c r="AK22" s="355">
        <v>0</v>
      </c>
      <c r="AL22" s="355">
        <v>0</v>
      </c>
      <c r="AM22" s="355">
        <v>0</v>
      </c>
      <c r="AN22" s="355">
        <v>0</v>
      </c>
      <c r="AO22" s="355">
        <v>0</v>
      </c>
      <c r="AP22" s="355">
        <v>0</v>
      </c>
      <c r="AQ22" s="355">
        <v>0</v>
      </c>
      <c r="AR22" s="355">
        <v>0</v>
      </c>
      <c r="AS22" s="355">
        <v>0</v>
      </c>
      <c r="AT22" s="355">
        <v>0</v>
      </c>
      <c r="AV22" s="357">
        <f t="shared" si="7"/>
        <v>0</v>
      </c>
      <c r="AW22" s="357">
        <f t="shared" si="8"/>
        <v>0</v>
      </c>
      <c r="AX22" s="357">
        <f t="shared" si="9"/>
        <v>0</v>
      </c>
      <c r="AY22" s="357">
        <f t="shared" si="10"/>
        <v>0</v>
      </c>
      <c r="AZ22" s="357">
        <f t="shared" si="11"/>
        <v>0</v>
      </c>
      <c r="BA22" s="357">
        <f t="shared" si="12"/>
        <v>0</v>
      </c>
      <c r="BB22" s="357">
        <f t="shared" si="13"/>
        <v>0</v>
      </c>
      <c r="BC22" s="357">
        <f t="shared" si="14"/>
        <v>0</v>
      </c>
      <c r="BD22" s="357">
        <f t="shared" si="15"/>
        <v>0</v>
      </c>
      <c r="BE22" s="45">
        <f t="shared" si="16"/>
        <v>0</v>
      </c>
    </row>
    <row r="23" spans="1:57" x14ac:dyDescent="0.25">
      <c r="A23" s="340">
        <f>METAS!A23</f>
        <v>20</v>
      </c>
      <c r="B23" s="353" t="str">
        <f>METAS!B23</f>
        <v xml:space="preserve">PORCENTAJE DE NIÑOS 1 AÑO VACUNADOS CON 2 DOSIS DE VACUNA SPR </v>
      </c>
      <c r="C23" s="354" t="str">
        <f>+Oct!C23</f>
        <v>INMUNIZACIONES</v>
      </c>
      <c r="D23" s="355">
        <v>0</v>
      </c>
      <c r="E23" s="355">
        <v>0</v>
      </c>
      <c r="F23" s="355"/>
      <c r="G23" s="355">
        <v>0</v>
      </c>
      <c r="H23" s="355">
        <v>0</v>
      </c>
      <c r="I23" s="355">
        <v>0</v>
      </c>
      <c r="J23" s="355">
        <v>0</v>
      </c>
      <c r="K23" s="355">
        <v>0</v>
      </c>
      <c r="L23" s="355">
        <v>0</v>
      </c>
      <c r="M23" s="355">
        <v>0</v>
      </c>
      <c r="N23" s="355">
        <v>0</v>
      </c>
      <c r="O23" s="355">
        <v>0</v>
      </c>
      <c r="P23" s="355">
        <v>0</v>
      </c>
      <c r="Q23" s="355">
        <v>0</v>
      </c>
      <c r="R23" s="355">
        <v>0</v>
      </c>
      <c r="S23" s="355">
        <v>0</v>
      </c>
      <c r="T23" s="355">
        <v>0</v>
      </c>
      <c r="U23" s="355">
        <v>0</v>
      </c>
      <c r="V23" s="355">
        <v>0</v>
      </c>
      <c r="W23" s="355">
        <v>0</v>
      </c>
      <c r="X23" s="355">
        <v>0</v>
      </c>
      <c r="Y23" s="355">
        <v>0</v>
      </c>
      <c r="Z23" s="355">
        <v>0</v>
      </c>
      <c r="AA23" s="355">
        <v>0</v>
      </c>
      <c r="AB23" s="355">
        <v>0</v>
      </c>
      <c r="AC23" s="355">
        <v>0</v>
      </c>
      <c r="AD23" s="355">
        <v>0</v>
      </c>
      <c r="AE23" s="355">
        <v>0</v>
      </c>
      <c r="AF23" s="355">
        <v>0</v>
      </c>
      <c r="AG23" s="355">
        <v>0</v>
      </c>
      <c r="AH23" s="355">
        <v>0</v>
      </c>
      <c r="AI23" s="355">
        <v>0</v>
      </c>
      <c r="AJ23" s="355">
        <v>0</v>
      </c>
      <c r="AK23" s="355">
        <v>0</v>
      </c>
      <c r="AL23" s="355">
        <v>0</v>
      </c>
      <c r="AM23" s="355">
        <v>0</v>
      </c>
      <c r="AN23" s="355">
        <v>0</v>
      </c>
      <c r="AO23" s="355">
        <v>0</v>
      </c>
      <c r="AP23" s="355">
        <v>0</v>
      </c>
      <c r="AQ23" s="355">
        <v>0</v>
      </c>
      <c r="AR23" s="355">
        <v>0</v>
      </c>
      <c r="AS23" s="355">
        <v>0</v>
      </c>
      <c r="AT23" s="355">
        <v>0</v>
      </c>
      <c r="AV23" s="357">
        <f t="shared" si="7"/>
        <v>0</v>
      </c>
      <c r="AW23" s="357">
        <f t="shared" si="8"/>
        <v>0</v>
      </c>
      <c r="AX23" s="357">
        <f t="shared" si="9"/>
        <v>0</v>
      </c>
      <c r="AY23" s="357">
        <f t="shared" si="10"/>
        <v>0</v>
      </c>
      <c r="AZ23" s="357">
        <f t="shared" si="11"/>
        <v>0</v>
      </c>
      <c r="BA23" s="357">
        <f t="shared" si="12"/>
        <v>0</v>
      </c>
      <c r="BB23" s="357">
        <f t="shared" si="13"/>
        <v>0</v>
      </c>
      <c r="BC23" s="357">
        <f t="shared" si="14"/>
        <v>0</v>
      </c>
      <c r="BD23" s="357">
        <f t="shared" si="15"/>
        <v>0</v>
      </c>
      <c r="BE23" s="45">
        <f t="shared" si="16"/>
        <v>0</v>
      </c>
    </row>
    <row r="24" spans="1:57" x14ac:dyDescent="0.25">
      <c r="A24" s="340">
        <f>METAS!A24</f>
        <v>21</v>
      </c>
      <c r="B24" s="353" t="str">
        <f>METAS!B24</f>
        <v>PORCENTAJE DE NIÑOS 1 AÑO  VACUNADOS CON EL 1ER REFUERZO CON VACUNA ANTIPOLIO (IPV)</v>
      </c>
      <c r="C24" s="354" t="str">
        <f>+Oct!C24</f>
        <v>INMUNIZACIONES</v>
      </c>
      <c r="D24" s="355">
        <v>0</v>
      </c>
      <c r="E24" s="355">
        <v>0</v>
      </c>
      <c r="F24" s="355"/>
      <c r="G24" s="355">
        <v>0</v>
      </c>
      <c r="H24" s="355">
        <v>0</v>
      </c>
      <c r="I24" s="355">
        <v>0</v>
      </c>
      <c r="J24" s="355">
        <v>0</v>
      </c>
      <c r="K24" s="355">
        <v>0</v>
      </c>
      <c r="L24" s="355">
        <v>0</v>
      </c>
      <c r="M24" s="355">
        <v>0</v>
      </c>
      <c r="N24" s="355">
        <v>0</v>
      </c>
      <c r="O24" s="355">
        <v>0</v>
      </c>
      <c r="P24" s="355">
        <v>0</v>
      </c>
      <c r="Q24" s="355">
        <v>0</v>
      </c>
      <c r="R24" s="355">
        <v>0</v>
      </c>
      <c r="S24" s="355">
        <v>0</v>
      </c>
      <c r="T24" s="355">
        <v>0</v>
      </c>
      <c r="U24" s="355">
        <v>0</v>
      </c>
      <c r="V24" s="355">
        <v>0</v>
      </c>
      <c r="W24" s="355">
        <v>0</v>
      </c>
      <c r="X24" s="355">
        <v>0</v>
      </c>
      <c r="Y24" s="355">
        <v>0</v>
      </c>
      <c r="Z24" s="355">
        <v>0</v>
      </c>
      <c r="AA24" s="355">
        <v>0</v>
      </c>
      <c r="AB24" s="355">
        <v>0</v>
      </c>
      <c r="AC24" s="355">
        <v>0</v>
      </c>
      <c r="AD24" s="355">
        <v>0</v>
      </c>
      <c r="AE24" s="355">
        <v>0</v>
      </c>
      <c r="AF24" s="355">
        <v>0</v>
      </c>
      <c r="AG24" s="355">
        <v>0</v>
      </c>
      <c r="AH24" s="355">
        <v>0</v>
      </c>
      <c r="AI24" s="355">
        <v>0</v>
      </c>
      <c r="AJ24" s="355">
        <v>0</v>
      </c>
      <c r="AK24" s="355">
        <v>0</v>
      </c>
      <c r="AL24" s="355">
        <v>0</v>
      </c>
      <c r="AM24" s="355">
        <v>0</v>
      </c>
      <c r="AN24" s="355">
        <v>0</v>
      </c>
      <c r="AO24" s="355">
        <v>0</v>
      </c>
      <c r="AP24" s="355">
        <v>0</v>
      </c>
      <c r="AQ24" s="355">
        <v>0</v>
      </c>
      <c r="AR24" s="355">
        <v>0</v>
      </c>
      <c r="AS24" s="355">
        <v>0</v>
      </c>
      <c r="AT24" s="355">
        <v>0</v>
      </c>
      <c r="AV24" s="357">
        <f t="shared" si="7"/>
        <v>0</v>
      </c>
      <c r="AW24" s="357">
        <f t="shared" si="8"/>
        <v>0</v>
      </c>
      <c r="AX24" s="357">
        <f t="shared" si="9"/>
        <v>0</v>
      </c>
      <c r="AY24" s="357">
        <f t="shared" si="10"/>
        <v>0</v>
      </c>
      <c r="AZ24" s="357">
        <f t="shared" si="11"/>
        <v>0</v>
      </c>
      <c r="BA24" s="357">
        <f t="shared" si="12"/>
        <v>0</v>
      </c>
      <c r="BB24" s="357">
        <f t="shared" si="13"/>
        <v>0</v>
      </c>
      <c r="BC24" s="357">
        <f t="shared" si="14"/>
        <v>0</v>
      </c>
      <c r="BD24" s="357">
        <f t="shared" si="15"/>
        <v>0</v>
      </c>
      <c r="BE24" s="45">
        <f t="shared" si="16"/>
        <v>0</v>
      </c>
    </row>
    <row r="25" spans="1:57" x14ac:dyDescent="0.25">
      <c r="A25" s="340">
        <f>METAS!A25</f>
        <v>22</v>
      </c>
      <c r="B25" s="353" t="str">
        <f>METAS!B25</f>
        <v>PORCENTAJE DE NIÑOS 1 AÑO VACUNADOS CON EL 1ER REFUERZO CON VACUNA DPT</v>
      </c>
      <c r="C25" s="354" t="str">
        <f>+Oct!C25</f>
        <v>INMUNIZACIONES</v>
      </c>
      <c r="D25" s="355">
        <v>0</v>
      </c>
      <c r="E25" s="355">
        <v>0</v>
      </c>
      <c r="F25" s="355"/>
      <c r="G25" s="355">
        <v>0</v>
      </c>
      <c r="H25" s="355">
        <v>0</v>
      </c>
      <c r="I25" s="355">
        <v>0</v>
      </c>
      <c r="J25" s="355">
        <v>0</v>
      </c>
      <c r="K25" s="355">
        <v>0</v>
      </c>
      <c r="L25" s="355">
        <v>0</v>
      </c>
      <c r="M25" s="355">
        <v>0</v>
      </c>
      <c r="N25" s="355">
        <v>0</v>
      </c>
      <c r="O25" s="355">
        <v>0</v>
      </c>
      <c r="P25" s="355">
        <v>0</v>
      </c>
      <c r="Q25" s="355">
        <v>0</v>
      </c>
      <c r="R25" s="355">
        <v>0</v>
      </c>
      <c r="S25" s="355">
        <v>0</v>
      </c>
      <c r="T25" s="355">
        <v>0</v>
      </c>
      <c r="U25" s="355">
        <v>0</v>
      </c>
      <c r="V25" s="355">
        <v>0</v>
      </c>
      <c r="W25" s="355">
        <v>0</v>
      </c>
      <c r="X25" s="355">
        <v>0</v>
      </c>
      <c r="Y25" s="355">
        <v>0</v>
      </c>
      <c r="Z25" s="355">
        <v>0</v>
      </c>
      <c r="AA25" s="355">
        <v>0</v>
      </c>
      <c r="AB25" s="355">
        <v>0</v>
      </c>
      <c r="AC25" s="355">
        <v>0</v>
      </c>
      <c r="AD25" s="355">
        <v>0</v>
      </c>
      <c r="AE25" s="355">
        <v>0</v>
      </c>
      <c r="AF25" s="355">
        <v>0</v>
      </c>
      <c r="AG25" s="355">
        <v>0</v>
      </c>
      <c r="AH25" s="355">
        <v>0</v>
      </c>
      <c r="AI25" s="355">
        <v>0</v>
      </c>
      <c r="AJ25" s="355">
        <v>0</v>
      </c>
      <c r="AK25" s="355">
        <v>0</v>
      </c>
      <c r="AL25" s="355">
        <v>0</v>
      </c>
      <c r="AM25" s="355">
        <v>0</v>
      </c>
      <c r="AN25" s="355">
        <v>0</v>
      </c>
      <c r="AO25" s="355">
        <v>0</v>
      </c>
      <c r="AP25" s="355">
        <v>0</v>
      </c>
      <c r="AQ25" s="355">
        <v>0</v>
      </c>
      <c r="AR25" s="355">
        <v>0</v>
      </c>
      <c r="AS25" s="355">
        <v>0</v>
      </c>
      <c r="AT25" s="355">
        <v>0</v>
      </c>
      <c r="AV25" s="357">
        <f t="shared" si="7"/>
        <v>0</v>
      </c>
      <c r="AW25" s="357">
        <f t="shared" si="8"/>
        <v>0</v>
      </c>
      <c r="AX25" s="357">
        <f t="shared" si="9"/>
        <v>0</v>
      </c>
      <c r="AY25" s="357">
        <f t="shared" si="10"/>
        <v>0</v>
      </c>
      <c r="AZ25" s="357">
        <f t="shared" si="11"/>
        <v>0</v>
      </c>
      <c r="BA25" s="357">
        <f t="shared" si="12"/>
        <v>0</v>
      </c>
      <c r="BB25" s="357">
        <f t="shared" si="13"/>
        <v>0</v>
      </c>
      <c r="BC25" s="357">
        <f t="shared" si="14"/>
        <v>0</v>
      </c>
      <c r="BD25" s="357">
        <f t="shared" si="15"/>
        <v>0</v>
      </c>
      <c r="BE25" s="45">
        <f t="shared" si="16"/>
        <v>0</v>
      </c>
    </row>
    <row r="26" spans="1:57" x14ac:dyDescent="0.25">
      <c r="A26" s="340">
        <f>METAS!A26</f>
        <v>23</v>
      </c>
      <c r="B26" s="353" t="str">
        <f>METAS!B26</f>
        <v>PORCENTAJE DE NIÑOS 4 AÑOS VACUNADOS CON EL 2DO REFUERZO CON VACUNA ANTIPOLIO ORAL (APO)</v>
      </c>
      <c r="C26" s="354" t="str">
        <f>+Oct!C26</f>
        <v>INMUNIZACIONES</v>
      </c>
      <c r="D26" s="355">
        <v>0</v>
      </c>
      <c r="E26" s="355">
        <v>0</v>
      </c>
      <c r="F26" s="355"/>
      <c r="G26" s="355">
        <v>0</v>
      </c>
      <c r="H26" s="355">
        <v>0</v>
      </c>
      <c r="I26" s="355">
        <v>0</v>
      </c>
      <c r="J26" s="355">
        <v>0</v>
      </c>
      <c r="K26" s="355">
        <v>0</v>
      </c>
      <c r="L26" s="355">
        <v>0</v>
      </c>
      <c r="M26" s="355">
        <v>0</v>
      </c>
      <c r="N26" s="355">
        <v>0</v>
      </c>
      <c r="O26" s="355">
        <v>0</v>
      </c>
      <c r="P26" s="355">
        <v>0</v>
      </c>
      <c r="Q26" s="355">
        <v>0</v>
      </c>
      <c r="R26" s="355">
        <v>0</v>
      </c>
      <c r="S26" s="355">
        <v>0</v>
      </c>
      <c r="T26" s="355">
        <v>0</v>
      </c>
      <c r="U26" s="355">
        <v>0</v>
      </c>
      <c r="V26" s="355">
        <v>0</v>
      </c>
      <c r="W26" s="355">
        <v>0</v>
      </c>
      <c r="X26" s="355">
        <v>0</v>
      </c>
      <c r="Y26" s="355">
        <v>0</v>
      </c>
      <c r="Z26" s="355">
        <v>0</v>
      </c>
      <c r="AA26" s="355">
        <v>0</v>
      </c>
      <c r="AB26" s="355">
        <v>0</v>
      </c>
      <c r="AC26" s="355">
        <v>0</v>
      </c>
      <c r="AD26" s="355">
        <v>0</v>
      </c>
      <c r="AE26" s="355">
        <v>0</v>
      </c>
      <c r="AF26" s="355">
        <v>0</v>
      </c>
      <c r="AG26" s="355">
        <v>0</v>
      </c>
      <c r="AH26" s="355">
        <v>0</v>
      </c>
      <c r="AI26" s="355">
        <v>0</v>
      </c>
      <c r="AJ26" s="355">
        <v>0</v>
      </c>
      <c r="AK26" s="355">
        <v>0</v>
      </c>
      <c r="AL26" s="355">
        <v>0</v>
      </c>
      <c r="AM26" s="355">
        <v>0</v>
      </c>
      <c r="AN26" s="355">
        <v>0</v>
      </c>
      <c r="AO26" s="355">
        <v>0</v>
      </c>
      <c r="AP26" s="355">
        <v>0</v>
      </c>
      <c r="AQ26" s="355">
        <v>0</v>
      </c>
      <c r="AR26" s="355">
        <v>0</v>
      </c>
      <c r="AS26" s="355">
        <v>0</v>
      </c>
      <c r="AT26" s="355">
        <v>0</v>
      </c>
      <c r="AV26" s="357">
        <f t="shared" si="7"/>
        <v>0</v>
      </c>
      <c r="AW26" s="357">
        <f t="shared" si="8"/>
        <v>0</v>
      </c>
      <c r="AX26" s="357">
        <f t="shared" si="9"/>
        <v>0</v>
      </c>
      <c r="AY26" s="357">
        <f t="shared" si="10"/>
        <v>0</v>
      </c>
      <c r="AZ26" s="357">
        <f t="shared" si="11"/>
        <v>0</v>
      </c>
      <c r="BA26" s="357">
        <f t="shared" si="12"/>
        <v>0</v>
      </c>
      <c r="BB26" s="357">
        <f t="shared" si="13"/>
        <v>0</v>
      </c>
      <c r="BC26" s="357">
        <f t="shared" si="14"/>
        <v>0</v>
      </c>
      <c r="BD26" s="357">
        <f t="shared" si="15"/>
        <v>0</v>
      </c>
      <c r="BE26" s="45">
        <f t="shared" si="16"/>
        <v>0</v>
      </c>
    </row>
    <row r="27" spans="1:57" x14ac:dyDescent="0.25">
      <c r="A27" s="340">
        <f>METAS!A27</f>
        <v>24</v>
      </c>
      <c r="B27" s="353" t="str">
        <f>METAS!B27</f>
        <v>PORCENTAJE DE NIÑOS 4 AÑOS VACUNADOS CON EL 2DO REFUERZO CON VACUNA DPT</v>
      </c>
      <c r="C27" s="354" t="str">
        <f>+Oct!C27</f>
        <v>INMUNIZACIONES</v>
      </c>
      <c r="D27" s="355">
        <v>0</v>
      </c>
      <c r="E27" s="355">
        <v>0</v>
      </c>
      <c r="F27" s="355"/>
      <c r="G27" s="355">
        <v>0</v>
      </c>
      <c r="H27" s="355">
        <v>0</v>
      </c>
      <c r="I27" s="355">
        <v>0</v>
      </c>
      <c r="J27" s="355">
        <v>0</v>
      </c>
      <c r="K27" s="355">
        <v>0</v>
      </c>
      <c r="L27" s="355">
        <v>0</v>
      </c>
      <c r="M27" s="355">
        <v>0</v>
      </c>
      <c r="N27" s="355">
        <v>0</v>
      </c>
      <c r="O27" s="355">
        <v>0</v>
      </c>
      <c r="P27" s="355">
        <v>0</v>
      </c>
      <c r="Q27" s="355">
        <v>0</v>
      </c>
      <c r="R27" s="355">
        <v>0</v>
      </c>
      <c r="S27" s="355">
        <v>0</v>
      </c>
      <c r="T27" s="355">
        <v>0</v>
      </c>
      <c r="U27" s="355">
        <v>0</v>
      </c>
      <c r="V27" s="355">
        <v>0</v>
      </c>
      <c r="W27" s="355">
        <v>0</v>
      </c>
      <c r="X27" s="355">
        <v>0</v>
      </c>
      <c r="Y27" s="355">
        <v>0</v>
      </c>
      <c r="Z27" s="355">
        <v>0</v>
      </c>
      <c r="AA27" s="355">
        <v>0</v>
      </c>
      <c r="AB27" s="355">
        <v>0</v>
      </c>
      <c r="AC27" s="355">
        <v>0</v>
      </c>
      <c r="AD27" s="355">
        <v>0</v>
      </c>
      <c r="AE27" s="355">
        <v>0</v>
      </c>
      <c r="AF27" s="355">
        <v>0</v>
      </c>
      <c r="AG27" s="355">
        <v>0</v>
      </c>
      <c r="AH27" s="355">
        <v>0</v>
      </c>
      <c r="AI27" s="355">
        <v>0</v>
      </c>
      <c r="AJ27" s="355">
        <v>0</v>
      </c>
      <c r="AK27" s="355">
        <v>0</v>
      </c>
      <c r="AL27" s="355">
        <v>0</v>
      </c>
      <c r="AM27" s="355">
        <v>0</v>
      </c>
      <c r="AN27" s="355">
        <v>0</v>
      </c>
      <c r="AO27" s="355">
        <v>0</v>
      </c>
      <c r="AP27" s="355">
        <v>0</v>
      </c>
      <c r="AQ27" s="355">
        <v>0</v>
      </c>
      <c r="AR27" s="355">
        <v>0</v>
      </c>
      <c r="AS27" s="355">
        <v>0</v>
      </c>
      <c r="AT27" s="355">
        <v>0</v>
      </c>
      <c r="AV27" s="357">
        <f t="shared" si="7"/>
        <v>0</v>
      </c>
      <c r="AW27" s="357">
        <f t="shared" si="8"/>
        <v>0</v>
      </c>
      <c r="AX27" s="357">
        <f t="shared" si="9"/>
        <v>0</v>
      </c>
      <c r="AY27" s="357">
        <f t="shared" si="10"/>
        <v>0</v>
      </c>
      <c r="AZ27" s="357">
        <f t="shared" si="11"/>
        <v>0</v>
      </c>
      <c r="BA27" s="357">
        <f t="shared" si="12"/>
        <v>0</v>
      </c>
      <c r="BB27" s="357">
        <f t="shared" si="13"/>
        <v>0</v>
      </c>
      <c r="BC27" s="357">
        <f t="shared" si="14"/>
        <v>0</v>
      </c>
      <c r="BD27" s="357">
        <f t="shared" si="15"/>
        <v>0</v>
      </c>
      <c r="BE27" s="45">
        <f t="shared" si="16"/>
        <v>0</v>
      </c>
    </row>
    <row r="28" spans="1:57" x14ac:dyDescent="0.25">
      <c r="A28" s="340">
        <f>METAS!A28</f>
        <v>25</v>
      </c>
      <c r="B28" s="353" t="str">
        <f>METAS!B28</f>
        <v>PORCENTAJE DE NIÑOS  VACUNADOS CON DOSIS UNICA DE VACUNA CONTRA VPH EN EL 5TO GRADO DE PRIMARIA</v>
      </c>
      <c r="C28" s="354" t="str">
        <f>+Oct!C28</f>
        <v>INMUNIZACIONES</v>
      </c>
      <c r="D28" s="355">
        <v>0</v>
      </c>
      <c r="E28" s="355">
        <v>0</v>
      </c>
      <c r="F28" s="355"/>
      <c r="G28" s="355">
        <v>0</v>
      </c>
      <c r="H28" s="355">
        <v>0</v>
      </c>
      <c r="I28" s="355">
        <v>0</v>
      </c>
      <c r="J28" s="355">
        <v>0</v>
      </c>
      <c r="K28" s="355">
        <v>0</v>
      </c>
      <c r="L28" s="355">
        <v>0</v>
      </c>
      <c r="M28" s="355">
        <v>0</v>
      </c>
      <c r="N28" s="355">
        <v>0</v>
      </c>
      <c r="O28" s="355">
        <v>0</v>
      </c>
      <c r="P28" s="355">
        <v>0</v>
      </c>
      <c r="Q28" s="355">
        <v>0</v>
      </c>
      <c r="R28" s="355">
        <v>0</v>
      </c>
      <c r="S28" s="355">
        <v>0</v>
      </c>
      <c r="T28" s="355">
        <v>0</v>
      </c>
      <c r="U28" s="355">
        <v>0</v>
      </c>
      <c r="V28" s="355">
        <v>0</v>
      </c>
      <c r="W28" s="355">
        <v>0</v>
      </c>
      <c r="X28" s="355">
        <v>0</v>
      </c>
      <c r="Y28" s="355">
        <v>0</v>
      </c>
      <c r="Z28" s="355">
        <v>0</v>
      </c>
      <c r="AA28" s="355">
        <v>0</v>
      </c>
      <c r="AB28" s="355">
        <v>0</v>
      </c>
      <c r="AC28" s="355">
        <v>0</v>
      </c>
      <c r="AD28" s="355">
        <v>0</v>
      </c>
      <c r="AE28" s="355">
        <v>0</v>
      </c>
      <c r="AF28" s="355">
        <v>0</v>
      </c>
      <c r="AG28" s="355">
        <v>0</v>
      </c>
      <c r="AH28" s="355">
        <v>0</v>
      </c>
      <c r="AI28" s="355">
        <v>0</v>
      </c>
      <c r="AJ28" s="355">
        <v>0</v>
      </c>
      <c r="AK28" s="355">
        <v>0</v>
      </c>
      <c r="AL28" s="355">
        <v>0</v>
      </c>
      <c r="AM28" s="355">
        <v>0</v>
      </c>
      <c r="AN28" s="355">
        <v>0</v>
      </c>
      <c r="AO28" s="355">
        <v>0</v>
      </c>
      <c r="AP28" s="355">
        <v>0</v>
      </c>
      <c r="AQ28" s="355">
        <v>0</v>
      </c>
      <c r="AR28" s="355">
        <v>0</v>
      </c>
      <c r="AS28" s="355">
        <v>0</v>
      </c>
      <c r="AT28" s="355">
        <v>0</v>
      </c>
      <c r="AV28" s="357">
        <f t="shared" si="7"/>
        <v>0</v>
      </c>
      <c r="AW28" s="357">
        <f t="shared" si="8"/>
        <v>0</v>
      </c>
      <c r="AX28" s="357">
        <f t="shared" si="9"/>
        <v>0</v>
      </c>
      <c r="AY28" s="357">
        <f t="shared" si="10"/>
        <v>0</v>
      </c>
      <c r="AZ28" s="357">
        <f t="shared" si="11"/>
        <v>0</v>
      </c>
      <c r="BA28" s="357">
        <f t="shared" si="12"/>
        <v>0</v>
      </c>
      <c r="BB28" s="357">
        <f t="shared" si="13"/>
        <v>0</v>
      </c>
      <c r="BC28" s="357">
        <f t="shared" si="14"/>
        <v>0</v>
      </c>
      <c r="BD28" s="357">
        <f t="shared" si="15"/>
        <v>0</v>
      </c>
      <c r="BE28" s="45">
        <f t="shared" si="16"/>
        <v>0</v>
      </c>
    </row>
    <row r="29" spans="1:57" x14ac:dyDescent="0.25">
      <c r="A29" s="340">
        <f>METAS!A29</f>
        <v>26</v>
      </c>
      <c r="B29" s="353" t="str">
        <f>METAS!B29</f>
        <v>PORCENTAJE  DE GESTANTES VACUNADAS CON 1 DOSIS DE VACUNA dTpa</v>
      </c>
      <c r="C29" s="354" t="str">
        <f>+Oct!C29</f>
        <v>INMUNIZACIONES</v>
      </c>
      <c r="D29" s="355">
        <v>0</v>
      </c>
      <c r="E29" s="355">
        <v>0</v>
      </c>
      <c r="F29" s="355"/>
      <c r="G29" s="355">
        <v>0</v>
      </c>
      <c r="H29" s="355">
        <v>0</v>
      </c>
      <c r="I29" s="355">
        <v>0</v>
      </c>
      <c r="J29" s="355">
        <v>0</v>
      </c>
      <c r="K29" s="355">
        <v>0</v>
      </c>
      <c r="L29" s="355">
        <v>0</v>
      </c>
      <c r="M29" s="355">
        <v>0</v>
      </c>
      <c r="N29" s="355">
        <v>0</v>
      </c>
      <c r="O29" s="355">
        <v>0</v>
      </c>
      <c r="P29" s="355">
        <v>0</v>
      </c>
      <c r="Q29" s="355">
        <v>0</v>
      </c>
      <c r="R29" s="355">
        <v>0</v>
      </c>
      <c r="S29" s="355">
        <v>0</v>
      </c>
      <c r="T29" s="355">
        <v>0</v>
      </c>
      <c r="U29" s="355">
        <v>0</v>
      </c>
      <c r="V29" s="355">
        <v>0</v>
      </c>
      <c r="W29" s="355">
        <v>0</v>
      </c>
      <c r="X29" s="355">
        <v>0</v>
      </c>
      <c r="Y29" s="355">
        <v>0</v>
      </c>
      <c r="Z29" s="355">
        <v>0</v>
      </c>
      <c r="AA29" s="355">
        <v>0</v>
      </c>
      <c r="AB29" s="355">
        <v>0</v>
      </c>
      <c r="AC29" s="355">
        <v>0</v>
      </c>
      <c r="AD29" s="355">
        <v>0</v>
      </c>
      <c r="AE29" s="355">
        <v>0</v>
      </c>
      <c r="AF29" s="355">
        <v>0</v>
      </c>
      <c r="AG29" s="355">
        <v>0</v>
      </c>
      <c r="AH29" s="355">
        <v>0</v>
      </c>
      <c r="AI29" s="355">
        <v>0</v>
      </c>
      <c r="AJ29" s="355">
        <v>0</v>
      </c>
      <c r="AK29" s="355">
        <v>0</v>
      </c>
      <c r="AL29" s="355">
        <v>0</v>
      </c>
      <c r="AM29" s="355">
        <v>0</v>
      </c>
      <c r="AN29" s="355">
        <v>0</v>
      </c>
      <c r="AO29" s="355">
        <v>0</v>
      </c>
      <c r="AP29" s="355">
        <v>0</v>
      </c>
      <c r="AQ29" s="355">
        <v>0</v>
      </c>
      <c r="AR29" s="355">
        <v>0</v>
      </c>
      <c r="AS29" s="355">
        <v>0</v>
      </c>
      <c r="AT29" s="355">
        <v>0</v>
      </c>
      <c r="AV29" s="357">
        <f t="shared" si="7"/>
        <v>0</v>
      </c>
      <c r="AW29" s="357">
        <f t="shared" si="8"/>
        <v>0</v>
      </c>
      <c r="AX29" s="357">
        <f t="shared" si="9"/>
        <v>0</v>
      </c>
      <c r="AY29" s="357">
        <f t="shared" si="10"/>
        <v>0</v>
      </c>
      <c r="AZ29" s="357">
        <f t="shared" si="11"/>
        <v>0</v>
      </c>
      <c r="BA29" s="357">
        <f t="shared" si="12"/>
        <v>0</v>
      </c>
      <c r="BB29" s="357">
        <f t="shared" si="13"/>
        <v>0</v>
      </c>
      <c r="BC29" s="357">
        <f t="shared" si="14"/>
        <v>0</v>
      </c>
      <c r="BD29" s="357">
        <f t="shared" si="15"/>
        <v>0</v>
      </c>
      <c r="BE29" s="45">
        <f t="shared" si="16"/>
        <v>0</v>
      </c>
    </row>
    <row r="30" spans="1:57" x14ac:dyDescent="0.25">
      <c r="A30" s="340">
        <f>METAS!A30</f>
        <v>27</v>
      </c>
      <c r="B30" s="353" t="str">
        <f>METAS!B30</f>
        <v>PORCENTAJE DE VACUNADOS CON 1 DOSIS CON VACUNA CONTRA LA INFLUENZA, EN LA POBLACIÓN &gt;= 60 AÑOS</v>
      </c>
      <c r="C30" s="354" t="str">
        <f>+Oct!C30</f>
        <v>INMUNIZACIONES</v>
      </c>
      <c r="D30" s="355">
        <v>0</v>
      </c>
      <c r="E30" s="355">
        <v>0</v>
      </c>
      <c r="F30" s="355"/>
      <c r="G30" s="355">
        <v>0</v>
      </c>
      <c r="H30" s="355">
        <v>0</v>
      </c>
      <c r="I30" s="355">
        <v>0</v>
      </c>
      <c r="J30" s="355">
        <v>0</v>
      </c>
      <c r="K30" s="355">
        <v>0</v>
      </c>
      <c r="L30" s="355">
        <v>0</v>
      </c>
      <c r="M30" s="355">
        <v>0</v>
      </c>
      <c r="N30" s="355">
        <v>0</v>
      </c>
      <c r="O30" s="355">
        <v>0</v>
      </c>
      <c r="P30" s="355">
        <v>0</v>
      </c>
      <c r="Q30" s="355">
        <v>0</v>
      </c>
      <c r="R30" s="355">
        <v>0</v>
      </c>
      <c r="S30" s="355">
        <v>0</v>
      </c>
      <c r="T30" s="355">
        <v>0</v>
      </c>
      <c r="U30" s="355">
        <v>0</v>
      </c>
      <c r="V30" s="355">
        <v>0</v>
      </c>
      <c r="W30" s="355">
        <v>0</v>
      </c>
      <c r="X30" s="355">
        <v>0</v>
      </c>
      <c r="Y30" s="355">
        <v>0</v>
      </c>
      <c r="Z30" s="355">
        <v>0</v>
      </c>
      <c r="AA30" s="355">
        <v>0</v>
      </c>
      <c r="AB30" s="355">
        <v>0</v>
      </c>
      <c r="AC30" s="355">
        <v>0</v>
      </c>
      <c r="AD30" s="355">
        <v>0</v>
      </c>
      <c r="AE30" s="355">
        <v>0</v>
      </c>
      <c r="AF30" s="355">
        <v>0</v>
      </c>
      <c r="AG30" s="355">
        <v>0</v>
      </c>
      <c r="AH30" s="355">
        <v>0</v>
      </c>
      <c r="AI30" s="355">
        <v>0</v>
      </c>
      <c r="AJ30" s="355">
        <v>0</v>
      </c>
      <c r="AK30" s="355">
        <v>0</v>
      </c>
      <c r="AL30" s="355">
        <v>0</v>
      </c>
      <c r="AM30" s="355">
        <v>0</v>
      </c>
      <c r="AN30" s="355">
        <v>0</v>
      </c>
      <c r="AO30" s="355">
        <v>0</v>
      </c>
      <c r="AP30" s="355">
        <v>0</v>
      </c>
      <c r="AQ30" s="355">
        <v>0</v>
      </c>
      <c r="AR30" s="355">
        <v>0</v>
      </c>
      <c r="AS30" s="355">
        <v>0</v>
      </c>
      <c r="AT30" s="355">
        <v>0</v>
      </c>
      <c r="AV30" s="357">
        <f t="shared" si="7"/>
        <v>0</v>
      </c>
      <c r="AW30" s="357">
        <f t="shared" si="8"/>
        <v>0</v>
      </c>
      <c r="AX30" s="357">
        <f t="shared" si="9"/>
        <v>0</v>
      </c>
      <c r="AY30" s="357">
        <f t="shared" si="10"/>
        <v>0</v>
      </c>
      <c r="AZ30" s="357">
        <f t="shared" si="11"/>
        <v>0</v>
      </c>
      <c r="BA30" s="357">
        <f t="shared" si="12"/>
        <v>0</v>
      </c>
      <c r="BB30" s="357">
        <f t="shared" si="13"/>
        <v>0</v>
      </c>
      <c r="BC30" s="357">
        <f t="shared" si="14"/>
        <v>0</v>
      </c>
      <c r="BD30" s="357">
        <f t="shared" si="15"/>
        <v>0</v>
      </c>
      <c r="BE30" s="45">
        <f t="shared" si="16"/>
        <v>0</v>
      </c>
    </row>
    <row r="31" spans="1:57" x14ac:dyDescent="0.25">
      <c r="A31" s="340">
        <f>METAS!A31</f>
        <v>28</v>
      </c>
      <c r="B31" s="353" t="str">
        <f>METAS!B31</f>
        <v>PORCENTAJE DE VACUNADOS CON 1 DOSIS CON VACUNA CONTRA NEUMOCOCO, EN LA POBLACIÓN &gt;= 60 AÑOS</v>
      </c>
      <c r="C31" s="354" t="str">
        <f>+Oct!C31</f>
        <v>INMUNIZACIONES</v>
      </c>
      <c r="D31" s="355">
        <v>0</v>
      </c>
      <c r="E31" s="355">
        <v>0</v>
      </c>
      <c r="F31" s="355"/>
      <c r="G31" s="355">
        <v>0</v>
      </c>
      <c r="H31" s="355">
        <v>0</v>
      </c>
      <c r="I31" s="355">
        <v>0</v>
      </c>
      <c r="J31" s="355">
        <v>0</v>
      </c>
      <c r="K31" s="355">
        <v>0</v>
      </c>
      <c r="L31" s="355">
        <v>0</v>
      </c>
      <c r="M31" s="355">
        <v>0</v>
      </c>
      <c r="N31" s="355">
        <v>0</v>
      </c>
      <c r="O31" s="355">
        <v>0</v>
      </c>
      <c r="P31" s="355">
        <v>0</v>
      </c>
      <c r="Q31" s="355">
        <v>0</v>
      </c>
      <c r="R31" s="355">
        <v>0</v>
      </c>
      <c r="S31" s="355">
        <v>0</v>
      </c>
      <c r="T31" s="355">
        <v>0</v>
      </c>
      <c r="U31" s="355">
        <v>0</v>
      </c>
      <c r="V31" s="355">
        <v>0</v>
      </c>
      <c r="W31" s="355">
        <v>0</v>
      </c>
      <c r="X31" s="355">
        <v>0</v>
      </c>
      <c r="Y31" s="355">
        <v>0</v>
      </c>
      <c r="Z31" s="355">
        <v>0</v>
      </c>
      <c r="AA31" s="355">
        <v>0</v>
      </c>
      <c r="AB31" s="355">
        <v>0</v>
      </c>
      <c r="AC31" s="355">
        <v>0</v>
      </c>
      <c r="AD31" s="355">
        <v>0</v>
      </c>
      <c r="AE31" s="355">
        <v>0</v>
      </c>
      <c r="AF31" s="355">
        <v>0</v>
      </c>
      <c r="AG31" s="355">
        <v>0</v>
      </c>
      <c r="AH31" s="355">
        <v>0</v>
      </c>
      <c r="AI31" s="355">
        <v>0</v>
      </c>
      <c r="AJ31" s="355">
        <v>0</v>
      </c>
      <c r="AK31" s="355">
        <v>0</v>
      </c>
      <c r="AL31" s="355">
        <v>0</v>
      </c>
      <c r="AM31" s="355">
        <v>0</v>
      </c>
      <c r="AN31" s="355">
        <v>0</v>
      </c>
      <c r="AO31" s="355">
        <v>0</v>
      </c>
      <c r="AP31" s="355">
        <v>0</v>
      </c>
      <c r="AQ31" s="355">
        <v>0</v>
      </c>
      <c r="AR31" s="355">
        <v>0</v>
      </c>
      <c r="AS31" s="355">
        <v>0</v>
      </c>
      <c r="AT31" s="355">
        <v>0</v>
      </c>
      <c r="AV31" s="357">
        <f t="shared" si="7"/>
        <v>0</v>
      </c>
      <c r="AW31" s="357">
        <f t="shared" si="8"/>
        <v>0</v>
      </c>
      <c r="AX31" s="357">
        <f t="shared" si="9"/>
        <v>0</v>
      </c>
      <c r="AY31" s="357">
        <f t="shared" si="10"/>
        <v>0</v>
      </c>
      <c r="AZ31" s="357">
        <f t="shared" si="11"/>
        <v>0</v>
      </c>
      <c r="BA31" s="357">
        <f t="shared" si="12"/>
        <v>0</v>
      </c>
      <c r="BB31" s="357">
        <f t="shared" si="13"/>
        <v>0</v>
      </c>
      <c r="BC31" s="357">
        <f t="shared" si="14"/>
        <v>0</v>
      </c>
      <c r="BD31" s="357">
        <f t="shared" si="15"/>
        <v>0</v>
      </c>
      <c r="BE31" s="45">
        <f t="shared" si="16"/>
        <v>0</v>
      </c>
    </row>
    <row r="32" spans="1:57" x14ac:dyDescent="0.25">
      <c r="A32" s="340"/>
      <c r="B32" s="376" t="str">
        <f>ACUMULADO!B32</f>
        <v>META ATENCIONES NIÑOS  MENORES DE 5 AÑOS  DCI (PATRÓN DE  REFERENCIA  OMS).</v>
      </c>
      <c r="C32" s="377" t="s">
        <v>689</v>
      </c>
      <c r="D32" s="350"/>
      <c r="E32" s="350"/>
      <c r="F32" s="350"/>
      <c r="G32" s="350"/>
      <c r="H32" s="350"/>
      <c r="I32" s="350"/>
      <c r="J32" s="350"/>
      <c r="K32" s="350"/>
      <c r="L32" s="350"/>
      <c r="M32" s="350"/>
      <c r="N32" s="350"/>
      <c r="O32" s="350"/>
      <c r="P32" s="350"/>
      <c r="Q32" s="350"/>
      <c r="R32" s="350"/>
      <c r="S32" s="350"/>
      <c r="T32" s="350"/>
      <c r="U32" s="350"/>
      <c r="V32" s="350"/>
      <c r="W32" s="350"/>
      <c r="X32" s="350"/>
      <c r="Y32" s="350"/>
      <c r="Z32" s="350"/>
      <c r="AA32" s="350"/>
      <c r="AB32" s="350"/>
      <c r="AC32" s="350"/>
      <c r="AD32" s="350"/>
      <c r="AE32" s="350"/>
      <c r="AF32" s="350"/>
      <c r="AG32" s="350"/>
      <c r="AH32" s="350"/>
      <c r="AI32" s="350"/>
      <c r="AJ32" s="350"/>
      <c r="AK32" s="350"/>
      <c r="AL32" s="350"/>
      <c r="AM32" s="350"/>
      <c r="AN32" s="350"/>
      <c r="AO32" s="350"/>
      <c r="AP32" s="350"/>
      <c r="AQ32" s="350"/>
      <c r="AR32" s="350"/>
      <c r="AS32" s="350"/>
      <c r="AT32" s="350"/>
      <c r="AV32" s="351">
        <f t="shared" si="7"/>
        <v>0</v>
      </c>
      <c r="AW32" s="351">
        <f t="shared" si="8"/>
        <v>0</v>
      </c>
      <c r="AX32" s="351">
        <f t="shared" si="9"/>
        <v>0</v>
      </c>
      <c r="AY32" s="351">
        <f t="shared" si="10"/>
        <v>0</v>
      </c>
      <c r="AZ32" s="351">
        <f t="shared" si="11"/>
        <v>0</v>
      </c>
      <c r="BA32" s="351">
        <f t="shared" si="12"/>
        <v>0</v>
      </c>
      <c r="BB32" s="351">
        <f t="shared" si="13"/>
        <v>0</v>
      </c>
      <c r="BC32" s="351">
        <f t="shared" si="14"/>
        <v>0</v>
      </c>
      <c r="BD32" s="351">
        <f t="shared" si="15"/>
        <v>0</v>
      </c>
      <c r="BE32" s="45">
        <f t="shared" si="16"/>
        <v>0</v>
      </c>
    </row>
    <row r="33" spans="1:57" x14ac:dyDescent="0.25">
      <c r="A33" s="340">
        <f>METAS!A32</f>
        <v>29</v>
      </c>
      <c r="B33" s="348" t="str">
        <f>METAS!B32</f>
        <v>PORCENTAJE DE NIÑOS  MENORES DE 5 AÑOS  DE EDAD CON DCI (PATRÓN DE  REFERENCIA  OMS).</v>
      </c>
      <c r="C33" s="349" t="str">
        <f>+Oct!C33</f>
        <v>NUTRICIÓN</v>
      </c>
      <c r="D33" s="350">
        <v>0</v>
      </c>
      <c r="E33" s="350">
        <v>0</v>
      </c>
      <c r="F33" s="350"/>
      <c r="G33" s="350">
        <v>0</v>
      </c>
      <c r="H33" s="350">
        <v>0</v>
      </c>
      <c r="I33" s="350">
        <v>0</v>
      </c>
      <c r="J33" s="350">
        <v>0</v>
      </c>
      <c r="K33" s="350">
        <v>0</v>
      </c>
      <c r="L33" s="350">
        <v>0</v>
      </c>
      <c r="M33" s="350">
        <v>0</v>
      </c>
      <c r="N33" s="350">
        <v>0</v>
      </c>
      <c r="O33" s="350">
        <v>0</v>
      </c>
      <c r="P33" s="350">
        <v>0</v>
      </c>
      <c r="Q33" s="350">
        <v>0</v>
      </c>
      <c r="R33" s="350">
        <v>0</v>
      </c>
      <c r="S33" s="350">
        <v>0</v>
      </c>
      <c r="T33" s="350">
        <v>0</v>
      </c>
      <c r="U33" s="350">
        <v>0</v>
      </c>
      <c r="V33" s="350">
        <v>0</v>
      </c>
      <c r="W33" s="350">
        <v>0</v>
      </c>
      <c r="X33" s="350">
        <v>0</v>
      </c>
      <c r="Y33" s="350">
        <v>0</v>
      </c>
      <c r="Z33" s="350">
        <v>0</v>
      </c>
      <c r="AA33" s="350">
        <v>0</v>
      </c>
      <c r="AB33" s="350">
        <v>0</v>
      </c>
      <c r="AC33" s="350">
        <v>0</v>
      </c>
      <c r="AD33" s="350">
        <v>0</v>
      </c>
      <c r="AE33" s="350">
        <v>0</v>
      </c>
      <c r="AF33" s="350">
        <v>0</v>
      </c>
      <c r="AG33" s="350">
        <v>0</v>
      </c>
      <c r="AH33" s="350">
        <v>0</v>
      </c>
      <c r="AI33" s="350">
        <v>0</v>
      </c>
      <c r="AJ33" s="350">
        <v>0</v>
      </c>
      <c r="AK33" s="350">
        <v>0</v>
      </c>
      <c r="AL33" s="350">
        <v>0</v>
      </c>
      <c r="AM33" s="350">
        <v>0</v>
      </c>
      <c r="AN33" s="350">
        <v>0</v>
      </c>
      <c r="AO33" s="350">
        <v>0</v>
      </c>
      <c r="AP33" s="350">
        <v>0</v>
      </c>
      <c r="AQ33" s="350">
        <v>0</v>
      </c>
      <c r="AR33" s="350">
        <v>0</v>
      </c>
      <c r="AS33" s="350">
        <v>0</v>
      </c>
      <c r="AT33" s="350">
        <v>0</v>
      </c>
      <c r="AV33" s="351">
        <f t="shared" si="7"/>
        <v>0</v>
      </c>
      <c r="AW33" s="351">
        <f t="shared" si="8"/>
        <v>0</v>
      </c>
      <c r="AX33" s="351">
        <f t="shared" si="9"/>
        <v>0</v>
      </c>
      <c r="AY33" s="351">
        <f t="shared" si="10"/>
        <v>0</v>
      </c>
      <c r="AZ33" s="351">
        <f t="shared" si="11"/>
        <v>0</v>
      </c>
      <c r="BA33" s="351">
        <f t="shared" si="12"/>
        <v>0</v>
      </c>
      <c r="BB33" s="351">
        <f t="shared" si="13"/>
        <v>0</v>
      </c>
      <c r="BC33" s="351">
        <f t="shared" si="14"/>
        <v>0</v>
      </c>
      <c r="BD33" s="351">
        <f t="shared" si="15"/>
        <v>0</v>
      </c>
      <c r="BE33" s="45">
        <f t="shared" si="16"/>
        <v>0</v>
      </c>
    </row>
    <row r="34" spans="1:57" x14ac:dyDescent="0.25">
      <c r="A34" s="340"/>
      <c r="B34" s="376" t="str">
        <f>ACUMULADO!B34</f>
        <v>META ATENCIONES NIÑOS DE 6 A 35 MESES  AMENIA (PATRÓN DE  REFERENCIA  OMS)</v>
      </c>
      <c r="C34" s="377" t="s">
        <v>689</v>
      </c>
      <c r="D34" s="350"/>
      <c r="E34" s="350"/>
      <c r="F34" s="350"/>
      <c r="G34" s="350"/>
      <c r="H34" s="350"/>
      <c r="I34" s="350"/>
      <c r="J34" s="350"/>
      <c r="K34" s="350"/>
      <c r="L34" s="350"/>
      <c r="M34" s="350"/>
      <c r="N34" s="350"/>
      <c r="O34" s="350"/>
      <c r="P34" s="350"/>
      <c r="Q34" s="350"/>
      <c r="R34" s="350"/>
      <c r="S34" s="350"/>
      <c r="T34" s="350"/>
      <c r="U34" s="350"/>
      <c r="V34" s="350"/>
      <c r="W34" s="350"/>
      <c r="X34" s="350"/>
      <c r="Y34" s="350"/>
      <c r="Z34" s="350"/>
      <c r="AA34" s="350"/>
      <c r="AB34" s="350"/>
      <c r="AC34" s="350"/>
      <c r="AD34" s="350"/>
      <c r="AE34" s="350"/>
      <c r="AF34" s="350"/>
      <c r="AG34" s="350"/>
      <c r="AH34" s="350"/>
      <c r="AI34" s="350"/>
      <c r="AJ34" s="350"/>
      <c r="AK34" s="350"/>
      <c r="AL34" s="350"/>
      <c r="AM34" s="350"/>
      <c r="AN34" s="350"/>
      <c r="AO34" s="350"/>
      <c r="AP34" s="350"/>
      <c r="AQ34" s="350"/>
      <c r="AR34" s="350"/>
      <c r="AS34" s="350"/>
      <c r="AT34" s="350"/>
      <c r="AV34" s="351">
        <f t="shared" si="7"/>
        <v>0</v>
      </c>
      <c r="AW34" s="351">
        <f t="shared" si="8"/>
        <v>0</v>
      </c>
      <c r="AX34" s="351">
        <f t="shared" si="9"/>
        <v>0</v>
      </c>
      <c r="AY34" s="351">
        <f t="shared" si="10"/>
        <v>0</v>
      </c>
      <c r="AZ34" s="351">
        <f t="shared" si="11"/>
        <v>0</v>
      </c>
      <c r="BA34" s="351">
        <f t="shared" si="12"/>
        <v>0</v>
      </c>
      <c r="BB34" s="351">
        <f t="shared" si="13"/>
        <v>0</v>
      </c>
      <c r="BC34" s="351">
        <f t="shared" si="14"/>
        <v>0</v>
      </c>
      <c r="BD34" s="351">
        <f t="shared" si="15"/>
        <v>0</v>
      </c>
      <c r="BE34" s="45">
        <f t="shared" si="16"/>
        <v>0</v>
      </c>
    </row>
    <row r="35" spans="1:57" x14ac:dyDescent="0.25">
      <c r="A35" s="340">
        <f>METAS!A33</f>
        <v>30</v>
      </c>
      <c r="B35" s="348" t="str">
        <f>METAS!B33</f>
        <v>PORCENTAJE DE NIÑOS DE 6 A 35 MESES  DE EDAD CON AMENIA (PATRÓN DE  REFERENCIA  OMS).</v>
      </c>
      <c r="C35" s="349" t="str">
        <f>+Oct!C35</f>
        <v>NUTRICIÓN</v>
      </c>
      <c r="D35" s="350">
        <v>0</v>
      </c>
      <c r="E35" s="350">
        <v>0</v>
      </c>
      <c r="F35" s="350"/>
      <c r="G35" s="350">
        <v>0</v>
      </c>
      <c r="H35" s="350">
        <v>0</v>
      </c>
      <c r="I35" s="350">
        <v>0</v>
      </c>
      <c r="J35" s="350">
        <v>0</v>
      </c>
      <c r="K35" s="350">
        <v>0</v>
      </c>
      <c r="L35" s="350">
        <v>0</v>
      </c>
      <c r="M35" s="350">
        <v>0</v>
      </c>
      <c r="N35" s="350">
        <v>0</v>
      </c>
      <c r="O35" s="350">
        <v>0</v>
      </c>
      <c r="P35" s="350">
        <v>0</v>
      </c>
      <c r="Q35" s="350">
        <v>0</v>
      </c>
      <c r="R35" s="350">
        <v>0</v>
      </c>
      <c r="S35" s="350">
        <v>0</v>
      </c>
      <c r="T35" s="350">
        <v>0</v>
      </c>
      <c r="U35" s="350">
        <v>0</v>
      </c>
      <c r="V35" s="350">
        <v>0</v>
      </c>
      <c r="W35" s="350">
        <v>0</v>
      </c>
      <c r="X35" s="350">
        <v>0</v>
      </c>
      <c r="Y35" s="350">
        <v>0</v>
      </c>
      <c r="Z35" s="350">
        <v>0</v>
      </c>
      <c r="AA35" s="350">
        <v>0</v>
      </c>
      <c r="AB35" s="350">
        <v>0</v>
      </c>
      <c r="AC35" s="350">
        <v>0</v>
      </c>
      <c r="AD35" s="350">
        <v>0</v>
      </c>
      <c r="AE35" s="350">
        <v>0</v>
      </c>
      <c r="AF35" s="350">
        <v>0</v>
      </c>
      <c r="AG35" s="350">
        <v>0</v>
      </c>
      <c r="AH35" s="350">
        <v>0</v>
      </c>
      <c r="AI35" s="350">
        <v>0</v>
      </c>
      <c r="AJ35" s="350">
        <v>0</v>
      </c>
      <c r="AK35" s="350">
        <v>0</v>
      </c>
      <c r="AL35" s="350">
        <v>0</v>
      </c>
      <c r="AM35" s="350">
        <v>0</v>
      </c>
      <c r="AN35" s="350">
        <v>0</v>
      </c>
      <c r="AO35" s="350">
        <v>0</v>
      </c>
      <c r="AP35" s="350">
        <v>0</v>
      </c>
      <c r="AQ35" s="350">
        <v>0</v>
      </c>
      <c r="AR35" s="350">
        <v>0</v>
      </c>
      <c r="AS35" s="350">
        <v>0</v>
      </c>
      <c r="AT35" s="350">
        <v>0</v>
      </c>
      <c r="AV35" s="351">
        <f t="shared" si="7"/>
        <v>0</v>
      </c>
      <c r="AW35" s="351">
        <f t="shared" si="8"/>
        <v>0</v>
      </c>
      <c r="AX35" s="351">
        <f t="shared" si="9"/>
        <v>0</v>
      </c>
      <c r="AY35" s="351">
        <f t="shared" si="10"/>
        <v>0</v>
      </c>
      <c r="AZ35" s="351">
        <f t="shared" si="11"/>
        <v>0</v>
      </c>
      <c r="BA35" s="351">
        <f t="shared" si="12"/>
        <v>0</v>
      </c>
      <c r="BB35" s="351">
        <f t="shared" si="13"/>
        <v>0</v>
      </c>
      <c r="BC35" s="351">
        <f t="shared" si="14"/>
        <v>0</v>
      </c>
      <c r="BD35" s="351">
        <f t="shared" si="15"/>
        <v>0</v>
      </c>
      <c r="BE35" s="45">
        <f t="shared" si="16"/>
        <v>0</v>
      </c>
    </row>
    <row r="36" spans="1:57" x14ac:dyDescent="0.25">
      <c r="A36" s="340">
        <f>METAS!A34</f>
        <v>31</v>
      </c>
      <c r="B36" s="348" t="str">
        <f>METAS!B34</f>
        <v>PORCENTAJE DE NIÑOS DE 4 MESES QUE  INICIAN SUMPLEMENTACIÓN CON HIERRO EN GOTAS</v>
      </c>
      <c r="C36" s="349" t="str">
        <f>+Oct!C36</f>
        <v>NUTRICIÓN</v>
      </c>
      <c r="D36" s="350">
        <v>0</v>
      </c>
      <c r="E36" s="350">
        <v>0</v>
      </c>
      <c r="F36" s="350"/>
      <c r="G36" s="350">
        <v>0</v>
      </c>
      <c r="H36" s="350">
        <v>0</v>
      </c>
      <c r="I36" s="350">
        <v>0</v>
      </c>
      <c r="J36" s="350">
        <v>0</v>
      </c>
      <c r="K36" s="350">
        <v>0</v>
      </c>
      <c r="L36" s="350">
        <v>0</v>
      </c>
      <c r="M36" s="350">
        <v>0</v>
      </c>
      <c r="N36" s="350">
        <v>0</v>
      </c>
      <c r="O36" s="350">
        <v>0</v>
      </c>
      <c r="P36" s="350">
        <v>0</v>
      </c>
      <c r="Q36" s="350">
        <v>0</v>
      </c>
      <c r="R36" s="350">
        <v>0</v>
      </c>
      <c r="S36" s="350">
        <v>0</v>
      </c>
      <c r="T36" s="350">
        <v>0</v>
      </c>
      <c r="U36" s="350">
        <v>0</v>
      </c>
      <c r="V36" s="350">
        <v>0</v>
      </c>
      <c r="W36" s="350">
        <v>0</v>
      </c>
      <c r="X36" s="350">
        <v>0</v>
      </c>
      <c r="Y36" s="350">
        <v>0</v>
      </c>
      <c r="Z36" s="350">
        <v>0</v>
      </c>
      <c r="AA36" s="350">
        <v>0</v>
      </c>
      <c r="AB36" s="350">
        <v>0</v>
      </c>
      <c r="AC36" s="350">
        <v>0</v>
      </c>
      <c r="AD36" s="350">
        <v>0</v>
      </c>
      <c r="AE36" s="350">
        <v>0</v>
      </c>
      <c r="AF36" s="350">
        <v>0</v>
      </c>
      <c r="AG36" s="350">
        <v>0</v>
      </c>
      <c r="AH36" s="350">
        <v>0</v>
      </c>
      <c r="AI36" s="350">
        <v>0</v>
      </c>
      <c r="AJ36" s="350">
        <v>0</v>
      </c>
      <c r="AK36" s="350">
        <v>0</v>
      </c>
      <c r="AL36" s="350">
        <v>0</v>
      </c>
      <c r="AM36" s="350">
        <v>0</v>
      </c>
      <c r="AN36" s="350">
        <v>0</v>
      </c>
      <c r="AO36" s="350">
        <v>0</v>
      </c>
      <c r="AP36" s="350">
        <v>0</v>
      </c>
      <c r="AQ36" s="350">
        <v>0</v>
      </c>
      <c r="AR36" s="350">
        <v>0</v>
      </c>
      <c r="AS36" s="350">
        <v>0</v>
      </c>
      <c r="AT36" s="350">
        <v>0</v>
      </c>
      <c r="AV36" s="351">
        <f t="shared" si="7"/>
        <v>0</v>
      </c>
      <c r="AW36" s="351">
        <f t="shared" si="8"/>
        <v>0</v>
      </c>
      <c r="AX36" s="351">
        <f t="shared" si="9"/>
        <v>0</v>
      </c>
      <c r="AY36" s="351">
        <f t="shared" si="10"/>
        <v>0</v>
      </c>
      <c r="AZ36" s="351">
        <f t="shared" si="11"/>
        <v>0</v>
      </c>
      <c r="BA36" s="351">
        <f t="shared" si="12"/>
        <v>0</v>
      </c>
      <c r="BB36" s="351">
        <f t="shared" si="13"/>
        <v>0</v>
      </c>
      <c r="BC36" s="351">
        <f t="shared" si="14"/>
        <v>0</v>
      </c>
      <c r="BD36" s="351">
        <f t="shared" si="15"/>
        <v>0</v>
      </c>
      <c r="BE36" s="45">
        <f t="shared" si="16"/>
        <v>0</v>
      </c>
    </row>
    <row r="37" spans="1:57" x14ac:dyDescent="0.25">
      <c r="A37" s="340">
        <f>METAS!A35</f>
        <v>32</v>
      </c>
      <c r="B37" s="348" t="str">
        <f>METAS!B35</f>
        <v>PORCENTAJE DE NIÑAS/NIÑOS DE 12 MESES DE EDAD QUE RECIBIERON  SUPLEMENTACIÓN PREVENTIVA  (TA)</v>
      </c>
      <c r="C37" s="349" t="str">
        <f>+Oct!C37</f>
        <v>NUTRICIÓN</v>
      </c>
      <c r="D37" s="350">
        <v>0</v>
      </c>
      <c r="E37" s="350">
        <v>0</v>
      </c>
      <c r="F37" s="350"/>
      <c r="G37" s="350">
        <v>0</v>
      </c>
      <c r="H37" s="350">
        <v>0</v>
      </c>
      <c r="I37" s="350">
        <v>0</v>
      </c>
      <c r="J37" s="350">
        <v>0</v>
      </c>
      <c r="K37" s="350">
        <v>0</v>
      </c>
      <c r="L37" s="350">
        <v>0</v>
      </c>
      <c r="M37" s="350">
        <v>0</v>
      </c>
      <c r="N37" s="350">
        <v>0</v>
      </c>
      <c r="O37" s="350">
        <v>0</v>
      </c>
      <c r="P37" s="350">
        <v>0</v>
      </c>
      <c r="Q37" s="350">
        <v>0</v>
      </c>
      <c r="R37" s="350">
        <v>0</v>
      </c>
      <c r="S37" s="350">
        <v>0</v>
      </c>
      <c r="T37" s="350">
        <v>0</v>
      </c>
      <c r="U37" s="350">
        <v>0</v>
      </c>
      <c r="V37" s="350">
        <v>0</v>
      </c>
      <c r="W37" s="350">
        <v>0</v>
      </c>
      <c r="X37" s="350">
        <v>0</v>
      </c>
      <c r="Y37" s="350">
        <v>0</v>
      </c>
      <c r="Z37" s="350">
        <v>0</v>
      </c>
      <c r="AA37" s="350">
        <v>0</v>
      </c>
      <c r="AB37" s="350">
        <v>0</v>
      </c>
      <c r="AC37" s="350">
        <v>0</v>
      </c>
      <c r="AD37" s="350">
        <v>0</v>
      </c>
      <c r="AE37" s="350">
        <v>0</v>
      </c>
      <c r="AF37" s="350">
        <v>0</v>
      </c>
      <c r="AG37" s="350">
        <v>0</v>
      </c>
      <c r="AH37" s="350">
        <v>0</v>
      </c>
      <c r="AI37" s="350">
        <v>0</v>
      </c>
      <c r="AJ37" s="350">
        <v>0</v>
      </c>
      <c r="AK37" s="350">
        <v>0</v>
      </c>
      <c r="AL37" s="350">
        <v>0</v>
      </c>
      <c r="AM37" s="350">
        <v>0</v>
      </c>
      <c r="AN37" s="350">
        <v>0</v>
      </c>
      <c r="AO37" s="350">
        <v>0</v>
      </c>
      <c r="AP37" s="350">
        <v>0</v>
      </c>
      <c r="AQ37" s="350">
        <v>0</v>
      </c>
      <c r="AR37" s="350">
        <v>0</v>
      </c>
      <c r="AS37" s="350">
        <v>0</v>
      </c>
      <c r="AT37" s="350">
        <v>0</v>
      </c>
      <c r="AV37" s="351">
        <f t="shared" si="7"/>
        <v>0</v>
      </c>
      <c r="AW37" s="351">
        <f t="shared" si="8"/>
        <v>0</v>
      </c>
      <c r="AX37" s="351">
        <f t="shared" si="9"/>
        <v>0</v>
      </c>
      <c r="AY37" s="351">
        <f t="shared" si="10"/>
        <v>0</v>
      </c>
      <c r="AZ37" s="351">
        <f t="shared" si="11"/>
        <v>0</v>
      </c>
      <c r="BA37" s="351">
        <f t="shared" si="12"/>
        <v>0</v>
      </c>
      <c r="BB37" s="351">
        <f t="shared" si="13"/>
        <v>0</v>
      </c>
      <c r="BC37" s="351">
        <f t="shared" si="14"/>
        <v>0</v>
      </c>
      <c r="BD37" s="351">
        <f t="shared" si="15"/>
        <v>0</v>
      </c>
      <c r="BE37" s="45">
        <f t="shared" si="16"/>
        <v>0</v>
      </c>
    </row>
    <row r="38" spans="1:57" x14ac:dyDescent="0.25">
      <c r="A38" s="340">
        <f>METAS!A36</f>
        <v>33</v>
      </c>
      <c r="B38" s="348" t="str">
        <f>METAS!B36</f>
        <v>PORCENTAJE DE NIÑAS/NIÑOS  DE 24 MESES DE EDAD  QUE RECIBIERON SUPLEMENTACION PREVENTIVA (TA)</v>
      </c>
      <c r="C38" s="349" t="str">
        <f>+Oct!C38</f>
        <v>NUTRICIÓN</v>
      </c>
      <c r="D38" s="350">
        <v>0</v>
      </c>
      <c r="E38" s="350">
        <v>0</v>
      </c>
      <c r="F38" s="350"/>
      <c r="G38" s="350">
        <v>0</v>
      </c>
      <c r="H38" s="350">
        <v>0</v>
      </c>
      <c r="I38" s="350">
        <v>0</v>
      </c>
      <c r="J38" s="350">
        <v>0</v>
      </c>
      <c r="K38" s="350">
        <v>0</v>
      </c>
      <c r="L38" s="350">
        <v>0</v>
      </c>
      <c r="M38" s="350">
        <v>0</v>
      </c>
      <c r="N38" s="350">
        <v>0</v>
      </c>
      <c r="O38" s="350">
        <v>0</v>
      </c>
      <c r="P38" s="350">
        <v>0</v>
      </c>
      <c r="Q38" s="350">
        <v>0</v>
      </c>
      <c r="R38" s="350">
        <v>0</v>
      </c>
      <c r="S38" s="350">
        <v>0</v>
      </c>
      <c r="T38" s="350">
        <v>0</v>
      </c>
      <c r="U38" s="350">
        <v>0</v>
      </c>
      <c r="V38" s="350">
        <v>0</v>
      </c>
      <c r="W38" s="350">
        <v>0</v>
      </c>
      <c r="X38" s="350">
        <v>0</v>
      </c>
      <c r="Y38" s="350">
        <v>0</v>
      </c>
      <c r="Z38" s="350">
        <v>0</v>
      </c>
      <c r="AA38" s="350">
        <v>0</v>
      </c>
      <c r="AB38" s="350">
        <v>0</v>
      </c>
      <c r="AC38" s="350">
        <v>0</v>
      </c>
      <c r="AD38" s="350">
        <v>0</v>
      </c>
      <c r="AE38" s="350">
        <v>0</v>
      </c>
      <c r="AF38" s="350">
        <v>0</v>
      </c>
      <c r="AG38" s="350">
        <v>0</v>
      </c>
      <c r="AH38" s="350">
        <v>0</v>
      </c>
      <c r="AI38" s="350">
        <v>0</v>
      </c>
      <c r="AJ38" s="350">
        <v>0</v>
      </c>
      <c r="AK38" s="350">
        <v>0</v>
      </c>
      <c r="AL38" s="350">
        <v>0</v>
      </c>
      <c r="AM38" s="350">
        <v>0</v>
      </c>
      <c r="AN38" s="350">
        <v>0</v>
      </c>
      <c r="AO38" s="350">
        <v>0</v>
      </c>
      <c r="AP38" s="350">
        <v>0</v>
      </c>
      <c r="AQ38" s="350">
        <v>0</v>
      </c>
      <c r="AR38" s="350">
        <v>0</v>
      </c>
      <c r="AS38" s="350">
        <v>0</v>
      </c>
      <c r="AT38" s="350">
        <v>0</v>
      </c>
      <c r="AV38" s="351">
        <f t="shared" si="7"/>
        <v>0</v>
      </c>
      <c r="AW38" s="351">
        <f t="shared" si="8"/>
        <v>0</v>
      </c>
      <c r="AX38" s="351">
        <f t="shared" si="9"/>
        <v>0</v>
      </c>
      <c r="AY38" s="351">
        <f t="shared" si="10"/>
        <v>0</v>
      </c>
      <c r="AZ38" s="351">
        <f t="shared" si="11"/>
        <v>0</v>
      </c>
      <c r="BA38" s="351">
        <f t="shared" si="12"/>
        <v>0</v>
      </c>
      <c r="BB38" s="351">
        <f t="shared" si="13"/>
        <v>0</v>
      </c>
      <c r="BC38" s="351">
        <f t="shared" si="14"/>
        <v>0</v>
      </c>
      <c r="BD38" s="351">
        <f t="shared" si="15"/>
        <v>0</v>
      </c>
      <c r="BE38" s="45">
        <f t="shared" si="16"/>
        <v>0</v>
      </c>
    </row>
    <row r="39" spans="1:57" x14ac:dyDescent="0.25">
      <c r="A39" s="340">
        <f>METAS!A37</f>
        <v>34</v>
      </c>
      <c r="B39" s="348" t="str">
        <f>METAS!B37</f>
        <v>PORCENTAJE DE NIÑOS/NIÑAS MENORES DE 36 MESES CON SUPLEMENTACION PREVENTIVA (TA)</v>
      </c>
      <c r="C39" s="349" t="str">
        <f>+Oct!C39</f>
        <v>NUTRICIÓN</v>
      </c>
      <c r="D39" s="350">
        <v>0</v>
      </c>
      <c r="E39" s="350">
        <v>0</v>
      </c>
      <c r="F39" s="350"/>
      <c r="G39" s="350">
        <v>0</v>
      </c>
      <c r="H39" s="350">
        <v>0</v>
      </c>
      <c r="I39" s="350">
        <v>0</v>
      </c>
      <c r="J39" s="350">
        <v>0</v>
      </c>
      <c r="K39" s="350">
        <v>0</v>
      </c>
      <c r="L39" s="350">
        <v>0</v>
      </c>
      <c r="M39" s="350">
        <v>0</v>
      </c>
      <c r="N39" s="350">
        <v>0</v>
      </c>
      <c r="O39" s="350">
        <v>0</v>
      </c>
      <c r="P39" s="350">
        <v>0</v>
      </c>
      <c r="Q39" s="350">
        <v>0</v>
      </c>
      <c r="R39" s="350">
        <v>0</v>
      </c>
      <c r="S39" s="350">
        <v>0</v>
      </c>
      <c r="T39" s="350">
        <v>0</v>
      </c>
      <c r="U39" s="350">
        <v>0</v>
      </c>
      <c r="V39" s="350">
        <v>0</v>
      </c>
      <c r="W39" s="350">
        <v>0</v>
      </c>
      <c r="X39" s="350">
        <v>0</v>
      </c>
      <c r="Y39" s="350">
        <v>0</v>
      </c>
      <c r="Z39" s="350">
        <v>0</v>
      </c>
      <c r="AA39" s="350">
        <v>0</v>
      </c>
      <c r="AB39" s="350">
        <v>0</v>
      </c>
      <c r="AC39" s="350">
        <v>0</v>
      </c>
      <c r="AD39" s="350">
        <v>0</v>
      </c>
      <c r="AE39" s="350">
        <v>0</v>
      </c>
      <c r="AF39" s="350">
        <v>0</v>
      </c>
      <c r="AG39" s="350">
        <v>0</v>
      </c>
      <c r="AH39" s="350">
        <v>0</v>
      </c>
      <c r="AI39" s="350">
        <v>0</v>
      </c>
      <c r="AJ39" s="350">
        <v>0</v>
      </c>
      <c r="AK39" s="350">
        <v>0</v>
      </c>
      <c r="AL39" s="350">
        <v>0</v>
      </c>
      <c r="AM39" s="350">
        <v>0</v>
      </c>
      <c r="AN39" s="350">
        <v>0</v>
      </c>
      <c r="AO39" s="350">
        <v>0</v>
      </c>
      <c r="AP39" s="350">
        <v>0</v>
      </c>
      <c r="AQ39" s="350">
        <v>0</v>
      </c>
      <c r="AR39" s="350">
        <v>0</v>
      </c>
      <c r="AS39" s="350">
        <v>0</v>
      </c>
      <c r="AT39" s="350">
        <v>0</v>
      </c>
      <c r="AV39" s="351">
        <f t="shared" si="7"/>
        <v>0</v>
      </c>
      <c r="AW39" s="351">
        <f t="shared" si="8"/>
        <v>0</v>
      </c>
      <c r="AX39" s="351">
        <f t="shared" si="9"/>
        <v>0</v>
      </c>
      <c r="AY39" s="351">
        <f t="shared" si="10"/>
        <v>0</v>
      </c>
      <c r="AZ39" s="351">
        <f t="shared" si="11"/>
        <v>0</v>
      </c>
      <c r="BA39" s="351">
        <f t="shared" si="12"/>
        <v>0</v>
      </c>
      <c r="BB39" s="351">
        <f t="shared" si="13"/>
        <v>0</v>
      </c>
      <c r="BC39" s="351">
        <f t="shared" si="14"/>
        <v>0</v>
      </c>
      <c r="BD39" s="351">
        <f t="shared" si="15"/>
        <v>0</v>
      </c>
      <c r="BE39" s="45">
        <f t="shared" si="16"/>
        <v>0</v>
      </c>
    </row>
    <row r="40" spans="1:57" x14ac:dyDescent="0.25">
      <c r="A40" s="340">
        <f>METAS!A38</f>
        <v>35</v>
      </c>
      <c r="B40" s="348" t="str">
        <f>METAS!B38</f>
        <v>PORCENTAJE DE NIÑOS MENORES DE UN AÑO  ( 6 A 11 MESES) CON  SUPLEMENTO DE VITAMINA A</v>
      </c>
      <c r="C40" s="349" t="str">
        <f>+Oct!C40</f>
        <v>NUTRICIÓN</v>
      </c>
      <c r="D40" s="350">
        <v>0</v>
      </c>
      <c r="E40" s="350">
        <v>0</v>
      </c>
      <c r="F40" s="350"/>
      <c r="G40" s="350">
        <v>0</v>
      </c>
      <c r="H40" s="350">
        <v>0</v>
      </c>
      <c r="I40" s="350">
        <v>0</v>
      </c>
      <c r="J40" s="350">
        <v>0</v>
      </c>
      <c r="K40" s="350">
        <v>0</v>
      </c>
      <c r="L40" s="350">
        <v>0</v>
      </c>
      <c r="M40" s="350">
        <v>0</v>
      </c>
      <c r="N40" s="350">
        <v>0</v>
      </c>
      <c r="O40" s="350">
        <v>0</v>
      </c>
      <c r="P40" s="350">
        <v>0</v>
      </c>
      <c r="Q40" s="350">
        <v>0</v>
      </c>
      <c r="R40" s="350">
        <v>0</v>
      </c>
      <c r="S40" s="350">
        <v>0</v>
      </c>
      <c r="T40" s="350">
        <v>0</v>
      </c>
      <c r="U40" s="350">
        <v>0</v>
      </c>
      <c r="V40" s="350">
        <v>0</v>
      </c>
      <c r="W40" s="350">
        <v>0</v>
      </c>
      <c r="X40" s="350">
        <v>0</v>
      </c>
      <c r="Y40" s="350">
        <v>0</v>
      </c>
      <c r="Z40" s="350">
        <v>0</v>
      </c>
      <c r="AA40" s="350">
        <v>0</v>
      </c>
      <c r="AB40" s="350">
        <v>0</v>
      </c>
      <c r="AC40" s="350">
        <v>0</v>
      </c>
      <c r="AD40" s="350">
        <v>0</v>
      </c>
      <c r="AE40" s="350">
        <v>0</v>
      </c>
      <c r="AF40" s="350">
        <v>0</v>
      </c>
      <c r="AG40" s="350">
        <v>0</v>
      </c>
      <c r="AH40" s="350">
        <v>0</v>
      </c>
      <c r="AI40" s="350">
        <v>0</v>
      </c>
      <c r="AJ40" s="350">
        <v>0</v>
      </c>
      <c r="AK40" s="350">
        <v>0</v>
      </c>
      <c r="AL40" s="350">
        <v>0</v>
      </c>
      <c r="AM40" s="350">
        <v>0</v>
      </c>
      <c r="AN40" s="350">
        <v>0</v>
      </c>
      <c r="AO40" s="350">
        <v>0</v>
      </c>
      <c r="AP40" s="350">
        <v>0</v>
      </c>
      <c r="AQ40" s="350">
        <v>0</v>
      </c>
      <c r="AR40" s="350">
        <v>0</v>
      </c>
      <c r="AS40" s="350">
        <v>0</v>
      </c>
      <c r="AT40" s="350">
        <v>0</v>
      </c>
      <c r="AV40" s="351">
        <f t="shared" si="7"/>
        <v>0</v>
      </c>
      <c r="AW40" s="351">
        <f t="shared" si="8"/>
        <v>0</v>
      </c>
      <c r="AX40" s="351">
        <f t="shared" si="9"/>
        <v>0</v>
      </c>
      <c r="AY40" s="351">
        <f t="shared" si="10"/>
        <v>0</v>
      </c>
      <c r="AZ40" s="351">
        <f t="shared" si="11"/>
        <v>0</v>
      </c>
      <c r="BA40" s="351">
        <f t="shared" si="12"/>
        <v>0</v>
      </c>
      <c r="BB40" s="351">
        <f t="shared" si="13"/>
        <v>0</v>
      </c>
      <c r="BC40" s="351">
        <f t="shared" si="14"/>
        <v>0</v>
      </c>
      <c r="BD40" s="351">
        <f t="shared" si="15"/>
        <v>0</v>
      </c>
      <c r="BE40" s="45">
        <f t="shared" si="16"/>
        <v>0</v>
      </c>
    </row>
    <row r="41" spans="1:57" x14ac:dyDescent="0.25">
      <c r="A41" s="340">
        <f>METAS!A39</f>
        <v>36</v>
      </c>
      <c r="B41" s="348" t="str">
        <f>METAS!B39</f>
        <v xml:space="preserve">PORCENTAJE DE NIÑOS  DE 12 A 59 MESES CON  SUPLEMENTO DE VITAMINA A  </v>
      </c>
      <c r="C41" s="349" t="str">
        <f>+Oct!C41</f>
        <v>NUTRICIÓN</v>
      </c>
      <c r="D41" s="350">
        <v>0</v>
      </c>
      <c r="E41" s="350">
        <v>0</v>
      </c>
      <c r="F41" s="350"/>
      <c r="G41" s="350">
        <v>0</v>
      </c>
      <c r="H41" s="350">
        <v>0</v>
      </c>
      <c r="I41" s="350">
        <v>0</v>
      </c>
      <c r="J41" s="350">
        <v>0</v>
      </c>
      <c r="K41" s="350">
        <v>0</v>
      </c>
      <c r="L41" s="350">
        <v>0</v>
      </c>
      <c r="M41" s="350">
        <v>0</v>
      </c>
      <c r="N41" s="350">
        <v>0</v>
      </c>
      <c r="O41" s="350">
        <v>0</v>
      </c>
      <c r="P41" s="350">
        <v>0</v>
      </c>
      <c r="Q41" s="350">
        <v>0</v>
      </c>
      <c r="R41" s="350">
        <v>0</v>
      </c>
      <c r="S41" s="350">
        <v>0</v>
      </c>
      <c r="T41" s="350">
        <v>0</v>
      </c>
      <c r="U41" s="350">
        <v>0</v>
      </c>
      <c r="V41" s="350">
        <v>0</v>
      </c>
      <c r="W41" s="350">
        <v>0</v>
      </c>
      <c r="X41" s="350">
        <v>0</v>
      </c>
      <c r="Y41" s="350">
        <v>0</v>
      </c>
      <c r="Z41" s="350">
        <v>0</v>
      </c>
      <c r="AA41" s="350">
        <v>0</v>
      </c>
      <c r="AB41" s="350">
        <v>0</v>
      </c>
      <c r="AC41" s="350">
        <v>0</v>
      </c>
      <c r="AD41" s="350">
        <v>0</v>
      </c>
      <c r="AE41" s="350">
        <v>0</v>
      </c>
      <c r="AF41" s="350">
        <v>0</v>
      </c>
      <c r="AG41" s="350">
        <v>0</v>
      </c>
      <c r="AH41" s="350">
        <v>0</v>
      </c>
      <c r="AI41" s="350">
        <v>0</v>
      </c>
      <c r="AJ41" s="350">
        <v>0</v>
      </c>
      <c r="AK41" s="350">
        <v>0</v>
      </c>
      <c r="AL41" s="350">
        <v>0</v>
      </c>
      <c r="AM41" s="350">
        <v>0</v>
      </c>
      <c r="AN41" s="350">
        <v>0</v>
      </c>
      <c r="AO41" s="350">
        <v>0</v>
      </c>
      <c r="AP41" s="350">
        <v>0</v>
      </c>
      <c r="AQ41" s="350">
        <v>0</v>
      </c>
      <c r="AR41" s="350">
        <v>0</v>
      </c>
      <c r="AS41" s="350">
        <v>0</v>
      </c>
      <c r="AT41" s="350">
        <v>0</v>
      </c>
      <c r="AV41" s="351">
        <f t="shared" si="7"/>
        <v>0</v>
      </c>
      <c r="AW41" s="351">
        <f t="shared" si="8"/>
        <v>0</v>
      </c>
      <c r="AX41" s="351">
        <f t="shared" si="9"/>
        <v>0</v>
      </c>
      <c r="AY41" s="351">
        <f t="shared" si="10"/>
        <v>0</v>
      </c>
      <c r="AZ41" s="351">
        <f t="shared" si="11"/>
        <v>0</v>
      </c>
      <c r="BA41" s="351">
        <f t="shared" si="12"/>
        <v>0</v>
      </c>
      <c r="BB41" s="351">
        <f t="shared" si="13"/>
        <v>0</v>
      </c>
      <c r="BC41" s="351">
        <f t="shared" si="14"/>
        <v>0</v>
      </c>
      <c r="BD41" s="351">
        <f t="shared" si="15"/>
        <v>0</v>
      </c>
      <c r="BE41" s="45">
        <f t="shared" si="16"/>
        <v>0</v>
      </c>
    </row>
    <row r="42" spans="1:57" x14ac:dyDescent="0.25">
      <c r="A42" s="340">
        <f>METAS!A40</f>
        <v>37</v>
      </c>
      <c r="B42" s="348" t="str">
        <f>METAS!B40</f>
        <v>PORCENTAJE DE NIÑOS &lt; 5 AÑOS CON SUPLEMENTO DE VITAMINA A</v>
      </c>
      <c r="C42" s="349" t="str">
        <f>+Oct!C42</f>
        <v>NUTRICIÓN</v>
      </c>
      <c r="D42" s="350">
        <v>0</v>
      </c>
      <c r="E42" s="350">
        <v>0</v>
      </c>
      <c r="F42" s="350"/>
      <c r="G42" s="350">
        <v>0</v>
      </c>
      <c r="H42" s="350">
        <v>0</v>
      </c>
      <c r="I42" s="350">
        <v>0</v>
      </c>
      <c r="J42" s="350">
        <v>0</v>
      </c>
      <c r="K42" s="350">
        <v>0</v>
      </c>
      <c r="L42" s="350">
        <v>0</v>
      </c>
      <c r="M42" s="350">
        <v>0</v>
      </c>
      <c r="N42" s="350">
        <v>0</v>
      </c>
      <c r="O42" s="350">
        <v>0</v>
      </c>
      <c r="P42" s="350">
        <v>0</v>
      </c>
      <c r="Q42" s="350">
        <v>0</v>
      </c>
      <c r="R42" s="350">
        <v>0</v>
      </c>
      <c r="S42" s="350">
        <v>0</v>
      </c>
      <c r="T42" s="350">
        <v>0</v>
      </c>
      <c r="U42" s="350">
        <v>0</v>
      </c>
      <c r="V42" s="350">
        <v>0</v>
      </c>
      <c r="W42" s="350">
        <v>0</v>
      </c>
      <c r="X42" s="350">
        <v>0</v>
      </c>
      <c r="Y42" s="350">
        <v>0</v>
      </c>
      <c r="Z42" s="350">
        <v>0</v>
      </c>
      <c r="AA42" s="350">
        <v>0</v>
      </c>
      <c r="AB42" s="350">
        <v>0</v>
      </c>
      <c r="AC42" s="350">
        <v>0</v>
      </c>
      <c r="AD42" s="350">
        <v>0</v>
      </c>
      <c r="AE42" s="350">
        <v>0</v>
      </c>
      <c r="AF42" s="350">
        <v>0</v>
      </c>
      <c r="AG42" s="350">
        <v>0</v>
      </c>
      <c r="AH42" s="350">
        <v>0</v>
      </c>
      <c r="AI42" s="350">
        <v>0</v>
      </c>
      <c r="AJ42" s="350">
        <v>0</v>
      </c>
      <c r="AK42" s="350">
        <v>0</v>
      </c>
      <c r="AL42" s="350">
        <v>0</v>
      </c>
      <c r="AM42" s="350">
        <v>0</v>
      </c>
      <c r="AN42" s="350">
        <v>0</v>
      </c>
      <c r="AO42" s="350">
        <v>0</v>
      </c>
      <c r="AP42" s="350">
        <v>0</v>
      </c>
      <c r="AQ42" s="350">
        <v>0</v>
      </c>
      <c r="AR42" s="350">
        <v>0</v>
      </c>
      <c r="AS42" s="350">
        <v>0</v>
      </c>
      <c r="AT42" s="350">
        <v>0</v>
      </c>
      <c r="AV42" s="351">
        <f t="shared" si="7"/>
        <v>0</v>
      </c>
      <c r="AW42" s="351">
        <f t="shared" si="8"/>
        <v>0</v>
      </c>
      <c r="AX42" s="351">
        <f t="shared" si="9"/>
        <v>0</v>
      </c>
      <c r="AY42" s="351">
        <f t="shared" si="10"/>
        <v>0</v>
      </c>
      <c r="AZ42" s="351">
        <f t="shared" si="11"/>
        <v>0</v>
      </c>
      <c r="BA42" s="351">
        <f t="shared" si="12"/>
        <v>0</v>
      </c>
      <c r="BB42" s="351">
        <f t="shared" si="13"/>
        <v>0</v>
      </c>
      <c r="BC42" s="351">
        <f t="shared" si="14"/>
        <v>0</v>
      </c>
      <c r="BD42" s="351">
        <f t="shared" si="15"/>
        <v>0</v>
      </c>
      <c r="BE42" s="45">
        <f t="shared" si="16"/>
        <v>0</v>
      </c>
    </row>
    <row r="43" spans="1:57" x14ac:dyDescent="0.25">
      <c r="A43" s="340">
        <f>METAS!A41</f>
        <v>38</v>
      </c>
      <c r="B43" s="348" t="str">
        <f>METAS!B41</f>
        <v>PORCENTAJE DE NIÑOS MENORES DE 12 MESES DE EDAD CON DOSAJE DE HEMOGLOBINA</v>
      </c>
      <c r="C43" s="349" t="str">
        <f>+Oct!C43</f>
        <v>NUTRICIÓN</v>
      </c>
      <c r="D43" s="350">
        <v>0</v>
      </c>
      <c r="E43" s="350">
        <v>0</v>
      </c>
      <c r="F43" s="350"/>
      <c r="G43" s="350">
        <v>0</v>
      </c>
      <c r="H43" s="350">
        <v>0</v>
      </c>
      <c r="I43" s="350">
        <v>0</v>
      </c>
      <c r="J43" s="350">
        <v>0</v>
      </c>
      <c r="K43" s="350">
        <v>0</v>
      </c>
      <c r="L43" s="350">
        <v>0</v>
      </c>
      <c r="M43" s="350">
        <v>0</v>
      </c>
      <c r="N43" s="350">
        <v>0</v>
      </c>
      <c r="O43" s="350">
        <v>0</v>
      </c>
      <c r="P43" s="350">
        <v>0</v>
      </c>
      <c r="Q43" s="350">
        <v>0</v>
      </c>
      <c r="R43" s="350">
        <v>0</v>
      </c>
      <c r="S43" s="350">
        <v>0</v>
      </c>
      <c r="T43" s="350">
        <v>0</v>
      </c>
      <c r="U43" s="350">
        <v>0</v>
      </c>
      <c r="V43" s="350">
        <v>0</v>
      </c>
      <c r="W43" s="350">
        <v>0</v>
      </c>
      <c r="X43" s="350">
        <v>0</v>
      </c>
      <c r="Y43" s="350">
        <v>0</v>
      </c>
      <c r="Z43" s="350">
        <v>0</v>
      </c>
      <c r="AA43" s="350">
        <v>0</v>
      </c>
      <c r="AB43" s="350">
        <v>0</v>
      </c>
      <c r="AC43" s="350">
        <v>0</v>
      </c>
      <c r="AD43" s="350">
        <v>0</v>
      </c>
      <c r="AE43" s="350">
        <v>0</v>
      </c>
      <c r="AF43" s="350">
        <v>0</v>
      </c>
      <c r="AG43" s="350">
        <v>0</v>
      </c>
      <c r="AH43" s="350">
        <v>0</v>
      </c>
      <c r="AI43" s="350">
        <v>0</v>
      </c>
      <c r="AJ43" s="350">
        <v>0</v>
      </c>
      <c r="AK43" s="350">
        <v>0</v>
      </c>
      <c r="AL43" s="350">
        <v>0</v>
      </c>
      <c r="AM43" s="350">
        <v>0</v>
      </c>
      <c r="AN43" s="350">
        <v>0</v>
      </c>
      <c r="AO43" s="350">
        <v>0</v>
      </c>
      <c r="AP43" s="350">
        <v>0</v>
      </c>
      <c r="AQ43" s="350">
        <v>0</v>
      </c>
      <c r="AR43" s="350">
        <v>0</v>
      </c>
      <c r="AS43" s="350">
        <v>0</v>
      </c>
      <c r="AT43" s="350">
        <v>0</v>
      </c>
      <c r="AV43" s="351">
        <f t="shared" si="7"/>
        <v>0</v>
      </c>
      <c r="AW43" s="351">
        <f t="shared" si="8"/>
        <v>0</v>
      </c>
      <c r="AX43" s="351">
        <f t="shared" si="9"/>
        <v>0</v>
      </c>
      <c r="AY43" s="351">
        <f t="shared" si="10"/>
        <v>0</v>
      </c>
      <c r="AZ43" s="351">
        <f t="shared" si="11"/>
        <v>0</v>
      </c>
      <c r="BA43" s="351">
        <f t="shared" si="12"/>
        <v>0</v>
      </c>
      <c r="BB43" s="351">
        <f t="shared" si="13"/>
        <v>0</v>
      </c>
      <c r="BC43" s="351">
        <f t="shared" si="14"/>
        <v>0</v>
      </c>
      <c r="BD43" s="351">
        <f t="shared" si="15"/>
        <v>0</v>
      </c>
      <c r="BE43" s="45">
        <f t="shared" si="16"/>
        <v>0</v>
      </c>
    </row>
    <row r="44" spans="1:57" x14ac:dyDescent="0.25">
      <c r="A44" s="340">
        <f>METAS!A42</f>
        <v>39</v>
      </c>
      <c r="B44" s="348" t="str">
        <f>METAS!B42</f>
        <v>PORCENTAJE DE NIÑOS DE 12 A 23 MESES DE EDAD CON DOSAJE DE HEMOGLOBINA</v>
      </c>
      <c r="C44" s="349" t="str">
        <f>+Oct!C44</f>
        <v>NUTRICIÓN</v>
      </c>
      <c r="D44" s="350">
        <v>0</v>
      </c>
      <c r="E44" s="350">
        <v>0</v>
      </c>
      <c r="F44" s="350"/>
      <c r="G44" s="350">
        <v>0</v>
      </c>
      <c r="H44" s="350">
        <v>0</v>
      </c>
      <c r="I44" s="350">
        <v>0</v>
      </c>
      <c r="J44" s="350">
        <v>0</v>
      </c>
      <c r="K44" s="350">
        <v>0</v>
      </c>
      <c r="L44" s="350">
        <v>0</v>
      </c>
      <c r="M44" s="350">
        <v>0</v>
      </c>
      <c r="N44" s="350">
        <v>0</v>
      </c>
      <c r="O44" s="350">
        <v>0</v>
      </c>
      <c r="P44" s="350">
        <v>0</v>
      </c>
      <c r="Q44" s="350">
        <v>0</v>
      </c>
      <c r="R44" s="350">
        <v>0</v>
      </c>
      <c r="S44" s="350">
        <v>0</v>
      </c>
      <c r="T44" s="350">
        <v>0</v>
      </c>
      <c r="U44" s="350">
        <v>0</v>
      </c>
      <c r="V44" s="350">
        <v>0</v>
      </c>
      <c r="W44" s="350">
        <v>0</v>
      </c>
      <c r="X44" s="350">
        <v>0</v>
      </c>
      <c r="Y44" s="350">
        <v>0</v>
      </c>
      <c r="Z44" s="350">
        <v>0</v>
      </c>
      <c r="AA44" s="350">
        <v>0</v>
      </c>
      <c r="AB44" s="350">
        <v>0</v>
      </c>
      <c r="AC44" s="350">
        <v>0</v>
      </c>
      <c r="AD44" s="350">
        <v>0</v>
      </c>
      <c r="AE44" s="350">
        <v>0</v>
      </c>
      <c r="AF44" s="350">
        <v>0</v>
      </c>
      <c r="AG44" s="350">
        <v>0</v>
      </c>
      <c r="AH44" s="350">
        <v>0</v>
      </c>
      <c r="AI44" s="350">
        <v>0</v>
      </c>
      <c r="AJ44" s="350">
        <v>0</v>
      </c>
      <c r="AK44" s="350">
        <v>0</v>
      </c>
      <c r="AL44" s="350">
        <v>0</v>
      </c>
      <c r="AM44" s="350">
        <v>0</v>
      </c>
      <c r="AN44" s="350">
        <v>0</v>
      </c>
      <c r="AO44" s="350">
        <v>0</v>
      </c>
      <c r="AP44" s="350">
        <v>0</v>
      </c>
      <c r="AQ44" s="350">
        <v>0</v>
      </c>
      <c r="AR44" s="350">
        <v>0</v>
      </c>
      <c r="AS44" s="350">
        <v>0</v>
      </c>
      <c r="AT44" s="350">
        <v>0</v>
      </c>
      <c r="AV44" s="351">
        <f t="shared" si="7"/>
        <v>0</v>
      </c>
      <c r="AW44" s="351">
        <f t="shared" si="8"/>
        <v>0</v>
      </c>
      <c r="AX44" s="351">
        <f t="shared" si="9"/>
        <v>0</v>
      </c>
      <c r="AY44" s="351">
        <f t="shared" si="10"/>
        <v>0</v>
      </c>
      <c r="AZ44" s="351">
        <f t="shared" si="11"/>
        <v>0</v>
      </c>
      <c r="BA44" s="351">
        <f t="shared" si="12"/>
        <v>0</v>
      </c>
      <c r="BB44" s="351">
        <f t="shared" si="13"/>
        <v>0</v>
      </c>
      <c r="BC44" s="351">
        <f t="shared" si="14"/>
        <v>0</v>
      </c>
      <c r="BD44" s="351">
        <f t="shared" si="15"/>
        <v>0</v>
      </c>
      <c r="BE44" s="45">
        <f t="shared" si="16"/>
        <v>0</v>
      </c>
    </row>
    <row r="45" spans="1:57" x14ac:dyDescent="0.25">
      <c r="A45" s="340">
        <f>METAS!A43</f>
        <v>40</v>
      </c>
      <c r="B45" s="348" t="str">
        <f>METAS!B43</f>
        <v>PORCENTAJE DE NIÑOS DE 24 A 35 MESES DE EDAD CON DOSAJE DE HEMOGLOBINA</v>
      </c>
      <c r="C45" s="349" t="str">
        <f>+Oct!C45</f>
        <v>NUTRICIÓN</v>
      </c>
      <c r="D45" s="350">
        <v>0</v>
      </c>
      <c r="E45" s="350">
        <v>0</v>
      </c>
      <c r="F45" s="350"/>
      <c r="G45" s="350">
        <v>0</v>
      </c>
      <c r="H45" s="350">
        <v>0</v>
      </c>
      <c r="I45" s="350">
        <v>0</v>
      </c>
      <c r="J45" s="350">
        <v>0</v>
      </c>
      <c r="K45" s="350">
        <v>0</v>
      </c>
      <c r="L45" s="350">
        <v>0</v>
      </c>
      <c r="M45" s="350">
        <v>0</v>
      </c>
      <c r="N45" s="350">
        <v>0</v>
      </c>
      <c r="O45" s="350">
        <v>0</v>
      </c>
      <c r="P45" s="350">
        <v>0</v>
      </c>
      <c r="Q45" s="350">
        <v>0</v>
      </c>
      <c r="R45" s="350">
        <v>0</v>
      </c>
      <c r="S45" s="350">
        <v>0</v>
      </c>
      <c r="T45" s="350">
        <v>0</v>
      </c>
      <c r="U45" s="350">
        <v>0</v>
      </c>
      <c r="V45" s="350">
        <v>0</v>
      </c>
      <c r="W45" s="350">
        <v>0</v>
      </c>
      <c r="X45" s="350">
        <v>0</v>
      </c>
      <c r="Y45" s="350">
        <v>0</v>
      </c>
      <c r="Z45" s="350">
        <v>0</v>
      </c>
      <c r="AA45" s="350">
        <v>0</v>
      </c>
      <c r="AB45" s="350">
        <v>0</v>
      </c>
      <c r="AC45" s="350">
        <v>0</v>
      </c>
      <c r="AD45" s="350">
        <v>0</v>
      </c>
      <c r="AE45" s="350">
        <v>0</v>
      </c>
      <c r="AF45" s="350">
        <v>0</v>
      </c>
      <c r="AG45" s="350">
        <v>0</v>
      </c>
      <c r="AH45" s="350">
        <v>0</v>
      </c>
      <c r="AI45" s="350">
        <v>0</v>
      </c>
      <c r="AJ45" s="350">
        <v>0</v>
      </c>
      <c r="AK45" s="350">
        <v>0</v>
      </c>
      <c r="AL45" s="350">
        <v>0</v>
      </c>
      <c r="AM45" s="350">
        <v>0</v>
      </c>
      <c r="AN45" s="350">
        <v>0</v>
      </c>
      <c r="AO45" s="350">
        <v>0</v>
      </c>
      <c r="AP45" s="350">
        <v>0</v>
      </c>
      <c r="AQ45" s="350">
        <v>0</v>
      </c>
      <c r="AR45" s="350">
        <v>0</v>
      </c>
      <c r="AS45" s="350">
        <v>0</v>
      </c>
      <c r="AT45" s="350">
        <v>0</v>
      </c>
      <c r="AV45" s="351">
        <f t="shared" si="7"/>
        <v>0</v>
      </c>
      <c r="AW45" s="351">
        <f t="shared" si="8"/>
        <v>0</v>
      </c>
      <c r="AX45" s="351">
        <f t="shared" si="9"/>
        <v>0</v>
      </c>
      <c r="AY45" s="351">
        <f t="shared" si="10"/>
        <v>0</v>
      </c>
      <c r="AZ45" s="351">
        <f t="shared" si="11"/>
        <v>0</v>
      </c>
      <c r="BA45" s="351">
        <f t="shared" si="12"/>
        <v>0</v>
      </c>
      <c r="BB45" s="351">
        <f t="shared" si="13"/>
        <v>0</v>
      </c>
      <c r="BC45" s="351">
        <f t="shared" si="14"/>
        <v>0</v>
      </c>
      <c r="BD45" s="351">
        <f t="shared" si="15"/>
        <v>0</v>
      </c>
      <c r="BE45" s="45">
        <f t="shared" si="16"/>
        <v>0</v>
      </c>
    </row>
    <row r="46" spans="1:57" x14ac:dyDescent="0.25">
      <c r="A46" s="340">
        <f>METAS!A44</f>
        <v>41</v>
      </c>
      <c r="B46" s="348" t="str">
        <f>METAS!B44</f>
        <v>PORCENTAJE DE NIÑOS DE 6 A 35 MESES DE EDAD CON DOSAJE DE HEMOGLOBINA</v>
      </c>
      <c r="C46" s="349" t="str">
        <f>+Oct!C46</f>
        <v>NUTRICIÓN</v>
      </c>
      <c r="D46" s="350">
        <v>0</v>
      </c>
      <c r="E46" s="350">
        <v>0</v>
      </c>
      <c r="F46" s="350"/>
      <c r="G46" s="350">
        <v>0</v>
      </c>
      <c r="H46" s="350">
        <v>0</v>
      </c>
      <c r="I46" s="350">
        <v>0</v>
      </c>
      <c r="J46" s="350">
        <v>0</v>
      </c>
      <c r="K46" s="350">
        <v>0</v>
      </c>
      <c r="L46" s="350">
        <v>0</v>
      </c>
      <c r="M46" s="350">
        <v>0</v>
      </c>
      <c r="N46" s="350">
        <v>0</v>
      </c>
      <c r="O46" s="350">
        <v>0</v>
      </c>
      <c r="P46" s="350">
        <v>0</v>
      </c>
      <c r="Q46" s="350">
        <v>0</v>
      </c>
      <c r="R46" s="350">
        <v>0</v>
      </c>
      <c r="S46" s="350">
        <v>0</v>
      </c>
      <c r="T46" s="350">
        <v>0</v>
      </c>
      <c r="U46" s="350">
        <v>0</v>
      </c>
      <c r="V46" s="350">
        <v>0</v>
      </c>
      <c r="W46" s="350">
        <v>0</v>
      </c>
      <c r="X46" s="350">
        <v>0</v>
      </c>
      <c r="Y46" s="350">
        <v>0</v>
      </c>
      <c r="Z46" s="350">
        <v>0</v>
      </c>
      <c r="AA46" s="350">
        <v>0</v>
      </c>
      <c r="AB46" s="350">
        <v>0</v>
      </c>
      <c r="AC46" s="350">
        <v>0</v>
      </c>
      <c r="AD46" s="350">
        <v>0</v>
      </c>
      <c r="AE46" s="350">
        <v>0</v>
      </c>
      <c r="AF46" s="350">
        <v>0</v>
      </c>
      <c r="AG46" s="350">
        <v>0</v>
      </c>
      <c r="AH46" s="350">
        <v>0</v>
      </c>
      <c r="AI46" s="350">
        <v>0</v>
      </c>
      <c r="AJ46" s="350">
        <v>0</v>
      </c>
      <c r="AK46" s="350">
        <v>0</v>
      </c>
      <c r="AL46" s="350">
        <v>0</v>
      </c>
      <c r="AM46" s="350">
        <v>0</v>
      </c>
      <c r="AN46" s="350">
        <v>0</v>
      </c>
      <c r="AO46" s="350">
        <v>0</v>
      </c>
      <c r="AP46" s="350">
        <v>0</v>
      </c>
      <c r="AQ46" s="350">
        <v>0</v>
      </c>
      <c r="AR46" s="350">
        <v>0</v>
      </c>
      <c r="AS46" s="350">
        <v>0</v>
      </c>
      <c r="AT46" s="350">
        <v>0</v>
      </c>
      <c r="AV46" s="351">
        <f t="shared" si="7"/>
        <v>0</v>
      </c>
      <c r="AW46" s="351">
        <f t="shared" si="8"/>
        <v>0</v>
      </c>
      <c r="AX46" s="351">
        <f t="shared" si="9"/>
        <v>0</v>
      </c>
      <c r="AY46" s="351">
        <f t="shared" si="10"/>
        <v>0</v>
      </c>
      <c r="AZ46" s="351">
        <f t="shared" si="11"/>
        <v>0</v>
      </c>
      <c r="BA46" s="351">
        <f t="shared" si="12"/>
        <v>0</v>
      </c>
      <c r="BB46" s="351">
        <f t="shared" si="13"/>
        <v>0</v>
      </c>
      <c r="BC46" s="351">
        <f t="shared" si="14"/>
        <v>0</v>
      </c>
      <c r="BD46" s="351">
        <f t="shared" si="15"/>
        <v>0</v>
      </c>
      <c r="BE46" s="45">
        <f t="shared" si="16"/>
        <v>0</v>
      </c>
    </row>
    <row r="47" spans="1:57" x14ac:dyDescent="0.25">
      <c r="A47" s="340">
        <f>METAS!A45</f>
        <v>42</v>
      </c>
      <c r="B47" s="348" t="str">
        <f>METAS!B45</f>
        <v>PORCENTAJE DE NIÑOS MENORES DE 12 MESES DE EDAD CON ANEMIA</v>
      </c>
      <c r="C47" s="349" t="str">
        <f>+Oct!C47</f>
        <v>NUTRICIÓN</v>
      </c>
      <c r="D47" s="350">
        <v>0</v>
      </c>
      <c r="E47" s="350">
        <v>0</v>
      </c>
      <c r="F47" s="350"/>
      <c r="G47" s="350">
        <v>0</v>
      </c>
      <c r="H47" s="350">
        <v>0</v>
      </c>
      <c r="I47" s="350">
        <v>0</v>
      </c>
      <c r="J47" s="350">
        <v>0</v>
      </c>
      <c r="K47" s="350">
        <v>0</v>
      </c>
      <c r="L47" s="350">
        <v>0</v>
      </c>
      <c r="M47" s="350">
        <v>0</v>
      </c>
      <c r="N47" s="350">
        <v>0</v>
      </c>
      <c r="O47" s="350">
        <v>0</v>
      </c>
      <c r="P47" s="350">
        <v>0</v>
      </c>
      <c r="Q47" s="350">
        <v>0</v>
      </c>
      <c r="R47" s="350">
        <v>0</v>
      </c>
      <c r="S47" s="350">
        <v>0</v>
      </c>
      <c r="T47" s="350">
        <v>0</v>
      </c>
      <c r="U47" s="350">
        <v>0</v>
      </c>
      <c r="V47" s="350">
        <v>0</v>
      </c>
      <c r="W47" s="350">
        <v>0</v>
      </c>
      <c r="X47" s="350">
        <v>0</v>
      </c>
      <c r="Y47" s="350">
        <v>0</v>
      </c>
      <c r="Z47" s="350">
        <v>0</v>
      </c>
      <c r="AA47" s="350">
        <v>0</v>
      </c>
      <c r="AB47" s="350">
        <v>0</v>
      </c>
      <c r="AC47" s="350">
        <v>0</v>
      </c>
      <c r="AD47" s="350">
        <v>0</v>
      </c>
      <c r="AE47" s="350">
        <v>0</v>
      </c>
      <c r="AF47" s="350">
        <v>0</v>
      </c>
      <c r="AG47" s="350">
        <v>0</v>
      </c>
      <c r="AH47" s="350">
        <v>0</v>
      </c>
      <c r="AI47" s="350">
        <v>0</v>
      </c>
      <c r="AJ47" s="350">
        <v>0</v>
      </c>
      <c r="AK47" s="350">
        <v>0</v>
      </c>
      <c r="AL47" s="350">
        <v>0</v>
      </c>
      <c r="AM47" s="350">
        <v>0</v>
      </c>
      <c r="AN47" s="350">
        <v>0</v>
      </c>
      <c r="AO47" s="350">
        <v>0</v>
      </c>
      <c r="AP47" s="350">
        <v>0</v>
      </c>
      <c r="AQ47" s="350">
        <v>0</v>
      </c>
      <c r="AR47" s="350">
        <v>0</v>
      </c>
      <c r="AS47" s="350">
        <v>0</v>
      </c>
      <c r="AT47" s="350">
        <v>0</v>
      </c>
      <c r="AV47" s="351">
        <f t="shared" si="7"/>
        <v>0</v>
      </c>
      <c r="AW47" s="351">
        <f t="shared" si="8"/>
        <v>0</v>
      </c>
      <c r="AX47" s="351">
        <f t="shared" si="9"/>
        <v>0</v>
      </c>
      <c r="AY47" s="351">
        <f t="shared" si="10"/>
        <v>0</v>
      </c>
      <c r="AZ47" s="351">
        <f t="shared" si="11"/>
        <v>0</v>
      </c>
      <c r="BA47" s="351">
        <f t="shared" si="12"/>
        <v>0</v>
      </c>
      <c r="BB47" s="351">
        <f t="shared" si="13"/>
        <v>0</v>
      </c>
      <c r="BC47" s="351">
        <f t="shared" si="14"/>
        <v>0</v>
      </c>
      <c r="BD47" s="351">
        <f t="shared" si="15"/>
        <v>0</v>
      </c>
      <c r="BE47" s="45">
        <f t="shared" si="16"/>
        <v>0</v>
      </c>
    </row>
    <row r="48" spans="1:57" x14ac:dyDescent="0.25">
      <c r="A48" s="340">
        <f>METAS!A46</f>
        <v>43</v>
      </c>
      <c r="B48" s="348" t="str">
        <f>METAS!B46</f>
        <v>PORCENTAJE DE NIÑOS DE 1 AÑO CON ANEMIA</v>
      </c>
      <c r="C48" s="349" t="str">
        <f>+Oct!C48</f>
        <v>NUTRICIÓN</v>
      </c>
      <c r="D48" s="350">
        <v>0</v>
      </c>
      <c r="E48" s="350">
        <v>0</v>
      </c>
      <c r="F48" s="350"/>
      <c r="G48" s="350">
        <v>0</v>
      </c>
      <c r="H48" s="350">
        <v>0</v>
      </c>
      <c r="I48" s="350">
        <v>0</v>
      </c>
      <c r="J48" s="350">
        <v>0</v>
      </c>
      <c r="K48" s="350">
        <v>0</v>
      </c>
      <c r="L48" s="350">
        <v>0</v>
      </c>
      <c r="M48" s="350">
        <v>0</v>
      </c>
      <c r="N48" s="350">
        <v>0</v>
      </c>
      <c r="O48" s="350">
        <v>0</v>
      </c>
      <c r="P48" s="350">
        <v>0</v>
      </c>
      <c r="Q48" s="350">
        <v>0</v>
      </c>
      <c r="R48" s="350">
        <v>0</v>
      </c>
      <c r="S48" s="350">
        <v>0</v>
      </c>
      <c r="T48" s="350">
        <v>0</v>
      </c>
      <c r="U48" s="350">
        <v>0</v>
      </c>
      <c r="V48" s="350">
        <v>0</v>
      </c>
      <c r="W48" s="350">
        <v>0</v>
      </c>
      <c r="X48" s="350">
        <v>0</v>
      </c>
      <c r="Y48" s="350">
        <v>0</v>
      </c>
      <c r="Z48" s="350">
        <v>0</v>
      </c>
      <c r="AA48" s="350">
        <v>0</v>
      </c>
      <c r="AB48" s="350">
        <v>0</v>
      </c>
      <c r="AC48" s="350">
        <v>0</v>
      </c>
      <c r="AD48" s="350">
        <v>0</v>
      </c>
      <c r="AE48" s="350">
        <v>0</v>
      </c>
      <c r="AF48" s="350">
        <v>0</v>
      </c>
      <c r="AG48" s="350">
        <v>0</v>
      </c>
      <c r="AH48" s="350">
        <v>0</v>
      </c>
      <c r="AI48" s="350">
        <v>0</v>
      </c>
      <c r="AJ48" s="350">
        <v>0</v>
      </c>
      <c r="AK48" s="350">
        <v>0</v>
      </c>
      <c r="AL48" s="350">
        <v>0</v>
      </c>
      <c r="AM48" s="350">
        <v>0</v>
      </c>
      <c r="AN48" s="350">
        <v>0</v>
      </c>
      <c r="AO48" s="350">
        <v>0</v>
      </c>
      <c r="AP48" s="350">
        <v>0</v>
      </c>
      <c r="AQ48" s="350">
        <v>0</v>
      </c>
      <c r="AR48" s="350">
        <v>0</v>
      </c>
      <c r="AS48" s="350">
        <v>0</v>
      </c>
      <c r="AT48" s="350">
        <v>0</v>
      </c>
      <c r="AV48" s="351">
        <f t="shared" si="7"/>
        <v>0</v>
      </c>
      <c r="AW48" s="351">
        <f t="shared" si="8"/>
        <v>0</v>
      </c>
      <c r="AX48" s="351">
        <f t="shared" si="9"/>
        <v>0</v>
      </c>
      <c r="AY48" s="351">
        <f t="shared" si="10"/>
        <v>0</v>
      </c>
      <c r="AZ48" s="351">
        <f t="shared" si="11"/>
        <v>0</v>
      </c>
      <c r="BA48" s="351">
        <f t="shared" si="12"/>
        <v>0</v>
      </c>
      <c r="BB48" s="351">
        <f t="shared" si="13"/>
        <v>0</v>
      </c>
      <c r="BC48" s="351">
        <f t="shared" si="14"/>
        <v>0</v>
      </c>
      <c r="BD48" s="351">
        <f t="shared" si="15"/>
        <v>0</v>
      </c>
      <c r="BE48" s="45">
        <f t="shared" si="16"/>
        <v>0</v>
      </c>
    </row>
    <row r="49" spans="1:57" x14ac:dyDescent="0.25">
      <c r="A49" s="340">
        <f>METAS!A47</f>
        <v>44</v>
      </c>
      <c r="B49" s="348" t="str">
        <f>METAS!B47</f>
        <v>PORCENTAJE DE NIÑOS  DE 2 AÑOS CON ANEMIA</v>
      </c>
      <c r="C49" s="349" t="str">
        <f>+Oct!C49</f>
        <v>NUTRICIÓN</v>
      </c>
      <c r="D49" s="350">
        <v>0</v>
      </c>
      <c r="E49" s="350">
        <v>0</v>
      </c>
      <c r="F49" s="350"/>
      <c r="G49" s="350">
        <v>0</v>
      </c>
      <c r="H49" s="350">
        <v>0</v>
      </c>
      <c r="I49" s="350">
        <v>0</v>
      </c>
      <c r="J49" s="350">
        <v>0</v>
      </c>
      <c r="K49" s="350">
        <v>0</v>
      </c>
      <c r="L49" s="350">
        <v>0</v>
      </c>
      <c r="M49" s="350">
        <v>0</v>
      </c>
      <c r="N49" s="350">
        <v>0</v>
      </c>
      <c r="O49" s="350">
        <v>0</v>
      </c>
      <c r="P49" s="350">
        <v>0</v>
      </c>
      <c r="Q49" s="350">
        <v>0</v>
      </c>
      <c r="R49" s="350">
        <v>0</v>
      </c>
      <c r="S49" s="350">
        <v>0</v>
      </c>
      <c r="T49" s="350">
        <v>0</v>
      </c>
      <c r="U49" s="350">
        <v>0</v>
      </c>
      <c r="V49" s="350">
        <v>0</v>
      </c>
      <c r="W49" s="350">
        <v>0</v>
      </c>
      <c r="X49" s="350">
        <v>0</v>
      </c>
      <c r="Y49" s="350">
        <v>0</v>
      </c>
      <c r="Z49" s="350">
        <v>0</v>
      </c>
      <c r="AA49" s="350">
        <v>0</v>
      </c>
      <c r="AB49" s="350">
        <v>0</v>
      </c>
      <c r="AC49" s="350">
        <v>0</v>
      </c>
      <c r="AD49" s="350">
        <v>0</v>
      </c>
      <c r="AE49" s="350">
        <v>0</v>
      </c>
      <c r="AF49" s="350">
        <v>0</v>
      </c>
      <c r="AG49" s="350">
        <v>0</v>
      </c>
      <c r="AH49" s="350">
        <v>0</v>
      </c>
      <c r="AI49" s="350">
        <v>0</v>
      </c>
      <c r="AJ49" s="350">
        <v>0</v>
      </c>
      <c r="AK49" s="350">
        <v>0</v>
      </c>
      <c r="AL49" s="350">
        <v>0</v>
      </c>
      <c r="AM49" s="350">
        <v>0</v>
      </c>
      <c r="AN49" s="350">
        <v>0</v>
      </c>
      <c r="AO49" s="350">
        <v>0</v>
      </c>
      <c r="AP49" s="350">
        <v>0</v>
      </c>
      <c r="AQ49" s="350">
        <v>0</v>
      </c>
      <c r="AR49" s="350">
        <v>0</v>
      </c>
      <c r="AS49" s="350">
        <v>0</v>
      </c>
      <c r="AT49" s="350">
        <v>0</v>
      </c>
      <c r="AV49" s="351">
        <f t="shared" si="7"/>
        <v>0</v>
      </c>
      <c r="AW49" s="351">
        <f t="shared" si="8"/>
        <v>0</v>
      </c>
      <c r="AX49" s="351">
        <f t="shared" si="9"/>
        <v>0</v>
      </c>
      <c r="AY49" s="351">
        <f t="shared" si="10"/>
        <v>0</v>
      </c>
      <c r="AZ49" s="351">
        <f t="shared" si="11"/>
        <v>0</v>
      </c>
      <c r="BA49" s="351">
        <f t="shared" si="12"/>
        <v>0</v>
      </c>
      <c r="BB49" s="351">
        <f t="shared" si="13"/>
        <v>0</v>
      </c>
      <c r="BC49" s="351">
        <f t="shared" si="14"/>
        <v>0</v>
      </c>
      <c r="BD49" s="351">
        <f t="shared" si="15"/>
        <v>0</v>
      </c>
      <c r="BE49" s="45">
        <f t="shared" si="16"/>
        <v>0</v>
      </c>
    </row>
    <row r="50" spans="1:57" x14ac:dyDescent="0.25">
      <c r="A50" s="340">
        <f>METAS!A48</f>
        <v>45</v>
      </c>
      <c r="B50" s="348" t="str">
        <f>METAS!B48</f>
        <v>PORCENTAJE DE NIÑOS MENORES DE 36 MESES DE EDAD CON ANEMIA</v>
      </c>
      <c r="C50" s="349" t="str">
        <f>+Oct!C50</f>
        <v>NUTRICIÓN</v>
      </c>
      <c r="D50" s="350">
        <v>0</v>
      </c>
      <c r="E50" s="350">
        <v>0</v>
      </c>
      <c r="F50" s="350"/>
      <c r="G50" s="350">
        <v>0</v>
      </c>
      <c r="H50" s="350">
        <v>0</v>
      </c>
      <c r="I50" s="350">
        <v>0</v>
      </c>
      <c r="J50" s="350">
        <v>0</v>
      </c>
      <c r="K50" s="350">
        <v>0</v>
      </c>
      <c r="L50" s="350">
        <v>0</v>
      </c>
      <c r="M50" s="350">
        <v>0</v>
      </c>
      <c r="N50" s="350">
        <v>0</v>
      </c>
      <c r="O50" s="350">
        <v>0</v>
      </c>
      <c r="P50" s="350">
        <v>0</v>
      </c>
      <c r="Q50" s="350">
        <v>0</v>
      </c>
      <c r="R50" s="350">
        <v>0</v>
      </c>
      <c r="S50" s="350">
        <v>0</v>
      </c>
      <c r="T50" s="350">
        <v>0</v>
      </c>
      <c r="U50" s="350">
        <v>0</v>
      </c>
      <c r="V50" s="350">
        <v>0</v>
      </c>
      <c r="W50" s="350">
        <v>0</v>
      </c>
      <c r="X50" s="350">
        <v>0</v>
      </c>
      <c r="Y50" s="350">
        <v>0</v>
      </c>
      <c r="Z50" s="350">
        <v>0</v>
      </c>
      <c r="AA50" s="350">
        <v>0</v>
      </c>
      <c r="AB50" s="350">
        <v>0</v>
      </c>
      <c r="AC50" s="350">
        <v>0</v>
      </c>
      <c r="AD50" s="350">
        <v>0</v>
      </c>
      <c r="AE50" s="350">
        <v>0</v>
      </c>
      <c r="AF50" s="350">
        <v>0</v>
      </c>
      <c r="AG50" s="350">
        <v>0</v>
      </c>
      <c r="AH50" s="350">
        <v>0</v>
      </c>
      <c r="AI50" s="350">
        <v>0</v>
      </c>
      <c r="AJ50" s="350">
        <v>0</v>
      </c>
      <c r="AK50" s="350">
        <v>0</v>
      </c>
      <c r="AL50" s="350">
        <v>0</v>
      </c>
      <c r="AM50" s="350">
        <v>0</v>
      </c>
      <c r="AN50" s="350">
        <v>0</v>
      </c>
      <c r="AO50" s="350">
        <v>0</v>
      </c>
      <c r="AP50" s="350">
        <v>0</v>
      </c>
      <c r="AQ50" s="350">
        <v>0</v>
      </c>
      <c r="AR50" s="350">
        <v>0</v>
      </c>
      <c r="AS50" s="350">
        <v>0</v>
      </c>
      <c r="AT50" s="350">
        <v>0</v>
      </c>
      <c r="AV50" s="351">
        <f t="shared" si="7"/>
        <v>0</v>
      </c>
      <c r="AW50" s="351">
        <f t="shared" si="8"/>
        <v>0</v>
      </c>
      <c r="AX50" s="351">
        <f t="shared" si="9"/>
        <v>0</v>
      </c>
      <c r="AY50" s="351">
        <f t="shared" si="10"/>
        <v>0</v>
      </c>
      <c r="AZ50" s="351">
        <f t="shared" si="11"/>
        <v>0</v>
      </c>
      <c r="BA50" s="351">
        <f t="shared" si="12"/>
        <v>0</v>
      </c>
      <c r="BB50" s="351">
        <f t="shared" si="13"/>
        <v>0</v>
      </c>
      <c r="BC50" s="351">
        <f t="shared" si="14"/>
        <v>0</v>
      </c>
      <c r="BD50" s="351">
        <f t="shared" si="15"/>
        <v>0</v>
      </c>
      <c r="BE50" s="45">
        <f t="shared" si="16"/>
        <v>0</v>
      </c>
    </row>
    <row r="51" spans="1:57" x14ac:dyDescent="0.25">
      <c r="A51" s="340">
        <f>METAS!A49</f>
        <v>46</v>
      </c>
      <c r="B51" s="348" t="str">
        <f>METAS!B49</f>
        <v>PORCENTAJE DE NIÑOS DE 6  A 11 MESES CON ANEMIA QUE HAN CUMPLIDO ESQUEMA COMPLETO TRATAMIENTO (TA)</v>
      </c>
      <c r="C51" s="349" t="str">
        <f>+Oct!C51</f>
        <v>NUTRICIÓN</v>
      </c>
      <c r="D51" s="350">
        <v>0</v>
      </c>
      <c r="E51" s="350">
        <v>0</v>
      </c>
      <c r="F51" s="350"/>
      <c r="G51" s="350">
        <v>0</v>
      </c>
      <c r="H51" s="350">
        <v>0</v>
      </c>
      <c r="I51" s="350">
        <v>0</v>
      </c>
      <c r="J51" s="350">
        <v>0</v>
      </c>
      <c r="K51" s="350">
        <v>0</v>
      </c>
      <c r="L51" s="350">
        <v>0</v>
      </c>
      <c r="M51" s="350">
        <v>0</v>
      </c>
      <c r="N51" s="350">
        <v>0</v>
      </c>
      <c r="O51" s="350">
        <v>0</v>
      </c>
      <c r="P51" s="350">
        <v>0</v>
      </c>
      <c r="Q51" s="350">
        <v>0</v>
      </c>
      <c r="R51" s="350">
        <v>0</v>
      </c>
      <c r="S51" s="350">
        <v>0</v>
      </c>
      <c r="T51" s="350">
        <v>0</v>
      </c>
      <c r="U51" s="350">
        <v>0</v>
      </c>
      <c r="V51" s="350">
        <v>0</v>
      </c>
      <c r="W51" s="350">
        <v>0</v>
      </c>
      <c r="X51" s="350">
        <v>0</v>
      </c>
      <c r="Y51" s="350">
        <v>0</v>
      </c>
      <c r="Z51" s="350">
        <v>0</v>
      </c>
      <c r="AA51" s="350">
        <v>0</v>
      </c>
      <c r="AB51" s="350">
        <v>0</v>
      </c>
      <c r="AC51" s="350">
        <v>0</v>
      </c>
      <c r="AD51" s="350">
        <v>0</v>
      </c>
      <c r="AE51" s="350">
        <v>0</v>
      </c>
      <c r="AF51" s="350">
        <v>0</v>
      </c>
      <c r="AG51" s="350">
        <v>0</v>
      </c>
      <c r="AH51" s="350">
        <v>0</v>
      </c>
      <c r="AI51" s="350">
        <v>0</v>
      </c>
      <c r="AJ51" s="350">
        <v>0</v>
      </c>
      <c r="AK51" s="350">
        <v>0</v>
      </c>
      <c r="AL51" s="350">
        <v>0</v>
      </c>
      <c r="AM51" s="350">
        <v>0</v>
      </c>
      <c r="AN51" s="350">
        <v>0</v>
      </c>
      <c r="AO51" s="350">
        <v>0</v>
      </c>
      <c r="AP51" s="350">
        <v>0</v>
      </c>
      <c r="AQ51" s="350">
        <v>0</v>
      </c>
      <c r="AR51" s="350">
        <v>0</v>
      </c>
      <c r="AS51" s="350">
        <v>0</v>
      </c>
      <c r="AT51" s="350">
        <v>0</v>
      </c>
      <c r="AV51" s="351">
        <f t="shared" si="7"/>
        <v>0</v>
      </c>
      <c r="AW51" s="351">
        <f t="shared" si="8"/>
        <v>0</v>
      </c>
      <c r="AX51" s="351">
        <f t="shared" si="9"/>
        <v>0</v>
      </c>
      <c r="AY51" s="351">
        <f t="shared" si="10"/>
        <v>0</v>
      </c>
      <c r="AZ51" s="351">
        <f t="shared" si="11"/>
        <v>0</v>
      </c>
      <c r="BA51" s="351">
        <f t="shared" si="12"/>
        <v>0</v>
      </c>
      <c r="BB51" s="351">
        <f t="shared" si="13"/>
        <v>0</v>
      </c>
      <c r="BC51" s="351">
        <f t="shared" si="14"/>
        <v>0</v>
      </c>
      <c r="BD51" s="351">
        <f t="shared" si="15"/>
        <v>0</v>
      </c>
      <c r="BE51" s="45">
        <f t="shared" si="16"/>
        <v>0</v>
      </c>
    </row>
    <row r="52" spans="1:57" x14ac:dyDescent="0.25">
      <c r="A52" s="340">
        <f>METAS!A50</f>
        <v>47</v>
      </c>
      <c r="B52" s="348" t="str">
        <f>METAS!B50</f>
        <v>PORCENTAJE DE NIÑOS DE 6  A 11 MESES CON ANEMIA, QUE SE HAN RECUPERADOS (PR)</v>
      </c>
      <c r="C52" s="349" t="str">
        <f>+Oct!C52</f>
        <v>NUTRICIÓN</v>
      </c>
      <c r="D52" s="350">
        <v>0</v>
      </c>
      <c r="E52" s="350">
        <v>0</v>
      </c>
      <c r="F52" s="350"/>
      <c r="G52" s="350">
        <v>0</v>
      </c>
      <c r="H52" s="350">
        <v>0</v>
      </c>
      <c r="I52" s="350">
        <v>0</v>
      </c>
      <c r="J52" s="350">
        <v>0</v>
      </c>
      <c r="K52" s="350">
        <v>0</v>
      </c>
      <c r="L52" s="350">
        <v>0</v>
      </c>
      <c r="M52" s="350">
        <v>0</v>
      </c>
      <c r="N52" s="350">
        <v>0</v>
      </c>
      <c r="O52" s="350">
        <v>0</v>
      </c>
      <c r="P52" s="350">
        <v>0</v>
      </c>
      <c r="Q52" s="350">
        <v>0</v>
      </c>
      <c r="R52" s="350">
        <v>0</v>
      </c>
      <c r="S52" s="350">
        <v>0</v>
      </c>
      <c r="T52" s="350">
        <v>0</v>
      </c>
      <c r="U52" s="350">
        <v>0</v>
      </c>
      <c r="V52" s="350">
        <v>0</v>
      </c>
      <c r="W52" s="350">
        <v>0</v>
      </c>
      <c r="X52" s="350">
        <v>0</v>
      </c>
      <c r="Y52" s="350">
        <v>0</v>
      </c>
      <c r="Z52" s="350">
        <v>0</v>
      </c>
      <c r="AA52" s="350">
        <v>0</v>
      </c>
      <c r="AB52" s="350">
        <v>0</v>
      </c>
      <c r="AC52" s="350">
        <v>0</v>
      </c>
      <c r="AD52" s="350">
        <v>0</v>
      </c>
      <c r="AE52" s="350">
        <v>0</v>
      </c>
      <c r="AF52" s="350">
        <v>0</v>
      </c>
      <c r="AG52" s="350">
        <v>0</v>
      </c>
      <c r="AH52" s="350">
        <v>0</v>
      </c>
      <c r="AI52" s="350">
        <v>0</v>
      </c>
      <c r="AJ52" s="350">
        <v>0</v>
      </c>
      <c r="AK52" s="350">
        <v>0</v>
      </c>
      <c r="AL52" s="350">
        <v>0</v>
      </c>
      <c r="AM52" s="350">
        <v>0</v>
      </c>
      <c r="AN52" s="350">
        <v>0</v>
      </c>
      <c r="AO52" s="350">
        <v>0</v>
      </c>
      <c r="AP52" s="350">
        <v>0</v>
      </c>
      <c r="AQ52" s="350">
        <v>0</v>
      </c>
      <c r="AR52" s="350">
        <v>0</v>
      </c>
      <c r="AS52" s="350">
        <v>0</v>
      </c>
      <c r="AT52" s="350">
        <v>0</v>
      </c>
      <c r="AV52" s="351">
        <f t="shared" si="7"/>
        <v>0</v>
      </c>
      <c r="AW52" s="351">
        <f t="shared" si="8"/>
        <v>0</v>
      </c>
      <c r="AX52" s="351">
        <f t="shared" si="9"/>
        <v>0</v>
      </c>
      <c r="AY52" s="351">
        <f t="shared" si="10"/>
        <v>0</v>
      </c>
      <c r="AZ52" s="351">
        <f t="shared" si="11"/>
        <v>0</v>
      </c>
      <c r="BA52" s="351">
        <f t="shared" si="12"/>
        <v>0</v>
      </c>
      <c r="BB52" s="351">
        <f t="shared" si="13"/>
        <v>0</v>
      </c>
      <c r="BC52" s="351">
        <f t="shared" si="14"/>
        <v>0</v>
      </c>
      <c r="BD52" s="351">
        <f t="shared" si="15"/>
        <v>0</v>
      </c>
      <c r="BE52" s="45">
        <f t="shared" si="16"/>
        <v>0</v>
      </c>
    </row>
    <row r="53" spans="1:57" x14ac:dyDescent="0.25">
      <c r="A53" s="340">
        <f>METAS!A51</f>
        <v>48</v>
      </c>
      <c r="B53" s="348" t="str">
        <f>METAS!B51</f>
        <v>PORCENTAJE DE NIÑOS DE 1 AÑO CON ANEMIA QUE HAN CUMPLIDO ESQUEMA COMPLETO DE TRATAMIENTO (TA)</v>
      </c>
      <c r="C53" s="349" t="str">
        <f>+Oct!C53</f>
        <v>NUTRICIÓN</v>
      </c>
      <c r="D53" s="350">
        <v>0</v>
      </c>
      <c r="E53" s="350">
        <v>0</v>
      </c>
      <c r="F53" s="350"/>
      <c r="G53" s="350">
        <v>0</v>
      </c>
      <c r="H53" s="350">
        <v>0</v>
      </c>
      <c r="I53" s="350">
        <v>0</v>
      </c>
      <c r="J53" s="350">
        <v>0</v>
      </c>
      <c r="K53" s="350">
        <v>0</v>
      </c>
      <c r="L53" s="350">
        <v>0</v>
      </c>
      <c r="M53" s="350">
        <v>0</v>
      </c>
      <c r="N53" s="350">
        <v>0</v>
      </c>
      <c r="O53" s="350">
        <v>0</v>
      </c>
      <c r="P53" s="350">
        <v>0</v>
      </c>
      <c r="Q53" s="350">
        <v>0</v>
      </c>
      <c r="R53" s="350">
        <v>0</v>
      </c>
      <c r="S53" s="350">
        <v>0</v>
      </c>
      <c r="T53" s="350">
        <v>0</v>
      </c>
      <c r="U53" s="350">
        <v>0</v>
      </c>
      <c r="V53" s="350">
        <v>0</v>
      </c>
      <c r="W53" s="350">
        <v>0</v>
      </c>
      <c r="X53" s="350">
        <v>0</v>
      </c>
      <c r="Y53" s="350">
        <v>0</v>
      </c>
      <c r="Z53" s="350">
        <v>0</v>
      </c>
      <c r="AA53" s="350">
        <v>0</v>
      </c>
      <c r="AB53" s="350">
        <v>0</v>
      </c>
      <c r="AC53" s="350">
        <v>0</v>
      </c>
      <c r="AD53" s="350">
        <v>0</v>
      </c>
      <c r="AE53" s="350">
        <v>0</v>
      </c>
      <c r="AF53" s="350">
        <v>0</v>
      </c>
      <c r="AG53" s="350">
        <v>0</v>
      </c>
      <c r="AH53" s="350">
        <v>0</v>
      </c>
      <c r="AI53" s="350">
        <v>0</v>
      </c>
      <c r="AJ53" s="350">
        <v>0</v>
      </c>
      <c r="AK53" s="350">
        <v>0</v>
      </c>
      <c r="AL53" s="350">
        <v>0</v>
      </c>
      <c r="AM53" s="350">
        <v>0</v>
      </c>
      <c r="AN53" s="350">
        <v>0</v>
      </c>
      <c r="AO53" s="350">
        <v>0</v>
      </c>
      <c r="AP53" s="350">
        <v>0</v>
      </c>
      <c r="AQ53" s="350">
        <v>0</v>
      </c>
      <c r="AR53" s="350">
        <v>0</v>
      </c>
      <c r="AS53" s="350">
        <v>0</v>
      </c>
      <c r="AT53" s="350">
        <v>0</v>
      </c>
      <c r="AV53" s="351">
        <f t="shared" si="7"/>
        <v>0</v>
      </c>
      <c r="AW53" s="351">
        <f t="shared" si="8"/>
        <v>0</v>
      </c>
      <c r="AX53" s="351">
        <f t="shared" si="9"/>
        <v>0</v>
      </c>
      <c r="AY53" s="351">
        <f t="shared" si="10"/>
        <v>0</v>
      </c>
      <c r="AZ53" s="351">
        <f t="shared" si="11"/>
        <v>0</v>
      </c>
      <c r="BA53" s="351">
        <f t="shared" si="12"/>
        <v>0</v>
      </c>
      <c r="BB53" s="351">
        <f t="shared" si="13"/>
        <v>0</v>
      </c>
      <c r="BC53" s="351">
        <f t="shared" si="14"/>
        <v>0</v>
      </c>
      <c r="BD53" s="351">
        <f t="shared" si="15"/>
        <v>0</v>
      </c>
      <c r="BE53" s="45">
        <f t="shared" si="16"/>
        <v>0</v>
      </c>
    </row>
    <row r="54" spans="1:57" x14ac:dyDescent="0.25">
      <c r="A54" s="340">
        <f>METAS!A52</f>
        <v>49</v>
      </c>
      <c r="B54" s="348" t="str">
        <f>METAS!B52</f>
        <v>PORCENTAJE DE NIÑOS DE 1 AÑO CON ANEMIA, QUE SE HAN RECUPERADOS (PR)</v>
      </c>
      <c r="C54" s="349" t="str">
        <f>+Oct!C54</f>
        <v>NUTRICIÓN</v>
      </c>
      <c r="D54" s="350">
        <v>0</v>
      </c>
      <c r="E54" s="350">
        <v>0</v>
      </c>
      <c r="F54" s="350"/>
      <c r="G54" s="350">
        <v>0</v>
      </c>
      <c r="H54" s="350">
        <v>0</v>
      </c>
      <c r="I54" s="350">
        <v>0</v>
      </c>
      <c r="J54" s="350">
        <v>0</v>
      </c>
      <c r="K54" s="350">
        <v>0</v>
      </c>
      <c r="L54" s="350">
        <v>0</v>
      </c>
      <c r="M54" s="350">
        <v>0</v>
      </c>
      <c r="N54" s="350">
        <v>0</v>
      </c>
      <c r="O54" s="350">
        <v>0</v>
      </c>
      <c r="P54" s="350">
        <v>0</v>
      </c>
      <c r="Q54" s="350">
        <v>0</v>
      </c>
      <c r="R54" s="350">
        <v>0</v>
      </c>
      <c r="S54" s="350">
        <v>0</v>
      </c>
      <c r="T54" s="350">
        <v>0</v>
      </c>
      <c r="U54" s="350">
        <v>0</v>
      </c>
      <c r="V54" s="350">
        <v>0</v>
      </c>
      <c r="W54" s="350">
        <v>0</v>
      </c>
      <c r="X54" s="350">
        <v>0</v>
      </c>
      <c r="Y54" s="350">
        <v>0</v>
      </c>
      <c r="Z54" s="350">
        <v>0</v>
      </c>
      <c r="AA54" s="350">
        <v>0</v>
      </c>
      <c r="AB54" s="350">
        <v>0</v>
      </c>
      <c r="AC54" s="350">
        <v>0</v>
      </c>
      <c r="AD54" s="350">
        <v>0</v>
      </c>
      <c r="AE54" s="350">
        <v>0</v>
      </c>
      <c r="AF54" s="350">
        <v>0</v>
      </c>
      <c r="AG54" s="350">
        <v>0</v>
      </c>
      <c r="AH54" s="350">
        <v>0</v>
      </c>
      <c r="AI54" s="350">
        <v>0</v>
      </c>
      <c r="AJ54" s="350">
        <v>0</v>
      </c>
      <c r="AK54" s="350">
        <v>0</v>
      </c>
      <c r="AL54" s="350">
        <v>0</v>
      </c>
      <c r="AM54" s="350">
        <v>0</v>
      </c>
      <c r="AN54" s="350">
        <v>0</v>
      </c>
      <c r="AO54" s="350">
        <v>0</v>
      </c>
      <c r="AP54" s="350">
        <v>0</v>
      </c>
      <c r="AQ54" s="350">
        <v>0</v>
      </c>
      <c r="AR54" s="350">
        <v>0</v>
      </c>
      <c r="AS54" s="350">
        <v>0</v>
      </c>
      <c r="AT54" s="350">
        <v>0</v>
      </c>
      <c r="AV54" s="351">
        <f t="shared" si="7"/>
        <v>0</v>
      </c>
      <c r="AW54" s="351">
        <f t="shared" si="8"/>
        <v>0</v>
      </c>
      <c r="AX54" s="351">
        <f t="shared" si="9"/>
        <v>0</v>
      </c>
      <c r="AY54" s="351">
        <f t="shared" si="10"/>
        <v>0</v>
      </c>
      <c r="AZ54" s="351">
        <f t="shared" si="11"/>
        <v>0</v>
      </c>
      <c r="BA54" s="351">
        <f t="shared" si="12"/>
        <v>0</v>
      </c>
      <c r="BB54" s="351">
        <f t="shared" si="13"/>
        <v>0</v>
      </c>
      <c r="BC54" s="351">
        <f t="shared" si="14"/>
        <v>0</v>
      </c>
      <c r="BD54" s="351">
        <f t="shared" si="15"/>
        <v>0</v>
      </c>
      <c r="BE54" s="45">
        <f t="shared" si="16"/>
        <v>0</v>
      </c>
    </row>
    <row r="55" spans="1:57" x14ac:dyDescent="0.25">
      <c r="A55" s="340">
        <f>METAS!A53</f>
        <v>50</v>
      </c>
      <c r="B55" s="348" t="str">
        <f>METAS!B53</f>
        <v>PORCENTAJE DE NIÑOS  DE 2 AÑOS CON ANEMIA QUE HAN CUMPLIDO ESQUEMA COMPLETO DE TRATAMIENTO (TA)</v>
      </c>
      <c r="C55" s="349" t="str">
        <f>+Oct!C55</f>
        <v>NUTRICIÓN</v>
      </c>
      <c r="D55" s="350">
        <v>0</v>
      </c>
      <c r="E55" s="350">
        <v>0</v>
      </c>
      <c r="F55" s="350"/>
      <c r="G55" s="350">
        <v>0</v>
      </c>
      <c r="H55" s="350">
        <v>0</v>
      </c>
      <c r="I55" s="350">
        <v>0</v>
      </c>
      <c r="J55" s="350">
        <v>0</v>
      </c>
      <c r="K55" s="350">
        <v>0</v>
      </c>
      <c r="L55" s="350">
        <v>0</v>
      </c>
      <c r="M55" s="350">
        <v>0</v>
      </c>
      <c r="N55" s="350">
        <v>0</v>
      </c>
      <c r="O55" s="350">
        <v>0</v>
      </c>
      <c r="P55" s="350">
        <v>0</v>
      </c>
      <c r="Q55" s="350">
        <v>0</v>
      </c>
      <c r="R55" s="350">
        <v>0</v>
      </c>
      <c r="S55" s="350">
        <v>0</v>
      </c>
      <c r="T55" s="350">
        <v>0</v>
      </c>
      <c r="U55" s="350">
        <v>0</v>
      </c>
      <c r="V55" s="350">
        <v>0</v>
      </c>
      <c r="W55" s="350">
        <v>0</v>
      </c>
      <c r="X55" s="350">
        <v>0</v>
      </c>
      <c r="Y55" s="350">
        <v>0</v>
      </c>
      <c r="Z55" s="350">
        <v>0</v>
      </c>
      <c r="AA55" s="350">
        <v>0</v>
      </c>
      <c r="AB55" s="350">
        <v>0</v>
      </c>
      <c r="AC55" s="350">
        <v>0</v>
      </c>
      <c r="AD55" s="350">
        <v>0</v>
      </c>
      <c r="AE55" s="350">
        <v>0</v>
      </c>
      <c r="AF55" s="350">
        <v>0</v>
      </c>
      <c r="AG55" s="350">
        <v>0</v>
      </c>
      <c r="AH55" s="350">
        <v>0</v>
      </c>
      <c r="AI55" s="350">
        <v>0</v>
      </c>
      <c r="AJ55" s="350">
        <v>0</v>
      </c>
      <c r="AK55" s="350">
        <v>0</v>
      </c>
      <c r="AL55" s="350">
        <v>0</v>
      </c>
      <c r="AM55" s="350">
        <v>0</v>
      </c>
      <c r="AN55" s="350">
        <v>0</v>
      </c>
      <c r="AO55" s="350">
        <v>0</v>
      </c>
      <c r="AP55" s="350">
        <v>0</v>
      </c>
      <c r="AQ55" s="350">
        <v>0</v>
      </c>
      <c r="AR55" s="350">
        <v>0</v>
      </c>
      <c r="AS55" s="350">
        <v>0</v>
      </c>
      <c r="AT55" s="350">
        <v>0</v>
      </c>
      <c r="AV55" s="351">
        <f t="shared" si="7"/>
        <v>0</v>
      </c>
      <c r="AW55" s="351">
        <f t="shared" si="8"/>
        <v>0</v>
      </c>
      <c r="AX55" s="351">
        <f t="shared" si="9"/>
        <v>0</v>
      </c>
      <c r="AY55" s="351">
        <f t="shared" si="10"/>
        <v>0</v>
      </c>
      <c r="AZ55" s="351">
        <f t="shared" si="11"/>
        <v>0</v>
      </c>
      <c r="BA55" s="351">
        <f t="shared" si="12"/>
        <v>0</v>
      </c>
      <c r="BB55" s="351">
        <f t="shared" si="13"/>
        <v>0</v>
      </c>
      <c r="BC55" s="351">
        <f t="shared" si="14"/>
        <v>0</v>
      </c>
      <c r="BD55" s="351">
        <f t="shared" si="15"/>
        <v>0</v>
      </c>
      <c r="BE55" s="45">
        <f t="shared" si="16"/>
        <v>0</v>
      </c>
    </row>
    <row r="56" spans="1:57" x14ac:dyDescent="0.25">
      <c r="A56" s="340">
        <f>METAS!A54</f>
        <v>51</v>
      </c>
      <c r="B56" s="348" t="str">
        <f>METAS!B54</f>
        <v>PORCENTAJE DE NIÑOS  DE 2 AÑOS CON ANEMIA QUE SE HAN RECUPERADOS (PR)</v>
      </c>
      <c r="C56" s="349" t="str">
        <f>+Oct!C56</f>
        <v>NUTRICIÓN</v>
      </c>
      <c r="D56" s="350">
        <v>0</v>
      </c>
      <c r="E56" s="350">
        <v>0</v>
      </c>
      <c r="F56" s="350"/>
      <c r="G56" s="350">
        <v>0</v>
      </c>
      <c r="H56" s="350">
        <v>0</v>
      </c>
      <c r="I56" s="350">
        <v>0</v>
      </c>
      <c r="J56" s="350">
        <v>0</v>
      </c>
      <c r="K56" s="350">
        <v>0</v>
      </c>
      <c r="L56" s="350">
        <v>0</v>
      </c>
      <c r="M56" s="350">
        <v>0</v>
      </c>
      <c r="N56" s="350">
        <v>0</v>
      </c>
      <c r="O56" s="350">
        <v>0</v>
      </c>
      <c r="P56" s="350">
        <v>0</v>
      </c>
      <c r="Q56" s="350">
        <v>0</v>
      </c>
      <c r="R56" s="350">
        <v>0</v>
      </c>
      <c r="S56" s="350">
        <v>0</v>
      </c>
      <c r="T56" s="350">
        <v>0</v>
      </c>
      <c r="U56" s="350">
        <v>0</v>
      </c>
      <c r="V56" s="350">
        <v>0</v>
      </c>
      <c r="W56" s="350">
        <v>0</v>
      </c>
      <c r="X56" s="350">
        <v>0</v>
      </c>
      <c r="Y56" s="350">
        <v>0</v>
      </c>
      <c r="Z56" s="350">
        <v>0</v>
      </c>
      <c r="AA56" s="350">
        <v>0</v>
      </c>
      <c r="AB56" s="350">
        <v>0</v>
      </c>
      <c r="AC56" s="350">
        <v>0</v>
      </c>
      <c r="AD56" s="350">
        <v>0</v>
      </c>
      <c r="AE56" s="350">
        <v>0</v>
      </c>
      <c r="AF56" s="350">
        <v>0</v>
      </c>
      <c r="AG56" s="350">
        <v>0</v>
      </c>
      <c r="AH56" s="350">
        <v>0</v>
      </c>
      <c r="AI56" s="350">
        <v>0</v>
      </c>
      <c r="AJ56" s="350">
        <v>0</v>
      </c>
      <c r="AK56" s="350">
        <v>0</v>
      </c>
      <c r="AL56" s="350">
        <v>0</v>
      </c>
      <c r="AM56" s="350">
        <v>0</v>
      </c>
      <c r="AN56" s="350">
        <v>0</v>
      </c>
      <c r="AO56" s="350">
        <v>0</v>
      </c>
      <c r="AP56" s="350">
        <v>0</v>
      </c>
      <c r="AQ56" s="350">
        <v>0</v>
      </c>
      <c r="AR56" s="350">
        <v>0</v>
      </c>
      <c r="AS56" s="350">
        <v>0</v>
      </c>
      <c r="AT56" s="350">
        <v>0</v>
      </c>
      <c r="AV56" s="351">
        <f t="shared" si="7"/>
        <v>0</v>
      </c>
      <c r="AW56" s="351">
        <f t="shared" si="8"/>
        <v>0</v>
      </c>
      <c r="AX56" s="351">
        <f t="shared" si="9"/>
        <v>0</v>
      </c>
      <c r="AY56" s="351">
        <f t="shared" si="10"/>
        <v>0</v>
      </c>
      <c r="AZ56" s="351">
        <f t="shared" si="11"/>
        <v>0</v>
      </c>
      <c r="BA56" s="351">
        <f t="shared" si="12"/>
        <v>0</v>
      </c>
      <c r="BB56" s="351">
        <f t="shared" si="13"/>
        <v>0</v>
      </c>
      <c r="BC56" s="351">
        <f t="shared" si="14"/>
        <v>0</v>
      </c>
      <c r="BD56" s="351">
        <f t="shared" si="15"/>
        <v>0</v>
      </c>
      <c r="BE56" s="45">
        <f t="shared" si="16"/>
        <v>0</v>
      </c>
    </row>
    <row r="57" spans="1:57" x14ac:dyDescent="0.25">
      <c r="A57" s="340">
        <f>METAS!A55</f>
        <v>52</v>
      </c>
      <c r="B57" s="348" t="str">
        <f>METAS!B55</f>
        <v>PORCENTAJE DE NIÑOS MENORES DE 36 MESES CON ANEMIA, QUE HAN CUMPLIDO ESQUEMA COMPLETO TRATAMIENTO (TA)</v>
      </c>
      <c r="C57" s="349" t="str">
        <f>+Oct!C57</f>
        <v>NUTRICIÓN</v>
      </c>
      <c r="D57" s="350">
        <v>0</v>
      </c>
      <c r="E57" s="350">
        <v>0</v>
      </c>
      <c r="F57" s="350"/>
      <c r="G57" s="350">
        <v>0</v>
      </c>
      <c r="H57" s="350">
        <v>0</v>
      </c>
      <c r="I57" s="350">
        <v>0</v>
      </c>
      <c r="J57" s="350">
        <v>0</v>
      </c>
      <c r="K57" s="350">
        <v>0</v>
      </c>
      <c r="L57" s="350">
        <v>0</v>
      </c>
      <c r="M57" s="350">
        <v>0</v>
      </c>
      <c r="N57" s="350">
        <v>0</v>
      </c>
      <c r="O57" s="350">
        <v>0</v>
      </c>
      <c r="P57" s="350">
        <v>0</v>
      </c>
      <c r="Q57" s="350">
        <v>0</v>
      </c>
      <c r="R57" s="350">
        <v>0</v>
      </c>
      <c r="S57" s="350">
        <v>0</v>
      </c>
      <c r="T57" s="350">
        <v>0</v>
      </c>
      <c r="U57" s="350">
        <v>0</v>
      </c>
      <c r="V57" s="350">
        <v>0</v>
      </c>
      <c r="W57" s="350">
        <v>0</v>
      </c>
      <c r="X57" s="350">
        <v>0</v>
      </c>
      <c r="Y57" s="350">
        <v>0</v>
      </c>
      <c r="Z57" s="350">
        <v>0</v>
      </c>
      <c r="AA57" s="350">
        <v>0</v>
      </c>
      <c r="AB57" s="350">
        <v>0</v>
      </c>
      <c r="AC57" s="350">
        <v>0</v>
      </c>
      <c r="AD57" s="350">
        <v>0</v>
      </c>
      <c r="AE57" s="350">
        <v>0</v>
      </c>
      <c r="AF57" s="350">
        <v>0</v>
      </c>
      <c r="AG57" s="350">
        <v>0</v>
      </c>
      <c r="AH57" s="350">
        <v>0</v>
      </c>
      <c r="AI57" s="350">
        <v>0</v>
      </c>
      <c r="AJ57" s="350">
        <v>0</v>
      </c>
      <c r="AK57" s="350">
        <v>0</v>
      </c>
      <c r="AL57" s="350">
        <v>0</v>
      </c>
      <c r="AM57" s="350">
        <v>0</v>
      </c>
      <c r="AN57" s="350">
        <v>0</v>
      </c>
      <c r="AO57" s="350">
        <v>0</v>
      </c>
      <c r="AP57" s="350">
        <v>0</v>
      </c>
      <c r="AQ57" s="350">
        <v>0</v>
      </c>
      <c r="AR57" s="350">
        <v>0</v>
      </c>
      <c r="AS57" s="350">
        <v>0</v>
      </c>
      <c r="AT57" s="350">
        <v>0</v>
      </c>
      <c r="AV57" s="351">
        <f t="shared" si="7"/>
        <v>0</v>
      </c>
      <c r="AW57" s="351">
        <f t="shared" si="8"/>
        <v>0</v>
      </c>
      <c r="AX57" s="351">
        <f t="shared" si="9"/>
        <v>0</v>
      </c>
      <c r="AY57" s="351">
        <f t="shared" si="10"/>
        <v>0</v>
      </c>
      <c r="AZ57" s="351">
        <f t="shared" si="11"/>
        <v>0</v>
      </c>
      <c r="BA57" s="351">
        <f t="shared" si="12"/>
        <v>0</v>
      </c>
      <c r="BB57" s="351">
        <f t="shared" si="13"/>
        <v>0</v>
      </c>
      <c r="BC57" s="351">
        <f t="shared" si="14"/>
        <v>0</v>
      </c>
      <c r="BD57" s="351">
        <f t="shared" si="15"/>
        <v>0</v>
      </c>
      <c r="BE57" s="45">
        <f t="shared" si="16"/>
        <v>0</v>
      </c>
    </row>
    <row r="58" spans="1:57" x14ac:dyDescent="0.25">
      <c r="A58" s="340">
        <f>METAS!A56</f>
        <v>53</v>
      </c>
      <c r="B58" s="348" t="str">
        <f>METAS!B56</f>
        <v>PORCENTAJE DE NIÑOS MENORES DE 36 MESES CON ANEMIA, QUE SE HAN RECUPERADO (PR)</v>
      </c>
      <c r="C58" s="349" t="str">
        <f>+Oct!C58</f>
        <v>NUTRICIÓN</v>
      </c>
      <c r="D58" s="350">
        <v>0</v>
      </c>
      <c r="E58" s="350">
        <v>0</v>
      </c>
      <c r="F58" s="350"/>
      <c r="G58" s="350">
        <v>0</v>
      </c>
      <c r="H58" s="350">
        <v>0</v>
      </c>
      <c r="I58" s="350">
        <v>0</v>
      </c>
      <c r="J58" s="350">
        <v>0</v>
      </c>
      <c r="K58" s="350">
        <v>0</v>
      </c>
      <c r="L58" s="350">
        <v>0</v>
      </c>
      <c r="M58" s="350">
        <v>0</v>
      </c>
      <c r="N58" s="350">
        <v>0</v>
      </c>
      <c r="O58" s="350">
        <v>0</v>
      </c>
      <c r="P58" s="350">
        <v>0</v>
      </c>
      <c r="Q58" s="350">
        <v>0</v>
      </c>
      <c r="R58" s="350">
        <v>0</v>
      </c>
      <c r="S58" s="350">
        <v>0</v>
      </c>
      <c r="T58" s="350">
        <v>0</v>
      </c>
      <c r="U58" s="350">
        <v>0</v>
      </c>
      <c r="V58" s="350">
        <v>0</v>
      </c>
      <c r="W58" s="350">
        <v>0</v>
      </c>
      <c r="X58" s="350">
        <v>0</v>
      </c>
      <c r="Y58" s="350">
        <v>0</v>
      </c>
      <c r="Z58" s="350">
        <v>0</v>
      </c>
      <c r="AA58" s="350">
        <v>0</v>
      </c>
      <c r="AB58" s="350">
        <v>0</v>
      </c>
      <c r="AC58" s="350">
        <v>0</v>
      </c>
      <c r="AD58" s="350">
        <v>0</v>
      </c>
      <c r="AE58" s="350">
        <v>0</v>
      </c>
      <c r="AF58" s="350">
        <v>0</v>
      </c>
      <c r="AG58" s="350">
        <v>0</v>
      </c>
      <c r="AH58" s="350">
        <v>0</v>
      </c>
      <c r="AI58" s="350">
        <v>0</v>
      </c>
      <c r="AJ58" s="350">
        <v>0</v>
      </c>
      <c r="AK58" s="350">
        <v>0</v>
      </c>
      <c r="AL58" s="350">
        <v>0</v>
      </c>
      <c r="AM58" s="350">
        <v>0</v>
      </c>
      <c r="AN58" s="350">
        <v>0</v>
      </c>
      <c r="AO58" s="350">
        <v>0</v>
      </c>
      <c r="AP58" s="350">
        <v>0</v>
      </c>
      <c r="AQ58" s="350">
        <v>0</v>
      </c>
      <c r="AR58" s="350">
        <v>0</v>
      </c>
      <c r="AS58" s="350">
        <v>0</v>
      </c>
      <c r="AT58" s="350">
        <v>0</v>
      </c>
      <c r="AV58" s="351">
        <f t="shared" si="7"/>
        <v>0</v>
      </c>
      <c r="AW58" s="351">
        <f t="shared" si="8"/>
        <v>0</v>
      </c>
      <c r="AX58" s="351">
        <f t="shared" si="9"/>
        <v>0</v>
      </c>
      <c r="AY58" s="351">
        <f t="shared" si="10"/>
        <v>0</v>
      </c>
      <c r="AZ58" s="351">
        <f t="shared" si="11"/>
        <v>0</v>
      </c>
      <c r="BA58" s="351">
        <f t="shared" si="12"/>
        <v>0</v>
      </c>
      <c r="BB58" s="351">
        <f t="shared" si="13"/>
        <v>0</v>
      </c>
      <c r="BC58" s="351">
        <f t="shared" si="14"/>
        <v>0</v>
      </c>
      <c r="BD58" s="351">
        <f t="shared" si="15"/>
        <v>0</v>
      </c>
      <c r="BE58" s="45">
        <f t="shared" si="16"/>
        <v>0</v>
      </c>
    </row>
    <row r="59" spans="1:57" x14ac:dyDescent="0.25">
      <c r="A59" s="340">
        <f>METAS!A57</f>
        <v>54</v>
      </c>
      <c r="B59" s="348" t="str">
        <f>METAS!B57</f>
        <v>PORCENTAJE DE NIÑOS MENORES DE 12 MESES DE EDAD QUE INICIAN SUPLEMENTO DE HIERRO Y OTROS MICRONUTRIENTES OPORTUNAMENTE</v>
      </c>
      <c r="C59" s="349" t="str">
        <f>+Oct!C59</f>
        <v>NUTRICIÓN</v>
      </c>
      <c r="D59" s="350">
        <v>0</v>
      </c>
      <c r="E59" s="350">
        <v>0</v>
      </c>
      <c r="F59" s="350"/>
      <c r="G59" s="350">
        <v>0</v>
      </c>
      <c r="H59" s="350">
        <v>0</v>
      </c>
      <c r="I59" s="350">
        <v>0</v>
      </c>
      <c r="J59" s="350">
        <v>0</v>
      </c>
      <c r="K59" s="350">
        <v>0</v>
      </c>
      <c r="L59" s="350">
        <v>0</v>
      </c>
      <c r="M59" s="350">
        <v>0</v>
      </c>
      <c r="N59" s="350">
        <v>0</v>
      </c>
      <c r="O59" s="350">
        <v>0</v>
      </c>
      <c r="P59" s="350">
        <v>0</v>
      </c>
      <c r="Q59" s="350">
        <v>0</v>
      </c>
      <c r="R59" s="350">
        <v>0</v>
      </c>
      <c r="S59" s="350">
        <v>0</v>
      </c>
      <c r="T59" s="350">
        <v>0</v>
      </c>
      <c r="U59" s="350">
        <v>0</v>
      </c>
      <c r="V59" s="350">
        <v>0</v>
      </c>
      <c r="W59" s="350">
        <v>0</v>
      </c>
      <c r="X59" s="350">
        <v>0</v>
      </c>
      <c r="Y59" s="350">
        <v>0</v>
      </c>
      <c r="Z59" s="350">
        <v>0</v>
      </c>
      <c r="AA59" s="350">
        <v>0</v>
      </c>
      <c r="AB59" s="350">
        <v>0</v>
      </c>
      <c r="AC59" s="350">
        <v>0</v>
      </c>
      <c r="AD59" s="350">
        <v>0</v>
      </c>
      <c r="AE59" s="350">
        <v>0</v>
      </c>
      <c r="AF59" s="350">
        <v>0</v>
      </c>
      <c r="AG59" s="350">
        <v>0</v>
      </c>
      <c r="AH59" s="350">
        <v>0</v>
      </c>
      <c r="AI59" s="350">
        <v>0</v>
      </c>
      <c r="AJ59" s="350">
        <v>0</v>
      </c>
      <c r="AK59" s="350">
        <v>0</v>
      </c>
      <c r="AL59" s="350">
        <v>0</v>
      </c>
      <c r="AM59" s="350">
        <v>0</v>
      </c>
      <c r="AN59" s="350">
        <v>0</v>
      </c>
      <c r="AO59" s="350">
        <v>0</v>
      </c>
      <c r="AP59" s="350">
        <v>0</v>
      </c>
      <c r="AQ59" s="350">
        <v>0</v>
      </c>
      <c r="AR59" s="350">
        <v>0</v>
      </c>
      <c r="AS59" s="350">
        <v>0</v>
      </c>
      <c r="AT59" s="350">
        <v>0</v>
      </c>
      <c r="AV59" s="351">
        <f t="shared" si="7"/>
        <v>0</v>
      </c>
      <c r="AW59" s="351">
        <f t="shared" si="8"/>
        <v>0</v>
      </c>
      <c r="AX59" s="351">
        <f t="shared" si="9"/>
        <v>0</v>
      </c>
      <c r="AY59" s="351">
        <f t="shared" si="10"/>
        <v>0</v>
      </c>
      <c r="AZ59" s="351">
        <f t="shared" si="11"/>
        <v>0</v>
      </c>
      <c r="BA59" s="351">
        <f t="shared" si="12"/>
        <v>0</v>
      </c>
      <c r="BB59" s="351">
        <f t="shared" si="13"/>
        <v>0</v>
      </c>
      <c r="BC59" s="351">
        <f t="shared" si="14"/>
        <v>0</v>
      </c>
      <c r="BD59" s="351">
        <f t="shared" si="15"/>
        <v>0</v>
      </c>
      <c r="BE59" s="45">
        <f t="shared" si="16"/>
        <v>0</v>
      </c>
    </row>
    <row r="60" spans="1:57" x14ac:dyDescent="0.25">
      <c r="A60" s="340">
        <f>METAS!A58</f>
        <v>55</v>
      </c>
      <c r="B60" s="348" t="str">
        <f>METAS!B58</f>
        <v xml:space="preserve">PORCENTAJE DE NIÑOS MENORES DE 12 MESES DE EDAD CON DOSAJE DE HEMOGLOBINA E INICIAN SUPLEMENTACION PREVENTIVA </v>
      </c>
      <c r="C60" s="349" t="str">
        <f>+Oct!C60</f>
        <v>NUTRICIÓN</v>
      </c>
      <c r="D60" s="350">
        <v>0</v>
      </c>
      <c r="E60" s="350">
        <v>0</v>
      </c>
      <c r="F60" s="350"/>
      <c r="G60" s="350">
        <v>0</v>
      </c>
      <c r="H60" s="350">
        <v>0</v>
      </c>
      <c r="I60" s="350">
        <v>0</v>
      </c>
      <c r="J60" s="350">
        <v>0</v>
      </c>
      <c r="K60" s="350">
        <v>0</v>
      </c>
      <c r="L60" s="350">
        <v>0</v>
      </c>
      <c r="M60" s="350">
        <v>0</v>
      </c>
      <c r="N60" s="350">
        <v>0</v>
      </c>
      <c r="O60" s="350">
        <v>0</v>
      </c>
      <c r="P60" s="350">
        <v>0</v>
      </c>
      <c r="Q60" s="350">
        <v>0</v>
      </c>
      <c r="R60" s="350">
        <v>0</v>
      </c>
      <c r="S60" s="350">
        <v>0</v>
      </c>
      <c r="T60" s="350">
        <v>0</v>
      </c>
      <c r="U60" s="350">
        <v>0</v>
      </c>
      <c r="V60" s="350">
        <v>0</v>
      </c>
      <c r="W60" s="350">
        <v>0</v>
      </c>
      <c r="X60" s="350">
        <v>0</v>
      </c>
      <c r="Y60" s="350">
        <v>0</v>
      </c>
      <c r="Z60" s="350">
        <v>0</v>
      </c>
      <c r="AA60" s="350">
        <v>0</v>
      </c>
      <c r="AB60" s="350">
        <v>0</v>
      </c>
      <c r="AC60" s="350">
        <v>0</v>
      </c>
      <c r="AD60" s="350">
        <v>0</v>
      </c>
      <c r="AE60" s="350">
        <v>0</v>
      </c>
      <c r="AF60" s="350">
        <v>0</v>
      </c>
      <c r="AG60" s="350">
        <v>0</v>
      </c>
      <c r="AH60" s="350">
        <v>0</v>
      </c>
      <c r="AI60" s="350">
        <v>0</v>
      </c>
      <c r="AJ60" s="350">
        <v>0</v>
      </c>
      <c r="AK60" s="350">
        <v>0</v>
      </c>
      <c r="AL60" s="350">
        <v>0</v>
      </c>
      <c r="AM60" s="350">
        <v>0</v>
      </c>
      <c r="AN60" s="350">
        <v>0</v>
      </c>
      <c r="AO60" s="350">
        <v>0</v>
      </c>
      <c r="AP60" s="350">
        <v>0</v>
      </c>
      <c r="AQ60" s="350">
        <v>0</v>
      </c>
      <c r="AR60" s="350">
        <v>0</v>
      </c>
      <c r="AS60" s="350">
        <v>0</v>
      </c>
      <c r="AT60" s="350">
        <v>0</v>
      </c>
      <c r="AV60" s="351">
        <f t="shared" si="7"/>
        <v>0</v>
      </c>
      <c r="AW60" s="351">
        <f t="shared" si="8"/>
        <v>0</v>
      </c>
      <c r="AX60" s="351">
        <f t="shared" si="9"/>
        <v>0</v>
      </c>
      <c r="AY60" s="351">
        <f t="shared" si="10"/>
        <v>0</v>
      </c>
      <c r="AZ60" s="351">
        <f t="shared" si="11"/>
        <v>0</v>
      </c>
      <c r="BA60" s="351">
        <f t="shared" si="12"/>
        <v>0</v>
      </c>
      <c r="BB60" s="351">
        <f t="shared" si="13"/>
        <v>0</v>
      </c>
      <c r="BC60" s="351">
        <f t="shared" si="14"/>
        <v>0</v>
      </c>
      <c r="BD60" s="351">
        <f t="shared" si="15"/>
        <v>0</v>
      </c>
      <c r="BE60" s="45">
        <f t="shared" si="16"/>
        <v>0</v>
      </c>
    </row>
    <row r="61" spans="1:57" x14ac:dyDescent="0.25">
      <c r="A61" s="340">
        <f>METAS!A59</f>
        <v>58</v>
      </c>
      <c r="B61" s="376" t="str">
        <f>METAS!B59</f>
        <v>NIÑOS CON DIAGNOSTICO DE ANEMIA MENORES DE 5 AÑOS</v>
      </c>
      <c r="C61" s="377" t="s">
        <v>689</v>
      </c>
      <c r="D61" s="350">
        <v>0</v>
      </c>
      <c r="E61" s="350">
        <v>0</v>
      </c>
      <c r="F61" s="350"/>
      <c r="G61" s="350">
        <v>0</v>
      </c>
      <c r="H61" s="350">
        <v>0</v>
      </c>
      <c r="I61" s="350">
        <v>0</v>
      </c>
      <c r="J61" s="350">
        <v>0</v>
      </c>
      <c r="K61" s="350">
        <v>0</v>
      </c>
      <c r="L61" s="350">
        <v>0</v>
      </c>
      <c r="M61" s="350">
        <v>0</v>
      </c>
      <c r="N61" s="350">
        <v>0</v>
      </c>
      <c r="O61" s="350">
        <v>0</v>
      </c>
      <c r="P61" s="350">
        <v>0</v>
      </c>
      <c r="Q61" s="350">
        <v>0</v>
      </c>
      <c r="R61" s="350">
        <v>0</v>
      </c>
      <c r="S61" s="350">
        <v>0</v>
      </c>
      <c r="T61" s="350">
        <v>0</v>
      </c>
      <c r="U61" s="350">
        <v>0</v>
      </c>
      <c r="V61" s="350">
        <v>0</v>
      </c>
      <c r="W61" s="350">
        <v>0</v>
      </c>
      <c r="X61" s="350">
        <v>0</v>
      </c>
      <c r="Y61" s="350">
        <v>0</v>
      </c>
      <c r="Z61" s="350">
        <v>0</v>
      </c>
      <c r="AA61" s="350">
        <v>0</v>
      </c>
      <c r="AB61" s="350">
        <v>0</v>
      </c>
      <c r="AC61" s="350">
        <v>0</v>
      </c>
      <c r="AD61" s="350">
        <v>0</v>
      </c>
      <c r="AE61" s="350">
        <v>0</v>
      </c>
      <c r="AF61" s="350">
        <v>0</v>
      </c>
      <c r="AG61" s="350">
        <v>0</v>
      </c>
      <c r="AH61" s="350">
        <v>0</v>
      </c>
      <c r="AI61" s="350">
        <v>0</v>
      </c>
      <c r="AJ61" s="350">
        <v>0</v>
      </c>
      <c r="AK61" s="350">
        <v>0</v>
      </c>
      <c r="AL61" s="350">
        <v>0</v>
      </c>
      <c r="AM61" s="350">
        <v>0</v>
      </c>
      <c r="AN61" s="350">
        <v>0</v>
      </c>
      <c r="AO61" s="350">
        <v>0</v>
      </c>
      <c r="AP61" s="350">
        <v>0</v>
      </c>
      <c r="AQ61" s="350">
        <v>0</v>
      </c>
      <c r="AR61" s="350">
        <v>0</v>
      </c>
      <c r="AS61" s="350">
        <v>0</v>
      </c>
      <c r="AT61" s="350">
        <v>0</v>
      </c>
      <c r="AV61" s="351">
        <f t="shared" si="7"/>
        <v>0</v>
      </c>
      <c r="AW61" s="351">
        <f t="shared" si="8"/>
        <v>0</v>
      </c>
      <c r="AX61" s="351">
        <f t="shared" si="9"/>
        <v>0</v>
      </c>
      <c r="AY61" s="351">
        <f t="shared" si="10"/>
        <v>0</v>
      </c>
      <c r="AZ61" s="351">
        <f t="shared" si="11"/>
        <v>0</v>
      </c>
      <c r="BA61" s="351">
        <f t="shared" si="12"/>
        <v>0</v>
      </c>
      <c r="BB61" s="351">
        <f t="shared" si="13"/>
        <v>0</v>
      </c>
      <c r="BC61" s="351">
        <f t="shared" si="14"/>
        <v>0</v>
      </c>
      <c r="BD61" s="351">
        <f t="shared" si="15"/>
        <v>0</v>
      </c>
      <c r="BE61" s="45">
        <f t="shared" si="16"/>
        <v>0</v>
      </c>
    </row>
    <row r="62" spans="1:57" x14ac:dyDescent="0.25">
      <c r="A62" s="340">
        <f>METAS!A60</f>
        <v>56</v>
      </c>
      <c r="B62" s="348" t="str">
        <f>METAS!B60</f>
        <v>PORCENTAJE DE NIÑOS MENORES DE 5 AÑOS CON DOSAJE DE HEMOGLOBINA E INICIO TRATAMIENTO DE ANEMIA</v>
      </c>
      <c r="C62" s="349" t="str">
        <f>+Oct!C62</f>
        <v>NUTRICIÓN</v>
      </c>
      <c r="D62" s="350">
        <v>0</v>
      </c>
      <c r="E62" s="350">
        <v>0</v>
      </c>
      <c r="F62" s="350"/>
      <c r="G62" s="350">
        <v>0</v>
      </c>
      <c r="H62" s="350">
        <v>0</v>
      </c>
      <c r="I62" s="350">
        <v>0</v>
      </c>
      <c r="J62" s="350">
        <v>0</v>
      </c>
      <c r="K62" s="350">
        <v>0</v>
      </c>
      <c r="L62" s="350">
        <v>0</v>
      </c>
      <c r="M62" s="350">
        <v>0</v>
      </c>
      <c r="N62" s="350">
        <v>0</v>
      </c>
      <c r="O62" s="350">
        <v>0</v>
      </c>
      <c r="P62" s="350">
        <v>0</v>
      </c>
      <c r="Q62" s="350">
        <v>0</v>
      </c>
      <c r="R62" s="350">
        <v>0</v>
      </c>
      <c r="S62" s="350">
        <v>0</v>
      </c>
      <c r="T62" s="350">
        <v>0</v>
      </c>
      <c r="U62" s="350">
        <v>0</v>
      </c>
      <c r="V62" s="350">
        <v>0</v>
      </c>
      <c r="W62" s="350">
        <v>0</v>
      </c>
      <c r="X62" s="350">
        <v>0</v>
      </c>
      <c r="Y62" s="350">
        <v>0</v>
      </c>
      <c r="Z62" s="350">
        <v>0</v>
      </c>
      <c r="AA62" s="350">
        <v>0</v>
      </c>
      <c r="AB62" s="350">
        <v>0</v>
      </c>
      <c r="AC62" s="350">
        <v>0</v>
      </c>
      <c r="AD62" s="350">
        <v>0</v>
      </c>
      <c r="AE62" s="350">
        <v>0</v>
      </c>
      <c r="AF62" s="350">
        <v>0</v>
      </c>
      <c r="AG62" s="350">
        <v>0</v>
      </c>
      <c r="AH62" s="350">
        <v>0</v>
      </c>
      <c r="AI62" s="350">
        <v>0</v>
      </c>
      <c r="AJ62" s="350">
        <v>0</v>
      </c>
      <c r="AK62" s="350">
        <v>0</v>
      </c>
      <c r="AL62" s="350">
        <v>0</v>
      </c>
      <c r="AM62" s="350">
        <v>0</v>
      </c>
      <c r="AN62" s="350">
        <v>0</v>
      </c>
      <c r="AO62" s="350">
        <v>0</v>
      </c>
      <c r="AP62" s="350">
        <v>0</v>
      </c>
      <c r="AQ62" s="350">
        <v>0</v>
      </c>
      <c r="AR62" s="350">
        <v>0</v>
      </c>
      <c r="AS62" s="350">
        <v>0</v>
      </c>
      <c r="AT62" s="350">
        <v>0</v>
      </c>
      <c r="AV62" s="351">
        <f t="shared" si="7"/>
        <v>0</v>
      </c>
      <c r="AW62" s="351">
        <f t="shared" si="8"/>
        <v>0</v>
      </c>
      <c r="AX62" s="351">
        <f t="shared" si="9"/>
        <v>0</v>
      </c>
      <c r="AY62" s="351">
        <f t="shared" si="10"/>
        <v>0</v>
      </c>
      <c r="AZ62" s="351">
        <f t="shared" si="11"/>
        <v>0</v>
      </c>
      <c r="BA62" s="351">
        <f t="shared" si="12"/>
        <v>0</v>
      </c>
      <c r="BB62" s="351">
        <f t="shared" si="13"/>
        <v>0</v>
      </c>
      <c r="BC62" s="351">
        <f t="shared" si="14"/>
        <v>0</v>
      </c>
      <c r="BD62" s="351">
        <f t="shared" si="15"/>
        <v>0</v>
      </c>
      <c r="BE62" s="45">
        <f t="shared" si="16"/>
        <v>0</v>
      </c>
    </row>
    <row r="63" spans="1:57" x14ac:dyDescent="0.25">
      <c r="A63" s="340">
        <f>METAS!A61</f>
        <v>57</v>
      </c>
      <c r="B63" s="376" t="str">
        <f>METAS!B61</f>
        <v>NIÑOS DEL PADRON NOMINAL QUE CUMPLEN 209 DIAS</v>
      </c>
      <c r="C63" s="377" t="s">
        <v>689</v>
      </c>
      <c r="D63" s="350">
        <v>0</v>
      </c>
      <c r="E63" s="350">
        <v>0</v>
      </c>
      <c r="F63" s="350"/>
      <c r="G63" s="350">
        <v>0</v>
      </c>
      <c r="H63" s="350">
        <v>0</v>
      </c>
      <c r="I63" s="350">
        <v>0</v>
      </c>
      <c r="J63" s="350">
        <v>0</v>
      </c>
      <c r="K63" s="350">
        <v>0</v>
      </c>
      <c r="L63" s="350">
        <v>0</v>
      </c>
      <c r="M63" s="350">
        <v>0</v>
      </c>
      <c r="N63" s="350">
        <v>0</v>
      </c>
      <c r="O63" s="350">
        <v>0</v>
      </c>
      <c r="P63" s="350">
        <v>0</v>
      </c>
      <c r="Q63" s="350">
        <v>0</v>
      </c>
      <c r="R63" s="350">
        <v>0</v>
      </c>
      <c r="S63" s="350">
        <v>0</v>
      </c>
      <c r="T63" s="350">
        <v>0</v>
      </c>
      <c r="U63" s="350">
        <v>0</v>
      </c>
      <c r="V63" s="350">
        <v>0</v>
      </c>
      <c r="W63" s="350">
        <v>0</v>
      </c>
      <c r="X63" s="350">
        <v>0</v>
      </c>
      <c r="Y63" s="350">
        <v>0</v>
      </c>
      <c r="Z63" s="350">
        <v>0</v>
      </c>
      <c r="AA63" s="350">
        <v>0</v>
      </c>
      <c r="AB63" s="350">
        <v>0</v>
      </c>
      <c r="AC63" s="350">
        <v>0</v>
      </c>
      <c r="AD63" s="350">
        <v>0</v>
      </c>
      <c r="AE63" s="350">
        <v>0</v>
      </c>
      <c r="AF63" s="350">
        <v>0</v>
      </c>
      <c r="AG63" s="350">
        <v>0</v>
      </c>
      <c r="AH63" s="350">
        <v>0</v>
      </c>
      <c r="AI63" s="350">
        <v>0</v>
      </c>
      <c r="AJ63" s="350">
        <v>0</v>
      </c>
      <c r="AK63" s="350">
        <v>0</v>
      </c>
      <c r="AL63" s="350">
        <v>0</v>
      </c>
      <c r="AM63" s="350">
        <v>0</v>
      </c>
      <c r="AN63" s="350">
        <v>0</v>
      </c>
      <c r="AO63" s="350">
        <v>0</v>
      </c>
      <c r="AP63" s="350">
        <v>0</v>
      </c>
      <c r="AQ63" s="350">
        <v>0</v>
      </c>
      <c r="AR63" s="350">
        <v>0</v>
      </c>
      <c r="AS63" s="350">
        <v>0</v>
      </c>
      <c r="AT63" s="350">
        <v>0</v>
      </c>
      <c r="AV63" s="351">
        <f t="shared" si="7"/>
        <v>0</v>
      </c>
      <c r="AW63" s="351">
        <f t="shared" si="8"/>
        <v>0</v>
      </c>
      <c r="AX63" s="351">
        <f t="shared" si="9"/>
        <v>0</v>
      </c>
      <c r="AY63" s="351">
        <f t="shared" si="10"/>
        <v>0</v>
      </c>
      <c r="AZ63" s="351">
        <f t="shared" si="11"/>
        <v>0</v>
      </c>
      <c r="BA63" s="351">
        <f t="shared" si="12"/>
        <v>0</v>
      </c>
      <c r="BB63" s="351">
        <f t="shared" si="13"/>
        <v>0</v>
      </c>
      <c r="BC63" s="351">
        <f t="shared" si="14"/>
        <v>0</v>
      </c>
      <c r="BD63" s="351">
        <f t="shared" si="15"/>
        <v>0</v>
      </c>
      <c r="BE63" s="45">
        <f t="shared" si="16"/>
        <v>0</v>
      </c>
    </row>
    <row r="64" spans="1:57" x14ac:dyDescent="0.25">
      <c r="A64" s="340">
        <f>METAS!A62</f>
        <v>59</v>
      </c>
      <c r="B64" s="348">
        <f>METAS!B62</f>
        <v>0</v>
      </c>
      <c r="C64" s="349">
        <f>+Oct!C64</f>
        <v>0</v>
      </c>
      <c r="D64" s="350">
        <v>0</v>
      </c>
      <c r="E64" s="350">
        <v>0</v>
      </c>
      <c r="F64" s="350"/>
      <c r="G64" s="350">
        <v>0</v>
      </c>
      <c r="H64" s="350">
        <v>0</v>
      </c>
      <c r="I64" s="350">
        <v>0</v>
      </c>
      <c r="J64" s="350">
        <v>0</v>
      </c>
      <c r="K64" s="350">
        <v>0</v>
      </c>
      <c r="L64" s="350">
        <v>0</v>
      </c>
      <c r="M64" s="350">
        <v>0</v>
      </c>
      <c r="N64" s="350">
        <v>0</v>
      </c>
      <c r="O64" s="350">
        <v>0</v>
      </c>
      <c r="P64" s="350">
        <v>0</v>
      </c>
      <c r="Q64" s="350">
        <v>0</v>
      </c>
      <c r="R64" s="350">
        <v>0</v>
      </c>
      <c r="S64" s="350">
        <v>0</v>
      </c>
      <c r="T64" s="350">
        <v>0</v>
      </c>
      <c r="U64" s="350">
        <v>0</v>
      </c>
      <c r="V64" s="350">
        <v>0</v>
      </c>
      <c r="W64" s="350">
        <v>0</v>
      </c>
      <c r="X64" s="350">
        <v>0</v>
      </c>
      <c r="Y64" s="350">
        <v>0</v>
      </c>
      <c r="Z64" s="350">
        <v>0</v>
      </c>
      <c r="AA64" s="350">
        <v>0</v>
      </c>
      <c r="AB64" s="350">
        <v>0</v>
      </c>
      <c r="AC64" s="350">
        <v>0</v>
      </c>
      <c r="AD64" s="350">
        <v>0</v>
      </c>
      <c r="AE64" s="350">
        <v>0</v>
      </c>
      <c r="AF64" s="350">
        <v>0</v>
      </c>
      <c r="AG64" s="350">
        <v>0</v>
      </c>
      <c r="AH64" s="350">
        <v>0</v>
      </c>
      <c r="AI64" s="350">
        <v>0</v>
      </c>
      <c r="AJ64" s="350">
        <v>0</v>
      </c>
      <c r="AK64" s="350">
        <v>0</v>
      </c>
      <c r="AL64" s="350">
        <v>0</v>
      </c>
      <c r="AM64" s="350">
        <v>0</v>
      </c>
      <c r="AN64" s="350">
        <v>0</v>
      </c>
      <c r="AO64" s="350">
        <v>0</v>
      </c>
      <c r="AP64" s="350">
        <v>0</v>
      </c>
      <c r="AQ64" s="350">
        <v>0</v>
      </c>
      <c r="AR64" s="350">
        <v>0</v>
      </c>
      <c r="AS64" s="350">
        <v>0</v>
      </c>
      <c r="AT64" s="350">
        <v>0</v>
      </c>
      <c r="AV64" s="351">
        <f t="shared" si="7"/>
        <v>0</v>
      </c>
      <c r="AW64" s="351">
        <f t="shared" si="8"/>
        <v>0</v>
      </c>
      <c r="AX64" s="351">
        <f t="shared" si="9"/>
        <v>0</v>
      </c>
      <c r="AY64" s="351">
        <f t="shared" si="10"/>
        <v>0</v>
      </c>
      <c r="AZ64" s="351">
        <f t="shared" si="11"/>
        <v>0</v>
      </c>
      <c r="BA64" s="351">
        <f t="shared" si="12"/>
        <v>0</v>
      </c>
      <c r="BB64" s="351">
        <f t="shared" si="13"/>
        <v>0</v>
      </c>
      <c r="BC64" s="351">
        <f t="shared" si="14"/>
        <v>0</v>
      </c>
      <c r="BD64" s="351">
        <f t="shared" si="15"/>
        <v>0</v>
      </c>
      <c r="BE64" s="45">
        <f t="shared" si="16"/>
        <v>0</v>
      </c>
    </row>
  </sheetData>
  <sheetProtection selectLockedCells="1"/>
  <conditionalFormatting sqref="A3:AT3">
    <cfRule type="expression" dxfId="31" priority="1">
      <formula>_xludf.MOD(_xludf.ROW(),2)=0</formula>
    </cfRule>
  </conditionalFormatting>
  <pageMargins left="0.7" right="0.7" top="0.75" bottom="0.75" header="0.3" footer="0.3"/>
  <pageSetup paperSize="9" scale="60" orientation="landscape" horizontalDpi="200" verticalDpi="200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BI64"/>
  <sheetViews>
    <sheetView showGridLines="0" zoomScale="80" zoomScaleNormal="80" workbookViewId="0">
      <pane xSplit="3" ySplit="3" topLeftCell="AV4" activePane="bottomRight" state="frozen"/>
      <selection activeCell="BE12" sqref="BE12"/>
      <selection pane="topRight" activeCell="BE12" sqref="BE12"/>
      <selection pane="bottomLeft" activeCell="BE12" sqref="BE12"/>
      <selection pane="bottomRight" activeCell="BE12" sqref="BE12"/>
    </sheetView>
  </sheetViews>
  <sheetFormatPr baseColWidth="10" defaultColWidth="11.42578125" defaultRowHeight="15" x14ac:dyDescent="0.25"/>
  <cols>
    <col min="1" max="1" width="6.42578125" style="27" customWidth="1"/>
    <col min="2" max="2" width="100.28515625" customWidth="1"/>
    <col min="3" max="3" width="17.5703125" style="90" customWidth="1"/>
    <col min="4" max="4" width="15.28515625" bestFit="1" customWidth="1"/>
    <col min="5" max="6" width="15.28515625" customWidth="1"/>
    <col min="7" max="7" width="15.140625" customWidth="1"/>
    <col min="8" max="8" width="10.85546875" customWidth="1"/>
    <col min="9" max="9" width="13.140625" customWidth="1"/>
    <col min="10" max="10" width="15.140625" customWidth="1"/>
    <col min="11" max="11" width="12.42578125" customWidth="1"/>
    <col min="12" max="12" width="11.42578125" bestFit="1" customWidth="1"/>
    <col min="13" max="13" width="11.7109375" customWidth="1"/>
    <col min="14" max="14" width="12.85546875" customWidth="1"/>
    <col min="15" max="15" width="14.85546875" customWidth="1"/>
    <col min="16" max="16" width="12.85546875" customWidth="1"/>
    <col min="17" max="21" width="10.7109375" customWidth="1"/>
    <col min="22" max="22" width="12.5703125" customWidth="1"/>
    <col min="23" max="32" width="10.7109375" customWidth="1"/>
    <col min="33" max="33" width="12.7109375" customWidth="1"/>
    <col min="34" max="35" width="10.7109375" customWidth="1"/>
    <col min="36" max="36" width="12.85546875" customWidth="1"/>
    <col min="37" max="37" width="10.7109375" customWidth="1"/>
    <col min="38" max="38" width="12.28515625" customWidth="1"/>
    <col min="39" max="40" width="10.7109375" customWidth="1"/>
    <col min="41" max="41" width="13" customWidth="1"/>
    <col min="42" max="42" width="12.140625" customWidth="1"/>
    <col min="43" max="43" width="10.7109375" customWidth="1"/>
    <col min="44" max="44" width="14.28515625" customWidth="1"/>
    <col min="45" max="45" width="13.42578125" customWidth="1"/>
    <col min="46" max="46" width="12.7109375" customWidth="1"/>
    <col min="47" max="47" width="3.42578125" customWidth="1"/>
    <col min="48" max="49" width="15.5703125" customWidth="1"/>
    <col min="50" max="54" width="10.7109375" customWidth="1"/>
    <col min="55" max="55" width="13" customWidth="1"/>
    <col min="56" max="57" width="15.85546875" customWidth="1"/>
    <col min="58" max="58" width="13" customWidth="1"/>
    <col min="59" max="68" width="7.42578125" customWidth="1"/>
  </cols>
  <sheetData>
    <row r="1" spans="1:61" ht="1.5" customHeight="1" x14ac:dyDescent="0.25">
      <c r="B1" s="48"/>
      <c r="H1" s="24"/>
      <c r="I1" s="24"/>
      <c r="L1" s="25"/>
      <c r="M1" s="1"/>
      <c r="N1" s="1"/>
      <c r="O1" s="1"/>
      <c r="P1" s="1"/>
    </row>
    <row r="2" spans="1:61" ht="24" thickBot="1" x14ac:dyDescent="0.4">
      <c r="B2" s="26" t="str">
        <f>"INDICADORES   " &amp; Config!B15&amp;"   "&amp;Config!E12</f>
        <v>INDICADORES   RED   2024</v>
      </c>
      <c r="C2" s="401"/>
      <c r="D2" s="402" t="s">
        <v>693</v>
      </c>
      <c r="E2" s="402" t="s">
        <v>694</v>
      </c>
      <c r="F2" s="402" t="s">
        <v>695</v>
      </c>
      <c r="G2" s="402" t="s">
        <v>696</v>
      </c>
      <c r="H2" s="403" t="s">
        <v>697</v>
      </c>
      <c r="I2" s="403" t="s">
        <v>698</v>
      </c>
      <c r="J2" s="402" t="s">
        <v>699</v>
      </c>
      <c r="K2" s="402" t="s">
        <v>700</v>
      </c>
      <c r="L2" s="404" t="s">
        <v>701</v>
      </c>
      <c r="M2" s="405" t="s">
        <v>702</v>
      </c>
      <c r="N2" s="405" t="s">
        <v>703</v>
      </c>
      <c r="O2" s="405" t="s">
        <v>704</v>
      </c>
      <c r="P2" s="405" t="s">
        <v>705</v>
      </c>
      <c r="Q2" s="406" t="s">
        <v>706</v>
      </c>
      <c r="R2" s="406" t="s">
        <v>707</v>
      </c>
      <c r="S2" s="406" t="s">
        <v>708</v>
      </c>
      <c r="T2" s="406" t="s">
        <v>709</v>
      </c>
      <c r="U2" s="406" t="s">
        <v>710</v>
      </c>
      <c r="V2" s="406" t="s">
        <v>711</v>
      </c>
      <c r="W2" s="406" t="s">
        <v>712</v>
      </c>
      <c r="X2" s="406" t="s">
        <v>713</v>
      </c>
      <c r="Y2" s="406" t="s">
        <v>714</v>
      </c>
      <c r="Z2" s="406" t="s">
        <v>715</v>
      </c>
      <c r="AA2" s="406" t="s">
        <v>716</v>
      </c>
      <c r="AB2" s="406" t="s">
        <v>717</v>
      </c>
      <c r="AC2" s="23" t="s">
        <v>718</v>
      </c>
      <c r="AD2" s="23" t="s">
        <v>719</v>
      </c>
      <c r="AE2" s="23" t="s">
        <v>720</v>
      </c>
      <c r="AF2" s="23" t="s">
        <v>721</v>
      </c>
      <c r="AG2" s="23" t="s">
        <v>722</v>
      </c>
      <c r="AH2" s="23" t="s">
        <v>723</v>
      </c>
      <c r="AI2" s="23" t="s">
        <v>724</v>
      </c>
      <c r="AJ2" s="23" t="s">
        <v>725</v>
      </c>
      <c r="AK2" s="23" t="s">
        <v>726</v>
      </c>
      <c r="AL2" s="23" t="s">
        <v>727</v>
      </c>
      <c r="AM2" s="23" t="s">
        <v>728</v>
      </c>
      <c r="AN2" s="23" t="s">
        <v>729</v>
      </c>
      <c r="AO2" s="23" t="s">
        <v>730</v>
      </c>
      <c r="AP2" s="23" t="s">
        <v>731</v>
      </c>
      <c r="AQ2" s="23" t="s">
        <v>732</v>
      </c>
      <c r="AR2" s="23" t="s">
        <v>733</v>
      </c>
      <c r="AS2" s="23" t="s">
        <v>734</v>
      </c>
      <c r="AT2" s="23" t="s">
        <v>735</v>
      </c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"/>
      <c r="BH2" s="3"/>
      <c r="BI2" s="3"/>
    </row>
    <row r="3" spans="1:61" s="1" customFormat="1" ht="51.75" thickBot="1" x14ac:dyDescent="0.3">
      <c r="A3" s="36" t="s">
        <v>6</v>
      </c>
      <c r="B3" s="342" t="s">
        <v>58</v>
      </c>
      <c r="C3" s="34" t="s">
        <v>0</v>
      </c>
      <c r="D3" s="33" t="s">
        <v>90</v>
      </c>
      <c r="E3" s="33" t="s">
        <v>88</v>
      </c>
      <c r="F3" s="33" t="s">
        <v>686</v>
      </c>
      <c r="G3" s="33" t="s">
        <v>91</v>
      </c>
      <c r="H3" s="33" t="s">
        <v>92</v>
      </c>
      <c r="I3" s="33" t="s">
        <v>93</v>
      </c>
      <c r="J3" s="33" t="s">
        <v>94</v>
      </c>
      <c r="K3" s="33" t="s">
        <v>95</v>
      </c>
      <c r="L3" s="33" t="s">
        <v>96</v>
      </c>
      <c r="M3" s="33" t="s">
        <v>97</v>
      </c>
      <c r="N3" s="33" t="s">
        <v>98</v>
      </c>
      <c r="O3" s="33" t="s">
        <v>99</v>
      </c>
      <c r="P3" s="33" t="s">
        <v>89</v>
      </c>
      <c r="Q3" s="33" t="s">
        <v>66</v>
      </c>
      <c r="R3" s="33" t="s">
        <v>100</v>
      </c>
      <c r="S3" s="33" t="s">
        <v>101</v>
      </c>
      <c r="T3" s="33" t="s">
        <v>61</v>
      </c>
      <c r="U3" s="33" t="s">
        <v>102</v>
      </c>
      <c r="V3" s="33" t="s">
        <v>103</v>
      </c>
      <c r="W3" s="33" t="s">
        <v>104</v>
      </c>
      <c r="X3" s="33" t="s">
        <v>63</v>
      </c>
      <c r="Y3" s="33" t="s">
        <v>62</v>
      </c>
      <c r="Z3" s="33" t="s">
        <v>105</v>
      </c>
      <c r="AA3" s="33" t="s">
        <v>106</v>
      </c>
      <c r="AB3" s="33" t="s">
        <v>107</v>
      </c>
      <c r="AC3" s="33" t="s">
        <v>108</v>
      </c>
      <c r="AD3" s="33" t="s">
        <v>60</v>
      </c>
      <c r="AE3" s="33" t="s">
        <v>109</v>
      </c>
      <c r="AF3" s="33" t="s">
        <v>110</v>
      </c>
      <c r="AG3" s="33" t="s">
        <v>111</v>
      </c>
      <c r="AH3" s="33" t="s">
        <v>112</v>
      </c>
      <c r="AI3" s="33" t="s">
        <v>674</v>
      </c>
      <c r="AJ3" s="33" t="s">
        <v>64</v>
      </c>
      <c r="AK3" s="33" t="s">
        <v>113</v>
      </c>
      <c r="AL3" s="33" t="s">
        <v>114</v>
      </c>
      <c r="AM3" s="33" t="s">
        <v>59</v>
      </c>
      <c r="AN3" s="33" t="s">
        <v>115</v>
      </c>
      <c r="AO3" s="33" t="s">
        <v>116</v>
      </c>
      <c r="AP3" s="33" t="s">
        <v>117</v>
      </c>
      <c r="AQ3" s="33" t="s">
        <v>70</v>
      </c>
      <c r="AR3" s="33" t="s">
        <v>118</v>
      </c>
      <c r="AS3" s="33" t="s">
        <v>119</v>
      </c>
      <c r="AT3" s="33" t="s">
        <v>120</v>
      </c>
      <c r="AU3"/>
      <c r="AV3" s="31" t="str">
        <f>Config!D16</f>
        <v>HOSPITAL</v>
      </c>
      <c r="AW3" s="31" t="str">
        <f>Config!D17</f>
        <v>LLUILLUCUCHA</v>
      </c>
      <c r="AX3" s="31" t="str">
        <f>Config!D18</f>
        <v>JERILLO</v>
      </c>
      <c r="AY3" s="31" t="str">
        <f>Config!D19</f>
        <v>YANTALO</v>
      </c>
      <c r="AZ3" s="31" t="str">
        <f>Config!D20</f>
        <v>SORITOR</v>
      </c>
      <c r="BA3" s="31" t="str">
        <f>Config!D21</f>
        <v>JEPELACIO</v>
      </c>
      <c r="BB3" s="31" t="str">
        <f>Config!D22</f>
        <v>ROQUE</v>
      </c>
      <c r="BC3" s="31" t="str">
        <f>Config!D23</f>
        <v>CALZADA</v>
      </c>
      <c r="BD3" s="31" t="str">
        <f>Config!D24</f>
        <v>PUEBLO LIBRE</v>
      </c>
      <c r="BE3" s="32" t="str">
        <f>Config!D15</f>
        <v>RED</v>
      </c>
    </row>
    <row r="4" spans="1:61" x14ac:dyDescent="0.25">
      <c r="A4" s="340">
        <f>METAS!A4</f>
        <v>1</v>
      </c>
      <c r="B4" s="306" t="str">
        <f>METAS!B4</f>
        <v>PORCENTAJE DE RECIEN NACIDOS CON BAJO PESO AL NACER</v>
      </c>
      <c r="C4" s="290" t="str">
        <f>+Nov!C4</f>
        <v>DIT</v>
      </c>
      <c r="D4" s="344">
        <v>0</v>
      </c>
      <c r="E4" s="344">
        <v>0</v>
      </c>
      <c r="F4" s="344"/>
      <c r="G4" s="344">
        <v>0</v>
      </c>
      <c r="H4" s="344">
        <v>0</v>
      </c>
      <c r="I4" s="344">
        <v>0</v>
      </c>
      <c r="J4" s="344">
        <v>0</v>
      </c>
      <c r="K4" s="344">
        <v>0</v>
      </c>
      <c r="L4" s="344">
        <v>0</v>
      </c>
      <c r="M4" s="344">
        <v>0</v>
      </c>
      <c r="N4" s="344">
        <v>0</v>
      </c>
      <c r="O4" s="344">
        <v>0</v>
      </c>
      <c r="P4" s="344">
        <v>0</v>
      </c>
      <c r="Q4" s="344">
        <v>0</v>
      </c>
      <c r="R4" s="344">
        <v>0</v>
      </c>
      <c r="S4" s="344">
        <v>0</v>
      </c>
      <c r="T4" s="344">
        <v>0</v>
      </c>
      <c r="U4" s="344">
        <v>0</v>
      </c>
      <c r="V4" s="344">
        <v>0</v>
      </c>
      <c r="W4" s="344">
        <v>0</v>
      </c>
      <c r="X4" s="344">
        <v>0</v>
      </c>
      <c r="Y4" s="344">
        <v>0</v>
      </c>
      <c r="Z4" s="344">
        <v>0</v>
      </c>
      <c r="AA4" s="344">
        <v>0</v>
      </c>
      <c r="AB4" s="344">
        <v>0</v>
      </c>
      <c r="AC4" s="344">
        <v>0</v>
      </c>
      <c r="AD4" s="344">
        <v>0</v>
      </c>
      <c r="AE4" s="344">
        <v>0</v>
      </c>
      <c r="AF4" s="344">
        <v>0</v>
      </c>
      <c r="AG4" s="344">
        <v>0</v>
      </c>
      <c r="AH4" s="344">
        <v>0</v>
      </c>
      <c r="AI4" s="344">
        <v>0</v>
      </c>
      <c r="AJ4" s="344">
        <v>0</v>
      </c>
      <c r="AK4" s="344">
        <v>0</v>
      </c>
      <c r="AL4" s="344">
        <v>0</v>
      </c>
      <c r="AM4" s="344">
        <v>0</v>
      </c>
      <c r="AN4" s="344">
        <v>0</v>
      </c>
      <c r="AO4" s="344">
        <v>0</v>
      </c>
      <c r="AP4" s="344">
        <v>0</v>
      </c>
      <c r="AQ4" s="344">
        <v>0</v>
      </c>
      <c r="AR4" s="344">
        <v>0</v>
      </c>
      <c r="AS4" s="344">
        <v>0</v>
      </c>
      <c r="AT4" s="344">
        <v>0</v>
      </c>
      <c r="AV4" s="29">
        <f t="shared" ref="AV4" si="0">SUM(D4)</f>
        <v>0</v>
      </c>
      <c r="AW4" s="29">
        <f>+E4+F4</f>
        <v>0</v>
      </c>
      <c r="AX4" s="29">
        <f t="shared" ref="AX4" si="1">+SUM(Q4:S4)</f>
        <v>0</v>
      </c>
      <c r="AY4" s="29">
        <f t="shared" ref="AY4" si="2">+SUM(T4:W4)</f>
        <v>0</v>
      </c>
      <c r="AZ4" s="29">
        <f t="shared" ref="AZ4" si="3">+SUM(X4:AC4)</f>
        <v>0</v>
      </c>
      <c r="BA4" s="29">
        <f>+SUM(AD4:AI4)</f>
        <v>0</v>
      </c>
      <c r="BB4" s="29">
        <f>+SUM(AD4:AI4)</f>
        <v>0</v>
      </c>
      <c r="BC4" s="29">
        <f t="shared" ref="BC4" si="4">+SUM(AM4:AP4)</f>
        <v>0</v>
      </c>
      <c r="BD4" s="29">
        <f t="shared" ref="BD4" si="5">+SUM(AQ4:AT4)</f>
        <v>0</v>
      </c>
      <c r="BE4" s="45">
        <f>SUM(AV4:BD4)</f>
        <v>0</v>
      </c>
      <c r="BF4" s="379">
        <f>SUM(AV4:BE4)</f>
        <v>0</v>
      </c>
    </row>
    <row r="5" spans="1:61" x14ac:dyDescent="0.25">
      <c r="A5" s="340">
        <f>METAS!A5</f>
        <v>2</v>
      </c>
      <c r="B5" s="306" t="str">
        <f>METAS!B5</f>
        <v>PORCENTAJE DE RECIEN NACIDOS CON PREMATURIDAD</v>
      </c>
      <c r="C5" s="290" t="str">
        <f>+Nov!C5</f>
        <v>DIT</v>
      </c>
      <c r="D5" s="344">
        <v>0</v>
      </c>
      <c r="E5" s="344">
        <v>0</v>
      </c>
      <c r="F5" s="344"/>
      <c r="G5" s="344">
        <v>0</v>
      </c>
      <c r="H5" s="344">
        <v>0</v>
      </c>
      <c r="I5" s="344">
        <v>0</v>
      </c>
      <c r="J5" s="344">
        <v>0</v>
      </c>
      <c r="K5" s="344">
        <v>0</v>
      </c>
      <c r="L5" s="344">
        <v>0</v>
      </c>
      <c r="M5" s="344">
        <v>0</v>
      </c>
      <c r="N5" s="344">
        <v>0</v>
      </c>
      <c r="O5" s="344">
        <v>0</v>
      </c>
      <c r="P5" s="344">
        <v>0</v>
      </c>
      <c r="Q5" s="344">
        <v>0</v>
      </c>
      <c r="R5" s="344">
        <v>0</v>
      </c>
      <c r="S5" s="344">
        <v>0</v>
      </c>
      <c r="T5" s="344">
        <v>0</v>
      </c>
      <c r="U5" s="344">
        <v>0</v>
      </c>
      <c r="V5" s="344">
        <v>0</v>
      </c>
      <c r="W5" s="344">
        <v>0</v>
      </c>
      <c r="X5" s="344">
        <v>0</v>
      </c>
      <c r="Y5" s="344">
        <v>0</v>
      </c>
      <c r="Z5" s="344">
        <v>0</v>
      </c>
      <c r="AA5" s="344">
        <v>0</v>
      </c>
      <c r="AB5" s="344">
        <v>0</v>
      </c>
      <c r="AC5" s="344">
        <v>0</v>
      </c>
      <c r="AD5" s="344">
        <v>0</v>
      </c>
      <c r="AE5" s="344">
        <v>0</v>
      </c>
      <c r="AF5" s="344">
        <v>0</v>
      </c>
      <c r="AG5" s="344">
        <v>0</v>
      </c>
      <c r="AH5" s="344">
        <v>0</v>
      </c>
      <c r="AI5" s="344">
        <v>0</v>
      </c>
      <c r="AJ5" s="344">
        <v>0</v>
      </c>
      <c r="AK5" s="344">
        <v>0</v>
      </c>
      <c r="AL5" s="344">
        <v>0</v>
      </c>
      <c r="AM5" s="344">
        <v>0</v>
      </c>
      <c r="AN5" s="344">
        <v>0</v>
      </c>
      <c r="AO5" s="344">
        <v>0</v>
      </c>
      <c r="AP5" s="344">
        <v>0</v>
      </c>
      <c r="AQ5" s="344">
        <v>0</v>
      </c>
      <c r="AR5" s="344">
        <v>0</v>
      </c>
      <c r="AS5" s="344">
        <v>0</v>
      </c>
      <c r="AT5" s="344">
        <v>0</v>
      </c>
      <c r="AV5" s="29">
        <f t="shared" ref="AV5:AV64" si="6">SUM(D5)</f>
        <v>0</v>
      </c>
      <c r="AW5" s="29">
        <f t="shared" ref="AW5:AW64" si="7">+E5+F5</f>
        <v>0</v>
      </c>
      <c r="AX5" s="29">
        <f t="shared" ref="AX5:AX64" si="8">+SUM(Q5:S5)</f>
        <v>0</v>
      </c>
      <c r="AY5" s="29">
        <f t="shared" ref="AY5:AY64" si="9">+SUM(T5:W5)</f>
        <v>0</v>
      </c>
      <c r="AZ5" s="29">
        <f t="shared" ref="AZ5:AZ64" si="10">+SUM(X5:AC5)</f>
        <v>0</v>
      </c>
      <c r="BA5" s="29">
        <f t="shared" ref="BA5:BA64" si="11">+SUM(AD5:AI5)</f>
        <v>0</v>
      </c>
      <c r="BB5" s="29">
        <f t="shared" ref="BB5:BB64" si="12">+SUM(AD5:AI5)</f>
        <v>0</v>
      </c>
      <c r="BC5" s="29">
        <f t="shared" ref="BC5:BC64" si="13">+SUM(AM5:AP5)</f>
        <v>0</v>
      </c>
      <c r="BD5" s="29">
        <f t="shared" ref="BD5:BD64" si="14">+SUM(AQ5:AT5)</f>
        <v>0</v>
      </c>
      <c r="BE5" s="45">
        <f t="shared" ref="BE5:BE64" si="15">SUM(AV5:BD5)</f>
        <v>0</v>
      </c>
    </row>
    <row r="6" spans="1:61" x14ac:dyDescent="0.25">
      <c r="A6" s="340">
        <f>METAS!A6</f>
        <v>3</v>
      </c>
      <c r="B6" s="306" t="str">
        <f>METAS!B6</f>
        <v>PORCENTAJE RECIÉN NACIDO CON CONTROLES CRED COMPLETO</v>
      </c>
      <c r="C6" s="290" t="str">
        <f>+Nov!C6</f>
        <v>DIT</v>
      </c>
      <c r="D6" s="344">
        <v>0</v>
      </c>
      <c r="E6" s="344">
        <v>0</v>
      </c>
      <c r="F6" s="344"/>
      <c r="G6" s="344">
        <v>0</v>
      </c>
      <c r="H6" s="344">
        <v>0</v>
      </c>
      <c r="I6" s="344">
        <v>0</v>
      </c>
      <c r="J6" s="344">
        <v>0</v>
      </c>
      <c r="K6" s="344">
        <v>0</v>
      </c>
      <c r="L6" s="344">
        <v>0</v>
      </c>
      <c r="M6" s="344">
        <v>0</v>
      </c>
      <c r="N6" s="344">
        <v>0</v>
      </c>
      <c r="O6" s="344">
        <v>0</v>
      </c>
      <c r="P6" s="344">
        <v>0</v>
      </c>
      <c r="Q6" s="344">
        <v>0</v>
      </c>
      <c r="R6" s="344">
        <v>0</v>
      </c>
      <c r="S6" s="344">
        <v>0</v>
      </c>
      <c r="T6" s="344">
        <v>0</v>
      </c>
      <c r="U6" s="344">
        <v>0</v>
      </c>
      <c r="V6" s="344">
        <v>0</v>
      </c>
      <c r="W6" s="344">
        <v>0</v>
      </c>
      <c r="X6" s="344">
        <v>0</v>
      </c>
      <c r="Y6" s="344">
        <v>0</v>
      </c>
      <c r="Z6" s="344">
        <v>0</v>
      </c>
      <c r="AA6" s="344">
        <v>0</v>
      </c>
      <c r="AB6" s="344">
        <v>0</v>
      </c>
      <c r="AC6" s="344">
        <v>0</v>
      </c>
      <c r="AD6" s="344">
        <v>0</v>
      </c>
      <c r="AE6" s="344">
        <v>0</v>
      </c>
      <c r="AF6" s="344">
        <v>0</v>
      </c>
      <c r="AG6" s="344">
        <v>0</v>
      </c>
      <c r="AH6" s="344">
        <v>0</v>
      </c>
      <c r="AI6" s="344">
        <v>0</v>
      </c>
      <c r="AJ6" s="344">
        <v>0</v>
      </c>
      <c r="AK6" s="344">
        <v>0</v>
      </c>
      <c r="AL6" s="344">
        <v>0</v>
      </c>
      <c r="AM6" s="344">
        <v>0</v>
      </c>
      <c r="AN6" s="344">
        <v>0</v>
      </c>
      <c r="AO6" s="344">
        <v>0</v>
      </c>
      <c r="AP6" s="344">
        <v>0</v>
      </c>
      <c r="AQ6" s="344">
        <v>0</v>
      </c>
      <c r="AR6" s="344">
        <v>0</v>
      </c>
      <c r="AS6" s="344">
        <v>0</v>
      </c>
      <c r="AT6" s="344">
        <v>0</v>
      </c>
      <c r="AV6" s="29">
        <f t="shared" si="6"/>
        <v>0</v>
      </c>
      <c r="AW6" s="29">
        <f t="shared" si="7"/>
        <v>0</v>
      </c>
      <c r="AX6" s="29">
        <f t="shared" si="8"/>
        <v>0</v>
      </c>
      <c r="AY6" s="29">
        <f t="shared" si="9"/>
        <v>0</v>
      </c>
      <c r="AZ6" s="29">
        <f t="shared" si="10"/>
        <v>0</v>
      </c>
      <c r="BA6" s="29">
        <f t="shared" si="11"/>
        <v>0</v>
      </c>
      <c r="BB6" s="29">
        <f t="shared" si="12"/>
        <v>0</v>
      </c>
      <c r="BC6" s="29">
        <f t="shared" si="13"/>
        <v>0</v>
      </c>
      <c r="BD6" s="29">
        <f t="shared" si="14"/>
        <v>0</v>
      </c>
      <c r="BE6" s="45">
        <f t="shared" si="15"/>
        <v>0</v>
      </c>
    </row>
    <row r="7" spans="1:61" x14ac:dyDescent="0.25">
      <c r="A7" s="340">
        <f>METAS!A7</f>
        <v>4</v>
      </c>
      <c r="B7" s="306" t="str">
        <f>METAS!B7</f>
        <v>PORCENTAJE NIÑO  &lt; 1 AÑO CON CRED COMPLETO</v>
      </c>
      <c r="C7" s="290" t="str">
        <f>+Nov!C7</f>
        <v>DIT</v>
      </c>
      <c r="D7" s="344">
        <v>0</v>
      </c>
      <c r="E7" s="344">
        <v>0</v>
      </c>
      <c r="F7" s="344"/>
      <c r="G7" s="344">
        <v>0</v>
      </c>
      <c r="H7" s="344">
        <v>0</v>
      </c>
      <c r="I7" s="344">
        <v>0</v>
      </c>
      <c r="J7" s="344">
        <v>0</v>
      </c>
      <c r="K7" s="344">
        <v>0</v>
      </c>
      <c r="L7" s="344">
        <v>0</v>
      </c>
      <c r="M7" s="344">
        <v>0</v>
      </c>
      <c r="N7" s="344">
        <v>0</v>
      </c>
      <c r="O7" s="344">
        <v>0</v>
      </c>
      <c r="P7" s="344">
        <v>0</v>
      </c>
      <c r="Q7" s="344">
        <v>0</v>
      </c>
      <c r="R7" s="344">
        <v>0</v>
      </c>
      <c r="S7" s="344">
        <v>0</v>
      </c>
      <c r="T7" s="344">
        <v>0</v>
      </c>
      <c r="U7" s="344">
        <v>0</v>
      </c>
      <c r="V7" s="344">
        <v>0</v>
      </c>
      <c r="W7" s="344">
        <v>0</v>
      </c>
      <c r="X7" s="344">
        <v>0</v>
      </c>
      <c r="Y7" s="344">
        <v>0</v>
      </c>
      <c r="Z7" s="344">
        <v>0</v>
      </c>
      <c r="AA7" s="344">
        <v>0</v>
      </c>
      <c r="AB7" s="344">
        <v>0</v>
      </c>
      <c r="AC7" s="344">
        <v>0</v>
      </c>
      <c r="AD7" s="344">
        <v>0</v>
      </c>
      <c r="AE7" s="344">
        <v>0</v>
      </c>
      <c r="AF7" s="344">
        <v>0</v>
      </c>
      <c r="AG7" s="344">
        <v>0</v>
      </c>
      <c r="AH7" s="344">
        <v>0</v>
      </c>
      <c r="AI7" s="344">
        <v>0</v>
      </c>
      <c r="AJ7" s="344">
        <v>0</v>
      </c>
      <c r="AK7" s="344">
        <v>0</v>
      </c>
      <c r="AL7" s="344">
        <v>0</v>
      </c>
      <c r="AM7" s="344">
        <v>0</v>
      </c>
      <c r="AN7" s="344">
        <v>0</v>
      </c>
      <c r="AO7" s="344">
        <v>0</v>
      </c>
      <c r="AP7" s="344">
        <v>0</v>
      </c>
      <c r="AQ7" s="344">
        <v>0</v>
      </c>
      <c r="AR7" s="344">
        <v>0</v>
      </c>
      <c r="AS7" s="344">
        <v>0</v>
      </c>
      <c r="AT7" s="344">
        <v>0</v>
      </c>
      <c r="AV7" s="29">
        <f t="shared" si="6"/>
        <v>0</v>
      </c>
      <c r="AW7" s="29">
        <f t="shared" si="7"/>
        <v>0</v>
      </c>
      <c r="AX7" s="29">
        <f t="shared" si="8"/>
        <v>0</v>
      </c>
      <c r="AY7" s="29">
        <f t="shared" si="9"/>
        <v>0</v>
      </c>
      <c r="AZ7" s="29">
        <f t="shared" si="10"/>
        <v>0</v>
      </c>
      <c r="BA7" s="29">
        <f t="shared" si="11"/>
        <v>0</v>
      </c>
      <c r="BB7" s="29">
        <f t="shared" si="12"/>
        <v>0</v>
      </c>
      <c r="BC7" s="29">
        <f t="shared" si="13"/>
        <v>0</v>
      </c>
      <c r="BD7" s="29">
        <f t="shared" si="14"/>
        <v>0</v>
      </c>
      <c r="BE7" s="45">
        <f t="shared" si="15"/>
        <v>0</v>
      </c>
    </row>
    <row r="8" spans="1:61" x14ac:dyDescent="0.25">
      <c r="A8" s="340">
        <f>METAS!A8</f>
        <v>5</v>
      </c>
      <c r="B8" s="306" t="str">
        <f>METAS!B8</f>
        <v>PORCENTAJE NIÑOS DE 12 MESES CON CONTROLES CRED COMPLETO</v>
      </c>
      <c r="C8" s="290" t="str">
        <f>+Nov!C8</f>
        <v>DIT</v>
      </c>
      <c r="D8" s="344">
        <v>0</v>
      </c>
      <c r="E8" s="344">
        <v>0</v>
      </c>
      <c r="F8" s="344"/>
      <c r="G8" s="344">
        <v>0</v>
      </c>
      <c r="H8" s="344">
        <v>0</v>
      </c>
      <c r="I8" s="344">
        <v>0</v>
      </c>
      <c r="J8" s="344">
        <v>0</v>
      </c>
      <c r="K8" s="344">
        <v>0</v>
      </c>
      <c r="L8" s="344">
        <v>0</v>
      </c>
      <c r="M8" s="344">
        <v>0</v>
      </c>
      <c r="N8" s="344">
        <v>0</v>
      </c>
      <c r="O8" s="344">
        <v>0</v>
      </c>
      <c r="P8" s="344">
        <v>0</v>
      </c>
      <c r="Q8" s="344">
        <v>0</v>
      </c>
      <c r="R8" s="344">
        <v>0</v>
      </c>
      <c r="S8" s="344">
        <v>0</v>
      </c>
      <c r="T8" s="344">
        <v>0</v>
      </c>
      <c r="U8" s="344">
        <v>0</v>
      </c>
      <c r="V8" s="344">
        <v>0</v>
      </c>
      <c r="W8" s="344">
        <v>0</v>
      </c>
      <c r="X8" s="344">
        <v>0</v>
      </c>
      <c r="Y8" s="344">
        <v>0</v>
      </c>
      <c r="Z8" s="344">
        <v>0</v>
      </c>
      <c r="AA8" s="344">
        <v>0</v>
      </c>
      <c r="AB8" s="344">
        <v>0</v>
      </c>
      <c r="AC8" s="344">
        <v>0</v>
      </c>
      <c r="AD8" s="344">
        <v>0</v>
      </c>
      <c r="AE8" s="344">
        <v>0</v>
      </c>
      <c r="AF8" s="344">
        <v>0</v>
      </c>
      <c r="AG8" s="344">
        <v>0</v>
      </c>
      <c r="AH8" s="344">
        <v>0</v>
      </c>
      <c r="AI8" s="344">
        <v>0</v>
      </c>
      <c r="AJ8" s="344">
        <v>0</v>
      </c>
      <c r="AK8" s="344">
        <v>0</v>
      </c>
      <c r="AL8" s="344">
        <v>0</v>
      </c>
      <c r="AM8" s="344">
        <v>0</v>
      </c>
      <c r="AN8" s="344">
        <v>0</v>
      </c>
      <c r="AO8" s="344">
        <v>0</v>
      </c>
      <c r="AP8" s="344">
        <v>0</v>
      </c>
      <c r="AQ8" s="344">
        <v>0</v>
      </c>
      <c r="AR8" s="344">
        <v>0</v>
      </c>
      <c r="AS8" s="344">
        <v>0</v>
      </c>
      <c r="AT8" s="344">
        <v>0</v>
      </c>
      <c r="AV8" s="29">
        <f t="shared" si="6"/>
        <v>0</v>
      </c>
      <c r="AW8" s="29">
        <f t="shared" si="7"/>
        <v>0</v>
      </c>
      <c r="AX8" s="29">
        <f t="shared" si="8"/>
        <v>0</v>
      </c>
      <c r="AY8" s="29">
        <f t="shared" si="9"/>
        <v>0</v>
      </c>
      <c r="AZ8" s="29">
        <f t="shared" si="10"/>
        <v>0</v>
      </c>
      <c r="BA8" s="29">
        <f t="shared" si="11"/>
        <v>0</v>
      </c>
      <c r="BB8" s="29">
        <f t="shared" si="12"/>
        <v>0</v>
      </c>
      <c r="BC8" s="29">
        <f t="shared" si="13"/>
        <v>0</v>
      </c>
      <c r="BD8" s="29">
        <f t="shared" si="14"/>
        <v>0</v>
      </c>
      <c r="BE8" s="45">
        <f t="shared" si="15"/>
        <v>0</v>
      </c>
    </row>
    <row r="9" spans="1:61" x14ac:dyDescent="0.25">
      <c r="A9" s="340">
        <f>METAS!A9</f>
        <v>6</v>
      </c>
      <c r="B9" s="306" t="str">
        <f>METAS!B9</f>
        <v>PORCENTAJE NIÑOS DE 24 MESES CON CONTROLES CRED COMPLETO</v>
      </c>
      <c r="C9" s="290" t="str">
        <f>+Nov!C9</f>
        <v>DIT</v>
      </c>
      <c r="D9" s="344">
        <v>0</v>
      </c>
      <c r="E9" s="344">
        <v>0</v>
      </c>
      <c r="F9" s="344"/>
      <c r="G9" s="344">
        <v>0</v>
      </c>
      <c r="H9" s="344">
        <v>0</v>
      </c>
      <c r="I9" s="344">
        <v>0</v>
      </c>
      <c r="J9" s="344">
        <v>0</v>
      </c>
      <c r="K9" s="344">
        <v>0</v>
      </c>
      <c r="L9" s="344">
        <v>0</v>
      </c>
      <c r="M9" s="344">
        <v>0</v>
      </c>
      <c r="N9" s="344">
        <v>0</v>
      </c>
      <c r="O9" s="344">
        <v>0</v>
      </c>
      <c r="P9" s="344">
        <v>0</v>
      </c>
      <c r="Q9" s="344">
        <v>0</v>
      </c>
      <c r="R9" s="344">
        <v>0</v>
      </c>
      <c r="S9" s="344">
        <v>0</v>
      </c>
      <c r="T9" s="344">
        <v>0</v>
      </c>
      <c r="U9" s="344">
        <v>0</v>
      </c>
      <c r="V9" s="344">
        <v>0</v>
      </c>
      <c r="W9" s="344">
        <v>0</v>
      </c>
      <c r="X9" s="344">
        <v>0</v>
      </c>
      <c r="Y9" s="344">
        <v>0</v>
      </c>
      <c r="Z9" s="344">
        <v>0</v>
      </c>
      <c r="AA9" s="344">
        <v>0</v>
      </c>
      <c r="AB9" s="344">
        <v>0</v>
      </c>
      <c r="AC9" s="344">
        <v>0</v>
      </c>
      <c r="AD9" s="344">
        <v>0</v>
      </c>
      <c r="AE9" s="344">
        <v>0</v>
      </c>
      <c r="AF9" s="344">
        <v>0</v>
      </c>
      <c r="AG9" s="344">
        <v>0</v>
      </c>
      <c r="AH9" s="344">
        <v>0</v>
      </c>
      <c r="AI9" s="344">
        <v>0</v>
      </c>
      <c r="AJ9" s="344">
        <v>0</v>
      </c>
      <c r="AK9" s="344">
        <v>0</v>
      </c>
      <c r="AL9" s="344">
        <v>0</v>
      </c>
      <c r="AM9" s="344">
        <v>0</v>
      </c>
      <c r="AN9" s="344">
        <v>0</v>
      </c>
      <c r="AO9" s="344">
        <v>0</v>
      </c>
      <c r="AP9" s="344">
        <v>0</v>
      </c>
      <c r="AQ9" s="344">
        <v>0</v>
      </c>
      <c r="AR9" s="344">
        <v>0</v>
      </c>
      <c r="AS9" s="344">
        <v>0</v>
      </c>
      <c r="AT9" s="344">
        <v>0</v>
      </c>
      <c r="AV9" s="29">
        <f t="shared" si="6"/>
        <v>0</v>
      </c>
      <c r="AW9" s="29">
        <f t="shared" si="7"/>
        <v>0</v>
      </c>
      <c r="AX9" s="29">
        <f t="shared" si="8"/>
        <v>0</v>
      </c>
      <c r="AY9" s="29">
        <f t="shared" si="9"/>
        <v>0</v>
      </c>
      <c r="AZ9" s="29">
        <f t="shared" si="10"/>
        <v>0</v>
      </c>
      <c r="BA9" s="29">
        <f t="shared" si="11"/>
        <v>0</v>
      </c>
      <c r="BB9" s="29">
        <f t="shared" si="12"/>
        <v>0</v>
      </c>
      <c r="BC9" s="29">
        <f t="shared" si="13"/>
        <v>0</v>
      </c>
      <c r="BD9" s="29">
        <f t="shared" si="14"/>
        <v>0</v>
      </c>
      <c r="BE9" s="45">
        <f t="shared" si="15"/>
        <v>0</v>
      </c>
    </row>
    <row r="10" spans="1:61" x14ac:dyDescent="0.25">
      <c r="A10" s="340">
        <f>METAS!A10</f>
        <v>7</v>
      </c>
      <c r="B10" s="306" t="str">
        <f>METAS!B10</f>
        <v>PORCENTAJE NIÑOS MENORES DE 36 MESES CON CONTROLES CRED COMPLETO</v>
      </c>
      <c r="C10" s="290" t="str">
        <f>+Nov!C10</f>
        <v>DIT</v>
      </c>
      <c r="D10" s="344">
        <v>0</v>
      </c>
      <c r="E10" s="344">
        <v>0</v>
      </c>
      <c r="F10" s="344"/>
      <c r="G10" s="344">
        <v>0</v>
      </c>
      <c r="H10" s="344">
        <v>0</v>
      </c>
      <c r="I10" s="344">
        <v>0</v>
      </c>
      <c r="J10" s="344">
        <v>0</v>
      </c>
      <c r="K10" s="344">
        <v>0</v>
      </c>
      <c r="L10" s="344">
        <v>0</v>
      </c>
      <c r="M10" s="344">
        <v>0</v>
      </c>
      <c r="N10" s="344">
        <v>0</v>
      </c>
      <c r="O10" s="344">
        <v>0</v>
      </c>
      <c r="P10" s="344">
        <v>0</v>
      </c>
      <c r="Q10" s="344">
        <v>0</v>
      </c>
      <c r="R10" s="344">
        <v>0</v>
      </c>
      <c r="S10" s="344">
        <v>0</v>
      </c>
      <c r="T10" s="344">
        <v>0</v>
      </c>
      <c r="U10" s="344">
        <v>0</v>
      </c>
      <c r="V10" s="344">
        <v>0</v>
      </c>
      <c r="W10" s="344">
        <v>0</v>
      </c>
      <c r="X10" s="344">
        <v>0</v>
      </c>
      <c r="Y10" s="344">
        <v>0</v>
      </c>
      <c r="Z10" s="344">
        <v>0</v>
      </c>
      <c r="AA10" s="344">
        <v>0</v>
      </c>
      <c r="AB10" s="344">
        <v>0</v>
      </c>
      <c r="AC10" s="344">
        <v>0</v>
      </c>
      <c r="AD10" s="344">
        <v>0</v>
      </c>
      <c r="AE10" s="344">
        <v>0</v>
      </c>
      <c r="AF10" s="344">
        <v>0</v>
      </c>
      <c r="AG10" s="344">
        <v>0</v>
      </c>
      <c r="AH10" s="344">
        <v>0</v>
      </c>
      <c r="AI10" s="344">
        <v>0</v>
      </c>
      <c r="AJ10" s="344">
        <v>0</v>
      </c>
      <c r="AK10" s="344">
        <v>0</v>
      </c>
      <c r="AL10" s="344">
        <v>0</v>
      </c>
      <c r="AM10" s="344">
        <v>0</v>
      </c>
      <c r="AN10" s="344">
        <v>0</v>
      </c>
      <c r="AO10" s="344">
        <v>0</v>
      </c>
      <c r="AP10" s="344">
        <v>0</v>
      </c>
      <c r="AQ10" s="344">
        <v>0</v>
      </c>
      <c r="AR10" s="344">
        <v>0</v>
      </c>
      <c r="AS10" s="344">
        <v>0</v>
      </c>
      <c r="AT10" s="344">
        <v>0</v>
      </c>
      <c r="AV10" s="29">
        <f t="shared" si="6"/>
        <v>0</v>
      </c>
      <c r="AW10" s="29">
        <f t="shared" si="7"/>
        <v>0</v>
      </c>
      <c r="AX10" s="29">
        <f t="shared" si="8"/>
        <v>0</v>
      </c>
      <c r="AY10" s="29">
        <f t="shared" si="9"/>
        <v>0</v>
      </c>
      <c r="AZ10" s="29">
        <f t="shared" si="10"/>
        <v>0</v>
      </c>
      <c r="BA10" s="29">
        <f t="shared" si="11"/>
        <v>0</v>
      </c>
      <c r="BB10" s="29">
        <f t="shared" si="12"/>
        <v>0</v>
      </c>
      <c r="BC10" s="29">
        <f t="shared" si="13"/>
        <v>0</v>
      </c>
      <c r="BD10" s="29">
        <f t="shared" si="14"/>
        <v>0</v>
      </c>
      <c r="BE10" s="45">
        <f t="shared" si="15"/>
        <v>0</v>
      </c>
    </row>
    <row r="11" spans="1:61" x14ac:dyDescent="0.25">
      <c r="A11" s="340">
        <f>METAS!A11</f>
        <v>8</v>
      </c>
      <c r="B11" s="306" t="str">
        <f>METAS!B11</f>
        <v>PORCENTAJE NIÑOS DE 1 AÑO CON TEST DE GRAHAM Y EXAMEN SERIADO</v>
      </c>
      <c r="C11" s="290" t="str">
        <f>+Nov!C11</f>
        <v>DIT</v>
      </c>
      <c r="D11" s="344">
        <v>0</v>
      </c>
      <c r="E11" s="344">
        <v>0</v>
      </c>
      <c r="F11" s="344"/>
      <c r="G11" s="344">
        <v>0</v>
      </c>
      <c r="H11" s="344">
        <v>0</v>
      </c>
      <c r="I11" s="344">
        <v>0</v>
      </c>
      <c r="J11" s="344">
        <v>0</v>
      </c>
      <c r="K11" s="344">
        <v>0</v>
      </c>
      <c r="L11" s="344">
        <v>0</v>
      </c>
      <c r="M11" s="344">
        <v>0</v>
      </c>
      <c r="N11" s="344">
        <v>0</v>
      </c>
      <c r="O11" s="344">
        <v>0</v>
      </c>
      <c r="P11" s="344">
        <v>0</v>
      </c>
      <c r="Q11" s="344">
        <v>0</v>
      </c>
      <c r="R11" s="344">
        <v>0</v>
      </c>
      <c r="S11" s="344">
        <v>0</v>
      </c>
      <c r="T11" s="344">
        <v>0</v>
      </c>
      <c r="U11" s="344">
        <v>0</v>
      </c>
      <c r="V11" s="344">
        <v>0</v>
      </c>
      <c r="W11" s="344">
        <v>0</v>
      </c>
      <c r="X11" s="344">
        <v>0</v>
      </c>
      <c r="Y11" s="344">
        <v>0</v>
      </c>
      <c r="Z11" s="344">
        <v>0</v>
      </c>
      <c r="AA11" s="344">
        <v>0</v>
      </c>
      <c r="AB11" s="344">
        <v>0</v>
      </c>
      <c r="AC11" s="344">
        <v>0</v>
      </c>
      <c r="AD11" s="344">
        <v>0</v>
      </c>
      <c r="AE11" s="344">
        <v>0</v>
      </c>
      <c r="AF11" s="344">
        <v>0</v>
      </c>
      <c r="AG11" s="344">
        <v>0</v>
      </c>
      <c r="AH11" s="344">
        <v>0</v>
      </c>
      <c r="AI11" s="344">
        <v>0</v>
      </c>
      <c r="AJ11" s="344">
        <v>0</v>
      </c>
      <c r="AK11" s="344">
        <v>0</v>
      </c>
      <c r="AL11" s="344">
        <v>0</v>
      </c>
      <c r="AM11" s="344">
        <v>0</v>
      </c>
      <c r="AN11" s="344">
        <v>0</v>
      </c>
      <c r="AO11" s="344">
        <v>0</v>
      </c>
      <c r="AP11" s="344">
        <v>0</v>
      </c>
      <c r="AQ11" s="344">
        <v>0</v>
      </c>
      <c r="AR11" s="344">
        <v>0</v>
      </c>
      <c r="AS11" s="344">
        <v>0</v>
      </c>
      <c r="AT11" s="344">
        <v>0</v>
      </c>
      <c r="AV11" s="29">
        <f t="shared" si="6"/>
        <v>0</v>
      </c>
      <c r="AW11" s="29">
        <f t="shared" si="7"/>
        <v>0</v>
      </c>
      <c r="AX11" s="29">
        <f t="shared" si="8"/>
        <v>0</v>
      </c>
      <c r="AY11" s="29">
        <f t="shared" si="9"/>
        <v>0</v>
      </c>
      <c r="AZ11" s="29">
        <f t="shared" si="10"/>
        <v>0</v>
      </c>
      <c r="BA11" s="29">
        <f t="shared" si="11"/>
        <v>0</v>
      </c>
      <c r="BB11" s="29">
        <f t="shared" si="12"/>
        <v>0</v>
      </c>
      <c r="BC11" s="29">
        <f t="shared" si="13"/>
        <v>0</v>
      </c>
      <c r="BD11" s="29">
        <f t="shared" si="14"/>
        <v>0</v>
      </c>
      <c r="BE11" s="45">
        <f>SUM(AV11:BD11)</f>
        <v>0</v>
      </c>
    </row>
    <row r="12" spans="1:61" x14ac:dyDescent="0.25">
      <c r="A12" s="340">
        <f>METAS!A12</f>
        <v>9</v>
      </c>
      <c r="B12" s="306" t="str">
        <f>METAS!B12</f>
        <v>PORCENTAJE NIÑOS DE 2 AÑOS CON TEST DE GRAHAM Y EXAMEN SERIADO</v>
      </c>
      <c r="C12" s="290" t="str">
        <f>+Nov!C12</f>
        <v>DIT</v>
      </c>
      <c r="D12" s="344">
        <v>0</v>
      </c>
      <c r="E12" s="344">
        <v>0</v>
      </c>
      <c r="F12" s="344"/>
      <c r="G12" s="344">
        <v>0</v>
      </c>
      <c r="H12" s="344">
        <v>0</v>
      </c>
      <c r="I12" s="344">
        <v>0</v>
      </c>
      <c r="J12" s="344">
        <v>0</v>
      </c>
      <c r="K12" s="344">
        <v>0</v>
      </c>
      <c r="L12" s="344">
        <v>0</v>
      </c>
      <c r="M12" s="344">
        <v>0</v>
      </c>
      <c r="N12" s="344">
        <v>0</v>
      </c>
      <c r="O12" s="344">
        <v>0</v>
      </c>
      <c r="P12" s="344">
        <v>0</v>
      </c>
      <c r="Q12" s="344">
        <v>0</v>
      </c>
      <c r="R12" s="344">
        <v>0</v>
      </c>
      <c r="S12" s="344">
        <v>0</v>
      </c>
      <c r="T12" s="344">
        <v>0</v>
      </c>
      <c r="U12" s="344">
        <v>0</v>
      </c>
      <c r="V12" s="344">
        <v>0</v>
      </c>
      <c r="W12" s="344">
        <v>0</v>
      </c>
      <c r="X12" s="344">
        <v>0</v>
      </c>
      <c r="Y12" s="344">
        <v>0</v>
      </c>
      <c r="Z12" s="344">
        <v>0</v>
      </c>
      <c r="AA12" s="344">
        <v>0</v>
      </c>
      <c r="AB12" s="344">
        <v>0</v>
      </c>
      <c r="AC12" s="344">
        <v>0</v>
      </c>
      <c r="AD12" s="344">
        <v>0</v>
      </c>
      <c r="AE12" s="344">
        <v>0</v>
      </c>
      <c r="AF12" s="344">
        <v>0</v>
      </c>
      <c r="AG12" s="344">
        <v>0</v>
      </c>
      <c r="AH12" s="344">
        <v>0</v>
      </c>
      <c r="AI12" s="344">
        <v>0</v>
      </c>
      <c r="AJ12" s="344">
        <v>0</v>
      </c>
      <c r="AK12" s="344">
        <v>0</v>
      </c>
      <c r="AL12" s="344">
        <v>0</v>
      </c>
      <c r="AM12" s="344">
        <v>0</v>
      </c>
      <c r="AN12" s="344">
        <v>0</v>
      </c>
      <c r="AO12" s="344">
        <v>0</v>
      </c>
      <c r="AP12" s="344">
        <v>0</v>
      </c>
      <c r="AQ12" s="344">
        <v>0</v>
      </c>
      <c r="AR12" s="344">
        <v>0</v>
      </c>
      <c r="AS12" s="344">
        <v>0</v>
      </c>
      <c r="AT12" s="344">
        <v>0</v>
      </c>
      <c r="AV12" s="29">
        <f t="shared" si="6"/>
        <v>0</v>
      </c>
      <c r="AW12" s="29">
        <f t="shared" si="7"/>
        <v>0</v>
      </c>
      <c r="AX12" s="29">
        <f t="shared" si="8"/>
        <v>0</v>
      </c>
      <c r="AY12" s="29">
        <f t="shared" si="9"/>
        <v>0</v>
      </c>
      <c r="AZ12" s="29">
        <f t="shared" si="10"/>
        <v>0</v>
      </c>
      <c r="BA12" s="29">
        <f t="shared" si="11"/>
        <v>0</v>
      </c>
      <c r="BB12" s="29">
        <f t="shared" si="12"/>
        <v>0</v>
      </c>
      <c r="BC12" s="29">
        <f t="shared" si="13"/>
        <v>0</v>
      </c>
      <c r="BD12" s="29">
        <f t="shared" si="14"/>
        <v>0</v>
      </c>
      <c r="BE12" s="45">
        <f t="shared" si="15"/>
        <v>0</v>
      </c>
    </row>
    <row r="13" spans="1:61" x14ac:dyDescent="0.25">
      <c r="A13" s="340">
        <f>METAS!A13</f>
        <v>10</v>
      </c>
      <c r="B13" s="306" t="str">
        <f>METAS!B13</f>
        <v>PORCENTAJE NIÑOS MENORES DE 36 MESES CON TEST DE GRAHAM Y EXAMEN SERIADO</v>
      </c>
      <c r="C13" s="290" t="str">
        <f>+Nov!C13</f>
        <v>DIT</v>
      </c>
      <c r="D13" s="344">
        <v>0</v>
      </c>
      <c r="E13" s="344">
        <v>0</v>
      </c>
      <c r="F13" s="344"/>
      <c r="G13" s="344">
        <v>0</v>
      </c>
      <c r="H13" s="344">
        <v>0</v>
      </c>
      <c r="I13" s="344">
        <v>0</v>
      </c>
      <c r="J13" s="344">
        <v>0</v>
      </c>
      <c r="K13" s="344">
        <v>0</v>
      </c>
      <c r="L13" s="344">
        <v>0</v>
      </c>
      <c r="M13" s="344">
        <v>0</v>
      </c>
      <c r="N13" s="344">
        <v>0</v>
      </c>
      <c r="O13" s="344">
        <v>0</v>
      </c>
      <c r="P13" s="344">
        <v>0</v>
      </c>
      <c r="Q13" s="344">
        <v>0</v>
      </c>
      <c r="R13" s="344">
        <v>0</v>
      </c>
      <c r="S13" s="344">
        <v>0</v>
      </c>
      <c r="T13" s="344">
        <v>0</v>
      </c>
      <c r="U13" s="344">
        <v>0</v>
      </c>
      <c r="V13" s="344">
        <v>0</v>
      </c>
      <c r="W13" s="344">
        <v>0</v>
      </c>
      <c r="X13" s="344">
        <v>0</v>
      </c>
      <c r="Y13" s="344">
        <v>0</v>
      </c>
      <c r="Z13" s="344">
        <v>0</v>
      </c>
      <c r="AA13" s="344">
        <v>0</v>
      </c>
      <c r="AB13" s="344">
        <v>0</v>
      </c>
      <c r="AC13" s="344">
        <v>0</v>
      </c>
      <c r="AD13" s="344">
        <v>0</v>
      </c>
      <c r="AE13" s="344">
        <v>0</v>
      </c>
      <c r="AF13" s="344">
        <v>0</v>
      </c>
      <c r="AG13" s="344">
        <v>0</v>
      </c>
      <c r="AH13" s="344">
        <v>0</v>
      </c>
      <c r="AI13" s="344">
        <v>0</v>
      </c>
      <c r="AJ13" s="344">
        <v>0</v>
      </c>
      <c r="AK13" s="344">
        <v>0</v>
      </c>
      <c r="AL13" s="344">
        <v>0</v>
      </c>
      <c r="AM13" s="344">
        <v>0</v>
      </c>
      <c r="AN13" s="344">
        <v>0</v>
      </c>
      <c r="AO13" s="344">
        <v>0</v>
      </c>
      <c r="AP13" s="344">
        <v>0</v>
      </c>
      <c r="AQ13" s="344">
        <v>0</v>
      </c>
      <c r="AR13" s="344">
        <v>0</v>
      </c>
      <c r="AS13" s="344">
        <v>0</v>
      </c>
      <c r="AT13" s="344">
        <v>0</v>
      </c>
      <c r="AV13" s="29">
        <f t="shared" si="6"/>
        <v>0</v>
      </c>
      <c r="AW13" s="29">
        <f t="shared" si="7"/>
        <v>0</v>
      </c>
      <c r="AX13" s="29">
        <f t="shared" si="8"/>
        <v>0</v>
      </c>
      <c r="AY13" s="29">
        <f t="shared" si="9"/>
        <v>0</v>
      </c>
      <c r="AZ13" s="29">
        <f t="shared" si="10"/>
        <v>0</v>
      </c>
      <c r="BA13" s="29">
        <f t="shared" si="11"/>
        <v>0</v>
      </c>
      <c r="BB13" s="29">
        <f t="shared" si="12"/>
        <v>0</v>
      </c>
      <c r="BC13" s="29">
        <f t="shared" si="13"/>
        <v>0</v>
      </c>
      <c r="BD13" s="29">
        <f t="shared" si="14"/>
        <v>0</v>
      </c>
      <c r="BE13" s="45">
        <f t="shared" si="15"/>
        <v>0</v>
      </c>
    </row>
    <row r="14" spans="1:61" x14ac:dyDescent="0.25">
      <c r="A14" s="340">
        <f>METAS!A14</f>
        <v>11</v>
      </c>
      <c r="B14" s="353" t="str">
        <f>METAS!B14</f>
        <v>PORCENTAJE DE NIÑAS Y NIÑOS RN DE PARTO INSTITUCIONAL VACUNADOS CON ANTI HEPATITIS B (HVB) ANTES DEL ALTA</v>
      </c>
      <c r="C14" s="354" t="str">
        <f>+Nov!C14</f>
        <v>INMUNIZACIONES</v>
      </c>
      <c r="D14" s="355">
        <v>0</v>
      </c>
      <c r="E14" s="355">
        <v>0</v>
      </c>
      <c r="F14" s="355"/>
      <c r="G14" s="355">
        <v>0</v>
      </c>
      <c r="H14" s="355">
        <v>0</v>
      </c>
      <c r="I14" s="355">
        <v>0</v>
      </c>
      <c r="J14" s="355">
        <v>0</v>
      </c>
      <c r="K14" s="355">
        <v>0</v>
      </c>
      <c r="L14" s="355">
        <v>0</v>
      </c>
      <c r="M14" s="355">
        <v>0</v>
      </c>
      <c r="N14" s="355">
        <v>0</v>
      </c>
      <c r="O14" s="355">
        <v>0</v>
      </c>
      <c r="P14" s="355">
        <v>0</v>
      </c>
      <c r="Q14" s="355">
        <v>0</v>
      </c>
      <c r="R14" s="355">
        <v>0</v>
      </c>
      <c r="S14" s="355">
        <v>0</v>
      </c>
      <c r="T14" s="355">
        <v>0</v>
      </c>
      <c r="U14" s="355">
        <v>0</v>
      </c>
      <c r="V14" s="355">
        <v>0</v>
      </c>
      <c r="W14" s="355">
        <v>0</v>
      </c>
      <c r="X14" s="355">
        <v>0</v>
      </c>
      <c r="Y14" s="355">
        <v>0</v>
      </c>
      <c r="Z14" s="355">
        <v>0</v>
      </c>
      <c r="AA14" s="355">
        <v>0</v>
      </c>
      <c r="AB14" s="355">
        <v>0</v>
      </c>
      <c r="AC14" s="355">
        <v>0</v>
      </c>
      <c r="AD14" s="355">
        <v>0</v>
      </c>
      <c r="AE14" s="355">
        <v>0</v>
      </c>
      <c r="AF14" s="355">
        <v>0</v>
      </c>
      <c r="AG14" s="355">
        <v>0</v>
      </c>
      <c r="AH14" s="355">
        <v>0</v>
      </c>
      <c r="AI14" s="355">
        <v>0</v>
      </c>
      <c r="AJ14" s="355">
        <v>0</v>
      </c>
      <c r="AK14" s="355">
        <v>0</v>
      </c>
      <c r="AL14" s="355">
        <v>0</v>
      </c>
      <c r="AM14" s="355">
        <v>0</v>
      </c>
      <c r="AN14" s="355">
        <v>0</v>
      </c>
      <c r="AO14" s="355">
        <v>0</v>
      </c>
      <c r="AP14" s="355">
        <v>0</v>
      </c>
      <c r="AQ14" s="355">
        <v>0</v>
      </c>
      <c r="AR14" s="355">
        <v>0</v>
      </c>
      <c r="AS14" s="355">
        <v>0</v>
      </c>
      <c r="AT14" s="355">
        <v>0</v>
      </c>
      <c r="AV14" s="357">
        <f t="shared" si="6"/>
        <v>0</v>
      </c>
      <c r="AW14" s="357">
        <f t="shared" si="7"/>
        <v>0</v>
      </c>
      <c r="AX14" s="357">
        <f t="shared" si="8"/>
        <v>0</v>
      </c>
      <c r="AY14" s="357">
        <f t="shared" si="9"/>
        <v>0</v>
      </c>
      <c r="AZ14" s="357">
        <f t="shared" si="10"/>
        <v>0</v>
      </c>
      <c r="BA14" s="357">
        <f t="shared" si="11"/>
        <v>0</v>
      </c>
      <c r="BB14" s="357">
        <f t="shared" si="12"/>
        <v>0</v>
      </c>
      <c r="BC14" s="357">
        <f t="shared" si="13"/>
        <v>0</v>
      </c>
      <c r="BD14" s="357">
        <f t="shared" si="14"/>
        <v>0</v>
      </c>
      <c r="BE14" s="45">
        <f t="shared" si="15"/>
        <v>0</v>
      </c>
    </row>
    <row r="15" spans="1:61" x14ac:dyDescent="0.25">
      <c r="A15" s="340">
        <f>METAS!A15</f>
        <v>12</v>
      </c>
      <c r="B15" s="353" t="str">
        <f>METAS!B15</f>
        <v>PORCENTAJE DE NIÑAS Y NIÑOS RN DE PARTO INSTITUCIONAL VACUNADOS CON BCG ANTES DEL ALTA</v>
      </c>
      <c r="C15" s="354" t="str">
        <f>+Nov!C15</f>
        <v>INMUNIZACIONES</v>
      </c>
      <c r="D15" s="355">
        <v>0</v>
      </c>
      <c r="E15" s="355">
        <v>0</v>
      </c>
      <c r="F15" s="355"/>
      <c r="G15" s="355">
        <v>0</v>
      </c>
      <c r="H15" s="355">
        <v>0</v>
      </c>
      <c r="I15" s="355">
        <v>0</v>
      </c>
      <c r="J15" s="355">
        <v>0</v>
      </c>
      <c r="K15" s="355">
        <v>0</v>
      </c>
      <c r="L15" s="355">
        <v>0</v>
      </c>
      <c r="M15" s="355">
        <v>0</v>
      </c>
      <c r="N15" s="355">
        <v>0</v>
      </c>
      <c r="O15" s="355">
        <v>0</v>
      </c>
      <c r="P15" s="355">
        <v>0</v>
      </c>
      <c r="Q15" s="355">
        <v>0</v>
      </c>
      <c r="R15" s="355">
        <v>0</v>
      </c>
      <c r="S15" s="355">
        <v>0</v>
      </c>
      <c r="T15" s="355">
        <v>0</v>
      </c>
      <c r="U15" s="355">
        <v>0</v>
      </c>
      <c r="V15" s="355">
        <v>0</v>
      </c>
      <c r="W15" s="355">
        <v>0</v>
      </c>
      <c r="X15" s="355">
        <v>0</v>
      </c>
      <c r="Y15" s="355">
        <v>0</v>
      </c>
      <c r="Z15" s="355">
        <v>0</v>
      </c>
      <c r="AA15" s="355">
        <v>0</v>
      </c>
      <c r="AB15" s="355">
        <v>0</v>
      </c>
      <c r="AC15" s="355">
        <v>0</v>
      </c>
      <c r="AD15" s="355">
        <v>0</v>
      </c>
      <c r="AE15" s="355">
        <v>0</v>
      </c>
      <c r="AF15" s="355">
        <v>0</v>
      </c>
      <c r="AG15" s="355">
        <v>0</v>
      </c>
      <c r="AH15" s="355">
        <v>0</v>
      </c>
      <c r="AI15" s="355">
        <v>0</v>
      </c>
      <c r="AJ15" s="355">
        <v>0</v>
      </c>
      <c r="AK15" s="355">
        <v>0</v>
      </c>
      <c r="AL15" s="355">
        <v>0</v>
      </c>
      <c r="AM15" s="355">
        <v>0</v>
      </c>
      <c r="AN15" s="355">
        <v>0</v>
      </c>
      <c r="AO15" s="355">
        <v>0</v>
      </c>
      <c r="AP15" s="355">
        <v>0</v>
      </c>
      <c r="AQ15" s="355">
        <v>0</v>
      </c>
      <c r="AR15" s="355">
        <v>0</v>
      </c>
      <c r="AS15" s="355">
        <v>0</v>
      </c>
      <c r="AT15" s="355">
        <v>0</v>
      </c>
      <c r="AV15" s="357">
        <f t="shared" si="6"/>
        <v>0</v>
      </c>
      <c r="AW15" s="357">
        <f t="shared" si="7"/>
        <v>0</v>
      </c>
      <c r="AX15" s="357">
        <f t="shared" si="8"/>
        <v>0</v>
      </c>
      <c r="AY15" s="357">
        <f t="shared" si="9"/>
        <v>0</v>
      </c>
      <c r="AZ15" s="357">
        <f t="shared" si="10"/>
        <v>0</v>
      </c>
      <c r="BA15" s="357">
        <f t="shared" si="11"/>
        <v>0</v>
      </c>
      <c r="BB15" s="357">
        <f t="shared" si="12"/>
        <v>0</v>
      </c>
      <c r="BC15" s="357">
        <f t="shared" si="13"/>
        <v>0</v>
      </c>
      <c r="BD15" s="357">
        <f t="shared" si="14"/>
        <v>0</v>
      </c>
      <c r="BE15" s="45">
        <f t="shared" si="15"/>
        <v>0</v>
      </c>
    </row>
    <row r="16" spans="1:61" x14ac:dyDescent="0.25">
      <c r="A16" s="340">
        <f>METAS!A16</f>
        <v>13</v>
      </c>
      <c r="B16" s="353" t="str">
        <f>METAS!B16</f>
        <v>PORCENTAJE NIÑO &lt; 1 AÑO PROTEGIDOS CON VACUNA PENTAVALENTE</v>
      </c>
      <c r="C16" s="354" t="str">
        <f>+Nov!C16</f>
        <v>INMUNIZACIONES</v>
      </c>
      <c r="D16" s="355">
        <v>0</v>
      </c>
      <c r="E16" s="355">
        <v>0</v>
      </c>
      <c r="F16" s="355"/>
      <c r="G16" s="355">
        <v>0</v>
      </c>
      <c r="H16" s="355">
        <v>0</v>
      </c>
      <c r="I16" s="355">
        <v>0</v>
      </c>
      <c r="J16" s="355">
        <v>0</v>
      </c>
      <c r="K16" s="355">
        <v>0</v>
      </c>
      <c r="L16" s="355">
        <v>0</v>
      </c>
      <c r="M16" s="355">
        <v>0</v>
      </c>
      <c r="N16" s="355">
        <v>0</v>
      </c>
      <c r="O16" s="355">
        <v>0</v>
      </c>
      <c r="P16" s="355">
        <v>0</v>
      </c>
      <c r="Q16" s="355">
        <v>0</v>
      </c>
      <c r="R16" s="355">
        <v>0</v>
      </c>
      <c r="S16" s="355">
        <v>0</v>
      </c>
      <c r="T16" s="355">
        <v>0</v>
      </c>
      <c r="U16" s="355">
        <v>0</v>
      </c>
      <c r="V16" s="355">
        <v>0</v>
      </c>
      <c r="W16" s="355">
        <v>0</v>
      </c>
      <c r="X16" s="355">
        <v>0</v>
      </c>
      <c r="Y16" s="355">
        <v>0</v>
      </c>
      <c r="Z16" s="355">
        <v>0</v>
      </c>
      <c r="AA16" s="355">
        <v>0</v>
      </c>
      <c r="AB16" s="355">
        <v>0</v>
      </c>
      <c r="AC16" s="355">
        <v>0</v>
      </c>
      <c r="AD16" s="355">
        <v>0</v>
      </c>
      <c r="AE16" s="355">
        <v>0</v>
      </c>
      <c r="AF16" s="355">
        <v>0</v>
      </c>
      <c r="AG16" s="355">
        <v>0</v>
      </c>
      <c r="AH16" s="355">
        <v>0</v>
      </c>
      <c r="AI16" s="355">
        <v>0</v>
      </c>
      <c r="AJ16" s="355">
        <v>0</v>
      </c>
      <c r="AK16" s="355">
        <v>0</v>
      </c>
      <c r="AL16" s="355">
        <v>0</v>
      </c>
      <c r="AM16" s="355">
        <v>0</v>
      </c>
      <c r="AN16" s="355">
        <v>0</v>
      </c>
      <c r="AO16" s="355">
        <v>0</v>
      </c>
      <c r="AP16" s="355">
        <v>0</v>
      </c>
      <c r="AQ16" s="355">
        <v>0</v>
      </c>
      <c r="AR16" s="355">
        <v>0</v>
      </c>
      <c r="AS16" s="355">
        <v>0</v>
      </c>
      <c r="AT16" s="355">
        <v>0</v>
      </c>
      <c r="AV16" s="357">
        <f t="shared" si="6"/>
        <v>0</v>
      </c>
      <c r="AW16" s="357">
        <f t="shared" si="7"/>
        <v>0</v>
      </c>
      <c r="AX16" s="357">
        <f t="shared" si="8"/>
        <v>0</v>
      </c>
      <c r="AY16" s="357">
        <f t="shared" si="9"/>
        <v>0</v>
      </c>
      <c r="AZ16" s="357">
        <f t="shared" si="10"/>
        <v>0</v>
      </c>
      <c r="BA16" s="357">
        <f t="shared" si="11"/>
        <v>0</v>
      </c>
      <c r="BB16" s="357">
        <f t="shared" si="12"/>
        <v>0</v>
      </c>
      <c r="BC16" s="357">
        <f t="shared" si="13"/>
        <v>0</v>
      </c>
      <c r="BD16" s="357">
        <f t="shared" si="14"/>
        <v>0</v>
      </c>
      <c r="BE16" s="45">
        <f t="shared" si="15"/>
        <v>0</v>
      </c>
    </row>
    <row r="17" spans="1:57" x14ac:dyDescent="0.25">
      <c r="A17" s="340">
        <f>METAS!A17</f>
        <v>14</v>
      </c>
      <c r="B17" s="353" t="str">
        <f>METAS!B17</f>
        <v>PORCENTAJE DE NIÑOS &lt; 1 AÑOS  PROTEGIDOS CON VACUNA ANTIPOLIO INYECTABLE (IPV)</v>
      </c>
      <c r="C17" s="354" t="str">
        <f>+Nov!C17</f>
        <v>INMUNIZACIONES</v>
      </c>
      <c r="D17" s="355">
        <v>0</v>
      </c>
      <c r="E17" s="355">
        <v>0</v>
      </c>
      <c r="F17" s="355"/>
      <c r="G17" s="355">
        <v>0</v>
      </c>
      <c r="H17" s="355">
        <v>0</v>
      </c>
      <c r="I17" s="355">
        <v>0</v>
      </c>
      <c r="J17" s="355">
        <v>0</v>
      </c>
      <c r="K17" s="355">
        <v>0</v>
      </c>
      <c r="L17" s="355">
        <v>0</v>
      </c>
      <c r="M17" s="355">
        <v>0</v>
      </c>
      <c r="N17" s="355">
        <v>0</v>
      </c>
      <c r="O17" s="355">
        <v>0</v>
      </c>
      <c r="P17" s="355">
        <v>0</v>
      </c>
      <c r="Q17" s="355">
        <v>0</v>
      </c>
      <c r="R17" s="355">
        <v>0</v>
      </c>
      <c r="S17" s="355">
        <v>0</v>
      </c>
      <c r="T17" s="355">
        <v>0</v>
      </c>
      <c r="U17" s="355">
        <v>0</v>
      </c>
      <c r="V17" s="355">
        <v>0</v>
      </c>
      <c r="W17" s="355">
        <v>0</v>
      </c>
      <c r="X17" s="355">
        <v>0</v>
      </c>
      <c r="Y17" s="355">
        <v>0</v>
      </c>
      <c r="Z17" s="355">
        <v>0</v>
      </c>
      <c r="AA17" s="355">
        <v>0</v>
      </c>
      <c r="AB17" s="355">
        <v>0</v>
      </c>
      <c r="AC17" s="355">
        <v>0</v>
      </c>
      <c r="AD17" s="355">
        <v>0</v>
      </c>
      <c r="AE17" s="355">
        <v>0</v>
      </c>
      <c r="AF17" s="355">
        <v>0</v>
      </c>
      <c r="AG17" s="355">
        <v>0</v>
      </c>
      <c r="AH17" s="355">
        <v>0</v>
      </c>
      <c r="AI17" s="355">
        <v>0</v>
      </c>
      <c r="AJ17" s="355">
        <v>0</v>
      </c>
      <c r="AK17" s="355">
        <v>0</v>
      </c>
      <c r="AL17" s="355">
        <v>0</v>
      </c>
      <c r="AM17" s="355">
        <v>0</v>
      </c>
      <c r="AN17" s="355">
        <v>0</v>
      </c>
      <c r="AO17" s="355">
        <v>0</v>
      </c>
      <c r="AP17" s="355">
        <v>0</v>
      </c>
      <c r="AQ17" s="355">
        <v>0</v>
      </c>
      <c r="AR17" s="355">
        <v>0</v>
      </c>
      <c r="AS17" s="355">
        <v>0</v>
      </c>
      <c r="AT17" s="355">
        <v>0</v>
      </c>
      <c r="AV17" s="357">
        <f t="shared" si="6"/>
        <v>0</v>
      </c>
      <c r="AW17" s="357">
        <f t="shared" si="7"/>
        <v>0</v>
      </c>
      <c r="AX17" s="357">
        <f t="shared" si="8"/>
        <v>0</v>
      </c>
      <c r="AY17" s="357">
        <f t="shared" si="9"/>
        <v>0</v>
      </c>
      <c r="AZ17" s="357">
        <f t="shared" si="10"/>
        <v>0</v>
      </c>
      <c r="BA17" s="357">
        <f t="shared" si="11"/>
        <v>0</v>
      </c>
      <c r="BB17" s="357">
        <f t="shared" si="12"/>
        <v>0</v>
      </c>
      <c r="BC17" s="357">
        <f t="shared" si="13"/>
        <v>0</v>
      </c>
      <c r="BD17" s="357">
        <f t="shared" si="14"/>
        <v>0</v>
      </c>
      <c r="BE17" s="45">
        <f t="shared" si="15"/>
        <v>0</v>
      </c>
    </row>
    <row r="18" spans="1:57" x14ac:dyDescent="0.25">
      <c r="A18" s="340">
        <f>METAS!A18</f>
        <v>15</v>
      </c>
      <c r="B18" s="353" t="str">
        <f>METAS!B18</f>
        <v>PORCENTAJE DE NIÑOS &lt; 1 AÑO  PROTEGIDOS CON VACUNA CONTRA EL ROTAVIRUS</v>
      </c>
      <c r="C18" s="354" t="str">
        <f>+Nov!C18</f>
        <v>INMUNIZACIONES</v>
      </c>
      <c r="D18" s="355">
        <v>0</v>
      </c>
      <c r="E18" s="355">
        <v>0</v>
      </c>
      <c r="F18" s="355"/>
      <c r="G18" s="355">
        <v>0</v>
      </c>
      <c r="H18" s="355">
        <v>0</v>
      </c>
      <c r="I18" s="355">
        <v>0</v>
      </c>
      <c r="J18" s="355">
        <v>0</v>
      </c>
      <c r="K18" s="355">
        <v>0</v>
      </c>
      <c r="L18" s="355">
        <v>0</v>
      </c>
      <c r="M18" s="355">
        <v>0</v>
      </c>
      <c r="N18" s="355">
        <v>0</v>
      </c>
      <c r="O18" s="355">
        <v>0</v>
      </c>
      <c r="P18" s="355">
        <v>0</v>
      </c>
      <c r="Q18" s="355">
        <v>0</v>
      </c>
      <c r="R18" s="355">
        <v>0</v>
      </c>
      <c r="S18" s="355">
        <v>0</v>
      </c>
      <c r="T18" s="355">
        <v>0</v>
      </c>
      <c r="U18" s="355">
        <v>0</v>
      </c>
      <c r="V18" s="355">
        <v>0</v>
      </c>
      <c r="W18" s="355">
        <v>0</v>
      </c>
      <c r="X18" s="355">
        <v>0</v>
      </c>
      <c r="Y18" s="355">
        <v>0</v>
      </c>
      <c r="Z18" s="355">
        <v>0</v>
      </c>
      <c r="AA18" s="355">
        <v>0</v>
      </c>
      <c r="AB18" s="355">
        <v>0</v>
      </c>
      <c r="AC18" s="355">
        <v>0</v>
      </c>
      <c r="AD18" s="355">
        <v>0</v>
      </c>
      <c r="AE18" s="355">
        <v>0</v>
      </c>
      <c r="AF18" s="355">
        <v>0</v>
      </c>
      <c r="AG18" s="355">
        <v>0</v>
      </c>
      <c r="AH18" s="355">
        <v>0</v>
      </c>
      <c r="AI18" s="355">
        <v>0</v>
      </c>
      <c r="AJ18" s="355">
        <v>0</v>
      </c>
      <c r="AK18" s="355">
        <v>0</v>
      </c>
      <c r="AL18" s="355">
        <v>0</v>
      </c>
      <c r="AM18" s="355">
        <v>0</v>
      </c>
      <c r="AN18" s="355">
        <v>0</v>
      </c>
      <c r="AO18" s="355">
        <v>0</v>
      </c>
      <c r="AP18" s="355">
        <v>0</v>
      </c>
      <c r="AQ18" s="355">
        <v>0</v>
      </c>
      <c r="AR18" s="355">
        <v>0</v>
      </c>
      <c r="AS18" s="355">
        <v>0</v>
      </c>
      <c r="AT18" s="355">
        <v>0</v>
      </c>
      <c r="AV18" s="357">
        <f t="shared" si="6"/>
        <v>0</v>
      </c>
      <c r="AW18" s="357">
        <f t="shared" si="7"/>
        <v>0</v>
      </c>
      <c r="AX18" s="357">
        <f t="shared" si="8"/>
        <v>0</v>
      </c>
      <c r="AY18" s="357">
        <f t="shared" si="9"/>
        <v>0</v>
      </c>
      <c r="AZ18" s="357">
        <f t="shared" si="10"/>
        <v>0</v>
      </c>
      <c r="BA18" s="357">
        <f t="shared" si="11"/>
        <v>0</v>
      </c>
      <c r="BB18" s="357">
        <f t="shared" si="12"/>
        <v>0</v>
      </c>
      <c r="BC18" s="357">
        <f t="shared" si="13"/>
        <v>0</v>
      </c>
      <c r="BD18" s="357">
        <f t="shared" si="14"/>
        <v>0</v>
      </c>
      <c r="BE18" s="45">
        <f t="shared" si="15"/>
        <v>0</v>
      </c>
    </row>
    <row r="19" spans="1:57" x14ac:dyDescent="0.25">
      <c r="A19" s="340">
        <f>METAS!A19</f>
        <v>16</v>
      </c>
      <c r="B19" s="353" t="str">
        <f>METAS!B19</f>
        <v>PORCENTAJE DE  NIÑOS &lt; 1 AÑO VACUNADOS CON VACUNA ANTINEUMOCÓCICA</v>
      </c>
      <c r="C19" s="354" t="str">
        <f>+Nov!C19</f>
        <v>INMUNIZACIONES</v>
      </c>
      <c r="D19" s="355">
        <v>0</v>
      </c>
      <c r="E19" s="355">
        <v>0</v>
      </c>
      <c r="F19" s="355"/>
      <c r="G19" s="355">
        <v>0</v>
      </c>
      <c r="H19" s="355">
        <v>0</v>
      </c>
      <c r="I19" s="355">
        <v>0</v>
      </c>
      <c r="J19" s="355">
        <v>0</v>
      </c>
      <c r="K19" s="355">
        <v>0</v>
      </c>
      <c r="L19" s="355">
        <v>0</v>
      </c>
      <c r="M19" s="355">
        <v>0</v>
      </c>
      <c r="N19" s="355">
        <v>0</v>
      </c>
      <c r="O19" s="355">
        <v>0</v>
      </c>
      <c r="P19" s="355">
        <v>0</v>
      </c>
      <c r="Q19" s="355">
        <v>0</v>
      </c>
      <c r="R19" s="355">
        <v>0</v>
      </c>
      <c r="S19" s="355">
        <v>0</v>
      </c>
      <c r="T19" s="355">
        <v>0</v>
      </c>
      <c r="U19" s="355">
        <v>0</v>
      </c>
      <c r="V19" s="355">
        <v>0</v>
      </c>
      <c r="W19" s="355">
        <v>0</v>
      </c>
      <c r="X19" s="355">
        <v>0</v>
      </c>
      <c r="Y19" s="355">
        <v>0</v>
      </c>
      <c r="Z19" s="355">
        <v>0</v>
      </c>
      <c r="AA19" s="355">
        <v>0</v>
      </c>
      <c r="AB19" s="355">
        <v>0</v>
      </c>
      <c r="AC19" s="355">
        <v>0</v>
      </c>
      <c r="AD19" s="355">
        <v>0</v>
      </c>
      <c r="AE19" s="355">
        <v>0</v>
      </c>
      <c r="AF19" s="355">
        <v>0</v>
      </c>
      <c r="AG19" s="355">
        <v>0</v>
      </c>
      <c r="AH19" s="355">
        <v>0</v>
      </c>
      <c r="AI19" s="355">
        <v>0</v>
      </c>
      <c r="AJ19" s="355">
        <v>0</v>
      </c>
      <c r="AK19" s="355">
        <v>0</v>
      </c>
      <c r="AL19" s="355">
        <v>0</v>
      </c>
      <c r="AM19" s="355">
        <v>0</v>
      </c>
      <c r="AN19" s="355">
        <v>0</v>
      </c>
      <c r="AO19" s="355">
        <v>0</v>
      </c>
      <c r="AP19" s="355">
        <v>0</v>
      </c>
      <c r="AQ19" s="355">
        <v>0</v>
      </c>
      <c r="AR19" s="355">
        <v>0</v>
      </c>
      <c r="AS19" s="355">
        <v>0</v>
      </c>
      <c r="AT19" s="355">
        <v>0</v>
      </c>
      <c r="AV19" s="357">
        <f t="shared" si="6"/>
        <v>0</v>
      </c>
      <c r="AW19" s="357">
        <f t="shared" si="7"/>
        <v>0</v>
      </c>
      <c r="AX19" s="357">
        <f t="shared" si="8"/>
        <v>0</v>
      </c>
      <c r="AY19" s="357">
        <f t="shared" si="9"/>
        <v>0</v>
      </c>
      <c r="AZ19" s="357">
        <f t="shared" si="10"/>
        <v>0</v>
      </c>
      <c r="BA19" s="357">
        <f t="shared" si="11"/>
        <v>0</v>
      </c>
      <c r="BB19" s="357">
        <f t="shared" si="12"/>
        <v>0</v>
      </c>
      <c r="BC19" s="357">
        <f t="shared" si="13"/>
        <v>0</v>
      </c>
      <c r="BD19" s="357">
        <f t="shared" si="14"/>
        <v>0</v>
      </c>
      <c r="BE19" s="45">
        <f t="shared" si="15"/>
        <v>0</v>
      </c>
    </row>
    <row r="20" spans="1:57" x14ac:dyDescent="0.25">
      <c r="A20" s="340">
        <f>METAS!A20</f>
        <v>17</v>
      </c>
      <c r="B20" s="353" t="str">
        <f>METAS!B20</f>
        <v>PORCENTAJE DE  NIÑOS &lt; 1 AÑO VACUNADOS CON VACUNA INFLUENZA (2º DOSIS)</v>
      </c>
      <c r="C20" s="354" t="str">
        <f>+Nov!C20</f>
        <v>INMUNIZACIONES</v>
      </c>
      <c r="D20" s="355">
        <v>0</v>
      </c>
      <c r="E20" s="355">
        <v>0</v>
      </c>
      <c r="F20" s="355"/>
      <c r="G20" s="355">
        <v>0</v>
      </c>
      <c r="H20" s="355">
        <v>0</v>
      </c>
      <c r="I20" s="355">
        <v>0</v>
      </c>
      <c r="J20" s="355">
        <v>0</v>
      </c>
      <c r="K20" s="355">
        <v>0</v>
      </c>
      <c r="L20" s="355">
        <v>0</v>
      </c>
      <c r="M20" s="355">
        <v>0</v>
      </c>
      <c r="N20" s="355">
        <v>0</v>
      </c>
      <c r="O20" s="355">
        <v>0</v>
      </c>
      <c r="P20" s="355">
        <v>0</v>
      </c>
      <c r="Q20" s="355">
        <v>0</v>
      </c>
      <c r="R20" s="355">
        <v>0</v>
      </c>
      <c r="S20" s="355">
        <v>0</v>
      </c>
      <c r="T20" s="355">
        <v>0</v>
      </c>
      <c r="U20" s="355">
        <v>0</v>
      </c>
      <c r="V20" s="355">
        <v>0</v>
      </c>
      <c r="W20" s="355">
        <v>0</v>
      </c>
      <c r="X20" s="355">
        <v>0</v>
      </c>
      <c r="Y20" s="355">
        <v>0</v>
      </c>
      <c r="Z20" s="355">
        <v>0</v>
      </c>
      <c r="AA20" s="355">
        <v>0</v>
      </c>
      <c r="AB20" s="355">
        <v>0</v>
      </c>
      <c r="AC20" s="355">
        <v>0</v>
      </c>
      <c r="AD20" s="355">
        <v>0</v>
      </c>
      <c r="AE20" s="355">
        <v>0</v>
      </c>
      <c r="AF20" s="355">
        <v>0</v>
      </c>
      <c r="AG20" s="355">
        <v>0</v>
      </c>
      <c r="AH20" s="355">
        <v>0</v>
      </c>
      <c r="AI20" s="355">
        <v>0</v>
      </c>
      <c r="AJ20" s="355">
        <v>0</v>
      </c>
      <c r="AK20" s="355">
        <v>0</v>
      </c>
      <c r="AL20" s="355">
        <v>0</v>
      </c>
      <c r="AM20" s="355">
        <v>0</v>
      </c>
      <c r="AN20" s="355">
        <v>0</v>
      </c>
      <c r="AO20" s="355">
        <v>0</v>
      </c>
      <c r="AP20" s="355">
        <v>0</v>
      </c>
      <c r="AQ20" s="355">
        <v>0</v>
      </c>
      <c r="AR20" s="355">
        <v>0</v>
      </c>
      <c r="AS20" s="355">
        <v>0</v>
      </c>
      <c r="AT20" s="355">
        <v>0</v>
      </c>
      <c r="AV20" s="357">
        <f t="shared" si="6"/>
        <v>0</v>
      </c>
      <c r="AW20" s="357">
        <f t="shared" si="7"/>
        <v>0</v>
      </c>
      <c r="AX20" s="357">
        <f t="shared" si="8"/>
        <v>0</v>
      </c>
      <c r="AY20" s="357">
        <f t="shared" si="9"/>
        <v>0</v>
      </c>
      <c r="AZ20" s="357">
        <f t="shared" si="10"/>
        <v>0</v>
      </c>
      <c r="BA20" s="357">
        <f t="shared" si="11"/>
        <v>0</v>
      </c>
      <c r="BB20" s="357">
        <f t="shared" si="12"/>
        <v>0</v>
      </c>
      <c r="BC20" s="357">
        <f t="shared" si="13"/>
        <v>0</v>
      </c>
      <c r="BD20" s="357">
        <f t="shared" si="14"/>
        <v>0</v>
      </c>
      <c r="BE20" s="45">
        <f t="shared" si="15"/>
        <v>0</v>
      </c>
    </row>
    <row r="21" spans="1:57" x14ac:dyDescent="0.25">
      <c r="A21" s="340">
        <f>METAS!A21</f>
        <v>18</v>
      </c>
      <c r="B21" s="353" t="str">
        <f>METAS!B21</f>
        <v>PORCENTAJE NIÑOS 1 AÑO  PROTEGIDOS CON 3 DOSIS DE VACUNA ANTINEUMOCÓCICA</v>
      </c>
      <c r="C21" s="354" t="str">
        <f>+Nov!C21</f>
        <v>INMUNIZACIONES</v>
      </c>
      <c r="D21" s="355">
        <v>0</v>
      </c>
      <c r="E21" s="355">
        <v>0</v>
      </c>
      <c r="F21" s="355"/>
      <c r="G21" s="355">
        <v>0</v>
      </c>
      <c r="H21" s="355">
        <v>0</v>
      </c>
      <c r="I21" s="355">
        <v>0</v>
      </c>
      <c r="J21" s="355">
        <v>0</v>
      </c>
      <c r="K21" s="355">
        <v>0</v>
      </c>
      <c r="L21" s="355">
        <v>0</v>
      </c>
      <c r="M21" s="355">
        <v>0</v>
      </c>
      <c r="N21" s="355">
        <v>0</v>
      </c>
      <c r="O21" s="355">
        <v>0</v>
      </c>
      <c r="P21" s="355">
        <v>0</v>
      </c>
      <c r="Q21" s="355">
        <v>0</v>
      </c>
      <c r="R21" s="355">
        <v>0</v>
      </c>
      <c r="S21" s="355">
        <v>0</v>
      </c>
      <c r="T21" s="355">
        <v>0</v>
      </c>
      <c r="U21" s="355">
        <v>0</v>
      </c>
      <c r="V21" s="355">
        <v>0</v>
      </c>
      <c r="W21" s="355">
        <v>0</v>
      </c>
      <c r="X21" s="355">
        <v>0</v>
      </c>
      <c r="Y21" s="355">
        <v>0</v>
      </c>
      <c r="Z21" s="355">
        <v>0</v>
      </c>
      <c r="AA21" s="355">
        <v>0</v>
      </c>
      <c r="AB21" s="355">
        <v>0</v>
      </c>
      <c r="AC21" s="355">
        <v>0</v>
      </c>
      <c r="AD21" s="355">
        <v>0</v>
      </c>
      <c r="AE21" s="355">
        <v>0</v>
      </c>
      <c r="AF21" s="355">
        <v>0</v>
      </c>
      <c r="AG21" s="355">
        <v>0</v>
      </c>
      <c r="AH21" s="355">
        <v>0</v>
      </c>
      <c r="AI21" s="355">
        <v>0</v>
      </c>
      <c r="AJ21" s="355">
        <v>0</v>
      </c>
      <c r="AK21" s="355">
        <v>0</v>
      </c>
      <c r="AL21" s="355">
        <v>0</v>
      </c>
      <c r="AM21" s="355">
        <v>0</v>
      </c>
      <c r="AN21" s="355">
        <v>0</v>
      </c>
      <c r="AO21" s="355">
        <v>0</v>
      </c>
      <c r="AP21" s="355">
        <v>0</v>
      </c>
      <c r="AQ21" s="355">
        <v>0</v>
      </c>
      <c r="AR21" s="355">
        <v>0</v>
      </c>
      <c r="AS21" s="355">
        <v>0</v>
      </c>
      <c r="AT21" s="355">
        <v>0</v>
      </c>
      <c r="AV21" s="357">
        <f t="shared" si="6"/>
        <v>0</v>
      </c>
      <c r="AW21" s="357">
        <f t="shared" si="7"/>
        <v>0</v>
      </c>
      <c r="AX21" s="357">
        <f t="shared" si="8"/>
        <v>0</v>
      </c>
      <c r="AY21" s="357">
        <f t="shared" si="9"/>
        <v>0</v>
      </c>
      <c r="AZ21" s="357">
        <f t="shared" si="10"/>
        <v>0</v>
      </c>
      <c r="BA21" s="357">
        <f t="shared" si="11"/>
        <v>0</v>
      </c>
      <c r="BB21" s="357">
        <f t="shared" si="12"/>
        <v>0</v>
      </c>
      <c r="BC21" s="357">
        <f t="shared" si="13"/>
        <v>0</v>
      </c>
      <c r="BD21" s="357">
        <f t="shared" si="14"/>
        <v>0</v>
      </c>
      <c r="BE21" s="45">
        <f t="shared" si="15"/>
        <v>0</v>
      </c>
    </row>
    <row r="22" spans="1:57" x14ac:dyDescent="0.25">
      <c r="A22" s="340">
        <f>METAS!A22</f>
        <v>19</v>
      </c>
      <c r="B22" s="353" t="str">
        <f>METAS!B22</f>
        <v>PORCENTAJE DE NIÑOS 1 AÑO VACUNADOS CON 1 DOSIS DE VACUNA SPR</v>
      </c>
      <c r="C22" s="354" t="str">
        <f>+Nov!C22</f>
        <v>INMUNIZACIONES</v>
      </c>
      <c r="D22" s="355">
        <v>0</v>
      </c>
      <c r="E22" s="355">
        <v>0</v>
      </c>
      <c r="F22" s="355"/>
      <c r="G22" s="355">
        <v>0</v>
      </c>
      <c r="H22" s="355">
        <v>0</v>
      </c>
      <c r="I22" s="355">
        <v>0</v>
      </c>
      <c r="J22" s="355">
        <v>0</v>
      </c>
      <c r="K22" s="355">
        <v>0</v>
      </c>
      <c r="L22" s="355">
        <v>0</v>
      </c>
      <c r="M22" s="355">
        <v>0</v>
      </c>
      <c r="N22" s="355">
        <v>0</v>
      </c>
      <c r="O22" s="355">
        <v>0</v>
      </c>
      <c r="P22" s="355">
        <v>0</v>
      </c>
      <c r="Q22" s="355">
        <v>0</v>
      </c>
      <c r="R22" s="355">
        <v>0</v>
      </c>
      <c r="S22" s="355">
        <v>0</v>
      </c>
      <c r="T22" s="355">
        <v>0</v>
      </c>
      <c r="U22" s="355">
        <v>0</v>
      </c>
      <c r="V22" s="355">
        <v>0</v>
      </c>
      <c r="W22" s="355">
        <v>0</v>
      </c>
      <c r="X22" s="355">
        <v>0</v>
      </c>
      <c r="Y22" s="355">
        <v>0</v>
      </c>
      <c r="Z22" s="355">
        <v>0</v>
      </c>
      <c r="AA22" s="355">
        <v>0</v>
      </c>
      <c r="AB22" s="355">
        <v>0</v>
      </c>
      <c r="AC22" s="355">
        <v>0</v>
      </c>
      <c r="AD22" s="355">
        <v>0</v>
      </c>
      <c r="AE22" s="355">
        <v>0</v>
      </c>
      <c r="AF22" s="355">
        <v>0</v>
      </c>
      <c r="AG22" s="355">
        <v>0</v>
      </c>
      <c r="AH22" s="355">
        <v>0</v>
      </c>
      <c r="AI22" s="355">
        <v>0</v>
      </c>
      <c r="AJ22" s="355">
        <v>0</v>
      </c>
      <c r="AK22" s="355">
        <v>0</v>
      </c>
      <c r="AL22" s="355">
        <v>0</v>
      </c>
      <c r="AM22" s="355">
        <v>0</v>
      </c>
      <c r="AN22" s="355">
        <v>0</v>
      </c>
      <c r="AO22" s="355">
        <v>0</v>
      </c>
      <c r="AP22" s="355">
        <v>0</v>
      </c>
      <c r="AQ22" s="355">
        <v>0</v>
      </c>
      <c r="AR22" s="355">
        <v>0</v>
      </c>
      <c r="AS22" s="355">
        <v>0</v>
      </c>
      <c r="AT22" s="355">
        <v>0</v>
      </c>
      <c r="AV22" s="357">
        <f t="shared" si="6"/>
        <v>0</v>
      </c>
      <c r="AW22" s="357">
        <f t="shared" si="7"/>
        <v>0</v>
      </c>
      <c r="AX22" s="357">
        <f t="shared" si="8"/>
        <v>0</v>
      </c>
      <c r="AY22" s="357">
        <f t="shared" si="9"/>
        <v>0</v>
      </c>
      <c r="AZ22" s="357">
        <f t="shared" si="10"/>
        <v>0</v>
      </c>
      <c r="BA22" s="357">
        <f t="shared" si="11"/>
        <v>0</v>
      </c>
      <c r="BB22" s="357">
        <f t="shared" si="12"/>
        <v>0</v>
      </c>
      <c r="BC22" s="357">
        <f t="shared" si="13"/>
        <v>0</v>
      </c>
      <c r="BD22" s="357">
        <f t="shared" si="14"/>
        <v>0</v>
      </c>
      <c r="BE22" s="45">
        <f t="shared" si="15"/>
        <v>0</v>
      </c>
    </row>
    <row r="23" spans="1:57" x14ac:dyDescent="0.25">
      <c r="A23" s="340">
        <f>METAS!A23</f>
        <v>20</v>
      </c>
      <c r="B23" s="353" t="str">
        <f>METAS!B23</f>
        <v xml:space="preserve">PORCENTAJE DE NIÑOS 1 AÑO VACUNADOS CON 2 DOSIS DE VACUNA SPR </v>
      </c>
      <c r="C23" s="354" t="str">
        <f>+Nov!C23</f>
        <v>INMUNIZACIONES</v>
      </c>
      <c r="D23" s="355">
        <v>0</v>
      </c>
      <c r="E23" s="355">
        <v>0</v>
      </c>
      <c r="F23" s="355"/>
      <c r="G23" s="355">
        <v>0</v>
      </c>
      <c r="H23" s="355">
        <v>0</v>
      </c>
      <c r="I23" s="355">
        <v>0</v>
      </c>
      <c r="J23" s="355">
        <v>0</v>
      </c>
      <c r="K23" s="355">
        <v>0</v>
      </c>
      <c r="L23" s="355">
        <v>0</v>
      </c>
      <c r="M23" s="355">
        <v>0</v>
      </c>
      <c r="N23" s="355">
        <v>0</v>
      </c>
      <c r="O23" s="355">
        <v>0</v>
      </c>
      <c r="P23" s="355">
        <v>0</v>
      </c>
      <c r="Q23" s="355">
        <v>0</v>
      </c>
      <c r="R23" s="355">
        <v>0</v>
      </c>
      <c r="S23" s="355">
        <v>0</v>
      </c>
      <c r="T23" s="355">
        <v>0</v>
      </c>
      <c r="U23" s="355">
        <v>0</v>
      </c>
      <c r="V23" s="355">
        <v>0</v>
      </c>
      <c r="W23" s="355">
        <v>0</v>
      </c>
      <c r="X23" s="355">
        <v>0</v>
      </c>
      <c r="Y23" s="355">
        <v>0</v>
      </c>
      <c r="Z23" s="355">
        <v>0</v>
      </c>
      <c r="AA23" s="355">
        <v>0</v>
      </c>
      <c r="AB23" s="355">
        <v>0</v>
      </c>
      <c r="AC23" s="355">
        <v>0</v>
      </c>
      <c r="AD23" s="355">
        <v>0</v>
      </c>
      <c r="AE23" s="355">
        <v>0</v>
      </c>
      <c r="AF23" s="355">
        <v>0</v>
      </c>
      <c r="AG23" s="355">
        <v>0</v>
      </c>
      <c r="AH23" s="355">
        <v>0</v>
      </c>
      <c r="AI23" s="355">
        <v>0</v>
      </c>
      <c r="AJ23" s="355">
        <v>0</v>
      </c>
      <c r="AK23" s="355">
        <v>0</v>
      </c>
      <c r="AL23" s="355">
        <v>0</v>
      </c>
      <c r="AM23" s="355">
        <v>0</v>
      </c>
      <c r="AN23" s="355">
        <v>0</v>
      </c>
      <c r="AO23" s="355">
        <v>0</v>
      </c>
      <c r="AP23" s="355">
        <v>0</v>
      </c>
      <c r="AQ23" s="355">
        <v>0</v>
      </c>
      <c r="AR23" s="355">
        <v>0</v>
      </c>
      <c r="AS23" s="355">
        <v>0</v>
      </c>
      <c r="AT23" s="355">
        <v>0</v>
      </c>
      <c r="AV23" s="357">
        <f t="shared" si="6"/>
        <v>0</v>
      </c>
      <c r="AW23" s="357">
        <f t="shared" si="7"/>
        <v>0</v>
      </c>
      <c r="AX23" s="357">
        <f t="shared" si="8"/>
        <v>0</v>
      </c>
      <c r="AY23" s="357">
        <f t="shared" si="9"/>
        <v>0</v>
      </c>
      <c r="AZ23" s="357">
        <f t="shared" si="10"/>
        <v>0</v>
      </c>
      <c r="BA23" s="357">
        <f t="shared" si="11"/>
        <v>0</v>
      </c>
      <c r="BB23" s="357">
        <f t="shared" si="12"/>
        <v>0</v>
      </c>
      <c r="BC23" s="357">
        <f t="shared" si="13"/>
        <v>0</v>
      </c>
      <c r="BD23" s="357">
        <f t="shared" si="14"/>
        <v>0</v>
      </c>
      <c r="BE23" s="45">
        <f t="shared" si="15"/>
        <v>0</v>
      </c>
    </row>
    <row r="24" spans="1:57" x14ac:dyDescent="0.25">
      <c r="A24" s="340">
        <f>METAS!A24</f>
        <v>21</v>
      </c>
      <c r="B24" s="353" t="str">
        <f>METAS!B24</f>
        <v>PORCENTAJE DE NIÑOS 1 AÑO  VACUNADOS CON EL 1ER REFUERZO CON VACUNA ANTIPOLIO (IPV)</v>
      </c>
      <c r="C24" s="354" t="str">
        <f>+Nov!C24</f>
        <v>INMUNIZACIONES</v>
      </c>
      <c r="D24" s="355">
        <v>0</v>
      </c>
      <c r="E24" s="355">
        <v>0</v>
      </c>
      <c r="F24" s="355"/>
      <c r="G24" s="355">
        <v>0</v>
      </c>
      <c r="H24" s="355">
        <v>0</v>
      </c>
      <c r="I24" s="355">
        <v>0</v>
      </c>
      <c r="J24" s="355">
        <v>0</v>
      </c>
      <c r="K24" s="355">
        <v>0</v>
      </c>
      <c r="L24" s="355">
        <v>0</v>
      </c>
      <c r="M24" s="355">
        <v>0</v>
      </c>
      <c r="N24" s="355">
        <v>0</v>
      </c>
      <c r="O24" s="355">
        <v>0</v>
      </c>
      <c r="P24" s="355">
        <v>0</v>
      </c>
      <c r="Q24" s="355">
        <v>0</v>
      </c>
      <c r="R24" s="355">
        <v>0</v>
      </c>
      <c r="S24" s="355">
        <v>0</v>
      </c>
      <c r="T24" s="355">
        <v>0</v>
      </c>
      <c r="U24" s="355">
        <v>0</v>
      </c>
      <c r="V24" s="355">
        <v>0</v>
      </c>
      <c r="W24" s="355">
        <v>0</v>
      </c>
      <c r="X24" s="355">
        <v>0</v>
      </c>
      <c r="Y24" s="355">
        <v>0</v>
      </c>
      <c r="Z24" s="355">
        <v>0</v>
      </c>
      <c r="AA24" s="355">
        <v>0</v>
      </c>
      <c r="AB24" s="355">
        <v>0</v>
      </c>
      <c r="AC24" s="355">
        <v>0</v>
      </c>
      <c r="AD24" s="355">
        <v>0</v>
      </c>
      <c r="AE24" s="355">
        <v>0</v>
      </c>
      <c r="AF24" s="355">
        <v>0</v>
      </c>
      <c r="AG24" s="355">
        <v>0</v>
      </c>
      <c r="AH24" s="355">
        <v>0</v>
      </c>
      <c r="AI24" s="355">
        <v>0</v>
      </c>
      <c r="AJ24" s="355">
        <v>0</v>
      </c>
      <c r="AK24" s="355">
        <v>0</v>
      </c>
      <c r="AL24" s="355">
        <v>0</v>
      </c>
      <c r="AM24" s="355">
        <v>0</v>
      </c>
      <c r="AN24" s="355">
        <v>0</v>
      </c>
      <c r="AO24" s="355">
        <v>0</v>
      </c>
      <c r="AP24" s="355">
        <v>0</v>
      </c>
      <c r="AQ24" s="355">
        <v>0</v>
      </c>
      <c r="AR24" s="355">
        <v>0</v>
      </c>
      <c r="AS24" s="355">
        <v>0</v>
      </c>
      <c r="AT24" s="355">
        <v>0</v>
      </c>
      <c r="AV24" s="357">
        <f t="shared" si="6"/>
        <v>0</v>
      </c>
      <c r="AW24" s="357">
        <f t="shared" si="7"/>
        <v>0</v>
      </c>
      <c r="AX24" s="357">
        <f t="shared" si="8"/>
        <v>0</v>
      </c>
      <c r="AY24" s="357">
        <f t="shared" si="9"/>
        <v>0</v>
      </c>
      <c r="AZ24" s="357">
        <f t="shared" si="10"/>
        <v>0</v>
      </c>
      <c r="BA24" s="357">
        <f t="shared" si="11"/>
        <v>0</v>
      </c>
      <c r="BB24" s="357">
        <f t="shared" si="12"/>
        <v>0</v>
      </c>
      <c r="BC24" s="357">
        <f t="shared" si="13"/>
        <v>0</v>
      </c>
      <c r="BD24" s="357">
        <f t="shared" si="14"/>
        <v>0</v>
      </c>
      <c r="BE24" s="45">
        <f t="shared" si="15"/>
        <v>0</v>
      </c>
    </row>
    <row r="25" spans="1:57" x14ac:dyDescent="0.25">
      <c r="A25" s="340">
        <f>METAS!A25</f>
        <v>22</v>
      </c>
      <c r="B25" s="353" t="str">
        <f>METAS!B25</f>
        <v>PORCENTAJE DE NIÑOS 1 AÑO VACUNADOS CON EL 1ER REFUERZO CON VACUNA DPT</v>
      </c>
      <c r="C25" s="354" t="str">
        <f>+Nov!C25</f>
        <v>INMUNIZACIONES</v>
      </c>
      <c r="D25" s="355">
        <v>0</v>
      </c>
      <c r="E25" s="355">
        <v>0</v>
      </c>
      <c r="F25" s="355"/>
      <c r="G25" s="355">
        <v>0</v>
      </c>
      <c r="H25" s="355">
        <v>0</v>
      </c>
      <c r="I25" s="355">
        <v>0</v>
      </c>
      <c r="J25" s="355">
        <v>0</v>
      </c>
      <c r="K25" s="355">
        <v>0</v>
      </c>
      <c r="L25" s="355">
        <v>0</v>
      </c>
      <c r="M25" s="355">
        <v>0</v>
      </c>
      <c r="N25" s="355">
        <v>0</v>
      </c>
      <c r="O25" s="355">
        <v>0</v>
      </c>
      <c r="P25" s="355">
        <v>0</v>
      </c>
      <c r="Q25" s="355">
        <v>0</v>
      </c>
      <c r="R25" s="355">
        <v>0</v>
      </c>
      <c r="S25" s="355">
        <v>0</v>
      </c>
      <c r="T25" s="355">
        <v>0</v>
      </c>
      <c r="U25" s="355">
        <v>0</v>
      </c>
      <c r="V25" s="355">
        <v>0</v>
      </c>
      <c r="W25" s="355">
        <v>0</v>
      </c>
      <c r="X25" s="355">
        <v>0</v>
      </c>
      <c r="Y25" s="355">
        <v>0</v>
      </c>
      <c r="Z25" s="355">
        <v>0</v>
      </c>
      <c r="AA25" s="355">
        <v>0</v>
      </c>
      <c r="AB25" s="355">
        <v>0</v>
      </c>
      <c r="AC25" s="355">
        <v>0</v>
      </c>
      <c r="AD25" s="355">
        <v>0</v>
      </c>
      <c r="AE25" s="355">
        <v>0</v>
      </c>
      <c r="AF25" s="355">
        <v>0</v>
      </c>
      <c r="AG25" s="355">
        <v>0</v>
      </c>
      <c r="AH25" s="355">
        <v>0</v>
      </c>
      <c r="AI25" s="355">
        <v>0</v>
      </c>
      <c r="AJ25" s="355">
        <v>0</v>
      </c>
      <c r="AK25" s="355">
        <v>0</v>
      </c>
      <c r="AL25" s="355">
        <v>0</v>
      </c>
      <c r="AM25" s="355">
        <v>0</v>
      </c>
      <c r="AN25" s="355">
        <v>0</v>
      </c>
      <c r="AO25" s="355">
        <v>0</v>
      </c>
      <c r="AP25" s="355">
        <v>0</v>
      </c>
      <c r="AQ25" s="355">
        <v>0</v>
      </c>
      <c r="AR25" s="355">
        <v>0</v>
      </c>
      <c r="AS25" s="355">
        <v>0</v>
      </c>
      <c r="AT25" s="355">
        <v>0</v>
      </c>
      <c r="AV25" s="357">
        <f t="shared" si="6"/>
        <v>0</v>
      </c>
      <c r="AW25" s="357">
        <f t="shared" si="7"/>
        <v>0</v>
      </c>
      <c r="AX25" s="357">
        <f t="shared" si="8"/>
        <v>0</v>
      </c>
      <c r="AY25" s="357">
        <f t="shared" si="9"/>
        <v>0</v>
      </c>
      <c r="AZ25" s="357">
        <f t="shared" si="10"/>
        <v>0</v>
      </c>
      <c r="BA25" s="357">
        <f t="shared" si="11"/>
        <v>0</v>
      </c>
      <c r="BB25" s="357">
        <f t="shared" si="12"/>
        <v>0</v>
      </c>
      <c r="BC25" s="357">
        <f t="shared" si="13"/>
        <v>0</v>
      </c>
      <c r="BD25" s="357">
        <f t="shared" si="14"/>
        <v>0</v>
      </c>
      <c r="BE25" s="45">
        <f t="shared" si="15"/>
        <v>0</v>
      </c>
    </row>
    <row r="26" spans="1:57" x14ac:dyDescent="0.25">
      <c r="A26" s="340">
        <f>METAS!A26</f>
        <v>23</v>
      </c>
      <c r="B26" s="353" t="str">
        <f>METAS!B26</f>
        <v>PORCENTAJE DE NIÑOS 4 AÑOS VACUNADOS CON EL 2DO REFUERZO CON VACUNA ANTIPOLIO ORAL (APO)</v>
      </c>
      <c r="C26" s="354" t="str">
        <f>+Nov!C26</f>
        <v>INMUNIZACIONES</v>
      </c>
      <c r="D26" s="355">
        <v>0</v>
      </c>
      <c r="E26" s="355">
        <v>0</v>
      </c>
      <c r="F26" s="355"/>
      <c r="G26" s="355">
        <v>0</v>
      </c>
      <c r="H26" s="355">
        <v>0</v>
      </c>
      <c r="I26" s="355">
        <v>0</v>
      </c>
      <c r="J26" s="355">
        <v>0</v>
      </c>
      <c r="K26" s="355">
        <v>0</v>
      </c>
      <c r="L26" s="355">
        <v>0</v>
      </c>
      <c r="M26" s="355">
        <v>0</v>
      </c>
      <c r="N26" s="355">
        <v>0</v>
      </c>
      <c r="O26" s="355">
        <v>0</v>
      </c>
      <c r="P26" s="355">
        <v>0</v>
      </c>
      <c r="Q26" s="355">
        <v>0</v>
      </c>
      <c r="R26" s="355">
        <v>0</v>
      </c>
      <c r="S26" s="355">
        <v>0</v>
      </c>
      <c r="T26" s="355">
        <v>0</v>
      </c>
      <c r="U26" s="355">
        <v>0</v>
      </c>
      <c r="V26" s="355">
        <v>0</v>
      </c>
      <c r="W26" s="355">
        <v>0</v>
      </c>
      <c r="X26" s="355">
        <v>0</v>
      </c>
      <c r="Y26" s="355">
        <v>0</v>
      </c>
      <c r="Z26" s="355">
        <v>0</v>
      </c>
      <c r="AA26" s="355">
        <v>0</v>
      </c>
      <c r="AB26" s="355">
        <v>0</v>
      </c>
      <c r="AC26" s="355">
        <v>0</v>
      </c>
      <c r="AD26" s="355">
        <v>0</v>
      </c>
      <c r="AE26" s="355">
        <v>0</v>
      </c>
      <c r="AF26" s="355">
        <v>0</v>
      </c>
      <c r="AG26" s="355">
        <v>0</v>
      </c>
      <c r="AH26" s="355">
        <v>0</v>
      </c>
      <c r="AI26" s="355">
        <v>0</v>
      </c>
      <c r="AJ26" s="355">
        <v>0</v>
      </c>
      <c r="AK26" s="355">
        <v>0</v>
      </c>
      <c r="AL26" s="355">
        <v>0</v>
      </c>
      <c r="AM26" s="355">
        <v>0</v>
      </c>
      <c r="AN26" s="355">
        <v>0</v>
      </c>
      <c r="AO26" s="355">
        <v>0</v>
      </c>
      <c r="AP26" s="355">
        <v>0</v>
      </c>
      <c r="AQ26" s="355">
        <v>0</v>
      </c>
      <c r="AR26" s="355">
        <v>0</v>
      </c>
      <c r="AS26" s="355">
        <v>0</v>
      </c>
      <c r="AT26" s="355">
        <v>0</v>
      </c>
      <c r="AV26" s="357">
        <f t="shared" si="6"/>
        <v>0</v>
      </c>
      <c r="AW26" s="357">
        <f t="shared" si="7"/>
        <v>0</v>
      </c>
      <c r="AX26" s="357">
        <f t="shared" si="8"/>
        <v>0</v>
      </c>
      <c r="AY26" s="357">
        <f t="shared" si="9"/>
        <v>0</v>
      </c>
      <c r="AZ26" s="357">
        <f t="shared" si="10"/>
        <v>0</v>
      </c>
      <c r="BA26" s="357">
        <f t="shared" si="11"/>
        <v>0</v>
      </c>
      <c r="BB26" s="357">
        <f t="shared" si="12"/>
        <v>0</v>
      </c>
      <c r="BC26" s="357">
        <f t="shared" si="13"/>
        <v>0</v>
      </c>
      <c r="BD26" s="357">
        <f t="shared" si="14"/>
        <v>0</v>
      </c>
      <c r="BE26" s="45">
        <f t="shared" si="15"/>
        <v>0</v>
      </c>
    </row>
    <row r="27" spans="1:57" x14ac:dyDescent="0.25">
      <c r="A27" s="340">
        <f>METAS!A27</f>
        <v>24</v>
      </c>
      <c r="B27" s="353" t="str">
        <f>METAS!B27</f>
        <v>PORCENTAJE DE NIÑOS 4 AÑOS VACUNADOS CON EL 2DO REFUERZO CON VACUNA DPT</v>
      </c>
      <c r="C27" s="354" t="str">
        <f>+Nov!C27</f>
        <v>INMUNIZACIONES</v>
      </c>
      <c r="D27" s="355">
        <v>0</v>
      </c>
      <c r="E27" s="355">
        <v>0</v>
      </c>
      <c r="F27" s="355"/>
      <c r="G27" s="355">
        <v>0</v>
      </c>
      <c r="H27" s="355">
        <v>0</v>
      </c>
      <c r="I27" s="355">
        <v>0</v>
      </c>
      <c r="J27" s="355">
        <v>0</v>
      </c>
      <c r="K27" s="355">
        <v>0</v>
      </c>
      <c r="L27" s="355">
        <v>0</v>
      </c>
      <c r="M27" s="355">
        <v>0</v>
      </c>
      <c r="N27" s="355">
        <v>0</v>
      </c>
      <c r="O27" s="355">
        <v>0</v>
      </c>
      <c r="P27" s="355">
        <v>0</v>
      </c>
      <c r="Q27" s="355">
        <v>0</v>
      </c>
      <c r="R27" s="355">
        <v>0</v>
      </c>
      <c r="S27" s="355">
        <v>0</v>
      </c>
      <c r="T27" s="355">
        <v>0</v>
      </c>
      <c r="U27" s="355">
        <v>0</v>
      </c>
      <c r="V27" s="355">
        <v>0</v>
      </c>
      <c r="W27" s="355">
        <v>0</v>
      </c>
      <c r="X27" s="355">
        <v>0</v>
      </c>
      <c r="Y27" s="355">
        <v>0</v>
      </c>
      <c r="Z27" s="355">
        <v>0</v>
      </c>
      <c r="AA27" s="355">
        <v>0</v>
      </c>
      <c r="AB27" s="355">
        <v>0</v>
      </c>
      <c r="AC27" s="355">
        <v>0</v>
      </c>
      <c r="AD27" s="355">
        <v>0</v>
      </c>
      <c r="AE27" s="355">
        <v>0</v>
      </c>
      <c r="AF27" s="355">
        <v>0</v>
      </c>
      <c r="AG27" s="355">
        <v>0</v>
      </c>
      <c r="AH27" s="355">
        <v>0</v>
      </c>
      <c r="AI27" s="355">
        <v>0</v>
      </c>
      <c r="AJ27" s="355">
        <v>0</v>
      </c>
      <c r="AK27" s="355">
        <v>0</v>
      </c>
      <c r="AL27" s="355">
        <v>0</v>
      </c>
      <c r="AM27" s="355">
        <v>0</v>
      </c>
      <c r="AN27" s="355">
        <v>0</v>
      </c>
      <c r="AO27" s="355">
        <v>0</v>
      </c>
      <c r="AP27" s="355">
        <v>0</v>
      </c>
      <c r="AQ27" s="355">
        <v>0</v>
      </c>
      <c r="AR27" s="355">
        <v>0</v>
      </c>
      <c r="AS27" s="355">
        <v>0</v>
      </c>
      <c r="AT27" s="355">
        <v>0</v>
      </c>
      <c r="AV27" s="357">
        <f t="shared" si="6"/>
        <v>0</v>
      </c>
      <c r="AW27" s="357">
        <f t="shared" si="7"/>
        <v>0</v>
      </c>
      <c r="AX27" s="357">
        <f t="shared" si="8"/>
        <v>0</v>
      </c>
      <c r="AY27" s="357">
        <f t="shared" si="9"/>
        <v>0</v>
      </c>
      <c r="AZ27" s="357">
        <f t="shared" si="10"/>
        <v>0</v>
      </c>
      <c r="BA27" s="357">
        <f t="shared" si="11"/>
        <v>0</v>
      </c>
      <c r="BB27" s="357">
        <f t="shared" si="12"/>
        <v>0</v>
      </c>
      <c r="BC27" s="357">
        <f t="shared" si="13"/>
        <v>0</v>
      </c>
      <c r="BD27" s="357">
        <f t="shared" si="14"/>
        <v>0</v>
      </c>
      <c r="BE27" s="45">
        <f t="shared" si="15"/>
        <v>0</v>
      </c>
    </row>
    <row r="28" spans="1:57" x14ac:dyDescent="0.25">
      <c r="A28" s="340">
        <f>METAS!A28</f>
        <v>25</v>
      </c>
      <c r="B28" s="353" t="str">
        <f>METAS!B28</f>
        <v>PORCENTAJE DE NIÑOS  VACUNADOS CON DOSIS UNICA DE VACUNA CONTRA VPH EN EL 5TO GRADO DE PRIMARIA</v>
      </c>
      <c r="C28" s="354" t="str">
        <f>+Nov!C28</f>
        <v>INMUNIZACIONES</v>
      </c>
      <c r="D28" s="355">
        <v>0</v>
      </c>
      <c r="E28" s="355">
        <v>0</v>
      </c>
      <c r="F28" s="355"/>
      <c r="G28" s="355">
        <v>0</v>
      </c>
      <c r="H28" s="355">
        <v>0</v>
      </c>
      <c r="I28" s="355">
        <v>0</v>
      </c>
      <c r="J28" s="355">
        <v>0</v>
      </c>
      <c r="K28" s="355">
        <v>0</v>
      </c>
      <c r="L28" s="355">
        <v>0</v>
      </c>
      <c r="M28" s="355">
        <v>0</v>
      </c>
      <c r="N28" s="355">
        <v>0</v>
      </c>
      <c r="O28" s="355">
        <v>0</v>
      </c>
      <c r="P28" s="355">
        <v>0</v>
      </c>
      <c r="Q28" s="355">
        <v>0</v>
      </c>
      <c r="R28" s="355">
        <v>0</v>
      </c>
      <c r="S28" s="355">
        <v>0</v>
      </c>
      <c r="T28" s="355">
        <v>0</v>
      </c>
      <c r="U28" s="355">
        <v>0</v>
      </c>
      <c r="V28" s="355">
        <v>0</v>
      </c>
      <c r="W28" s="355">
        <v>0</v>
      </c>
      <c r="X28" s="355">
        <v>0</v>
      </c>
      <c r="Y28" s="355">
        <v>0</v>
      </c>
      <c r="Z28" s="355">
        <v>0</v>
      </c>
      <c r="AA28" s="355">
        <v>0</v>
      </c>
      <c r="AB28" s="355">
        <v>0</v>
      </c>
      <c r="AC28" s="355">
        <v>0</v>
      </c>
      <c r="AD28" s="355">
        <v>0</v>
      </c>
      <c r="AE28" s="355">
        <v>0</v>
      </c>
      <c r="AF28" s="355">
        <v>0</v>
      </c>
      <c r="AG28" s="355">
        <v>0</v>
      </c>
      <c r="AH28" s="355">
        <v>0</v>
      </c>
      <c r="AI28" s="355">
        <v>0</v>
      </c>
      <c r="AJ28" s="355">
        <v>0</v>
      </c>
      <c r="AK28" s="355">
        <v>0</v>
      </c>
      <c r="AL28" s="355">
        <v>0</v>
      </c>
      <c r="AM28" s="355">
        <v>0</v>
      </c>
      <c r="AN28" s="355">
        <v>0</v>
      </c>
      <c r="AO28" s="355">
        <v>0</v>
      </c>
      <c r="AP28" s="355">
        <v>0</v>
      </c>
      <c r="AQ28" s="355">
        <v>0</v>
      </c>
      <c r="AR28" s="355">
        <v>0</v>
      </c>
      <c r="AS28" s="355">
        <v>0</v>
      </c>
      <c r="AT28" s="355">
        <v>0</v>
      </c>
      <c r="AV28" s="357">
        <f t="shared" si="6"/>
        <v>0</v>
      </c>
      <c r="AW28" s="357">
        <f t="shared" si="7"/>
        <v>0</v>
      </c>
      <c r="AX28" s="357">
        <f t="shared" si="8"/>
        <v>0</v>
      </c>
      <c r="AY28" s="357">
        <f t="shared" si="9"/>
        <v>0</v>
      </c>
      <c r="AZ28" s="357">
        <f t="shared" si="10"/>
        <v>0</v>
      </c>
      <c r="BA28" s="357">
        <f t="shared" si="11"/>
        <v>0</v>
      </c>
      <c r="BB28" s="357">
        <f t="shared" si="12"/>
        <v>0</v>
      </c>
      <c r="BC28" s="357">
        <f t="shared" si="13"/>
        <v>0</v>
      </c>
      <c r="BD28" s="357">
        <f t="shared" si="14"/>
        <v>0</v>
      </c>
      <c r="BE28" s="45">
        <f t="shared" si="15"/>
        <v>0</v>
      </c>
    </row>
    <row r="29" spans="1:57" x14ac:dyDescent="0.25">
      <c r="A29" s="340">
        <f>METAS!A29</f>
        <v>26</v>
      </c>
      <c r="B29" s="353" t="str">
        <f>METAS!B29</f>
        <v>PORCENTAJE  DE GESTANTES VACUNADAS CON 1 DOSIS DE VACUNA dTpa</v>
      </c>
      <c r="C29" s="354" t="str">
        <f>+Nov!C29</f>
        <v>INMUNIZACIONES</v>
      </c>
      <c r="D29" s="355">
        <v>0</v>
      </c>
      <c r="E29" s="355">
        <v>0</v>
      </c>
      <c r="F29" s="355"/>
      <c r="G29" s="355">
        <v>0</v>
      </c>
      <c r="H29" s="355">
        <v>0</v>
      </c>
      <c r="I29" s="355">
        <v>0</v>
      </c>
      <c r="J29" s="355">
        <v>0</v>
      </c>
      <c r="K29" s="355">
        <v>0</v>
      </c>
      <c r="L29" s="355">
        <v>0</v>
      </c>
      <c r="M29" s="355">
        <v>0</v>
      </c>
      <c r="N29" s="355">
        <v>0</v>
      </c>
      <c r="O29" s="355">
        <v>0</v>
      </c>
      <c r="P29" s="355">
        <v>0</v>
      </c>
      <c r="Q29" s="355">
        <v>0</v>
      </c>
      <c r="R29" s="355">
        <v>0</v>
      </c>
      <c r="S29" s="355">
        <v>0</v>
      </c>
      <c r="T29" s="355">
        <v>0</v>
      </c>
      <c r="U29" s="355">
        <v>0</v>
      </c>
      <c r="V29" s="355">
        <v>0</v>
      </c>
      <c r="W29" s="355">
        <v>0</v>
      </c>
      <c r="X29" s="355">
        <v>0</v>
      </c>
      <c r="Y29" s="355">
        <v>0</v>
      </c>
      <c r="Z29" s="355">
        <v>0</v>
      </c>
      <c r="AA29" s="355">
        <v>0</v>
      </c>
      <c r="AB29" s="355">
        <v>0</v>
      </c>
      <c r="AC29" s="355">
        <v>0</v>
      </c>
      <c r="AD29" s="355">
        <v>0</v>
      </c>
      <c r="AE29" s="355">
        <v>0</v>
      </c>
      <c r="AF29" s="355">
        <v>0</v>
      </c>
      <c r="AG29" s="355">
        <v>0</v>
      </c>
      <c r="AH29" s="355">
        <v>0</v>
      </c>
      <c r="AI29" s="355">
        <v>0</v>
      </c>
      <c r="AJ29" s="355">
        <v>0</v>
      </c>
      <c r="AK29" s="355">
        <v>0</v>
      </c>
      <c r="AL29" s="355">
        <v>0</v>
      </c>
      <c r="AM29" s="355">
        <v>0</v>
      </c>
      <c r="AN29" s="355">
        <v>0</v>
      </c>
      <c r="AO29" s="355">
        <v>0</v>
      </c>
      <c r="AP29" s="355">
        <v>0</v>
      </c>
      <c r="AQ29" s="355">
        <v>0</v>
      </c>
      <c r="AR29" s="355">
        <v>0</v>
      </c>
      <c r="AS29" s="355">
        <v>0</v>
      </c>
      <c r="AT29" s="355">
        <v>0</v>
      </c>
      <c r="AV29" s="357">
        <f t="shared" si="6"/>
        <v>0</v>
      </c>
      <c r="AW29" s="357">
        <f t="shared" si="7"/>
        <v>0</v>
      </c>
      <c r="AX29" s="357">
        <f t="shared" si="8"/>
        <v>0</v>
      </c>
      <c r="AY29" s="357">
        <f t="shared" si="9"/>
        <v>0</v>
      </c>
      <c r="AZ29" s="357">
        <f t="shared" si="10"/>
        <v>0</v>
      </c>
      <c r="BA29" s="357">
        <f t="shared" si="11"/>
        <v>0</v>
      </c>
      <c r="BB29" s="357">
        <f t="shared" si="12"/>
        <v>0</v>
      </c>
      <c r="BC29" s="357">
        <f t="shared" si="13"/>
        <v>0</v>
      </c>
      <c r="BD29" s="357">
        <f t="shared" si="14"/>
        <v>0</v>
      </c>
      <c r="BE29" s="45">
        <f t="shared" si="15"/>
        <v>0</v>
      </c>
    </row>
    <row r="30" spans="1:57" x14ac:dyDescent="0.25">
      <c r="A30" s="340">
        <f>METAS!A30</f>
        <v>27</v>
      </c>
      <c r="B30" s="353" t="str">
        <f>METAS!B30</f>
        <v>PORCENTAJE DE VACUNADOS CON 1 DOSIS CON VACUNA CONTRA LA INFLUENZA, EN LA POBLACIÓN &gt;= 60 AÑOS</v>
      </c>
      <c r="C30" s="354" t="str">
        <f>+Nov!C30</f>
        <v>INMUNIZACIONES</v>
      </c>
      <c r="D30" s="355">
        <v>0</v>
      </c>
      <c r="E30" s="355">
        <v>0</v>
      </c>
      <c r="F30" s="355"/>
      <c r="G30" s="355">
        <v>0</v>
      </c>
      <c r="H30" s="355">
        <v>0</v>
      </c>
      <c r="I30" s="355">
        <v>0</v>
      </c>
      <c r="J30" s="355">
        <v>0</v>
      </c>
      <c r="K30" s="355">
        <v>0</v>
      </c>
      <c r="L30" s="355">
        <v>0</v>
      </c>
      <c r="M30" s="355">
        <v>0</v>
      </c>
      <c r="N30" s="355">
        <v>0</v>
      </c>
      <c r="O30" s="355">
        <v>0</v>
      </c>
      <c r="P30" s="355">
        <v>0</v>
      </c>
      <c r="Q30" s="355">
        <v>0</v>
      </c>
      <c r="R30" s="355">
        <v>0</v>
      </c>
      <c r="S30" s="355">
        <v>0</v>
      </c>
      <c r="T30" s="355">
        <v>0</v>
      </c>
      <c r="U30" s="355">
        <v>0</v>
      </c>
      <c r="V30" s="355">
        <v>0</v>
      </c>
      <c r="W30" s="355">
        <v>0</v>
      </c>
      <c r="X30" s="355">
        <v>0</v>
      </c>
      <c r="Y30" s="355">
        <v>0</v>
      </c>
      <c r="Z30" s="355">
        <v>0</v>
      </c>
      <c r="AA30" s="355">
        <v>0</v>
      </c>
      <c r="AB30" s="355">
        <v>0</v>
      </c>
      <c r="AC30" s="355">
        <v>0</v>
      </c>
      <c r="AD30" s="355">
        <v>0</v>
      </c>
      <c r="AE30" s="355">
        <v>0</v>
      </c>
      <c r="AF30" s="355">
        <v>0</v>
      </c>
      <c r="AG30" s="355">
        <v>0</v>
      </c>
      <c r="AH30" s="355">
        <v>0</v>
      </c>
      <c r="AI30" s="355">
        <v>0</v>
      </c>
      <c r="AJ30" s="355">
        <v>0</v>
      </c>
      <c r="AK30" s="355">
        <v>0</v>
      </c>
      <c r="AL30" s="355">
        <v>0</v>
      </c>
      <c r="AM30" s="355">
        <v>0</v>
      </c>
      <c r="AN30" s="355">
        <v>0</v>
      </c>
      <c r="AO30" s="355">
        <v>0</v>
      </c>
      <c r="AP30" s="355">
        <v>0</v>
      </c>
      <c r="AQ30" s="355">
        <v>0</v>
      </c>
      <c r="AR30" s="355">
        <v>0</v>
      </c>
      <c r="AS30" s="355">
        <v>0</v>
      </c>
      <c r="AT30" s="355">
        <v>0</v>
      </c>
      <c r="AV30" s="357">
        <f t="shared" si="6"/>
        <v>0</v>
      </c>
      <c r="AW30" s="357">
        <f t="shared" si="7"/>
        <v>0</v>
      </c>
      <c r="AX30" s="357">
        <f t="shared" si="8"/>
        <v>0</v>
      </c>
      <c r="AY30" s="357">
        <f t="shared" si="9"/>
        <v>0</v>
      </c>
      <c r="AZ30" s="357">
        <f t="shared" si="10"/>
        <v>0</v>
      </c>
      <c r="BA30" s="357">
        <f t="shared" si="11"/>
        <v>0</v>
      </c>
      <c r="BB30" s="357">
        <f t="shared" si="12"/>
        <v>0</v>
      </c>
      <c r="BC30" s="357">
        <f t="shared" si="13"/>
        <v>0</v>
      </c>
      <c r="BD30" s="357">
        <f t="shared" si="14"/>
        <v>0</v>
      </c>
      <c r="BE30" s="45">
        <f t="shared" si="15"/>
        <v>0</v>
      </c>
    </row>
    <row r="31" spans="1:57" x14ac:dyDescent="0.25">
      <c r="A31" s="340">
        <f>METAS!A31</f>
        <v>28</v>
      </c>
      <c r="B31" s="353" t="str">
        <f>METAS!B31</f>
        <v>PORCENTAJE DE VACUNADOS CON 1 DOSIS CON VACUNA CONTRA NEUMOCOCO, EN LA POBLACIÓN &gt;= 60 AÑOS</v>
      </c>
      <c r="C31" s="354" t="str">
        <f>+Nov!C31</f>
        <v>INMUNIZACIONES</v>
      </c>
      <c r="D31" s="355">
        <v>0</v>
      </c>
      <c r="E31" s="355">
        <v>0</v>
      </c>
      <c r="F31" s="355"/>
      <c r="G31" s="355">
        <v>0</v>
      </c>
      <c r="H31" s="355">
        <v>0</v>
      </c>
      <c r="I31" s="355">
        <v>0</v>
      </c>
      <c r="J31" s="355">
        <v>0</v>
      </c>
      <c r="K31" s="355">
        <v>0</v>
      </c>
      <c r="L31" s="355">
        <v>0</v>
      </c>
      <c r="M31" s="355">
        <v>0</v>
      </c>
      <c r="N31" s="355">
        <v>0</v>
      </c>
      <c r="O31" s="355">
        <v>0</v>
      </c>
      <c r="P31" s="355">
        <v>0</v>
      </c>
      <c r="Q31" s="355">
        <v>0</v>
      </c>
      <c r="R31" s="355">
        <v>0</v>
      </c>
      <c r="S31" s="355">
        <v>0</v>
      </c>
      <c r="T31" s="355">
        <v>0</v>
      </c>
      <c r="U31" s="355">
        <v>0</v>
      </c>
      <c r="V31" s="355">
        <v>0</v>
      </c>
      <c r="W31" s="355">
        <v>0</v>
      </c>
      <c r="X31" s="355">
        <v>0</v>
      </c>
      <c r="Y31" s="355">
        <v>0</v>
      </c>
      <c r="Z31" s="355">
        <v>0</v>
      </c>
      <c r="AA31" s="355">
        <v>0</v>
      </c>
      <c r="AB31" s="355">
        <v>0</v>
      </c>
      <c r="AC31" s="355">
        <v>0</v>
      </c>
      <c r="AD31" s="355">
        <v>0</v>
      </c>
      <c r="AE31" s="355">
        <v>0</v>
      </c>
      <c r="AF31" s="355">
        <v>0</v>
      </c>
      <c r="AG31" s="355">
        <v>0</v>
      </c>
      <c r="AH31" s="355">
        <v>0</v>
      </c>
      <c r="AI31" s="355">
        <v>0</v>
      </c>
      <c r="AJ31" s="355">
        <v>0</v>
      </c>
      <c r="AK31" s="355">
        <v>0</v>
      </c>
      <c r="AL31" s="355">
        <v>0</v>
      </c>
      <c r="AM31" s="355">
        <v>0</v>
      </c>
      <c r="AN31" s="355">
        <v>0</v>
      </c>
      <c r="AO31" s="355">
        <v>0</v>
      </c>
      <c r="AP31" s="355">
        <v>0</v>
      </c>
      <c r="AQ31" s="355">
        <v>0</v>
      </c>
      <c r="AR31" s="355">
        <v>0</v>
      </c>
      <c r="AS31" s="355">
        <v>0</v>
      </c>
      <c r="AT31" s="355">
        <v>0</v>
      </c>
      <c r="AV31" s="357">
        <f t="shared" si="6"/>
        <v>0</v>
      </c>
      <c r="AW31" s="357">
        <f t="shared" si="7"/>
        <v>0</v>
      </c>
      <c r="AX31" s="357">
        <f t="shared" si="8"/>
        <v>0</v>
      </c>
      <c r="AY31" s="357">
        <f t="shared" si="9"/>
        <v>0</v>
      </c>
      <c r="AZ31" s="357">
        <f t="shared" si="10"/>
        <v>0</v>
      </c>
      <c r="BA31" s="357">
        <f t="shared" si="11"/>
        <v>0</v>
      </c>
      <c r="BB31" s="357">
        <f t="shared" si="12"/>
        <v>0</v>
      </c>
      <c r="BC31" s="357">
        <f t="shared" si="13"/>
        <v>0</v>
      </c>
      <c r="BD31" s="357">
        <f t="shared" si="14"/>
        <v>0</v>
      </c>
      <c r="BE31" s="45">
        <f t="shared" si="15"/>
        <v>0</v>
      </c>
    </row>
    <row r="32" spans="1:57" x14ac:dyDescent="0.25">
      <c r="A32" s="340"/>
      <c r="B32" s="376" t="str">
        <f>ACUMULADO!B32</f>
        <v>META ATENCIONES NIÑOS  MENORES DE 5 AÑOS  DCI (PATRÓN DE  REFERENCIA  OMS).</v>
      </c>
      <c r="C32" s="377" t="s">
        <v>689</v>
      </c>
      <c r="D32" s="350"/>
      <c r="E32" s="350"/>
      <c r="F32" s="350"/>
      <c r="G32" s="350"/>
      <c r="H32" s="350"/>
      <c r="I32" s="350"/>
      <c r="J32" s="350"/>
      <c r="K32" s="350"/>
      <c r="L32" s="350"/>
      <c r="M32" s="350"/>
      <c r="N32" s="350"/>
      <c r="O32" s="350"/>
      <c r="P32" s="350"/>
      <c r="Q32" s="350"/>
      <c r="R32" s="350"/>
      <c r="S32" s="350"/>
      <c r="T32" s="350"/>
      <c r="U32" s="350"/>
      <c r="V32" s="350"/>
      <c r="W32" s="350"/>
      <c r="X32" s="350"/>
      <c r="Y32" s="350"/>
      <c r="Z32" s="350"/>
      <c r="AA32" s="350"/>
      <c r="AB32" s="350"/>
      <c r="AC32" s="350"/>
      <c r="AD32" s="350"/>
      <c r="AE32" s="350"/>
      <c r="AF32" s="350"/>
      <c r="AG32" s="350"/>
      <c r="AH32" s="350"/>
      <c r="AI32" s="350"/>
      <c r="AJ32" s="350"/>
      <c r="AK32" s="350"/>
      <c r="AL32" s="350"/>
      <c r="AM32" s="350"/>
      <c r="AN32" s="350"/>
      <c r="AO32" s="350"/>
      <c r="AP32" s="350"/>
      <c r="AQ32" s="350"/>
      <c r="AR32" s="350"/>
      <c r="AS32" s="350"/>
      <c r="AT32" s="350"/>
      <c r="AV32" s="351">
        <f t="shared" si="6"/>
        <v>0</v>
      </c>
      <c r="AW32" s="351">
        <f t="shared" si="7"/>
        <v>0</v>
      </c>
      <c r="AX32" s="351">
        <f t="shared" si="8"/>
        <v>0</v>
      </c>
      <c r="AY32" s="351">
        <f t="shared" si="9"/>
        <v>0</v>
      </c>
      <c r="AZ32" s="351">
        <f t="shared" si="10"/>
        <v>0</v>
      </c>
      <c r="BA32" s="351">
        <f t="shared" si="11"/>
        <v>0</v>
      </c>
      <c r="BB32" s="351">
        <f t="shared" si="12"/>
        <v>0</v>
      </c>
      <c r="BC32" s="351">
        <f t="shared" si="13"/>
        <v>0</v>
      </c>
      <c r="BD32" s="351">
        <f t="shared" si="14"/>
        <v>0</v>
      </c>
      <c r="BE32" s="45">
        <f t="shared" si="15"/>
        <v>0</v>
      </c>
    </row>
    <row r="33" spans="1:57" x14ac:dyDescent="0.25">
      <c r="A33" s="340">
        <f>METAS!A32</f>
        <v>29</v>
      </c>
      <c r="B33" s="348" t="str">
        <f>METAS!B32</f>
        <v>PORCENTAJE DE NIÑOS  MENORES DE 5 AÑOS  DE EDAD CON DCI (PATRÓN DE  REFERENCIA  OMS).</v>
      </c>
      <c r="C33" s="349" t="str">
        <f>+Nov!C33</f>
        <v>NUTRICIÓN</v>
      </c>
      <c r="D33" s="350">
        <v>0</v>
      </c>
      <c r="E33" s="350">
        <v>0</v>
      </c>
      <c r="F33" s="350"/>
      <c r="G33" s="350">
        <v>0</v>
      </c>
      <c r="H33" s="350">
        <v>0</v>
      </c>
      <c r="I33" s="350">
        <v>0</v>
      </c>
      <c r="J33" s="350">
        <v>0</v>
      </c>
      <c r="K33" s="350">
        <v>0</v>
      </c>
      <c r="L33" s="350">
        <v>0</v>
      </c>
      <c r="M33" s="350">
        <v>0</v>
      </c>
      <c r="N33" s="350">
        <v>0</v>
      </c>
      <c r="O33" s="350">
        <v>0</v>
      </c>
      <c r="P33" s="350">
        <v>0</v>
      </c>
      <c r="Q33" s="350">
        <v>0</v>
      </c>
      <c r="R33" s="350">
        <v>0</v>
      </c>
      <c r="S33" s="350">
        <v>0</v>
      </c>
      <c r="T33" s="350">
        <v>0</v>
      </c>
      <c r="U33" s="350">
        <v>0</v>
      </c>
      <c r="V33" s="350">
        <v>0</v>
      </c>
      <c r="W33" s="350">
        <v>0</v>
      </c>
      <c r="X33" s="350">
        <v>0</v>
      </c>
      <c r="Y33" s="350">
        <v>0</v>
      </c>
      <c r="Z33" s="350">
        <v>0</v>
      </c>
      <c r="AA33" s="350">
        <v>0</v>
      </c>
      <c r="AB33" s="350">
        <v>0</v>
      </c>
      <c r="AC33" s="350">
        <v>0</v>
      </c>
      <c r="AD33" s="350">
        <v>0</v>
      </c>
      <c r="AE33" s="350">
        <v>0</v>
      </c>
      <c r="AF33" s="350">
        <v>0</v>
      </c>
      <c r="AG33" s="350">
        <v>0</v>
      </c>
      <c r="AH33" s="350">
        <v>0</v>
      </c>
      <c r="AI33" s="350">
        <v>0</v>
      </c>
      <c r="AJ33" s="350">
        <v>0</v>
      </c>
      <c r="AK33" s="350">
        <v>0</v>
      </c>
      <c r="AL33" s="350">
        <v>0</v>
      </c>
      <c r="AM33" s="350">
        <v>0</v>
      </c>
      <c r="AN33" s="350">
        <v>0</v>
      </c>
      <c r="AO33" s="350">
        <v>0</v>
      </c>
      <c r="AP33" s="350">
        <v>0</v>
      </c>
      <c r="AQ33" s="350">
        <v>0</v>
      </c>
      <c r="AR33" s="350">
        <v>0</v>
      </c>
      <c r="AS33" s="350">
        <v>0</v>
      </c>
      <c r="AT33" s="350">
        <v>0</v>
      </c>
      <c r="AV33" s="351">
        <f t="shared" si="6"/>
        <v>0</v>
      </c>
      <c r="AW33" s="351">
        <f t="shared" si="7"/>
        <v>0</v>
      </c>
      <c r="AX33" s="351">
        <f t="shared" si="8"/>
        <v>0</v>
      </c>
      <c r="AY33" s="351">
        <f t="shared" si="9"/>
        <v>0</v>
      </c>
      <c r="AZ33" s="351">
        <f t="shared" si="10"/>
        <v>0</v>
      </c>
      <c r="BA33" s="351">
        <f t="shared" si="11"/>
        <v>0</v>
      </c>
      <c r="BB33" s="351">
        <f t="shared" si="12"/>
        <v>0</v>
      </c>
      <c r="BC33" s="351">
        <f t="shared" si="13"/>
        <v>0</v>
      </c>
      <c r="BD33" s="351">
        <f t="shared" si="14"/>
        <v>0</v>
      </c>
      <c r="BE33" s="45">
        <f t="shared" si="15"/>
        <v>0</v>
      </c>
    </row>
    <row r="34" spans="1:57" x14ac:dyDescent="0.25">
      <c r="A34" s="340"/>
      <c r="B34" s="376" t="str">
        <f>ACUMULADO!B34</f>
        <v>META ATENCIONES NIÑOS DE 6 A 35 MESES  AMENIA (PATRÓN DE  REFERENCIA  OMS)</v>
      </c>
      <c r="C34" s="377" t="s">
        <v>689</v>
      </c>
      <c r="D34" s="350"/>
      <c r="E34" s="350"/>
      <c r="F34" s="350"/>
      <c r="G34" s="350"/>
      <c r="H34" s="350"/>
      <c r="I34" s="350"/>
      <c r="J34" s="350"/>
      <c r="K34" s="350"/>
      <c r="L34" s="350"/>
      <c r="M34" s="350"/>
      <c r="N34" s="350"/>
      <c r="O34" s="350"/>
      <c r="P34" s="350"/>
      <c r="Q34" s="350"/>
      <c r="R34" s="350"/>
      <c r="S34" s="350"/>
      <c r="T34" s="350"/>
      <c r="U34" s="350"/>
      <c r="V34" s="350"/>
      <c r="W34" s="350"/>
      <c r="X34" s="350"/>
      <c r="Y34" s="350"/>
      <c r="Z34" s="350"/>
      <c r="AA34" s="350"/>
      <c r="AB34" s="350"/>
      <c r="AC34" s="350"/>
      <c r="AD34" s="350"/>
      <c r="AE34" s="350"/>
      <c r="AF34" s="350"/>
      <c r="AG34" s="350"/>
      <c r="AH34" s="350"/>
      <c r="AI34" s="350"/>
      <c r="AJ34" s="350"/>
      <c r="AK34" s="350"/>
      <c r="AL34" s="350"/>
      <c r="AM34" s="350"/>
      <c r="AN34" s="350"/>
      <c r="AO34" s="350"/>
      <c r="AP34" s="350"/>
      <c r="AQ34" s="350"/>
      <c r="AR34" s="350"/>
      <c r="AS34" s="350"/>
      <c r="AT34" s="350"/>
      <c r="AV34" s="351">
        <f t="shared" si="6"/>
        <v>0</v>
      </c>
      <c r="AW34" s="351">
        <f t="shared" si="7"/>
        <v>0</v>
      </c>
      <c r="AX34" s="351">
        <f t="shared" si="8"/>
        <v>0</v>
      </c>
      <c r="AY34" s="351">
        <f t="shared" si="9"/>
        <v>0</v>
      </c>
      <c r="AZ34" s="351">
        <f t="shared" si="10"/>
        <v>0</v>
      </c>
      <c r="BA34" s="351">
        <f t="shared" si="11"/>
        <v>0</v>
      </c>
      <c r="BB34" s="351">
        <f t="shared" si="12"/>
        <v>0</v>
      </c>
      <c r="BC34" s="351">
        <f t="shared" si="13"/>
        <v>0</v>
      </c>
      <c r="BD34" s="351">
        <f t="shared" si="14"/>
        <v>0</v>
      </c>
      <c r="BE34" s="45">
        <f t="shared" si="15"/>
        <v>0</v>
      </c>
    </row>
    <row r="35" spans="1:57" x14ac:dyDescent="0.25">
      <c r="A35" s="340">
        <f>METAS!A33</f>
        <v>30</v>
      </c>
      <c r="B35" s="348" t="str">
        <f>METAS!B33</f>
        <v>PORCENTAJE DE NIÑOS DE 6 A 35 MESES  DE EDAD CON AMENIA (PATRÓN DE  REFERENCIA  OMS).</v>
      </c>
      <c r="C35" s="349" t="str">
        <f>+Nov!C35</f>
        <v>NUTRICIÓN</v>
      </c>
      <c r="D35" s="350">
        <v>0</v>
      </c>
      <c r="E35" s="350">
        <v>0</v>
      </c>
      <c r="F35" s="350"/>
      <c r="G35" s="350">
        <v>0</v>
      </c>
      <c r="H35" s="350">
        <v>0</v>
      </c>
      <c r="I35" s="350">
        <v>0</v>
      </c>
      <c r="J35" s="350">
        <v>0</v>
      </c>
      <c r="K35" s="350">
        <v>0</v>
      </c>
      <c r="L35" s="350">
        <v>0</v>
      </c>
      <c r="M35" s="350">
        <v>0</v>
      </c>
      <c r="N35" s="350">
        <v>0</v>
      </c>
      <c r="O35" s="350">
        <v>0</v>
      </c>
      <c r="P35" s="350">
        <v>0</v>
      </c>
      <c r="Q35" s="350">
        <v>0</v>
      </c>
      <c r="R35" s="350">
        <v>0</v>
      </c>
      <c r="S35" s="350">
        <v>0</v>
      </c>
      <c r="T35" s="350">
        <v>0</v>
      </c>
      <c r="U35" s="350">
        <v>0</v>
      </c>
      <c r="V35" s="350">
        <v>0</v>
      </c>
      <c r="W35" s="350">
        <v>0</v>
      </c>
      <c r="X35" s="350">
        <v>0</v>
      </c>
      <c r="Y35" s="350">
        <v>0</v>
      </c>
      <c r="Z35" s="350">
        <v>0</v>
      </c>
      <c r="AA35" s="350">
        <v>0</v>
      </c>
      <c r="AB35" s="350">
        <v>0</v>
      </c>
      <c r="AC35" s="350">
        <v>0</v>
      </c>
      <c r="AD35" s="350">
        <v>0</v>
      </c>
      <c r="AE35" s="350">
        <v>0</v>
      </c>
      <c r="AF35" s="350">
        <v>0</v>
      </c>
      <c r="AG35" s="350">
        <v>0</v>
      </c>
      <c r="AH35" s="350">
        <v>0</v>
      </c>
      <c r="AI35" s="350">
        <v>0</v>
      </c>
      <c r="AJ35" s="350">
        <v>0</v>
      </c>
      <c r="AK35" s="350">
        <v>0</v>
      </c>
      <c r="AL35" s="350">
        <v>0</v>
      </c>
      <c r="AM35" s="350">
        <v>0</v>
      </c>
      <c r="AN35" s="350">
        <v>0</v>
      </c>
      <c r="AO35" s="350">
        <v>0</v>
      </c>
      <c r="AP35" s="350">
        <v>0</v>
      </c>
      <c r="AQ35" s="350">
        <v>0</v>
      </c>
      <c r="AR35" s="350">
        <v>0</v>
      </c>
      <c r="AS35" s="350">
        <v>0</v>
      </c>
      <c r="AT35" s="350">
        <v>0</v>
      </c>
      <c r="AV35" s="351">
        <f t="shared" si="6"/>
        <v>0</v>
      </c>
      <c r="AW35" s="351">
        <f t="shared" si="7"/>
        <v>0</v>
      </c>
      <c r="AX35" s="351">
        <f t="shared" si="8"/>
        <v>0</v>
      </c>
      <c r="AY35" s="351">
        <f t="shared" si="9"/>
        <v>0</v>
      </c>
      <c r="AZ35" s="351">
        <f t="shared" si="10"/>
        <v>0</v>
      </c>
      <c r="BA35" s="351">
        <f t="shared" si="11"/>
        <v>0</v>
      </c>
      <c r="BB35" s="351">
        <f t="shared" si="12"/>
        <v>0</v>
      </c>
      <c r="BC35" s="351">
        <f t="shared" si="13"/>
        <v>0</v>
      </c>
      <c r="BD35" s="351">
        <f t="shared" si="14"/>
        <v>0</v>
      </c>
      <c r="BE35" s="45">
        <f t="shared" si="15"/>
        <v>0</v>
      </c>
    </row>
    <row r="36" spans="1:57" x14ac:dyDescent="0.25">
      <c r="A36" s="340">
        <f>METAS!A34</f>
        <v>31</v>
      </c>
      <c r="B36" s="348" t="str">
        <f>METAS!B34</f>
        <v>PORCENTAJE DE NIÑOS DE 4 MESES QUE  INICIAN SUMPLEMENTACIÓN CON HIERRO EN GOTAS</v>
      </c>
      <c r="C36" s="349" t="str">
        <f>+Nov!C36</f>
        <v>NUTRICIÓN</v>
      </c>
      <c r="D36" s="350">
        <v>0</v>
      </c>
      <c r="E36" s="350">
        <v>0</v>
      </c>
      <c r="F36" s="350"/>
      <c r="G36" s="350">
        <v>0</v>
      </c>
      <c r="H36" s="350">
        <v>0</v>
      </c>
      <c r="I36" s="350">
        <v>0</v>
      </c>
      <c r="J36" s="350">
        <v>0</v>
      </c>
      <c r="K36" s="350">
        <v>0</v>
      </c>
      <c r="L36" s="350">
        <v>0</v>
      </c>
      <c r="M36" s="350">
        <v>0</v>
      </c>
      <c r="N36" s="350">
        <v>0</v>
      </c>
      <c r="O36" s="350">
        <v>0</v>
      </c>
      <c r="P36" s="350">
        <v>0</v>
      </c>
      <c r="Q36" s="350">
        <v>0</v>
      </c>
      <c r="R36" s="350">
        <v>0</v>
      </c>
      <c r="S36" s="350">
        <v>0</v>
      </c>
      <c r="T36" s="350">
        <v>0</v>
      </c>
      <c r="U36" s="350">
        <v>0</v>
      </c>
      <c r="V36" s="350">
        <v>0</v>
      </c>
      <c r="W36" s="350">
        <v>0</v>
      </c>
      <c r="X36" s="350">
        <v>0</v>
      </c>
      <c r="Y36" s="350">
        <v>0</v>
      </c>
      <c r="Z36" s="350">
        <v>0</v>
      </c>
      <c r="AA36" s="350">
        <v>0</v>
      </c>
      <c r="AB36" s="350">
        <v>0</v>
      </c>
      <c r="AC36" s="350">
        <v>0</v>
      </c>
      <c r="AD36" s="350">
        <v>0</v>
      </c>
      <c r="AE36" s="350">
        <v>0</v>
      </c>
      <c r="AF36" s="350">
        <v>0</v>
      </c>
      <c r="AG36" s="350">
        <v>0</v>
      </c>
      <c r="AH36" s="350">
        <v>0</v>
      </c>
      <c r="AI36" s="350">
        <v>0</v>
      </c>
      <c r="AJ36" s="350">
        <v>0</v>
      </c>
      <c r="AK36" s="350">
        <v>0</v>
      </c>
      <c r="AL36" s="350">
        <v>0</v>
      </c>
      <c r="AM36" s="350">
        <v>0</v>
      </c>
      <c r="AN36" s="350">
        <v>0</v>
      </c>
      <c r="AO36" s="350">
        <v>0</v>
      </c>
      <c r="AP36" s="350">
        <v>0</v>
      </c>
      <c r="AQ36" s="350">
        <v>0</v>
      </c>
      <c r="AR36" s="350">
        <v>0</v>
      </c>
      <c r="AS36" s="350">
        <v>0</v>
      </c>
      <c r="AT36" s="350">
        <v>0</v>
      </c>
      <c r="AV36" s="351">
        <f t="shared" si="6"/>
        <v>0</v>
      </c>
      <c r="AW36" s="351">
        <f t="shared" si="7"/>
        <v>0</v>
      </c>
      <c r="AX36" s="351">
        <f t="shared" si="8"/>
        <v>0</v>
      </c>
      <c r="AY36" s="351">
        <f t="shared" si="9"/>
        <v>0</v>
      </c>
      <c r="AZ36" s="351">
        <f t="shared" si="10"/>
        <v>0</v>
      </c>
      <c r="BA36" s="351">
        <f t="shared" si="11"/>
        <v>0</v>
      </c>
      <c r="BB36" s="351">
        <f t="shared" si="12"/>
        <v>0</v>
      </c>
      <c r="BC36" s="351">
        <f t="shared" si="13"/>
        <v>0</v>
      </c>
      <c r="BD36" s="351">
        <f t="shared" si="14"/>
        <v>0</v>
      </c>
      <c r="BE36" s="45">
        <f t="shared" si="15"/>
        <v>0</v>
      </c>
    </row>
    <row r="37" spans="1:57" x14ac:dyDescent="0.25">
      <c r="A37" s="340">
        <f>METAS!A35</f>
        <v>32</v>
      </c>
      <c r="B37" s="348" t="str">
        <f>METAS!B35</f>
        <v>PORCENTAJE DE NIÑAS/NIÑOS DE 12 MESES DE EDAD QUE RECIBIERON  SUPLEMENTACIÓN PREVENTIVA  (TA)</v>
      </c>
      <c r="C37" s="349" t="str">
        <f>+Nov!C37</f>
        <v>NUTRICIÓN</v>
      </c>
      <c r="D37" s="350">
        <v>0</v>
      </c>
      <c r="E37" s="350">
        <v>0</v>
      </c>
      <c r="F37" s="350"/>
      <c r="G37" s="350">
        <v>0</v>
      </c>
      <c r="H37" s="350">
        <v>0</v>
      </c>
      <c r="I37" s="350">
        <v>0</v>
      </c>
      <c r="J37" s="350">
        <v>0</v>
      </c>
      <c r="K37" s="350">
        <v>0</v>
      </c>
      <c r="L37" s="350">
        <v>0</v>
      </c>
      <c r="M37" s="350">
        <v>0</v>
      </c>
      <c r="N37" s="350">
        <v>0</v>
      </c>
      <c r="O37" s="350">
        <v>0</v>
      </c>
      <c r="P37" s="350">
        <v>0</v>
      </c>
      <c r="Q37" s="350">
        <v>0</v>
      </c>
      <c r="R37" s="350">
        <v>0</v>
      </c>
      <c r="S37" s="350">
        <v>0</v>
      </c>
      <c r="T37" s="350">
        <v>0</v>
      </c>
      <c r="U37" s="350">
        <v>0</v>
      </c>
      <c r="V37" s="350">
        <v>0</v>
      </c>
      <c r="W37" s="350">
        <v>0</v>
      </c>
      <c r="X37" s="350">
        <v>0</v>
      </c>
      <c r="Y37" s="350">
        <v>0</v>
      </c>
      <c r="Z37" s="350">
        <v>0</v>
      </c>
      <c r="AA37" s="350">
        <v>0</v>
      </c>
      <c r="AB37" s="350">
        <v>0</v>
      </c>
      <c r="AC37" s="350">
        <v>0</v>
      </c>
      <c r="AD37" s="350">
        <v>0</v>
      </c>
      <c r="AE37" s="350">
        <v>0</v>
      </c>
      <c r="AF37" s="350">
        <v>0</v>
      </c>
      <c r="AG37" s="350">
        <v>0</v>
      </c>
      <c r="AH37" s="350">
        <v>0</v>
      </c>
      <c r="AI37" s="350">
        <v>0</v>
      </c>
      <c r="AJ37" s="350">
        <v>0</v>
      </c>
      <c r="AK37" s="350">
        <v>0</v>
      </c>
      <c r="AL37" s="350">
        <v>0</v>
      </c>
      <c r="AM37" s="350">
        <v>0</v>
      </c>
      <c r="AN37" s="350">
        <v>0</v>
      </c>
      <c r="AO37" s="350">
        <v>0</v>
      </c>
      <c r="AP37" s="350">
        <v>0</v>
      </c>
      <c r="AQ37" s="350">
        <v>0</v>
      </c>
      <c r="AR37" s="350">
        <v>0</v>
      </c>
      <c r="AS37" s="350">
        <v>0</v>
      </c>
      <c r="AT37" s="350">
        <v>0</v>
      </c>
      <c r="AV37" s="351">
        <f t="shared" si="6"/>
        <v>0</v>
      </c>
      <c r="AW37" s="351">
        <f t="shared" si="7"/>
        <v>0</v>
      </c>
      <c r="AX37" s="351">
        <f t="shared" si="8"/>
        <v>0</v>
      </c>
      <c r="AY37" s="351">
        <f t="shared" si="9"/>
        <v>0</v>
      </c>
      <c r="AZ37" s="351">
        <f t="shared" si="10"/>
        <v>0</v>
      </c>
      <c r="BA37" s="351">
        <f t="shared" si="11"/>
        <v>0</v>
      </c>
      <c r="BB37" s="351">
        <f t="shared" si="12"/>
        <v>0</v>
      </c>
      <c r="BC37" s="351">
        <f t="shared" si="13"/>
        <v>0</v>
      </c>
      <c r="BD37" s="351">
        <f t="shared" si="14"/>
        <v>0</v>
      </c>
      <c r="BE37" s="45">
        <f t="shared" si="15"/>
        <v>0</v>
      </c>
    </row>
    <row r="38" spans="1:57" x14ac:dyDescent="0.25">
      <c r="A38" s="340">
        <f>METAS!A36</f>
        <v>33</v>
      </c>
      <c r="B38" s="348" t="str">
        <f>METAS!B36</f>
        <v>PORCENTAJE DE NIÑAS/NIÑOS  DE 24 MESES DE EDAD  QUE RECIBIERON SUPLEMENTACION PREVENTIVA (TA)</v>
      </c>
      <c r="C38" s="349" t="str">
        <f>+Nov!C38</f>
        <v>NUTRICIÓN</v>
      </c>
      <c r="D38" s="350">
        <v>0</v>
      </c>
      <c r="E38" s="350">
        <v>0</v>
      </c>
      <c r="F38" s="350"/>
      <c r="G38" s="350">
        <v>0</v>
      </c>
      <c r="H38" s="350">
        <v>0</v>
      </c>
      <c r="I38" s="350">
        <v>0</v>
      </c>
      <c r="J38" s="350">
        <v>0</v>
      </c>
      <c r="K38" s="350">
        <v>0</v>
      </c>
      <c r="L38" s="350">
        <v>0</v>
      </c>
      <c r="M38" s="350">
        <v>0</v>
      </c>
      <c r="N38" s="350">
        <v>0</v>
      </c>
      <c r="O38" s="350">
        <v>0</v>
      </c>
      <c r="P38" s="350">
        <v>0</v>
      </c>
      <c r="Q38" s="350">
        <v>0</v>
      </c>
      <c r="R38" s="350">
        <v>0</v>
      </c>
      <c r="S38" s="350">
        <v>0</v>
      </c>
      <c r="T38" s="350">
        <v>0</v>
      </c>
      <c r="U38" s="350">
        <v>0</v>
      </c>
      <c r="V38" s="350">
        <v>0</v>
      </c>
      <c r="W38" s="350">
        <v>0</v>
      </c>
      <c r="X38" s="350">
        <v>0</v>
      </c>
      <c r="Y38" s="350">
        <v>0</v>
      </c>
      <c r="Z38" s="350">
        <v>0</v>
      </c>
      <c r="AA38" s="350">
        <v>0</v>
      </c>
      <c r="AB38" s="350">
        <v>0</v>
      </c>
      <c r="AC38" s="350">
        <v>0</v>
      </c>
      <c r="AD38" s="350">
        <v>0</v>
      </c>
      <c r="AE38" s="350">
        <v>0</v>
      </c>
      <c r="AF38" s="350">
        <v>0</v>
      </c>
      <c r="AG38" s="350">
        <v>0</v>
      </c>
      <c r="AH38" s="350">
        <v>0</v>
      </c>
      <c r="AI38" s="350">
        <v>0</v>
      </c>
      <c r="AJ38" s="350">
        <v>0</v>
      </c>
      <c r="AK38" s="350">
        <v>0</v>
      </c>
      <c r="AL38" s="350">
        <v>0</v>
      </c>
      <c r="AM38" s="350">
        <v>0</v>
      </c>
      <c r="AN38" s="350">
        <v>0</v>
      </c>
      <c r="AO38" s="350">
        <v>0</v>
      </c>
      <c r="AP38" s="350">
        <v>0</v>
      </c>
      <c r="AQ38" s="350">
        <v>0</v>
      </c>
      <c r="AR38" s="350">
        <v>0</v>
      </c>
      <c r="AS38" s="350">
        <v>0</v>
      </c>
      <c r="AT38" s="350">
        <v>0</v>
      </c>
      <c r="AV38" s="351">
        <f t="shared" si="6"/>
        <v>0</v>
      </c>
      <c r="AW38" s="351">
        <f t="shared" si="7"/>
        <v>0</v>
      </c>
      <c r="AX38" s="351">
        <f t="shared" si="8"/>
        <v>0</v>
      </c>
      <c r="AY38" s="351">
        <f t="shared" si="9"/>
        <v>0</v>
      </c>
      <c r="AZ38" s="351">
        <f t="shared" si="10"/>
        <v>0</v>
      </c>
      <c r="BA38" s="351">
        <f t="shared" si="11"/>
        <v>0</v>
      </c>
      <c r="BB38" s="351">
        <f t="shared" si="12"/>
        <v>0</v>
      </c>
      <c r="BC38" s="351">
        <f t="shared" si="13"/>
        <v>0</v>
      </c>
      <c r="BD38" s="351">
        <f t="shared" si="14"/>
        <v>0</v>
      </c>
      <c r="BE38" s="45">
        <f t="shared" si="15"/>
        <v>0</v>
      </c>
    </row>
    <row r="39" spans="1:57" x14ac:dyDescent="0.25">
      <c r="A39" s="340">
        <f>METAS!A37</f>
        <v>34</v>
      </c>
      <c r="B39" s="348" t="str">
        <f>METAS!B37</f>
        <v>PORCENTAJE DE NIÑOS/NIÑAS MENORES DE 36 MESES CON SUPLEMENTACION PREVENTIVA (TA)</v>
      </c>
      <c r="C39" s="349" t="str">
        <f>+Nov!C39</f>
        <v>NUTRICIÓN</v>
      </c>
      <c r="D39" s="350">
        <v>0</v>
      </c>
      <c r="E39" s="350">
        <v>0</v>
      </c>
      <c r="F39" s="350"/>
      <c r="G39" s="350">
        <v>0</v>
      </c>
      <c r="H39" s="350">
        <v>0</v>
      </c>
      <c r="I39" s="350">
        <v>0</v>
      </c>
      <c r="J39" s="350">
        <v>0</v>
      </c>
      <c r="K39" s="350">
        <v>0</v>
      </c>
      <c r="L39" s="350">
        <v>0</v>
      </c>
      <c r="M39" s="350">
        <v>0</v>
      </c>
      <c r="N39" s="350">
        <v>0</v>
      </c>
      <c r="O39" s="350">
        <v>0</v>
      </c>
      <c r="P39" s="350">
        <v>0</v>
      </c>
      <c r="Q39" s="350">
        <v>0</v>
      </c>
      <c r="R39" s="350">
        <v>0</v>
      </c>
      <c r="S39" s="350">
        <v>0</v>
      </c>
      <c r="T39" s="350">
        <v>0</v>
      </c>
      <c r="U39" s="350">
        <v>0</v>
      </c>
      <c r="V39" s="350">
        <v>0</v>
      </c>
      <c r="W39" s="350">
        <v>0</v>
      </c>
      <c r="X39" s="350">
        <v>0</v>
      </c>
      <c r="Y39" s="350">
        <v>0</v>
      </c>
      <c r="Z39" s="350">
        <v>0</v>
      </c>
      <c r="AA39" s="350">
        <v>0</v>
      </c>
      <c r="AB39" s="350">
        <v>0</v>
      </c>
      <c r="AC39" s="350">
        <v>0</v>
      </c>
      <c r="AD39" s="350">
        <v>0</v>
      </c>
      <c r="AE39" s="350">
        <v>0</v>
      </c>
      <c r="AF39" s="350">
        <v>0</v>
      </c>
      <c r="AG39" s="350">
        <v>0</v>
      </c>
      <c r="AH39" s="350">
        <v>0</v>
      </c>
      <c r="AI39" s="350">
        <v>0</v>
      </c>
      <c r="AJ39" s="350">
        <v>0</v>
      </c>
      <c r="AK39" s="350">
        <v>0</v>
      </c>
      <c r="AL39" s="350">
        <v>0</v>
      </c>
      <c r="AM39" s="350">
        <v>0</v>
      </c>
      <c r="AN39" s="350">
        <v>0</v>
      </c>
      <c r="AO39" s="350">
        <v>0</v>
      </c>
      <c r="AP39" s="350">
        <v>0</v>
      </c>
      <c r="AQ39" s="350">
        <v>0</v>
      </c>
      <c r="AR39" s="350">
        <v>0</v>
      </c>
      <c r="AS39" s="350">
        <v>0</v>
      </c>
      <c r="AT39" s="350">
        <v>0</v>
      </c>
      <c r="AV39" s="351">
        <f t="shared" si="6"/>
        <v>0</v>
      </c>
      <c r="AW39" s="351">
        <f t="shared" si="7"/>
        <v>0</v>
      </c>
      <c r="AX39" s="351">
        <f t="shared" si="8"/>
        <v>0</v>
      </c>
      <c r="AY39" s="351">
        <f t="shared" si="9"/>
        <v>0</v>
      </c>
      <c r="AZ39" s="351">
        <f t="shared" si="10"/>
        <v>0</v>
      </c>
      <c r="BA39" s="351">
        <f t="shared" si="11"/>
        <v>0</v>
      </c>
      <c r="BB39" s="351">
        <f t="shared" si="12"/>
        <v>0</v>
      </c>
      <c r="BC39" s="351">
        <f t="shared" si="13"/>
        <v>0</v>
      </c>
      <c r="BD39" s="351">
        <f t="shared" si="14"/>
        <v>0</v>
      </c>
      <c r="BE39" s="45">
        <f t="shared" si="15"/>
        <v>0</v>
      </c>
    </row>
    <row r="40" spans="1:57" x14ac:dyDescent="0.25">
      <c r="A40" s="340">
        <f>METAS!A38</f>
        <v>35</v>
      </c>
      <c r="B40" s="348" t="str">
        <f>METAS!B38</f>
        <v>PORCENTAJE DE NIÑOS MENORES DE UN AÑO  ( 6 A 11 MESES) CON  SUPLEMENTO DE VITAMINA A</v>
      </c>
      <c r="C40" s="349" t="str">
        <f>+Nov!C40</f>
        <v>NUTRICIÓN</v>
      </c>
      <c r="D40" s="350">
        <v>0</v>
      </c>
      <c r="E40" s="350">
        <v>0</v>
      </c>
      <c r="F40" s="350"/>
      <c r="G40" s="350">
        <v>0</v>
      </c>
      <c r="H40" s="350">
        <v>0</v>
      </c>
      <c r="I40" s="350">
        <v>0</v>
      </c>
      <c r="J40" s="350">
        <v>0</v>
      </c>
      <c r="K40" s="350">
        <v>0</v>
      </c>
      <c r="L40" s="350">
        <v>0</v>
      </c>
      <c r="M40" s="350">
        <v>0</v>
      </c>
      <c r="N40" s="350">
        <v>0</v>
      </c>
      <c r="O40" s="350">
        <v>0</v>
      </c>
      <c r="P40" s="350">
        <v>0</v>
      </c>
      <c r="Q40" s="350">
        <v>0</v>
      </c>
      <c r="R40" s="350">
        <v>0</v>
      </c>
      <c r="S40" s="350">
        <v>0</v>
      </c>
      <c r="T40" s="350">
        <v>0</v>
      </c>
      <c r="U40" s="350">
        <v>0</v>
      </c>
      <c r="V40" s="350">
        <v>0</v>
      </c>
      <c r="W40" s="350">
        <v>0</v>
      </c>
      <c r="X40" s="350">
        <v>0</v>
      </c>
      <c r="Y40" s="350">
        <v>0</v>
      </c>
      <c r="Z40" s="350">
        <v>0</v>
      </c>
      <c r="AA40" s="350">
        <v>0</v>
      </c>
      <c r="AB40" s="350">
        <v>0</v>
      </c>
      <c r="AC40" s="350">
        <v>0</v>
      </c>
      <c r="AD40" s="350">
        <v>0</v>
      </c>
      <c r="AE40" s="350">
        <v>0</v>
      </c>
      <c r="AF40" s="350">
        <v>0</v>
      </c>
      <c r="AG40" s="350">
        <v>0</v>
      </c>
      <c r="AH40" s="350">
        <v>0</v>
      </c>
      <c r="AI40" s="350">
        <v>0</v>
      </c>
      <c r="AJ40" s="350">
        <v>0</v>
      </c>
      <c r="AK40" s="350">
        <v>0</v>
      </c>
      <c r="AL40" s="350">
        <v>0</v>
      </c>
      <c r="AM40" s="350">
        <v>0</v>
      </c>
      <c r="AN40" s="350">
        <v>0</v>
      </c>
      <c r="AO40" s="350">
        <v>0</v>
      </c>
      <c r="AP40" s="350">
        <v>0</v>
      </c>
      <c r="AQ40" s="350">
        <v>0</v>
      </c>
      <c r="AR40" s="350">
        <v>0</v>
      </c>
      <c r="AS40" s="350">
        <v>0</v>
      </c>
      <c r="AT40" s="350">
        <v>0</v>
      </c>
      <c r="AV40" s="351">
        <f t="shared" si="6"/>
        <v>0</v>
      </c>
      <c r="AW40" s="351">
        <f t="shared" si="7"/>
        <v>0</v>
      </c>
      <c r="AX40" s="351">
        <f t="shared" si="8"/>
        <v>0</v>
      </c>
      <c r="AY40" s="351">
        <f t="shared" si="9"/>
        <v>0</v>
      </c>
      <c r="AZ40" s="351">
        <f t="shared" si="10"/>
        <v>0</v>
      </c>
      <c r="BA40" s="351">
        <f t="shared" si="11"/>
        <v>0</v>
      </c>
      <c r="BB40" s="351">
        <f t="shared" si="12"/>
        <v>0</v>
      </c>
      <c r="BC40" s="351">
        <f t="shared" si="13"/>
        <v>0</v>
      </c>
      <c r="BD40" s="351">
        <f t="shared" si="14"/>
        <v>0</v>
      </c>
      <c r="BE40" s="45">
        <f t="shared" si="15"/>
        <v>0</v>
      </c>
    </row>
    <row r="41" spans="1:57" x14ac:dyDescent="0.25">
      <c r="A41" s="340">
        <f>METAS!A39</f>
        <v>36</v>
      </c>
      <c r="B41" s="348" t="str">
        <f>METAS!B39</f>
        <v xml:space="preserve">PORCENTAJE DE NIÑOS  DE 12 A 59 MESES CON  SUPLEMENTO DE VITAMINA A  </v>
      </c>
      <c r="C41" s="349" t="str">
        <f>+Nov!C41</f>
        <v>NUTRICIÓN</v>
      </c>
      <c r="D41" s="350">
        <v>0</v>
      </c>
      <c r="E41" s="350">
        <v>0</v>
      </c>
      <c r="F41" s="350"/>
      <c r="G41" s="350">
        <v>0</v>
      </c>
      <c r="H41" s="350">
        <v>0</v>
      </c>
      <c r="I41" s="350">
        <v>0</v>
      </c>
      <c r="J41" s="350">
        <v>0</v>
      </c>
      <c r="K41" s="350">
        <v>0</v>
      </c>
      <c r="L41" s="350">
        <v>0</v>
      </c>
      <c r="M41" s="350">
        <v>0</v>
      </c>
      <c r="N41" s="350">
        <v>0</v>
      </c>
      <c r="O41" s="350">
        <v>0</v>
      </c>
      <c r="P41" s="350">
        <v>0</v>
      </c>
      <c r="Q41" s="350">
        <v>0</v>
      </c>
      <c r="R41" s="350">
        <v>0</v>
      </c>
      <c r="S41" s="350">
        <v>0</v>
      </c>
      <c r="T41" s="350">
        <v>0</v>
      </c>
      <c r="U41" s="350">
        <v>0</v>
      </c>
      <c r="V41" s="350">
        <v>0</v>
      </c>
      <c r="W41" s="350">
        <v>0</v>
      </c>
      <c r="X41" s="350">
        <v>0</v>
      </c>
      <c r="Y41" s="350">
        <v>0</v>
      </c>
      <c r="Z41" s="350">
        <v>0</v>
      </c>
      <c r="AA41" s="350">
        <v>0</v>
      </c>
      <c r="AB41" s="350">
        <v>0</v>
      </c>
      <c r="AC41" s="350">
        <v>0</v>
      </c>
      <c r="AD41" s="350">
        <v>0</v>
      </c>
      <c r="AE41" s="350">
        <v>0</v>
      </c>
      <c r="AF41" s="350">
        <v>0</v>
      </c>
      <c r="AG41" s="350">
        <v>0</v>
      </c>
      <c r="AH41" s="350">
        <v>0</v>
      </c>
      <c r="AI41" s="350">
        <v>0</v>
      </c>
      <c r="AJ41" s="350">
        <v>0</v>
      </c>
      <c r="AK41" s="350">
        <v>0</v>
      </c>
      <c r="AL41" s="350">
        <v>0</v>
      </c>
      <c r="AM41" s="350">
        <v>0</v>
      </c>
      <c r="AN41" s="350">
        <v>0</v>
      </c>
      <c r="AO41" s="350">
        <v>0</v>
      </c>
      <c r="AP41" s="350">
        <v>0</v>
      </c>
      <c r="AQ41" s="350">
        <v>0</v>
      </c>
      <c r="AR41" s="350">
        <v>0</v>
      </c>
      <c r="AS41" s="350">
        <v>0</v>
      </c>
      <c r="AT41" s="350">
        <v>0</v>
      </c>
      <c r="AV41" s="351">
        <f t="shared" si="6"/>
        <v>0</v>
      </c>
      <c r="AW41" s="351">
        <f t="shared" si="7"/>
        <v>0</v>
      </c>
      <c r="AX41" s="351">
        <f t="shared" si="8"/>
        <v>0</v>
      </c>
      <c r="AY41" s="351">
        <f t="shared" si="9"/>
        <v>0</v>
      </c>
      <c r="AZ41" s="351">
        <f t="shared" si="10"/>
        <v>0</v>
      </c>
      <c r="BA41" s="351">
        <f t="shared" si="11"/>
        <v>0</v>
      </c>
      <c r="BB41" s="351">
        <f t="shared" si="12"/>
        <v>0</v>
      </c>
      <c r="BC41" s="351">
        <f t="shared" si="13"/>
        <v>0</v>
      </c>
      <c r="BD41" s="351">
        <f t="shared" si="14"/>
        <v>0</v>
      </c>
      <c r="BE41" s="45">
        <f t="shared" si="15"/>
        <v>0</v>
      </c>
    </row>
    <row r="42" spans="1:57" x14ac:dyDescent="0.25">
      <c r="A42" s="340">
        <f>METAS!A40</f>
        <v>37</v>
      </c>
      <c r="B42" s="348" t="str">
        <f>METAS!B40</f>
        <v>PORCENTAJE DE NIÑOS &lt; 5 AÑOS CON SUPLEMENTO DE VITAMINA A</v>
      </c>
      <c r="C42" s="349" t="str">
        <f>+Nov!C42</f>
        <v>NUTRICIÓN</v>
      </c>
      <c r="D42" s="350">
        <v>0</v>
      </c>
      <c r="E42" s="350">
        <v>0</v>
      </c>
      <c r="F42" s="350"/>
      <c r="G42" s="350">
        <v>0</v>
      </c>
      <c r="H42" s="350">
        <v>0</v>
      </c>
      <c r="I42" s="350">
        <v>0</v>
      </c>
      <c r="J42" s="350">
        <v>0</v>
      </c>
      <c r="K42" s="350">
        <v>0</v>
      </c>
      <c r="L42" s="350">
        <v>0</v>
      </c>
      <c r="M42" s="350">
        <v>0</v>
      </c>
      <c r="N42" s="350">
        <v>0</v>
      </c>
      <c r="O42" s="350">
        <v>0</v>
      </c>
      <c r="P42" s="350">
        <v>0</v>
      </c>
      <c r="Q42" s="350">
        <v>0</v>
      </c>
      <c r="R42" s="350">
        <v>0</v>
      </c>
      <c r="S42" s="350">
        <v>0</v>
      </c>
      <c r="T42" s="350">
        <v>0</v>
      </c>
      <c r="U42" s="350">
        <v>0</v>
      </c>
      <c r="V42" s="350">
        <v>0</v>
      </c>
      <c r="W42" s="350">
        <v>0</v>
      </c>
      <c r="X42" s="350">
        <v>0</v>
      </c>
      <c r="Y42" s="350">
        <v>0</v>
      </c>
      <c r="Z42" s="350">
        <v>0</v>
      </c>
      <c r="AA42" s="350">
        <v>0</v>
      </c>
      <c r="AB42" s="350">
        <v>0</v>
      </c>
      <c r="AC42" s="350">
        <v>0</v>
      </c>
      <c r="AD42" s="350">
        <v>0</v>
      </c>
      <c r="AE42" s="350">
        <v>0</v>
      </c>
      <c r="AF42" s="350">
        <v>0</v>
      </c>
      <c r="AG42" s="350">
        <v>0</v>
      </c>
      <c r="AH42" s="350">
        <v>0</v>
      </c>
      <c r="AI42" s="350">
        <v>0</v>
      </c>
      <c r="AJ42" s="350">
        <v>0</v>
      </c>
      <c r="AK42" s="350">
        <v>0</v>
      </c>
      <c r="AL42" s="350">
        <v>0</v>
      </c>
      <c r="AM42" s="350">
        <v>0</v>
      </c>
      <c r="AN42" s="350">
        <v>0</v>
      </c>
      <c r="AO42" s="350">
        <v>0</v>
      </c>
      <c r="AP42" s="350">
        <v>0</v>
      </c>
      <c r="AQ42" s="350">
        <v>0</v>
      </c>
      <c r="AR42" s="350">
        <v>0</v>
      </c>
      <c r="AS42" s="350">
        <v>0</v>
      </c>
      <c r="AT42" s="350">
        <v>0</v>
      </c>
      <c r="AV42" s="351">
        <f t="shared" si="6"/>
        <v>0</v>
      </c>
      <c r="AW42" s="351">
        <f t="shared" si="7"/>
        <v>0</v>
      </c>
      <c r="AX42" s="351">
        <f t="shared" si="8"/>
        <v>0</v>
      </c>
      <c r="AY42" s="351">
        <f t="shared" si="9"/>
        <v>0</v>
      </c>
      <c r="AZ42" s="351">
        <f t="shared" si="10"/>
        <v>0</v>
      </c>
      <c r="BA42" s="351">
        <f t="shared" si="11"/>
        <v>0</v>
      </c>
      <c r="BB42" s="351">
        <f t="shared" si="12"/>
        <v>0</v>
      </c>
      <c r="BC42" s="351">
        <f t="shared" si="13"/>
        <v>0</v>
      </c>
      <c r="BD42" s="351">
        <f t="shared" si="14"/>
        <v>0</v>
      </c>
      <c r="BE42" s="45">
        <f t="shared" si="15"/>
        <v>0</v>
      </c>
    </row>
    <row r="43" spans="1:57" x14ac:dyDescent="0.25">
      <c r="A43" s="340">
        <f>METAS!A41</f>
        <v>38</v>
      </c>
      <c r="B43" s="348" t="str">
        <f>METAS!B41</f>
        <v>PORCENTAJE DE NIÑOS MENORES DE 12 MESES DE EDAD CON DOSAJE DE HEMOGLOBINA</v>
      </c>
      <c r="C43" s="349" t="str">
        <f>+Nov!C43</f>
        <v>NUTRICIÓN</v>
      </c>
      <c r="D43" s="350">
        <v>0</v>
      </c>
      <c r="E43" s="350">
        <v>0</v>
      </c>
      <c r="F43" s="350"/>
      <c r="G43" s="350">
        <v>0</v>
      </c>
      <c r="H43" s="350">
        <v>0</v>
      </c>
      <c r="I43" s="350">
        <v>0</v>
      </c>
      <c r="J43" s="350">
        <v>0</v>
      </c>
      <c r="K43" s="350">
        <v>0</v>
      </c>
      <c r="L43" s="350">
        <v>0</v>
      </c>
      <c r="M43" s="350">
        <v>0</v>
      </c>
      <c r="N43" s="350">
        <v>0</v>
      </c>
      <c r="O43" s="350">
        <v>0</v>
      </c>
      <c r="P43" s="350">
        <v>0</v>
      </c>
      <c r="Q43" s="350">
        <v>0</v>
      </c>
      <c r="R43" s="350">
        <v>0</v>
      </c>
      <c r="S43" s="350">
        <v>0</v>
      </c>
      <c r="T43" s="350">
        <v>0</v>
      </c>
      <c r="U43" s="350">
        <v>0</v>
      </c>
      <c r="V43" s="350">
        <v>0</v>
      </c>
      <c r="W43" s="350">
        <v>0</v>
      </c>
      <c r="X43" s="350">
        <v>0</v>
      </c>
      <c r="Y43" s="350">
        <v>0</v>
      </c>
      <c r="Z43" s="350">
        <v>0</v>
      </c>
      <c r="AA43" s="350">
        <v>0</v>
      </c>
      <c r="AB43" s="350">
        <v>0</v>
      </c>
      <c r="AC43" s="350">
        <v>0</v>
      </c>
      <c r="AD43" s="350">
        <v>0</v>
      </c>
      <c r="AE43" s="350">
        <v>0</v>
      </c>
      <c r="AF43" s="350">
        <v>0</v>
      </c>
      <c r="AG43" s="350">
        <v>0</v>
      </c>
      <c r="AH43" s="350">
        <v>0</v>
      </c>
      <c r="AI43" s="350">
        <v>0</v>
      </c>
      <c r="AJ43" s="350">
        <v>0</v>
      </c>
      <c r="AK43" s="350">
        <v>0</v>
      </c>
      <c r="AL43" s="350">
        <v>0</v>
      </c>
      <c r="AM43" s="350">
        <v>0</v>
      </c>
      <c r="AN43" s="350">
        <v>0</v>
      </c>
      <c r="AO43" s="350">
        <v>0</v>
      </c>
      <c r="AP43" s="350">
        <v>0</v>
      </c>
      <c r="AQ43" s="350">
        <v>0</v>
      </c>
      <c r="AR43" s="350">
        <v>0</v>
      </c>
      <c r="AS43" s="350">
        <v>0</v>
      </c>
      <c r="AT43" s="350">
        <v>0</v>
      </c>
      <c r="AV43" s="351">
        <f t="shared" si="6"/>
        <v>0</v>
      </c>
      <c r="AW43" s="351">
        <f t="shared" si="7"/>
        <v>0</v>
      </c>
      <c r="AX43" s="351">
        <f t="shared" si="8"/>
        <v>0</v>
      </c>
      <c r="AY43" s="351">
        <f t="shared" si="9"/>
        <v>0</v>
      </c>
      <c r="AZ43" s="351">
        <f t="shared" si="10"/>
        <v>0</v>
      </c>
      <c r="BA43" s="351">
        <f t="shared" si="11"/>
        <v>0</v>
      </c>
      <c r="BB43" s="351">
        <f t="shared" si="12"/>
        <v>0</v>
      </c>
      <c r="BC43" s="351">
        <f t="shared" si="13"/>
        <v>0</v>
      </c>
      <c r="BD43" s="351">
        <f t="shared" si="14"/>
        <v>0</v>
      </c>
      <c r="BE43" s="45">
        <f t="shared" si="15"/>
        <v>0</v>
      </c>
    </row>
    <row r="44" spans="1:57" x14ac:dyDescent="0.25">
      <c r="A44" s="340">
        <f>METAS!A42</f>
        <v>39</v>
      </c>
      <c r="B44" s="348" t="str">
        <f>METAS!B42</f>
        <v>PORCENTAJE DE NIÑOS DE 12 A 23 MESES DE EDAD CON DOSAJE DE HEMOGLOBINA</v>
      </c>
      <c r="C44" s="349" t="str">
        <f>+Nov!C44</f>
        <v>NUTRICIÓN</v>
      </c>
      <c r="D44" s="350">
        <v>0</v>
      </c>
      <c r="E44" s="350">
        <v>0</v>
      </c>
      <c r="F44" s="350"/>
      <c r="G44" s="350">
        <v>0</v>
      </c>
      <c r="H44" s="350">
        <v>0</v>
      </c>
      <c r="I44" s="350">
        <v>0</v>
      </c>
      <c r="J44" s="350">
        <v>0</v>
      </c>
      <c r="K44" s="350">
        <v>0</v>
      </c>
      <c r="L44" s="350">
        <v>0</v>
      </c>
      <c r="M44" s="350">
        <v>0</v>
      </c>
      <c r="N44" s="350">
        <v>0</v>
      </c>
      <c r="O44" s="350">
        <v>0</v>
      </c>
      <c r="P44" s="350">
        <v>0</v>
      </c>
      <c r="Q44" s="350">
        <v>0</v>
      </c>
      <c r="R44" s="350">
        <v>0</v>
      </c>
      <c r="S44" s="350">
        <v>0</v>
      </c>
      <c r="T44" s="350">
        <v>0</v>
      </c>
      <c r="U44" s="350">
        <v>0</v>
      </c>
      <c r="V44" s="350">
        <v>0</v>
      </c>
      <c r="W44" s="350">
        <v>0</v>
      </c>
      <c r="X44" s="350">
        <v>0</v>
      </c>
      <c r="Y44" s="350">
        <v>0</v>
      </c>
      <c r="Z44" s="350">
        <v>0</v>
      </c>
      <c r="AA44" s="350">
        <v>0</v>
      </c>
      <c r="AB44" s="350">
        <v>0</v>
      </c>
      <c r="AC44" s="350">
        <v>0</v>
      </c>
      <c r="AD44" s="350">
        <v>0</v>
      </c>
      <c r="AE44" s="350">
        <v>0</v>
      </c>
      <c r="AF44" s="350">
        <v>0</v>
      </c>
      <c r="AG44" s="350">
        <v>0</v>
      </c>
      <c r="AH44" s="350">
        <v>0</v>
      </c>
      <c r="AI44" s="350">
        <v>0</v>
      </c>
      <c r="AJ44" s="350">
        <v>0</v>
      </c>
      <c r="AK44" s="350">
        <v>0</v>
      </c>
      <c r="AL44" s="350">
        <v>0</v>
      </c>
      <c r="AM44" s="350">
        <v>0</v>
      </c>
      <c r="AN44" s="350">
        <v>0</v>
      </c>
      <c r="AO44" s="350">
        <v>0</v>
      </c>
      <c r="AP44" s="350">
        <v>0</v>
      </c>
      <c r="AQ44" s="350">
        <v>0</v>
      </c>
      <c r="AR44" s="350">
        <v>0</v>
      </c>
      <c r="AS44" s="350">
        <v>0</v>
      </c>
      <c r="AT44" s="350">
        <v>0</v>
      </c>
      <c r="AV44" s="351">
        <f t="shared" si="6"/>
        <v>0</v>
      </c>
      <c r="AW44" s="351">
        <f t="shared" si="7"/>
        <v>0</v>
      </c>
      <c r="AX44" s="351">
        <f t="shared" si="8"/>
        <v>0</v>
      </c>
      <c r="AY44" s="351">
        <f t="shared" si="9"/>
        <v>0</v>
      </c>
      <c r="AZ44" s="351">
        <f t="shared" si="10"/>
        <v>0</v>
      </c>
      <c r="BA44" s="351">
        <f t="shared" si="11"/>
        <v>0</v>
      </c>
      <c r="BB44" s="351">
        <f t="shared" si="12"/>
        <v>0</v>
      </c>
      <c r="BC44" s="351">
        <f t="shared" si="13"/>
        <v>0</v>
      </c>
      <c r="BD44" s="351">
        <f t="shared" si="14"/>
        <v>0</v>
      </c>
      <c r="BE44" s="45">
        <f t="shared" si="15"/>
        <v>0</v>
      </c>
    </row>
    <row r="45" spans="1:57" x14ac:dyDescent="0.25">
      <c r="A45" s="340">
        <f>METAS!A43</f>
        <v>40</v>
      </c>
      <c r="B45" s="348" t="str">
        <f>METAS!B43</f>
        <v>PORCENTAJE DE NIÑOS DE 24 A 35 MESES DE EDAD CON DOSAJE DE HEMOGLOBINA</v>
      </c>
      <c r="C45" s="349" t="str">
        <f>+Nov!C45</f>
        <v>NUTRICIÓN</v>
      </c>
      <c r="D45" s="350">
        <v>0</v>
      </c>
      <c r="E45" s="350">
        <v>0</v>
      </c>
      <c r="F45" s="350"/>
      <c r="G45" s="350">
        <v>0</v>
      </c>
      <c r="H45" s="350">
        <v>0</v>
      </c>
      <c r="I45" s="350">
        <v>0</v>
      </c>
      <c r="J45" s="350">
        <v>0</v>
      </c>
      <c r="K45" s="350">
        <v>0</v>
      </c>
      <c r="L45" s="350">
        <v>0</v>
      </c>
      <c r="M45" s="350">
        <v>0</v>
      </c>
      <c r="N45" s="350">
        <v>0</v>
      </c>
      <c r="O45" s="350">
        <v>0</v>
      </c>
      <c r="P45" s="350">
        <v>0</v>
      </c>
      <c r="Q45" s="350">
        <v>0</v>
      </c>
      <c r="R45" s="350">
        <v>0</v>
      </c>
      <c r="S45" s="350">
        <v>0</v>
      </c>
      <c r="T45" s="350">
        <v>0</v>
      </c>
      <c r="U45" s="350">
        <v>0</v>
      </c>
      <c r="V45" s="350">
        <v>0</v>
      </c>
      <c r="W45" s="350">
        <v>0</v>
      </c>
      <c r="X45" s="350">
        <v>0</v>
      </c>
      <c r="Y45" s="350">
        <v>0</v>
      </c>
      <c r="Z45" s="350">
        <v>0</v>
      </c>
      <c r="AA45" s="350">
        <v>0</v>
      </c>
      <c r="AB45" s="350">
        <v>0</v>
      </c>
      <c r="AC45" s="350">
        <v>0</v>
      </c>
      <c r="AD45" s="350">
        <v>0</v>
      </c>
      <c r="AE45" s="350">
        <v>0</v>
      </c>
      <c r="AF45" s="350">
        <v>0</v>
      </c>
      <c r="AG45" s="350">
        <v>0</v>
      </c>
      <c r="AH45" s="350">
        <v>0</v>
      </c>
      <c r="AI45" s="350">
        <v>0</v>
      </c>
      <c r="AJ45" s="350">
        <v>0</v>
      </c>
      <c r="AK45" s="350">
        <v>0</v>
      </c>
      <c r="AL45" s="350">
        <v>0</v>
      </c>
      <c r="AM45" s="350">
        <v>0</v>
      </c>
      <c r="AN45" s="350">
        <v>0</v>
      </c>
      <c r="AO45" s="350">
        <v>0</v>
      </c>
      <c r="AP45" s="350">
        <v>0</v>
      </c>
      <c r="AQ45" s="350">
        <v>0</v>
      </c>
      <c r="AR45" s="350">
        <v>0</v>
      </c>
      <c r="AS45" s="350">
        <v>0</v>
      </c>
      <c r="AT45" s="350">
        <v>0</v>
      </c>
      <c r="AV45" s="351">
        <f t="shared" si="6"/>
        <v>0</v>
      </c>
      <c r="AW45" s="351">
        <f t="shared" si="7"/>
        <v>0</v>
      </c>
      <c r="AX45" s="351">
        <f t="shared" si="8"/>
        <v>0</v>
      </c>
      <c r="AY45" s="351">
        <f t="shared" si="9"/>
        <v>0</v>
      </c>
      <c r="AZ45" s="351">
        <f t="shared" si="10"/>
        <v>0</v>
      </c>
      <c r="BA45" s="351">
        <f t="shared" si="11"/>
        <v>0</v>
      </c>
      <c r="BB45" s="351">
        <f t="shared" si="12"/>
        <v>0</v>
      </c>
      <c r="BC45" s="351">
        <f t="shared" si="13"/>
        <v>0</v>
      </c>
      <c r="BD45" s="351">
        <f t="shared" si="14"/>
        <v>0</v>
      </c>
      <c r="BE45" s="45">
        <f t="shared" si="15"/>
        <v>0</v>
      </c>
    </row>
    <row r="46" spans="1:57" x14ac:dyDescent="0.25">
      <c r="A46" s="340">
        <f>METAS!A44</f>
        <v>41</v>
      </c>
      <c r="B46" s="348" t="str">
        <f>METAS!B44</f>
        <v>PORCENTAJE DE NIÑOS DE 6 A 35 MESES DE EDAD CON DOSAJE DE HEMOGLOBINA</v>
      </c>
      <c r="C46" s="349" t="str">
        <f>+Nov!C46</f>
        <v>NUTRICIÓN</v>
      </c>
      <c r="D46" s="350">
        <v>0</v>
      </c>
      <c r="E46" s="350">
        <v>0</v>
      </c>
      <c r="F46" s="350"/>
      <c r="G46" s="350">
        <v>0</v>
      </c>
      <c r="H46" s="350">
        <v>0</v>
      </c>
      <c r="I46" s="350">
        <v>0</v>
      </c>
      <c r="J46" s="350">
        <v>0</v>
      </c>
      <c r="K46" s="350">
        <v>0</v>
      </c>
      <c r="L46" s="350">
        <v>0</v>
      </c>
      <c r="M46" s="350">
        <v>0</v>
      </c>
      <c r="N46" s="350">
        <v>0</v>
      </c>
      <c r="O46" s="350">
        <v>0</v>
      </c>
      <c r="P46" s="350">
        <v>0</v>
      </c>
      <c r="Q46" s="350">
        <v>0</v>
      </c>
      <c r="R46" s="350">
        <v>0</v>
      </c>
      <c r="S46" s="350">
        <v>0</v>
      </c>
      <c r="T46" s="350">
        <v>0</v>
      </c>
      <c r="U46" s="350">
        <v>0</v>
      </c>
      <c r="V46" s="350">
        <v>0</v>
      </c>
      <c r="W46" s="350">
        <v>0</v>
      </c>
      <c r="X46" s="350">
        <v>0</v>
      </c>
      <c r="Y46" s="350">
        <v>0</v>
      </c>
      <c r="Z46" s="350">
        <v>0</v>
      </c>
      <c r="AA46" s="350">
        <v>0</v>
      </c>
      <c r="AB46" s="350">
        <v>0</v>
      </c>
      <c r="AC46" s="350">
        <v>0</v>
      </c>
      <c r="AD46" s="350">
        <v>0</v>
      </c>
      <c r="AE46" s="350">
        <v>0</v>
      </c>
      <c r="AF46" s="350">
        <v>0</v>
      </c>
      <c r="AG46" s="350">
        <v>0</v>
      </c>
      <c r="AH46" s="350">
        <v>0</v>
      </c>
      <c r="AI46" s="350">
        <v>0</v>
      </c>
      <c r="AJ46" s="350">
        <v>0</v>
      </c>
      <c r="AK46" s="350">
        <v>0</v>
      </c>
      <c r="AL46" s="350">
        <v>0</v>
      </c>
      <c r="AM46" s="350">
        <v>0</v>
      </c>
      <c r="AN46" s="350">
        <v>0</v>
      </c>
      <c r="AO46" s="350">
        <v>0</v>
      </c>
      <c r="AP46" s="350">
        <v>0</v>
      </c>
      <c r="AQ46" s="350">
        <v>0</v>
      </c>
      <c r="AR46" s="350">
        <v>0</v>
      </c>
      <c r="AS46" s="350">
        <v>0</v>
      </c>
      <c r="AT46" s="350">
        <v>0</v>
      </c>
      <c r="AV46" s="351">
        <f t="shared" si="6"/>
        <v>0</v>
      </c>
      <c r="AW46" s="351">
        <f t="shared" si="7"/>
        <v>0</v>
      </c>
      <c r="AX46" s="351">
        <f t="shared" si="8"/>
        <v>0</v>
      </c>
      <c r="AY46" s="351">
        <f t="shared" si="9"/>
        <v>0</v>
      </c>
      <c r="AZ46" s="351">
        <f t="shared" si="10"/>
        <v>0</v>
      </c>
      <c r="BA46" s="351">
        <f t="shared" si="11"/>
        <v>0</v>
      </c>
      <c r="BB46" s="351">
        <f t="shared" si="12"/>
        <v>0</v>
      </c>
      <c r="BC46" s="351">
        <f t="shared" si="13"/>
        <v>0</v>
      </c>
      <c r="BD46" s="351">
        <f t="shared" si="14"/>
        <v>0</v>
      </c>
      <c r="BE46" s="45">
        <f t="shared" si="15"/>
        <v>0</v>
      </c>
    </row>
    <row r="47" spans="1:57" x14ac:dyDescent="0.25">
      <c r="A47" s="340">
        <f>METAS!A45</f>
        <v>42</v>
      </c>
      <c r="B47" s="348" t="str">
        <f>METAS!B45</f>
        <v>PORCENTAJE DE NIÑOS MENORES DE 12 MESES DE EDAD CON ANEMIA</v>
      </c>
      <c r="C47" s="349" t="str">
        <f>+Nov!C47</f>
        <v>NUTRICIÓN</v>
      </c>
      <c r="D47" s="350">
        <v>0</v>
      </c>
      <c r="E47" s="350">
        <v>0</v>
      </c>
      <c r="F47" s="350"/>
      <c r="G47" s="350">
        <v>0</v>
      </c>
      <c r="H47" s="350">
        <v>0</v>
      </c>
      <c r="I47" s="350">
        <v>0</v>
      </c>
      <c r="J47" s="350">
        <v>0</v>
      </c>
      <c r="K47" s="350">
        <v>0</v>
      </c>
      <c r="L47" s="350">
        <v>0</v>
      </c>
      <c r="M47" s="350">
        <v>0</v>
      </c>
      <c r="N47" s="350">
        <v>0</v>
      </c>
      <c r="O47" s="350">
        <v>0</v>
      </c>
      <c r="P47" s="350">
        <v>0</v>
      </c>
      <c r="Q47" s="350">
        <v>0</v>
      </c>
      <c r="R47" s="350">
        <v>0</v>
      </c>
      <c r="S47" s="350">
        <v>0</v>
      </c>
      <c r="T47" s="350">
        <v>0</v>
      </c>
      <c r="U47" s="350">
        <v>0</v>
      </c>
      <c r="V47" s="350">
        <v>0</v>
      </c>
      <c r="W47" s="350">
        <v>0</v>
      </c>
      <c r="X47" s="350">
        <v>0</v>
      </c>
      <c r="Y47" s="350">
        <v>0</v>
      </c>
      <c r="Z47" s="350">
        <v>0</v>
      </c>
      <c r="AA47" s="350">
        <v>0</v>
      </c>
      <c r="AB47" s="350">
        <v>0</v>
      </c>
      <c r="AC47" s="350">
        <v>0</v>
      </c>
      <c r="AD47" s="350">
        <v>0</v>
      </c>
      <c r="AE47" s="350">
        <v>0</v>
      </c>
      <c r="AF47" s="350">
        <v>0</v>
      </c>
      <c r="AG47" s="350">
        <v>0</v>
      </c>
      <c r="AH47" s="350">
        <v>0</v>
      </c>
      <c r="AI47" s="350">
        <v>0</v>
      </c>
      <c r="AJ47" s="350">
        <v>0</v>
      </c>
      <c r="AK47" s="350">
        <v>0</v>
      </c>
      <c r="AL47" s="350">
        <v>0</v>
      </c>
      <c r="AM47" s="350">
        <v>0</v>
      </c>
      <c r="AN47" s="350">
        <v>0</v>
      </c>
      <c r="AO47" s="350">
        <v>0</v>
      </c>
      <c r="AP47" s="350">
        <v>0</v>
      </c>
      <c r="AQ47" s="350">
        <v>0</v>
      </c>
      <c r="AR47" s="350">
        <v>0</v>
      </c>
      <c r="AS47" s="350">
        <v>0</v>
      </c>
      <c r="AT47" s="350">
        <v>0</v>
      </c>
      <c r="AV47" s="351">
        <f t="shared" si="6"/>
        <v>0</v>
      </c>
      <c r="AW47" s="351">
        <f t="shared" si="7"/>
        <v>0</v>
      </c>
      <c r="AX47" s="351">
        <f t="shared" si="8"/>
        <v>0</v>
      </c>
      <c r="AY47" s="351">
        <f t="shared" si="9"/>
        <v>0</v>
      </c>
      <c r="AZ47" s="351">
        <f t="shared" si="10"/>
        <v>0</v>
      </c>
      <c r="BA47" s="351">
        <f t="shared" si="11"/>
        <v>0</v>
      </c>
      <c r="BB47" s="351">
        <f t="shared" si="12"/>
        <v>0</v>
      </c>
      <c r="BC47" s="351">
        <f t="shared" si="13"/>
        <v>0</v>
      </c>
      <c r="BD47" s="351">
        <f t="shared" si="14"/>
        <v>0</v>
      </c>
      <c r="BE47" s="45">
        <f t="shared" si="15"/>
        <v>0</v>
      </c>
    </row>
    <row r="48" spans="1:57" x14ac:dyDescent="0.25">
      <c r="A48" s="340">
        <f>METAS!A46</f>
        <v>43</v>
      </c>
      <c r="B48" s="348" t="str">
        <f>METAS!B46</f>
        <v>PORCENTAJE DE NIÑOS DE 1 AÑO CON ANEMIA</v>
      </c>
      <c r="C48" s="349" t="str">
        <f>+Nov!C48</f>
        <v>NUTRICIÓN</v>
      </c>
      <c r="D48" s="350">
        <v>0</v>
      </c>
      <c r="E48" s="350">
        <v>0</v>
      </c>
      <c r="F48" s="350"/>
      <c r="G48" s="350">
        <v>0</v>
      </c>
      <c r="H48" s="350">
        <v>0</v>
      </c>
      <c r="I48" s="350">
        <v>0</v>
      </c>
      <c r="J48" s="350">
        <v>0</v>
      </c>
      <c r="K48" s="350">
        <v>0</v>
      </c>
      <c r="L48" s="350">
        <v>0</v>
      </c>
      <c r="M48" s="350">
        <v>0</v>
      </c>
      <c r="N48" s="350">
        <v>0</v>
      </c>
      <c r="O48" s="350">
        <v>0</v>
      </c>
      <c r="P48" s="350">
        <v>0</v>
      </c>
      <c r="Q48" s="350">
        <v>0</v>
      </c>
      <c r="R48" s="350">
        <v>0</v>
      </c>
      <c r="S48" s="350">
        <v>0</v>
      </c>
      <c r="T48" s="350">
        <v>0</v>
      </c>
      <c r="U48" s="350">
        <v>0</v>
      </c>
      <c r="V48" s="350">
        <v>0</v>
      </c>
      <c r="W48" s="350">
        <v>0</v>
      </c>
      <c r="X48" s="350">
        <v>0</v>
      </c>
      <c r="Y48" s="350">
        <v>0</v>
      </c>
      <c r="Z48" s="350">
        <v>0</v>
      </c>
      <c r="AA48" s="350">
        <v>0</v>
      </c>
      <c r="AB48" s="350">
        <v>0</v>
      </c>
      <c r="AC48" s="350">
        <v>0</v>
      </c>
      <c r="AD48" s="350">
        <v>0</v>
      </c>
      <c r="AE48" s="350">
        <v>0</v>
      </c>
      <c r="AF48" s="350">
        <v>0</v>
      </c>
      <c r="AG48" s="350">
        <v>0</v>
      </c>
      <c r="AH48" s="350">
        <v>0</v>
      </c>
      <c r="AI48" s="350">
        <v>0</v>
      </c>
      <c r="AJ48" s="350">
        <v>0</v>
      </c>
      <c r="AK48" s="350">
        <v>0</v>
      </c>
      <c r="AL48" s="350">
        <v>0</v>
      </c>
      <c r="AM48" s="350">
        <v>0</v>
      </c>
      <c r="AN48" s="350">
        <v>0</v>
      </c>
      <c r="AO48" s="350">
        <v>0</v>
      </c>
      <c r="AP48" s="350">
        <v>0</v>
      </c>
      <c r="AQ48" s="350">
        <v>0</v>
      </c>
      <c r="AR48" s="350">
        <v>0</v>
      </c>
      <c r="AS48" s="350">
        <v>0</v>
      </c>
      <c r="AT48" s="350">
        <v>0</v>
      </c>
      <c r="AV48" s="351">
        <f t="shared" si="6"/>
        <v>0</v>
      </c>
      <c r="AW48" s="351">
        <f t="shared" si="7"/>
        <v>0</v>
      </c>
      <c r="AX48" s="351">
        <f t="shared" si="8"/>
        <v>0</v>
      </c>
      <c r="AY48" s="351">
        <f t="shared" si="9"/>
        <v>0</v>
      </c>
      <c r="AZ48" s="351">
        <f t="shared" si="10"/>
        <v>0</v>
      </c>
      <c r="BA48" s="351">
        <f t="shared" si="11"/>
        <v>0</v>
      </c>
      <c r="BB48" s="351">
        <f t="shared" si="12"/>
        <v>0</v>
      </c>
      <c r="BC48" s="351">
        <f t="shared" si="13"/>
        <v>0</v>
      </c>
      <c r="BD48" s="351">
        <f t="shared" si="14"/>
        <v>0</v>
      </c>
      <c r="BE48" s="45">
        <f t="shared" si="15"/>
        <v>0</v>
      </c>
    </row>
    <row r="49" spans="1:57" x14ac:dyDescent="0.25">
      <c r="A49" s="340">
        <f>METAS!A47</f>
        <v>44</v>
      </c>
      <c r="B49" s="348" t="str">
        <f>METAS!B47</f>
        <v>PORCENTAJE DE NIÑOS  DE 2 AÑOS CON ANEMIA</v>
      </c>
      <c r="C49" s="349" t="str">
        <f>+Nov!C49</f>
        <v>NUTRICIÓN</v>
      </c>
      <c r="D49" s="350">
        <v>0</v>
      </c>
      <c r="E49" s="350">
        <v>0</v>
      </c>
      <c r="F49" s="350"/>
      <c r="G49" s="350">
        <v>0</v>
      </c>
      <c r="H49" s="350">
        <v>0</v>
      </c>
      <c r="I49" s="350">
        <v>0</v>
      </c>
      <c r="J49" s="350">
        <v>0</v>
      </c>
      <c r="K49" s="350">
        <v>0</v>
      </c>
      <c r="L49" s="350">
        <v>0</v>
      </c>
      <c r="M49" s="350">
        <v>0</v>
      </c>
      <c r="N49" s="350">
        <v>0</v>
      </c>
      <c r="O49" s="350">
        <v>0</v>
      </c>
      <c r="P49" s="350">
        <v>0</v>
      </c>
      <c r="Q49" s="350">
        <v>0</v>
      </c>
      <c r="R49" s="350">
        <v>0</v>
      </c>
      <c r="S49" s="350">
        <v>0</v>
      </c>
      <c r="T49" s="350">
        <v>0</v>
      </c>
      <c r="U49" s="350">
        <v>0</v>
      </c>
      <c r="V49" s="350">
        <v>0</v>
      </c>
      <c r="W49" s="350">
        <v>0</v>
      </c>
      <c r="X49" s="350">
        <v>0</v>
      </c>
      <c r="Y49" s="350">
        <v>0</v>
      </c>
      <c r="Z49" s="350">
        <v>0</v>
      </c>
      <c r="AA49" s="350">
        <v>0</v>
      </c>
      <c r="AB49" s="350">
        <v>0</v>
      </c>
      <c r="AC49" s="350">
        <v>0</v>
      </c>
      <c r="AD49" s="350">
        <v>0</v>
      </c>
      <c r="AE49" s="350">
        <v>0</v>
      </c>
      <c r="AF49" s="350">
        <v>0</v>
      </c>
      <c r="AG49" s="350">
        <v>0</v>
      </c>
      <c r="AH49" s="350">
        <v>0</v>
      </c>
      <c r="AI49" s="350">
        <v>0</v>
      </c>
      <c r="AJ49" s="350">
        <v>0</v>
      </c>
      <c r="AK49" s="350">
        <v>0</v>
      </c>
      <c r="AL49" s="350">
        <v>0</v>
      </c>
      <c r="AM49" s="350">
        <v>0</v>
      </c>
      <c r="AN49" s="350">
        <v>0</v>
      </c>
      <c r="AO49" s="350">
        <v>0</v>
      </c>
      <c r="AP49" s="350">
        <v>0</v>
      </c>
      <c r="AQ49" s="350">
        <v>0</v>
      </c>
      <c r="AR49" s="350">
        <v>0</v>
      </c>
      <c r="AS49" s="350">
        <v>0</v>
      </c>
      <c r="AT49" s="350">
        <v>0</v>
      </c>
      <c r="AV49" s="351">
        <f t="shared" si="6"/>
        <v>0</v>
      </c>
      <c r="AW49" s="351">
        <f t="shared" si="7"/>
        <v>0</v>
      </c>
      <c r="AX49" s="351">
        <f t="shared" si="8"/>
        <v>0</v>
      </c>
      <c r="AY49" s="351">
        <f t="shared" si="9"/>
        <v>0</v>
      </c>
      <c r="AZ49" s="351">
        <f t="shared" si="10"/>
        <v>0</v>
      </c>
      <c r="BA49" s="351">
        <f t="shared" si="11"/>
        <v>0</v>
      </c>
      <c r="BB49" s="351">
        <f t="shared" si="12"/>
        <v>0</v>
      </c>
      <c r="BC49" s="351">
        <f t="shared" si="13"/>
        <v>0</v>
      </c>
      <c r="BD49" s="351">
        <f t="shared" si="14"/>
        <v>0</v>
      </c>
      <c r="BE49" s="45">
        <f t="shared" si="15"/>
        <v>0</v>
      </c>
    </row>
    <row r="50" spans="1:57" x14ac:dyDescent="0.25">
      <c r="A50" s="340">
        <f>METAS!A48</f>
        <v>45</v>
      </c>
      <c r="B50" s="348" t="str">
        <f>METAS!B48</f>
        <v>PORCENTAJE DE NIÑOS MENORES DE 36 MESES DE EDAD CON ANEMIA</v>
      </c>
      <c r="C50" s="349" t="str">
        <f>+Nov!C50</f>
        <v>NUTRICIÓN</v>
      </c>
      <c r="D50" s="350">
        <v>0</v>
      </c>
      <c r="E50" s="350">
        <v>0</v>
      </c>
      <c r="F50" s="350"/>
      <c r="G50" s="350">
        <v>0</v>
      </c>
      <c r="H50" s="350">
        <v>0</v>
      </c>
      <c r="I50" s="350">
        <v>0</v>
      </c>
      <c r="J50" s="350">
        <v>0</v>
      </c>
      <c r="K50" s="350">
        <v>0</v>
      </c>
      <c r="L50" s="350">
        <v>0</v>
      </c>
      <c r="M50" s="350">
        <v>0</v>
      </c>
      <c r="N50" s="350">
        <v>0</v>
      </c>
      <c r="O50" s="350">
        <v>0</v>
      </c>
      <c r="P50" s="350">
        <v>0</v>
      </c>
      <c r="Q50" s="350">
        <v>0</v>
      </c>
      <c r="R50" s="350">
        <v>0</v>
      </c>
      <c r="S50" s="350">
        <v>0</v>
      </c>
      <c r="T50" s="350">
        <v>0</v>
      </c>
      <c r="U50" s="350">
        <v>0</v>
      </c>
      <c r="V50" s="350">
        <v>0</v>
      </c>
      <c r="W50" s="350">
        <v>0</v>
      </c>
      <c r="X50" s="350">
        <v>0</v>
      </c>
      <c r="Y50" s="350">
        <v>0</v>
      </c>
      <c r="Z50" s="350">
        <v>0</v>
      </c>
      <c r="AA50" s="350">
        <v>0</v>
      </c>
      <c r="AB50" s="350">
        <v>0</v>
      </c>
      <c r="AC50" s="350">
        <v>0</v>
      </c>
      <c r="AD50" s="350">
        <v>0</v>
      </c>
      <c r="AE50" s="350">
        <v>0</v>
      </c>
      <c r="AF50" s="350">
        <v>0</v>
      </c>
      <c r="AG50" s="350">
        <v>0</v>
      </c>
      <c r="AH50" s="350">
        <v>0</v>
      </c>
      <c r="AI50" s="350">
        <v>0</v>
      </c>
      <c r="AJ50" s="350">
        <v>0</v>
      </c>
      <c r="AK50" s="350">
        <v>0</v>
      </c>
      <c r="AL50" s="350">
        <v>0</v>
      </c>
      <c r="AM50" s="350">
        <v>0</v>
      </c>
      <c r="AN50" s="350">
        <v>0</v>
      </c>
      <c r="AO50" s="350">
        <v>0</v>
      </c>
      <c r="AP50" s="350">
        <v>0</v>
      </c>
      <c r="AQ50" s="350">
        <v>0</v>
      </c>
      <c r="AR50" s="350">
        <v>0</v>
      </c>
      <c r="AS50" s="350">
        <v>0</v>
      </c>
      <c r="AT50" s="350">
        <v>0</v>
      </c>
      <c r="AV50" s="351">
        <f t="shared" si="6"/>
        <v>0</v>
      </c>
      <c r="AW50" s="351">
        <f t="shared" si="7"/>
        <v>0</v>
      </c>
      <c r="AX50" s="351">
        <f t="shared" si="8"/>
        <v>0</v>
      </c>
      <c r="AY50" s="351">
        <f t="shared" si="9"/>
        <v>0</v>
      </c>
      <c r="AZ50" s="351">
        <f t="shared" si="10"/>
        <v>0</v>
      </c>
      <c r="BA50" s="351">
        <f t="shared" si="11"/>
        <v>0</v>
      </c>
      <c r="BB50" s="351">
        <f t="shared" si="12"/>
        <v>0</v>
      </c>
      <c r="BC50" s="351">
        <f t="shared" si="13"/>
        <v>0</v>
      </c>
      <c r="BD50" s="351">
        <f t="shared" si="14"/>
        <v>0</v>
      </c>
      <c r="BE50" s="45">
        <f t="shared" si="15"/>
        <v>0</v>
      </c>
    </row>
    <row r="51" spans="1:57" x14ac:dyDescent="0.25">
      <c r="A51" s="340">
        <f>METAS!A49</f>
        <v>46</v>
      </c>
      <c r="B51" s="348" t="str">
        <f>METAS!B49</f>
        <v>PORCENTAJE DE NIÑOS DE 6  A 11 MESES CON ANEMIA QUE HAN CUMPLIDO ESQUEMA COMPLETO TRATAMIENTO (TA)</v>
      </c>
      <c r="C51" s="349" t="str">
        <f>+Nov!C51</f>
        <v>NUTRICIÓN</v>
      </c>
      <c r="D51" s="350">
        <v>0</v>
      </c>
      <c r="E51" s="350">
        <v>0</v>
      </c>
      <c r="F51" s="350"/>
      <c r="G51" s="350">
        <v>0</v>
      </c>
      <c r="H51" s="350">
        <v>0</v>
      </c>
      <c r="I51" s="350">
        <v>0</v>
      </c>
      <c r="J51" s="350">
        <v>0</v>
      </c>
      <c r="K51" s="350">
        <v>0</v>
      </c>
      <c r="L51" s="350">
        <v>0</v>
      </c>
      <c r="M51" s="350">
        <v>0</v>
      </c>
      <c r="N51" s="350">
        <v>0</v>
      </c>
      <c r="O51" s="350">
        <v>0</v>
      </c>
      <c r="P51" s="350">
        <v>0</v>
      </c>
      <c r="Q51" s="350">
        <v>0</v>
      </c>
      <c r="R51" s="350">
        <v>0</v>
      </c>
      <c r="S51" s="350">
        <v>0</v>
      </c>
      <c r="T51" s="350">
        <v>0</v>
      </c>
      <c r="U51" s="350">
        <v>0</v>
      </c>
      <c r="V51" s="350">
        <v>0</v>
      </c>
      <c r="W51" s="350">
        <v>0</v>
      </c>
      <c r="X51" s="350">
        <v>0</v>
      </c>
      <c r="Y51" s="350">
        <v>0</v>
      </c>
      <c r="Z51" s="350">
        <v>0</v>
      </c>
      <c r="AA51" s="350">
        <v>0</v>
      </c>
      <c r="AB51" s="350">
        <v>0</v>
      </c>
      <c r="AC51" s="350">
        <v>0</v>
      </c>
      <c r="AD51" s="350">
        <v>0</v>
      </c>
      <c r="AE51" s="350">
        <v>0</v>
      </c>
      <c r="AF51" s="350">
        <v>0</v>
      </c>
      <c r="AG51" s="350">
        <v>0</v>
      </c>
      <c r="AH51" s="350">
        <v>0</v>
      </c>
      <c r="AI51" s="350">
        <v>0</v>
      </c>
      <c r="AJ51" s="350">
        <v>0</v>
      </c>
      <c r="AK51" s="350">
        <v>0</v>
      </c>
      <c r="AL51" s="350">
        <v>0</v>
      </c>
      <c r="AM51" s="350">
        <v>0</v>
      </c>
      <c r="AN51" s="350">
        <v>0</v>
      </c>
      <c r="AO51" s="350">
        <v>0</v>
      </c>
      <c r="AP51" s="350">
        <v>0</v>
      </c>
      <c r="AQ51" s="350">
        <v>0</v>
      </c>
      <c r="AR51" s="350">
        <v>0</v>
      </c>
      <c r="AS51" s="350">
        <v>0</v>
      </c>
      <c r="AT51" s="350">
        <v>0</v>
      </c>
      <c r="AV51" s="351">
        <f t="shared" si="6"/>
        <v>0</v>
      </c>
      <c r="AW51" s="351">
        <f t="shared" si="7"/>
        <v>0</v>
      </c>
      <c r="AX51" s="351">
        <f t="shared" si="8"/>
        <v>0</v>
      </c>
      <c r="AY51" s="351">
        <f t="shared" si="9"/>
        <v>0</v>
      </c>
      <c r="AZ51" s="351">
        <f t="shared" si="10"/>
        <v>0</v>
      </c>
      <c r="BA51" s="351">
        <f t="shared" si="11"/>
        <v>0</v>
      </c>
      <c r="BB51" s="351">
        <f t="shared" si="12"/>
        <v>0</v>
      </c>
      <c r="BC51" s="351">
        <f t="shared" si="13"/>
        <v>0</v>
      </c>
      <c r="BD51" s="351">
        <f t="shared" si="14"/>
        <v>0</v>
      </c>
      <c r="BE51" s="45">
        <f t="shared" si="15"/>
        <v>0</v>
      </c>
    </row>
    <row r="52" spans="1:57" x14ac:dyDescent="0.25">
      <c r="A52" s="340">
        <f>METAS!A50</f>
        <v>47</v>
      </c>
      <c r="B52" s="348" t="str">
        <f>METAS!B50</f>
        <v>PORCENTAJE DE NIÑOS DE 6  A 11 MESES CON ANEMIA, QUE SE HAN RECUPERADOS (PR)</v>
      </c>
      <c r="C52" s="349" t="str">
        <f>+Nov!C52</f>
        <v>NUTRICIÓN</v>
      </c>
      <c r="D52" s="350">
        <v>0</v>
      </c>
      <c r="E52" s="350">
        <v>0</v>
      </c>
      <c r="F52" s="350"/>
      <c r="G52" s="350">
        <v>0</v>
      </c>
      <c r="H52" s="350">
        <v>0</v>
      </c>
      <c r="I52" s="350">
        <v>0</v>
      </c>
      <c r="J52" s="350">
        <v>0</v>
      </c>
      <c r="K52" s="350">
        <v>0</v>
      </c>
      <c r="L52" s="350">
        <v>0</v>
      </c>
      <c r="M52" s="350">
        <v>0</v>
      </c>
      <c r="N52" s="350">
        <v>0</v>
      </c>
      <c r="O52" s="350">
        <v>0</v>
      </c>
      <c r="P52" s="350">
        <v>0</v>
      </c>
      <c r="Q52" s="350">
        <v>0</v>
      </c>
      <c r="R52" s="350">
        <v>0</v>
      </c>
      <c r="S52" s="350">
        <v>0</v>
      </c>
      <c r="T52" s="350">
        <v>0</v>
      </c>
      <c r="U52" s="350">
        <v>0</v>
      </c>
      <c r="V52" s="350">
        <v>0</v>
      </c>
      <c r="W52" s="350">
        <v>0</v>
      </c>
      <c r="X52" s="350">
        <v>0</v>
      </c>
      <c r="Y52" s="350">
        <v>0</v>
      </c>
      <c r="Z52" s="350">
        <v>0</v>
      </c>
      <c r="AA52" s="350">
        <v>0</v>
      </c>
      <c r="AB52" s="350">
        <v>0</v>
      </c>
      <c r="AC52" s="350">
        <v>0</v>
      </c>
      <c r="AD52" s="350">
        <v>0</v>
      </c>
      <c r="AE52" s="350">
        <v>0</v>
      </c>
      <c r="AF52" s="350">
        <v>0</v>
      </c>
      <c r="AG52" s="350">
        <v>0</v>
      </c>
      <c r="AH52" s="350">
        <v>0</v>
      </c>
      <c r="AI52" s="350">
        <v>0</v>
      </c>
      <c r="AJ52" s="350">
        <v>0</v>
      </c>
      <c r="AK52" s="350">
        <v>0</v>
      </c>
      <c r="AL52" s="350">
        <v>0</v>
      </c>
      <c r="AM52" s="350">
        <v>0</v>
      </c>
      <c r="AN52" s="350">
        <v>0</v>
      </c>
      <c r="AO52" s="350">
        <v>0</v>
      </c>
      <c r="AP52" s="350">
        <v>0</v>
      </c>
      <c r="AQ52" s="350">
        <v>0</v>
      </c>
      <c r="AR52" s="350">
        <v>0</v>
      </c>
      <c r="AS52" s="350">
        <v>0</v>
      </c>
      <c r="AT52" s="350">
        <v>0</v>
      </c>
      <c r="AV52" s="351">
        <f t="shared" si="6"/>
        <v>0</v>
      </c>
      <c r="AW52" s="351">
        <f t="shared" si="7"/>
        <v>0</v>
      </c>
      <c r="AX52" s="351">
        <f t="shared" si="8"/>
        <v>0</v>
      </c>
      <c r="AY52" s="351">
        <f t="shared" si="9"/>
        <v>0</v>
      </c>
      <c r="AZ52" s="351">
        <f t="shared" si="10"/>
        <v>0</v>
      </c>
      <c r="BA52" s="351">
        <f t="shared" si="11"/>
        <v>0</v>
      </c>
      <c r="BB52" s="351">
        <f t="shared" si="12"/>
        <v>0</v>
      </c>
      <c r="BC52" s="351">
        <f t="shared" si="13"/>
        <v>0</v>
      </c>
      <c r="BD52" s="351">
        <f t="shared" si="14"/>
        <v>0</v>
      </c>
      <c r="BE52" s="45">
        <f t="shared" si="15"/>
        <v>0</v>
      </c>
    </row>
    <row r="53" spans="1:57" x14ac:dyDescent="0.25">
      <c r="A53" s="340">
        <f>METAS!A51</f>
        <v>48</v>
      </c>
      <c r="B53" s="348" t="str">
        <f>METAS!B51</f>
        <v>PORCENTAJE DE NIÑOS DE 1 AÑO CON ANEMIA QUE HAN CUMPLIDO ESQUEMA COMPLETO DE TRATAMIENTO (TA)</v>
      </c>
      <c r="C53" s="349" t="str">
        <f>+Nov!C53</f>
        <v>NUTRICIÓN</v>
      </c>
      <c r="D53" s="350">
        <v>0</v>
      </c>
      <c r="E53" s="350">
        <v>0</v>
      </c>
      <c r="F53" s="350"/>
      <c r="G53" s="350">
        <v>0</v>
      </c>
      <c r="H53" s="350">
        <v>0</v>
      </c>
      <c r="I53" s="350">
        <v>0</v>
      </c>
      <c r="J53" s="350">
        <v>0</v>
      </c>
      <c r="K53" s="350">
        <v>0</v>
      </c>
      <c r="L53" s="350">
        <v>0</v>
      </c>
      <c r="M53" s="350">
        <v>0</v>
      </c>
      <c r="N53" s="350">
        <v>0</v>
      </c>
      <c r="O53" s="350">
        <v>0</v>
      </c>
      <c r="P53" s="350">
        <v>0</v>
      </c>
      <c r="Q53" s="350">
        <v>0</v>
      </c>
      <c r="R53" s="350">
        <v>0</v>
      </c>
      <c r="S53" s="350">
        <v>0</v>
      </c>
      <c r="T53" s="350">
        <v>0</v>
      </c>
      <c r="U53" s="350">
        <v>0</v>
      </c>
      <c r="V53" s="350">
        <v>0</v>
      </c>
      <c r="W53" s="350">
        <v>0</v>
      </c>
      <c r="X53" s="350">
        <v>0</v>
      </c>
      <c r="Y53" s="350">
        <v>0</v>
      </c>
      <c r="Z53" s="350">
        <v>0</v>
      </c>
      <c r="AA53" s="350">
        <v>0</v>
      </c>
      <c r="AB53" s="350">
        <v>0</v>
      </c>
      <c r="AC53" s="350">
        <v>0</v>
      </c>
      <c r="AD53" s="350">
        <v>0</v>
      </c>
      <c r="AE53" s="350">
        <v>0</v>
      </c>
      <c r="AF53" s="350">
        <v>0</v>
      </c>
      <c r="AG53" s="350">
        <v>0</v>
      </c>
      <c r="AH53" s="350">
        <v>0</v>
      </c>
      <c r="AI53" s="350">
        <v>0</v>
      </c>
      <c r="AJ53" s="350">
        <v>0</v>
      </c>
      <c r="AK53" s="350">
        <v>0</v>
      </c>
      <c r="AL53" s="350">
        <v>0</v>
      </c>
      <c r="AM53" s="350">
        <v>0</v>
      </c>
      <c r="AN53" s="350">
        <v>0</v>
      </c>
      <c r="AO53" s="350">
        <v>0</v>
      </c>
      <c r="AP53" s="350">
        <v>0</v>
      </c>
      <c r="AQ53" s="350">
        <v>0</v>
      </c>
      <c r="AR53" s="350">
        <v>0</v>
      </c>
      <c r="AS53" s="350">
        <v>0</v>
      </c>
      <c r="AT53" s="350">
        <v>0</v>
      </c>
      <c r="AV53" s="351">
        <f t="shared" si="6"/>
        <v>0</v>
      </c>
      <c r="AW53" s="351">
        <f t="shared" si="7"/>
        <v>0</v>
      </c>
      <c r="AX53" s="351">
        <f t="shared" si="8"/>
        <v>0</v>
      </c>
      <c r="AY53" s="351">
        <f t="shared" si="9"/>
        <v>0</v>
      </c>
      <c r="AZ53" s="351">
        <f t="shared" si="10"/>
        <v>0</v>
      </c>
      <c r="BA53" s="351">
        <f t="shared" si="11"/>
        <v>0</v>
      </c>
      <c r="BB53" s="351">
        <f t="shared" si="12"/>
        <v>0</v>
      </c>
      <c r="BC53" s="351">
        <f t="shared" si="13"/>
        <v>0</v>
      </c>
      <c r="BD53" s="351">
        <f t="shared" si="14"/>
        <v>0</v>
      </c>
      <c r="BE53" s="45">
        <f t="shared" si="15"/>
        <v>0</v>
      </c>
    </row>
    <row r="54" spans="1:57" x14ac:dyDescent="0.25">
      <c r="A54" s="340">
        <f>METAS!A52</f>
        <v>49</v>
      </c>
      <c r="B54" s="348" t="str">
        <f>METAS!B52</f>
        <v>PORCENTAJE DE NIÑOS DE 1 AÑO CON ANEMIA, QUE SE HAN RECUPERADOS (PR)</v>
      </c>
      <c r="C54" s="349" t="str">
        <f>+Nov!C54</f>
        <v>NUTRICIÓN</v>
      </c>
      <c r="D54" s="350">
        <v>0</v>
      </c>
      <c r="E54" s="350">
        <v>0</v>
      </c>
      <c r="F54" s="350"/>
      <c r="G54" s="350">
        <v>0</v>
      </c>
      <c r="H54" s="350">
        <v>0</v>
      </c>
      <c r="I54" s="350">
        <v>0</v>
      </c>
      <c r="J54" s="350">
        <v>0</v>
      </c>
      <c r="K54" s="350">
        <v>0</v>
      </c>
      <c r="L54" s="350">
        <v>0</v>
      </c>
      <c r="M54" s="350">
        <v>0</v>
      </c>
      <c r="N54" s="350">
        <v>0</v>
      </c>
      <c r="O54" s="350">
        <v>0</v>
      </c>
      <c r="P54" s="350">
        <v>0</v>
      </c>
      <c r="Q54" s="350">
        <v>0</v>
      </c>
      <c r="R54" s="350">
        <v>0</v>
      </c>
      <c r="S54" s="350">
        <v>0</v>
      </c>
      <c r="T54" s="350">
        <v>0</v>
      </c>
      <c r="U54" s="350">
        <v>0</v>
      </c>
      <c r="V54" s="350">
        <v>0</v>
      </c>
      <c r="W54" s="350">
        <v>0</v>
      </c>
      <c r="X54" s="350">
        <v>0</v>
      </c>
      <c r="Y54" s="350">
        <v>0</v>
      </c>
      <c r="Z54" s="350">
        <v>0</v>
      </c>
      <c r="AA54" s="350">
        <v>0</v>
      </c>
      <c r="AB54" s="350">
        <v>0</v>
      </c>
      <c r="AC54" s="350">
        <v>0</v>
      </c>
      <c r="AD54" s="350">
        <v>0</v>
      </c>
      <c r="AE54" s="350">
        <v>0</v>
      </c>
      <c r="AF54" s="350">
        <v>0</v>
      </c>
      <c r="AG54" s="350">
        <v>0</v>
      </c>
      <c r="AH54" s="350">
        <v>0</v>
      </c>
      <c r="AI54" s="350">
        <v>0</v>
      </c>
      <c r="AJ54" s="350">
        <v>0</v>
      </c>
      <c r="AK54" s="350">
        <v>0</v>
      </c>
      <c r="AL54" s="350">
        <v>0</v>
      </c>
      <c r="AM54" s="350">
        <v>0</v>
      </c>
      <c r="AN54" s="350">
        <v>0</v>
      </c>
      <c r="AO54" s="350">
        <v>0</v>
      </c>
      <c r="AP54" s="350">
        <v>0</v>
      </c>
      <c r="AQ54" s="350">
        <v>0</v>
      </c>
      <c r="AR54" s="350">
        <v>0</v>
      </c>
      <c r="AS54" s="350">
        <v>0</v>
      </c>
      <c r="AT54" s="350">
        <v>0</v>
      </c>
      <c r="AV54" s="351">
        <f t="shared" si="6"/>
        <v>0</v>
      </c>
      <c r="AW54" s="351">
        <f t="shared" si="7"/>
        <v>0</v>
      </c>
      <c r="AX54" s="351">
        <f t="shared" si="8"/>
        <v>0</v>
      </c>
      <c r="AY54" s="351">
        <f t="shared" si="9"/>
        <v>0</v>
      </c>
      <c r="AZ54" s="351">
        <f t="shared" si="10"/>
        <v>0</v>
      </c>
      <c r="BA54" s="351">
        <f t="shared" si="11"/>
        <v>0</v>
      </c>
      <c r="BB54" s="351">
        <f t="shared" si="12"/>
        <v>0</v>
      </c>
      <c r="BC54" s="351">
        <f t="shared" si="13"/>
        <v>0</v>
      </c>
      <c r="BD54" s="351">
        <f t="shared" si="14"/>
        <v>0</v>
      </c>
      <c r="BE54" s="45">
        <f t="shared" si="15"/>
        <v>0</v>
      </c>
    </row>
    <row r="55" spans="1:57" x14ac:dyDescent="0.25">
      <c r="A55" s="340">
        <f>METAS!A53</f>
        <v>50</v>
      </c>
      <c r="B55" s="348" t="str">
        <f>METAS!B53</f>
        <v>PORCENTAJE DE NIÑOS  DE 2 AÑOS CON ANEMIA QUE HAN CUMPLIDO ESQUEMA COMPLETO DE TRATAMIENTO (TA)</v>
      </c>
      <c r="C55" s="349" t="str">
        <f>+Nov!C55</f>
        <v>NUTRICIÓN</v>
      </c>
      <c r="D55" s="350">
        <v>0</v>
      </c>
      <c r="E55" s="350">
        <v>0</v>
      </c>
      <c r="F55" s="350"/>
      <c r="G55" s="350">
        <v>0</v>
      </c>
      <c r="H55" s="350">
        <v>0</v>
      </c>
      <c r="I55" s="350">
        <v>0</v>
      </c>
      <c r="J55" s="350">
        <v>0</v>
      </c>
      <c r="K55" s="350">
        <v>0</v>
      </c>
      <c r="L55" s="350">
        <v>0</v>
      </c>
      <c r="M55" s="350">
        <v>0</v>
      </c>
      <c r="N55" s="350">
        <v>0</v>
      </c>
      <c r="O55" s="350">
        <v>0</v>
      </c>
      <c r="P55" s="350">
        <v>0</v>
      </c>
      <c r="Q55" s="350">
        <v>0</v>
      </c>
      <c r="R55" s="350">
        <v>0</v>
      </c>
      <c r="S55" s="350">
        <v>0</v>
      </c>
      <c r="T55" s="350">
        <v>0</v>
      </c>
      <c r="U55" s="350">
        <v>0</v>
      </c>
      <c r="V55" s="350">
        <v>0</v>
      </c>
      <c r="W55" s="350">
        <v>0</v>
      </c>
      <c r="X55" s="350">
        <v>0</v>
      </c>
      <c r="Y55" s="350">
        <v>0</v>
      </c>
      <c r="Z55" s="350">
        <v>0</v>
      </c>
      <c r="AA55" s="350">
        <v>0</v>
      </c>
      <c r="AB55" s="350">
        <v>0</v>
      </c>
      <c r="AC55" s="350">
        <v>0</v>
      </c>
      <c r="AD55" s="350">
        <v>0</v>
      </c>
      <c r="AE55" s="350">
        <v>0</v>
      </c>
      <c r="AF55" s="350">
        <v>0</v>
      </c>
      <c r="AG55" s="350">
        <v>0</v>
      </c>
      <c r="AH55" s="350">
        <v>0</v>
      </c>
      <c r="AI55" s="350">
        <v>0</v>
      </c>
      <c r="AJ55" s="350">
        <v>0</v>
      </c>
      <c r="AK55" s="350">
        <v>0</v>
      </c>
      <c r="AL55" s="350">
        <v>0</v>
      </c>
      <c r="AM55" s="350">
        <v>0</v>
      </c>
      <c r="AN55" s="350">
        <v>0</v>
      </c>
      <c r="AO55" s="350">
        <v>0</v>
      </c>
      <c r="AP55" s="350">
        <v>0</v>
      </c>
      <c r="AQ55" s="350">
        <v>0</v>
      </c>
      <c r="AR55" s="350">
        <v>0</v>
      </c>
      <c r="AS55" s="350">
        <v>0</v>
      </c>
      <c r="AT55" s="350">
        <v>0</v>
      </c>
      <c r="AV55" s="351">
        <f t="shared" si="6"/>
        <v>0</v>
      </c>
      <c r="AW55" s="351">
        <f t="shared" si="7"/>
        <v>0</v>
      </c>
      <c r="AX55" s="351">
        <f t="shared" si="8"/>
        <v>0</v>
      </c>
      <c r="AY55" s="351">
        <f t="shared" si="9"/>
        <v>0</v>
      </c>
      <c r="AZ55" s="351">
        <f t="shared" si="10"/>
        <v>0</v>
      </c>
      <c r="BA55" s="351">
        <f t="shared" si="11"/>
        <v>0</v>
      </c>
      <c r="BB55" s="351">
        <f t="shared" si="12"/>
        <v>0</v>
      </c>
      <c r="BC55" s="351">
        <f t="shared" si="13"/>
        <v>0</v>
      </c>
      <c r="BD55" s="351">
        <f t="shared" si="14"/>
        <v>0</v>
      </c>
      <c r="BE55" s="45">
        <f t="shared" si="15"/>
        <v>0</v>
      </c>
    </row>
    <row r="56" spans="1:57" x14ac:dyDescent="0.25">
      <c r="A56" s="340">
        <f>METAS!A54</f>
        <v>51</v>
      </c>
      <c r="B56" s="348" t="str">
        <f>METAS!B54</f>
        <v>PORCENTAJE DE NIÑOS  DE 2 AÑOS CON ANEMIA QUE SE HAN RECUPERADOS (PR)</v>
      </c>
      <c r="C56" s="349" t="str">
        <f>+Nov!C56</f>
        <v>NUTRICIÓN</v>
      </c>
      <c r="D56" s="350">
        <v>0</v>
      </c>
      <c r="E56" s="350">
        <v>0</v>
      </c>
      <c r="F56" s="350"/>
      <c r="G56" s="350">
        <v>0</v>
      </c>
      <c r="H56" s="350">
        <v>0</v>
      </c>
      <c r="I56" s="350">
        <v>0</v>
      </c>
      <c r="J56" s="350">
        <v>0</v>
      </c>
      <c r="K56" s="350">
        <v>0</v>
      </c>
      <c r="L56" s="350">
        <v>0</v>
      </c>
      <c r="M56" s="350">
        <v>0</v>
      </c>
      <c r="N56" s="350">
        <v>0</v>
      </c>
      <c r="O56" s="350">
        <v>0</v>
      </c>
      <c r="P56" s="350">
        <v>0</v>
      </c>
      <c r="Q56" s="350">
        <v>0</v>
      </c>
      <c r="R56" s="350">
        <v>0</v>
      </c>
      <c r="S56" s="350">
        <v>0</v>
      </c>
      <c r="T56" s="350">
        <v>0</v>
      </c>
      <c r="U56" s="350">
        <v>0</v>
      </c>
      <c r="V56" s="350">
        <v>0</v>
      </c>
      <c r="W56" s="350">
        <v>0</v>
      </c>
      <c r="X56" s="350">
        <v>0</v>
      </c>
      <c r="Y56" s="350">
        <v>0</v>
      </c>
      <c r="Z56" s="350">
        <v>0</v>
      </c>
      <c r="AA56" s="350">
        <v>0</v>
      </c>
      <c r="AB56" s="350">
        <v>0</v>
      </c>
      <c r="AC56" s="350">
        <v>0</v>
      </c>
      <c r="AD56" s="350">
        <v>0</v>
      </c>
      <c r="AE56" s="350">
        <v>0</v>
      </c>
      <c r="AF56" s="350">
        <v>0</v>
      </c>
      <c r="AG56" s="350">
        <v>0</v>
      </c>
      <c r="AH56" s="350">
        <v>0</v>
      </c>
      <c r="AI56" s="350">
        <v>0</v>
      </c>
      <c r="AJ56" s="350">
        <v>0</v>
      </c>
      <c r="AK56" s="350">
        <v>0</v>
      </c>
      <c r="AL56" s="350">
        <v>0</v>
      </c>
      <c r="AM56" s="350">
        <v>0</v>
      </c>
      <c r="AN56" s="350">
        <v>0</v>
      </c>
      <c r="AO56" s="350">
        <v>0</v>
      </c>
      <c r="AP56" s="350">
        <v>0</v>
      </c>
      <c r="AQ56" s="350">
        <v>0</v>
      </c>
      <c r="AR56" s="350">
        <v>0</v>
      </c>
      <c r="AS56" s="350">
        <v>0</v>
      </c>
      <c r="AT56" s="350">
        <v>0</v>
      </c>
      <c r="AV56" s="351">
        <f t="shared" si="6"/>
        <v>0</v>
      </c>
      <c r="AW56" s="351">
        <f t="shared" si="7"/>
        <v>0</v>
      </c>
      <c r="AX56" s="351">
        <f t="shared" si="8"/>
        <v>0</v>
      </c>
      <c r="AY56" s="351">
        <f t="shared" si="9"/>
        <v>0</v>
      </c>
      <c r="AZ56" s="351">
        <f t="shared" si="10"/>
        <v>0</v>
      </c>
      <c r="BA56" s="351">
        <f t="shared" si="11"/>
        <v>0</v>
      </c>
      <c r="BB56" s="351">
        <f t="shared" si="12"/>
        <v>0</v>
      </c>
      <c r="BC56" s="351">
        <f t="shared" si="13"/>
        <v>0</v>
      </c>
      <c r="BD56" s="351">
        <f t="shared" si="14"/>
        <v>0</v>
      </c>
      <c r="BE56" s="45">
        <f t="shared" si="15"/>
        <v>0</v>
      </c>
    </row>
    <row r="57" spans="1:57" x14ac:dyDescent="0.25">
      <c r="A57" s="340">
        <f>METAS!A55</f>
        <v>52</v>
      </c>
      <c r="B57" s="348" t="str">
        <f>METAS!B55</f>
        <v>PORCENTAJE DE NIÑOS MENORES DE 36 MESES CON ANEMIA, QUE HAN CUMPLIDO ESQUEMA COMPLETO TRATAMIENTO (TA)</v>
      </c>
      <c r="C57" s="349" t="str">
        <f>+Nov!C57</f>
        <v>NUTRICIÓN</v>
      </c>
      <c r="D57" s="350">
        <v>0</v>
      </c>
      <c r="E57" s="350">
        <v>0</v>
      </c>
      <c r="F57" s="350"/>
      <c r="G57" s="350">
        <v>0</v>
      </c>
      <c r="H57" s="350">
        <v>0</v>
      </c>
      <c r="I57" s="350">
        <v>0</v>
      </c>
      <c r="J57" s="350">
        <v>0</v>
      </c>
      <c r="K57" s="350">
        <v>0</v>
      </c>
      <c r="L57" s="350">
        <v>0</v>
      </c>
      <c r="M57" s="350">
        <v>0</v>
      </c>
      <c r="N57" s="350">
        <v>0</v>
      </c>
      <c r="O57" s="350">
        <v>0</v>
      </c>
      <c r="P57" s="350">
        <v>0</v>
      </c>
      <c r="Q57" s="350">
        <v>0</v>
      </c>
      <c r="R57" s="350">
        <v>0</v>
      </c>
      <c r="S57" s="350">
        <v>0</v>
      </c>
      <c r="T57" s="350">
        <v>0</v>
      </c>
      <c r="U57" s="350">
        <v>0</v>
      </c>
      <c r="V57" s="350">
        <v>0</v>
      </c>
      <c r="W57" s="350">
        <v>0</v>
      </c>
      <c r="X57" s="350">
        <v>0</v>
      </c>
      <c r="Y57" s="350">
        <v>0</v>
      </c>
      <c r="Z57" s="350">
        <v>0</v>
      </c>
      <c r="AA57" s="350">
        <v>0</v>
      </c>
      <c r="AB57" s="350">
        <v>0</v>
      </c>
      <c r="AC57" s="350">
        <v>0</v>
      </c>
      <c r="AD57" s="350">
        <v>0</v>
      </c>
      <c r="AE57" s="350">
        <v>0</v>
      </c>
      <c r="AF57" s="350">
        <v>0</v>
      </c>
      <c r="AG57" s="350">
        <v>0</v>
      </c>
      <c r="AH57" s="350">
        <v>0</v>
      </c>
      <c r="AI57" s="350">
        <v>0</v>
      </c>
      <c r="AJ57" s="350">
        <v>0</v>
      </c>
      <c r="AK57" s="350">
        <v>0</v>
      </c>
      <c r="AL57" s="350">
        <v>0</v>
      </c>
      <c r="AM57" s="350">
        <v>0</v>
      </c>
      <c r="AN57" s="350">
        <v>0</v>
      </c>
      <c r="AO57" s="350">
        <v>0</v>
      </c>
      <c r="AP57" s="350">
        <v>0</v>
      </c>
      <c r="AQ57" s="350">
        <v>0</v>
      </c>
      <c r="AR57" s="350">
        <v>0</v>
      </c>
      <c r="AS57" s="350">
        <v>0</v>
      </c>
      <c r="AT57" s="350">
        <v>0</v>
      </c>
      <c r="AV57" s="351">
        <f t="shared" si="6"/>
        <v>0</v>
      </c>
      <c r="AW57" s="351">
        <f t="shared" si="7"/>
        <v>0</v>
      </c>
      <c r="AX57" s="351">
        <f t="shared" si="8"/>
        <v>0</v>
      </c>
      <c r="AY57" s="351">
        <f t="shared" si="9"/>
        <v>0</v>
      </c>
      <c r="AZ57" s="351">
        <f t="shared" si="10"/>
        <v>0</v>
      </c>
      <c r="BA57" s="351">
        <f t="shared" si="11"/>
        <v>0</v>
      </c>
      <c r="BB57" s="351">
        <f t="shared" si="12"/>
        <v>0</v>
      </c>
      <c r="BC57" s="351">
        <f t="shared" si="13"/>
        <v>0</v>
      </c>
      <c r="BD57" s="351">
        <f t="shared" si="14"/>
        <v>0</v>
      </c>
      <c r="BE57" s="45">
        <f t="shared" si="15"/>
        <v>0</v>
      </c>
    </row>
    <row r="58" spans="1:57" x14ac:dyDescent="0.25">
      <c r="A58" s="340">
        <f>METAS!A56</f>
        <v>53</v>
      </c>
      <c r="B58" s="348" t="str">
        <f>METAS!B56</f>
        <v>PORCENTAJE DE NIÑOS MENORES DE 36 MESES CON ANEMIA, QUE SE HAN RECUPERADO (PR)</v>
      </c>
      <c r="C58" s="349" t="str">
        <f>+Nov!C58</f>
        <v>NUTRICIÓN</v>
      </c>
      <c r="D58" s="350">
        <v>0</v>
      </c>
      <c r="E58" s="350">
        <v>0</v>
      </c>
      <c r="F58" s="350"/>
      <c r="G58" s="350">
        <v>0</v>
      </c>
      <c r="H58" s="350">
        <v>0</v>
      </c>
      <c r="I58" s="350">
        <v>0</v>
      </c>
      <c r="J58" s="350">
        <v>0</v>
      </c>
      <c r="K58" s="350">
        <v>0</v>
      </c>
      <c r="L58" s="350">
        <v>0</v>
      </c>
      <c r="M58" s="350">
        <v>0</v>
      </c>
      <c r="N58" s="350">
        <v>0</v>
      </c>
      <c r="O58" s="350">
        <v>0</v>
      </c>
      <c r="P58" s="350">
        <v>0</v>
      </c>
      <c r="Q58" s="350">
        <v>0</v>
      </c>
      <c r="R58" s="350">
        <v>0</v>
      </c>
      <c r="S58" s="350">
        <v>0</v>
      </c>
      <c r="T58" s="350">
        <v>0</v>
      </c>
      <c r="U58" s="350">
        <v>0</v>
      </c>
      <c r="V58" s="350">
        <v>0</v>
      </c>
      <c r="W58" s="350">
        <v>0</v>
      </c>
      <c r="X58" s="350">
        <v>0</v>
      </c>
      <c r="Y58" s="350">
        <v>0</v>
      </c>
      <c r="Z58" s="350">
        <v>0</v>
      </c>
      <c r="AA58" s="350">
        <v>0</v>
      </c>
      <c r="AB58" s="350">
        <v>0</v>
      </c>
      <c r="AC58" s="350">
        <v>0</v>
      </c>
      <c r="AD58" s="350">
        <v>0</v>
      </c>
      <c r="AE58" s="350">
        <v>0</v>
      </c>
      <c r="AF58" s="350">
        <v>0</v>
      </c>
      <c r="AG58" s="350">
        <v>0</v>
      </c>
      <c r="AH58" s="350">
        <v>0</v>
      </c>
      <c r="AI58" s="350">
        <v>0</v>
      </c>
      <c r="AJ58" s="350">
        <v>0</v>
      </c>
      <c r="AK58" s="350">
        <v>0</v>
      </c>
      <c r="AL58" s="350">
        <v>0</v>
      </c>
      <c r="AM58" s="350">
        <v>0</v>
      </c>
      <c r="AN58" s="350">
        <v>0</v>
      </c>
      <c r="AO58" s="350">
        <v>0</v>
      </c>
      <c r="AP58" s="350">
        <v>0</v>
      </c>
      <c r="AQ58" s="350">
        <v>0</v>
      </c>
      <c r="AR58" s="350">
        <v>0</v>
      </c>
      <c r="AS58" s="350">
        <v>0</v>
      </c>
      <c r="AT58" s="350">
        <v>0</v>
      </c>
      <c r="AV58" s="351">
        <f t="shared" si="6"/>
        <v>0</v>
      </c>
      <c r="AW58" s="351">
        <f t="shared" si="7"/>
        <v>0</v>
      </c>
      <c r="AX58" s="351">
        <f t="shared" si="8"/>
        <v>0</v>
      </c>
      <c r="AY58" s="351">
        <f t="shared" si="9"/>
        <v>0</v>
      </c>
      <c r="AZ58" s="351">
        <f t="shared" si="10"/>
        <v>0</v>
      </c>
      <c r="BA58" s="351">
        <f t="shared" si="11"/>
        <v>0</v>
      </c>
      <c r="BB58" s="351">
        <f t="shared" si="12"/>
        <v>0</v>
      </c>
      <c r="BC58" s="351">
        <f t="shared" si="13"/>
        <v>0</v>
      </c>
      <c r="BD58" s="351">
        <f t="shared" si="14"/>
        <v>0</v>
      </c>
      <c r="BE58" s="45">
        <f t="shared" si="15"/>
        <v>0</v>
      </c>
    </row>
    <row r="59" spans="1:57" x14ac:dyDescent="0.25">
      <c r="A59" s="340">
        <f>METAS!A57</f>
        <v>54</v>
      </c>
      <c r="B59" s="348" t="str">
        <f>METAS!B57</f>
        <v>PORCENTAJE DE NIÑOS MENORES DE 12 MESES DE EDAD QUE INICIAN SUPLEMENTO DE HIERRO Y OTROS MICRONUTRIENTES OPORTUNAMENTE</v>
      </c>
      <c r="C59" s="349" t="str">
        <f>+Nov!C59</f>
        <v>NUTRICIÓN</v>
      </c>
      <c r="D59" s="350">
        <v>0</v>
      </c>
      <c r="E59" s="350">
        <v>0</v>
      </c>
      <c r="F59" s="350"/>
      <c r="G59" s="350">
        <v>0</v>
      </c>
      <c r="H59" s="350">
        <v>0</v>
      </c>
      <c r="I59" s="350">
        <v>0</v>
      </c>
      <c r="J59" s="350">
        <v>0</v>
      </c>
      <c r="K59" s="350">
        <v>0</v>
      </c>
      <c r="L59" s="350">
        <v>0</v>
      </c>
      <c r="M59" s="350">
        <v>0</v>
      </c>
      <c r="N59" s="350">
        <v>0</v>
      </c>
      <c r="O59" s="350">
        <v>0</v>
      </c>
      <c r="P59" s="350">
        <v>0</v>
      </c>
      <c r="Q59" s="350">
        <v>0</v>
      </c>
      <c r="R59" s="350">
        <v>0</v>
      </c>
      <c r="S59" s="350">
        <v>0</v>
      </c>
      <c r="T59" s="350">
        <v>0</v>
      </c>
      <c r="U59" s="350">
        <v>0</v>
      </c>
      <c r="V59" s="350">
        <v>0</v>
      </c>
      <c r="W59" s="350">
        <v>0</v>
      </c>
      <c r="X59" s="350">
        <v>0</v>
      </c>
      <c r="Y59" s="350">
        <v>0</v>
      </c>
      <c r="Z59" s="350">
        <v>0</v>
      </c>
      <c r="AA59" s="350">
        <v>0</v>
      </c>
      <c r="AB59" s="350">
        <v>0</v>
      </c>
      <c r="AC59" s="350">
        <v>0</v>
      </c>
      <c r="AD59" s="350">
        <v>0</v>
      </c>
      <c r="AE59" s="350">
        <v>0</v>
      </c>
      <c r="AF59" s="350">
        <v>0</v>
      </c>
      <c r="AG59" s="350">
        <v>0</v>
      </c>
      <c r="AH59" s="350">
        <v>0</v>
      </c>
      <c r="AI59" s="350">
        <v>0</v>
      </c>
      <c r="AJ59" s="350">
        <v>0</v>
      </c>
      <c r="AK59" s="350">
        <v>0</v>
      </c>
      <c r="AL59" s="350">
        <v>0</v>
      </c>
      <c r="AM59" s="350">
        <v>0</v>
      </c>
      <c r="AN59" s="350">
        <v>0</v>
      </c>
      <c r="AO59" s="350">
        <v>0</v>
      </c>
      <c r="AP59" s="350">
        <v>0</v>
      </c>
      <c r="AQ59" s="350">
        <v>0</v>
      </c>
      <c r="AR59" s="350">
        <v>0</v>
      </c>
      <c r="AS59" s="350">
        <v>0</v>
      </c>
      <c r="AT59" s="350">
        <v>0</v>
      </c>
      <c r="AV59" s="351">
        <f t="shared" si="6"/>
        <v>0</v>
      </c>
      <c r="AW59" s="351">
        <f t="shared" si="7"/>
        <v>0</v>
      </c>
      <c r="AX59" s="351">
        <f t="shared" si="8"/>
        <v>0</v>
      </c>
      <c r="AY59" s="351">
        <f t="shared" si="9"/>
        <v>0</v>
      </c>
      <c r="AZ59" s="351">
        <f t="shared" si="10"/>
        <v>0</v>
      </c>
      <c r="BA59" s="351">
        <f t="shared" si="11"/>
        <v>0</v>
      </c>
      <c r="BB59" s="351">
        <f t="shared" si="12"/>
        <v>0</v>
      </c>
      <c r="BC59" s="351">
        <f t="shared" si="13"/>
        <v>0</v>
      </c>
      <c r="BD59" s="351">
        <f t="shared" si="14"/>
        <v>0</v>
      </c>
      <c r="BE59" s="45">
        <f t="shared" si="15"/>
        <v>0</v>
      </c>
    </row>
    <row r="60" spans="1:57" x14ac:dyDescent="0.25">
      <c r="A60" s="340">
        <f>METAS!A58</f>
        <v>55</v>
      </c>
      <c r="B60" s="348" t="str">
        <f>METAS!B58</f>
        <v xml:space="preserve">PORCENTAJE DE NIÑOS MENORES DE 12 MESES DE EDAD CON DOSAJE DE HEMOGLOBINA E INICIAN SUPLEMENTACION PREVENTIVA </v>
      </c>
      <c r="C60" s="349" t="str">
        <f>+Nov!C60</f>
        <v>NUTRICIÓN</v>
      </c>
      <c r="D60" s="350">
        <v>0</v>
      </c>
      <c r="E60" s="350">
        <v>0</v>
      </c>
      <c r="F60" s="350"/>
      <c r="G60" s="350">
        <v>0</v>
      </c>
      <c r="H60" s="350">
        <v>0</v>
      </c>
      <c r="I60" s="350">
        <v>0</v>
      </c>
      <c r="J60" s="350">
        <v>0</v>
      </c>
      <c r="K60" s="350">
        <v>0</v>
      </c>
      <c r="L60" s="350">
        <v>0</v>
      </c>
      <c r="M60" s="350">
        <v>0</v>
      </c>
      <c r="N60" s="350">
        <v>0</v>
      </c>
      <c r="O60" s="350">
        <v>0</v>
      </c>
      <c r="P60" s="350">
        <v>0</v>
      </c>
      <c r="Q60" s="350">
        <v>0</v>
      </c>
      <c r="R60" s="350">
        <v>0</v>
      </c>
      <c r="S60" s="350">
        <v>0</v>
      </c>
      <c r="T60" s="350">
        <v>0</v>
      </c>
      <c r="U60" s="350">
        <v>0</v>
      </c>
      <c r="V60" s="350">
        <v>0</v>
      </c>
      <c r="W60" s="350">
        <v>0</v>
      </c>
      <c r="X60" s="350">
        <v>0</v>
      </c>
      <c r="Y60" s="350">
        <v>0</v>
      </c>
      <c r="Z60" s="350">
        <v>0</v>
      </c>
      <c r="AA60" s="350">
        <v>0</v>
      </c>
      <c r="AB60" s="350">
        <v>0</v>
      </c>
      <c r="AC60" s="350">
        <v>0</v>
      </c>
      <c r="AD60" s="350">
        <v>0</v>
      </c>
      <c r="AE60" s="350">
        <v>0</v>
      </c>
      <c r="AF60" s="350">
        <v>0</v>
      </c>
      <c r="AG60" s="350">
        <v>0</v>
      </c>
      <c r="AH60" s="350">
        <v>0</v>
      </c>
      <c r="AI60" s="350">
        <v>0</v>
      </c>
      <c r="AJ60" s="350">
        <v>0</v>
      </c>
      <c r="AK60" s="350">
        <v>0</v>
      </c>
      <c r="AL60" s="350">
        <v>0</v>
      </c>
      <c r="AM60" s="350">
        <v>0</v>
      </c>
      <c r="AN60" s="350">
        <v>0</v>
      </c>
      <c r="AO60" s="350">
        <v>0</v>
      </c>
      <c r="AP60" s="350">
        <v>0</v>
      </c>
      <c r="AQ60" s="350">
        <v>0</v>
      </c>
      <c r="AR60" s="350">
        <v>0</v>
      </c>
      <c r="AS60" s="350">
        <v>0</v>
      </c>
      <c r="AT60" s="350">
        <v>0</v>
      </c>
      <c r="AV60" s="351">
        <f t="shared" si="6"/>
        <v>0</v>
      </c>
      <c r="AW60" s="351">
        <f t="shared" si="7"/>
        <v>0</v>
      </c>
      <c r="AX60" s="351">
        <f t="shared" si="8"/>
        <v>0</v>
      </c>
      <c r="AY60" s="351">
        <f t="shared" si="9"/>
        <v>0</v>
      </c>
      <c r="AZ60" s="351">
        <f t="shared" si="10"/>
        <v>0</v>
      </c>
      <c r="BA60" s="351">
        <f t="shared" si="11"/>
        <v>0</v>
      </c>
      <c r="BB60" s="351">
        <f t="shared" si="12"/>
        <v>0</v>
      </c>
      <c r="BC60" s="351">
        <f t="shared" si="13"/>
        <v>0</v>
      </c>
      <c r="BD60" s="351">
        <f t="shared" si="14"/>
        <v>0</v>
      </c>
      <c r="BE60" s="45">
        <f t="shared" si="15"/>
        <v>0</v>
      </c>
    </row>
    <row r="61" spans="1:57" x14ac:dyDescent="0.25">
      <c r="A61" s="340">
        <f>METAS!A59</f>
        <v>58</v>
      </c>
      <c r="B61" s="376" t="str">
        <f>METAS!B59</f>
        <v>NIÑOS CON DIAGNOSTICO DE ANEMIA MENORES DE 5 AÑOS</v>
      </c>
      <c r="C61" s="377" t="s">
        <v>689</v>
      </c>
      <c r="D61" s="350">
        <v>0</v>
      </c>
      <c r="E61" s="350">
        <v>0</v>
      </c>
      <c r="F61" s="350"/>
      <c r="G61" s="350">
        <v>0</v>
      </c>
      <c r="H61" s="350">
        <v>0</v>
      </c>
      <c r="I61" s="350">
        <v>0</v>
      </c>
      <c r="J61" s="350">
        <v>0</v>
      </c>
      <c r="K61" s="350">
        <v>0</v>
      </c>
      <c r="L61" s="350">
        <v>0</v>
      </c>
      <c r="M61" s="350">
        <v>0</v>
      </c>
      <c r="N61" s="350">
        <v>0</v>
      </c>
      <c r="O61" s="350">
        <v>0</v>
      </c>
      <c r="P61" s="350">
        <v>0</v>
      </c>
      <c r="Q61" s="350">
        <v>0</v>
      </c>
      <c r="R61" s="350">
        <v>0</v>
      </c>
      <c r="S61" s="350">
        <v>0</v>
      </c>
      <c r="T61" s="350">
        <v>0</v>
      </c>
      <c r="U61" s="350">
        <v>0</v>
      </c>
      <c r="V61" s="350">
        <v>0</v>
      </c>
      <c r="W61" s="350">
        <v>0</v>
      </c>
      <c r="X61" s="350">
        <v>0</v>
      </c>
      <c r="Y61" s="350">
        <v>0</v>
      </c>
      <c r="Z61" s="350">
        <v>0</v>
      </c>
      <c r="AA61" s="350">
        <v>0</v>
      </c>
      <c r="AB61" s="350">
        <v>0</v>
      </c>
      <c r="AC61" s="350">
        <v>0</v>
      </c>
      <c r="AD61" s="350">
        <v>0</v>
      </c>
      <c r="AE61" s="350">
        <v>0</v>
      </c>
      <c r="AF61" s="350">
        <v>0</v>
      </c>
      <c r="AG61" s="350">
        <v>0</v>
      </c>
      <c r="AH61" s="350">
        <v>0</v>
      </c>
      <c r="AI61" s="350">
        <v>0</v>
      </c>
      <c r="AJ61" s="350">
        <v>0</v>
      </c>
      <c r="AK61" s="350">
        <v>0</v>
      </c>
      <c r="AL61" s="350">
        <v>0</v>
      </c>
      <c r="AM61" s="350">
        <v>0</v>
      </c>
      <c r="AN61" s="350">
        <v>0</v>
      </c>
      <c r="AO61" s="350">
        <v>0</v>
      </c>
      <c r="AP61" s="350">
        <v>0</v>
      </c>
      <c r="AQ61" s="350">
        <v>0</v>
      </c>
      <c r="AR61" s="350">
        <v>0</v>
      </c>
      <c r="AS61" s="350">
        <v>0</v>
      </c>
      <c r="AT61" s="350">
        <v>0</v>
      </c>
      <c r="AV61" s="351">
        <f t="shared" si="6"/>
        <v>0</v>
      </c>
      <c r="AW61" s="351">
        <f t="shared" si="7"/>
        <v>0</v>
      </c>
      <c r="AX61" s="351">
        <f t="shared" si="8"/>
        <v>0</v>
      </c>
      <c r="AY61" s="351">
        <f t="shared" si="9"/>
        <v>0</v>
      </c>
      <c r="AZ61" s="351">
        <f t="shared" si="10"/>
        <v>0</v>
      </c>
      <c r="BA61" s="351">
        <f t="shared" si="11"/>
        <v>0</v>
      </c>
      <c r="BB61" s="351">
        <f t="shared" si="12"/>
        <v>0</v>
      </c>
      <c r="BC61" s="351">
        <f t="shared" si="13"/>
        <v>0</v>
      </c>
      <c r="BD61" s="351">
        <f t="shared" si="14"/>
        <v>0</v>
      </c>
      <c r="BE61" s="45">
        <f t="shared" si="15"/>
        <v>0</v>
      </c>
    </row>
    <row r="62" spans="1:57" x14ac:dyDescent="0.25">
      <c r="A62" s="340">
        <f>METAS!A60</f>
        <v>56</v>
      </c>
      <c r="B62" s="348" t="str">
        <f>METAS!B60</f>
        <v>PORCENTAJE DE NIÑOS MENORES DE 5 AÑOS CON DOSAJE DE HEMOGLOBINA E INICIO TRATAMIENTO DE ANEMIA</v>
      </c>
      <c r="C62" s="349" t="str">
        <f>+Nov!C62</f>
        <v>NUTRICIÓN</v>
      </c>
      <c r="D62" s="350">
        <v>0</v>
      </c>
      <c r="E62" s="350">
        <v>0</v>
      </c>
      <c r="F62" s="350"/>
      <c r="G62" s="350">
        <v>0</v>
      </c>
      <c r="H62" s="350">
        <v>0</v>
      </c>
      <c r="I62" s="350">
        <v>0</v>
      </c>
      <c r="J62" s="350">
        <v>0</v>
      </c>
      <c r="K62" s="350">
        <v>0</v>
      </c>
      <c r="L62" s="350">
        <v>0</v>
      </c>
      <c r="M62" s="350">
        <v>0</v>
      </c>
      <c r="N62" s="350">
        <v>0</v>
      </c>
      <c r="O62" s="350">
        <v>0</v>
      </c>
      <c r="P62" s="350">
        <v>0</v>
      </c>
      <c r="Q62" s="350">
        <v>0</v>
      </c>
      <c r="R62" s="350">
        <v>0</v>
      </c>
      <c r="S62" s="350">
        <v>0</v>
      </c>
      <c r="T62" s="350">
        <v>0</v>
      </c>
      <c r="U62" s="350">
        <v>0</v>
      </c>
      <c r="V62" s="350">
        <v>0</v>
      </c>
      <c r="W62" s="350">
        <v>0</v>
      </c>
      <c r="X62" s="350">
        <v>0</v>
      </c>
      <c r="Y62" s="350">
        <v>0</v>
      </c>
      <c r="Z62" s="350">
        <v>0</v>
      </c>
      <c r="AA62" s="350">
        <v>0</v>
      </c>
      <c r="AB62" s="350">
        <v>0</v>
      </c>
      <c r="AC62" s="350">
        <v>0</v>
      </c>
      <c r="AD62" s="350">
        <v>0</v>
      </c>
      <c r="AE62" s="350">
        <v>0</v>
      </c>
      <c r="AF62" s="350">
        <v>0</v>
      </c>
      <c r="AG62" s="350">
        <v>0</v>
      </c>
      <c r="AH62" s="350">
        <v>0</v>
      </c>
      <c r="AI62" s="350">
        <v>0</v>
      </c>
      <c r="AJ62" s="350">
        <v>0</v>
      </c>
      <c r="AK62" s="350">
        <v>0</v>
      </c>
      <c r="AL62" s="350">
        <v>0</v>
      </c>
      <c r="AM62" s="350">
        <v>0</v>
      </c>
      <c r="AN62" s="350">
        <v>0</v>
      </c>
      <c r="AO62" s="350">
        <v>0</v>
      </c>
      <c r="AP62" s="350">
        <v>0</v>
      </c>
      <c r="AQ62" s="350">
        <v>0</v>
      </c>
      <c r="AR62" s="350">
        <v>0</v>
      </c>
      <c r="AS62" s="350">
        <v>0</v>
      </c>
      <c r="AT62" s="350">
        <v>0</v>
      </c>
      <c r="AV62" s="351">
        <f t="shared" si="6"/>
        <v>0</v>
      </c>
      <c r="AW62" s="351">
        <f t="shared" si="7"/>
        <v>0</v>
      </c>
      <c r="AX62" s="351">
        <f t="shared" si="8"/>
        <v>0</v>
      </c>
      <c r="AY62" s="351">
        <f t="shared" si="9"/>
        <v>0</v>
      </c>
      <c r="AZ62" s="351">
        <f t="shared" si="10"/>
        <v>0</v>
      </c>
      <c r="BA62" s="351">
        <f t="shared" si="11"/>
        <v>0</v>
      </c>
      <c r="BB62" s="351">
        <f t="shared" si="12"/>
        <v>0</v>
      </c>
      <c r="BC62" s="351">
        <f t="shared" si="13"/>
        <v>0</v>
      </c>
      <c r="BD62" s="351">
        <f t="shared" si="14"/>
        <v>0</v>
      </c>
      <c r="BE62" s="45">
        <f t="shared" si="15"/>
        <v>0</v>
      </c>
    </row>
    <row r="63" spans="1:57" x14ac:dyDescent="0.25">
      <c r="A63" s="340">
        <f>METAS!A61</f>
        <v>57</v>
      </c>
      <c r="B63" s="376" t="str">
        <f>METAS!B61</f>
        <v>NIÑOS DEL PADRON NOMINAL QUE CUMPLEN 209 DIAS</v>
      </c>
      <c r="C63" s="377" t="s">
        <v>689</v>
      </c>
      <c r="D63" s="350">
        <v>0</v>
      </c>
      <c r="E63" s="350">
        <v>0</v>
      </c>
      <c r="F63" s="350"/>
      <c r="G63" s="350">
        <v>0</v>
      </c>
      <c r="H63" s="350">
        <v>0</v>
      </c>
      <c r="I63" s="350">
        <v>0</v>
      </c>
      <c r="J63" s="350">
        <v>0</v>
      </c>
      <c r="K63" s="350">
        <v>0</v>
      </c>
      <c r="L63" s="350">
        <v>0</v>
      </c>
      <c r="M63" s="350">
        <v>0</v>
      </c>
      <c r="N63" s="350">
        <v>0</v>
      </c>
      <c r="O63" s="350">
        <v>0</v>
      </c>
      <c r="P63" s="350">
        <v>0</v>
      </c>
      <c r="Q63" s="350">
        <v>0</v>
      </c>
      <c r="R63" s="350">
        <v>0</v>
      </c>
      <c r="S63" s="350">
        <v>0</v>
      </c>
      <c r="T63" s="350">
        <v>0</v>
      </c>
      <c r="U63" s="350">
        <v>0</v>
      </c>
      <c r="V63" s="350">
        <v>0</v>
      </c>
      <c r="W63" s="350">
        <v>0</v>
      </c>
      <c r="X63" s="350">
        <v>0</v>
      </c>
      <c r="Y63" s="350">
        <v>0</v>
      </c>
      <c r="Z63" s="350">
        <v>0</v>
      </c>
      <c r="AA63" s="350">
        <v>0</v>
      </c>
      <c r="AB63" s="350">
        <v>0</v>
      </c>
      <c r="AC63" s="350">
        <v>0</v>
      </c>
      <c r="AD63" s="350">
        <v>0</v>
      </c>
      <c r="AE63" s="350">
        <v>0</v>
      </c>
      <c r="AF63" s="350">
        <v>0</v>
      </c>
      <c r="AG63" s="350">
        <v>0</v>
      </c>
      <c r="AH63" s="350">
        <v>0</v>
      </c>
      <c r="AI63" s="350">
        <v>0</v>
      </c>
      <c r="AJ63" s="350">
        <v>0</v>
      </c>
      <c r="AK63" s="350">
        <v>0</v>
      </c>
      <c r="AL63" s="350">
        <v>0</v>
      </c>
      <c r="AM63" s="350">
        <v>0</v>
      </c>
      <c r="AN63" s="350">
        <v>0</v>
      </c>
      <c r="AO63" s="350">
        <v>0</v>
      </c>
      <c r="AP63" s="350">
        <v>0</v>
      </c>
      <c r="AQ63" s="350">
        <v>0</v>
      </c>
      <c r="AR63" s="350">
        <v>0</v>
      </c>
      <c r="AS63" s="350">
        <v>0</v>
      </c>
      <c r="AT63" s="350">
        <v>0</v>
      </c>
      <c r="AV63" s="351">
        <f t="shared" si="6"/>
        <v>0</v>
      </c>
      <c r="AW63" s="351">
        <f t="shared" si="7"/>
        <v>0</v>
      </c>
      <c r="AX63" s="351">
        <f t="shared" si="8"/>
        <v>0</v>
      </c>
      <c r="AY63" s="351">
        <f t="shared" si="9"/>
        <v>0</v>
      </c>
      <c r="AZ63" s="351">
        <f t="shared" si="10"/>
        <v>0</v>
      </c>
      <c r="BA63" s="351">
        <f t="shared" si="11"/>
        <v>0</v>
      </c>
      <c r="BB63" s="351">
        <f t="shared" si="12"/>
        <v>0</v>
      </c>
      <c r="BC63" s="351">
        <f t="shared" si="13"/>
        <v>0</v>
      </c>
      <c r="BD63" s="351">
        <f t="shared" si="14"/>
        <v>0</v>
      </c>
      <c r="BE63" s="45">
        <f t="shared" si="15"/>
        <v>0</v>
      </c>
    </row>
    <row r="64" spans="1:57" x14ac:dyDescent="0.25">
      <c r="A64" s="340">
        <f>METAS!A62</f>
        <v>59</v>
      </c>
      <c r="B64" s="348">
        <f>METAS!B62</f>
        <v>0</v>
      </c>
      <c r="C64" s="349">
        <f>+Nov!C64</f>
        <v>0</v>
      </c>
      <c r="D64" s="350">
        <v>0</v>
      </c>
      <c r="E64" s="350">
        <v>0</v>
      </c>
      <c r="F64" s="350"/>
      <c r="G64" s="350">
        <v>0</v>
      </c>
      <c r="H64" s="350">
        <v>0</v>
      </c>
      <c r="I64" s="350">
        <v>0</v>
      </c>
      <c r="J64" s="350">
        <v>0</v>
      </c>
      <c r="K64" s="350">
        <v>0</v>
      </c>
      <c r="L64" s="350">
        <v>0</v>
      </c>
      <c r="M64" s="350">
        <v>0</v>
      </c>
      <c r="N64" s="350">
        <v>0</v>
      </c>
      <c r="O64" s="350">
        <v>0</v>
      </c>
      <c r="P64" s="350">
        <v>0</v>
      </c>
      <c r="Q64" s="350">
        <v>0</v>
      </c>
      <c r="R64" s="350">
        <v>0</v>
      </c>
      <c r="S64" s="350">
        <v>0</v>
      </c>
      <c r="T64" s="350">
        <v>0</v>
      </c>
      <c r="U64" s="350">
        <v>0</v>
      </c>
      <c r="V64" s="350">
        <v>0</v>
      </c>
      <c r="W64" s="350">
        <v>0</v>
      </c>
      <c r="X64" s="350">
        <v>0</v>
      </c>
      <c r="Y64" s="350">
        <v>0</v>
      </c>
      <c r="Z64" s="350">
        <v>0</v>
      </c>
      <c r="AA64" s="350">
        <v>0</v>
      </c>
      <c r="AB64" s="350">
        <v>0</v>
      </c>
      <c r="AC64" s="350">
        <v>0</v>
      </c>
      <c r="AD64" s="350">
        <v>0</v>
      </c>
      <c r="AE64" s="350">
        <v>0</v>
      </c>
      <c r="AF64" s="350">
        <v>0</v>
      </c>
      <c r="AG64" s="350">
        <v>0</v>
      </c>
      <c r="AH64" s="350">
        <v>0</v>
      </c>
      <c r="AI64" s="350">
        <v>0</v>
      </c>
      <c r="AJ64" s="350">
        <v>0</v>
      </c>
      <c r="AK64" s="350">
        <v>0</v>
      </c>
      <c r="AL64" s="350">
        <v>0</v>
      </c>
      <c r="AM64" s="350">
        <v>0</v>
      </c>
      <c r="AN64" s="350">
        <v>0</v>
      </c>
      <c r="AO64" s="350">
        <v>0</v>
      </c>
      <c r="AP64" s="350">
        <v>0</v>
      </c>
      <c r="AQ64" s="350">
        <v>0</v>
      </c>
      <c r="AR64" s="350">
        <v>0</v>
      </c>
      <c r="AS64" s="350">
        <v>0</v>
      </c>
      <c r="AT64" s="350">
        <v>0</v>
      </c>
      <c r="AV64" s="351">
        <f t="shared" si="6"/>
        <v>0</v>
      </c>
      <c r="AW64" s="351">
        <f t="shared" si="7"/>
        <v>0</v>
      </c>
      <c r="AX64" s="351">
        <f t="shared" si="8"/>
        <v>0</v>
      </c>
      <c r="AY64" s="351">
        <f t="shared" si="9"/>
        <v>0</v>
      </c>
      <c r="AZ64" s="351">
        <f t="shared" si="10"/>
        <v>0</v>
      </c>
      <c r="BA64" s="351">
        <f t="shared" si="11"/>
        <v>0</v>
      </c>
      <c r="BB64" s="351">
        <f t="shared" si="12"/>
        <v>0</v>
      </c>
      <c r="BC64" s="351">
        <f t="shared" si="13"/>
        <v>0</v>
      </c>
      <c r="BD64" s="351">
        <f t="shared" si="14"/>
        <v>0</v>
      </c>
      <c r="BE64" s="45">
        <f t="shared" si="15"/>
        <v>0</v>
      </c>
    </row>
  </sheetData>
  <sheetProtection selectLockedCells="1"/>
  <conditionalFormatting sqref="A3:AT3">
    <cfRule type="expression" dxfId="30" priority="1">
      <formula>_xludf.MOD(_xludf.ROW(),2)=0</formula>
    </cfRule>
  </conditionalFormatting>
  <pageMargins left="0.7" right="0.7" top="0.75" bottom="0.75" header="0.3" footer="0.3"/>
  <pageSetup paperSize="9" scale="60" orientation="landscape" horizontalDpi="200" verticalDpi="200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Hoja14"/>
  <dimension ref="A1:BE64"/>
  <sheetViews>
    <sheetView showGridLines="0" zoomScale="80" zoomScaleNormal="80" workbookViewId="0">
      <pane xSplit="3" ySplit="3" topLeftCell="AP4" activePane="bottomRight" state="frozen"/>
      <selection activeCell="A61" sqref="A61"/>
      <selection pane="topRight" activeCell="A61" sqref="A61"/>
      <selection pane="bottomLeft" activeCell="A61" sqref="A61"/>
      <selection pane="bottomRight" activeCell="AT73" sqref="AT73"/>
    </sheetView>
  </sheetViews>
  <sheetFormatPr baseColWidth="10" defaultColWidth="11.42578125" defaultRowHeight="15" x14ac:dyDescent="0.25"/>
  <cols>
    <col min="1" max="1" width="6.42578125" style="27" customWidth="1"/>
    <col min="2" max="2" width="100.28515625" customWidth="1"/>
    <col min="3" max="3" width="24" style="90" customWidth="1"/>
    <col min="4" max="4" width="15.28515625" bestFit="1" customWidth="1"/>
    <col min="5" max="6" width="15.28515625" customWidth="1"/>
    <col min="7" max="7" width="15.140625" customWidth="1"/>
    <col min="8" max="8" width="10.85546875" customWidth="1"/>
    <col min="9" max="9" width="13.140625" customWidth="1"/>
    <col min="10" max="10" width="15.140625" customWidth="1"/>
    <col min="11" max="11" width="12.42578125" customWidth="1"/>
    <col min="12" max="12" width="11.42578125" bestFit="1" customWidth="1"/>
    <col min="13" max="13" width="11.7109375" customWidth="1"/>
    <col min="14" max="16" width="12.85546875" customWidth="1"/>
    <col min="17" max="21" width="10.7109375" customWidth="1"/>
    <col min="22" max="22" width="12.5703125" customWidth="1"/>
    <col min="23" max="32" width="10.7109375" customWidth="1"/>
    <col min="33" max="33" width="12.7109375" customWidth="1"/>
    <col min="34" max="35" width="10.7109375" customWidth="1"/>
    <col min="36" max="36" width="12.85546875" customWidth="1"/>
    <col min="37" max="37" width="10.7109375" customWidth="1"/>
    <col min="38" max="38" width="12.28515625" customWidth="1"/>
    <col min="39" max="40" width="10.7109375" customWidth="1"/>
    <col min="41" max="41" width="13" customWidth="1"/>
    <col min="42" max="42" width="12.140625" customWidth="1"/>
    <col min="43" max="43" width="10.7109375" customWidth="1"/>
    <col min="44" max="44" width="14.28515625" customWidth="1"/>
    <col min="45" max="45" width="13.42578125" customWidth="1"/>
    <col min="46" max="46" width="12.7109375" customWidth="1"/>
    <col min="47" max="47" width="8.140625" customWidth="1"/>
    <col min="48" max="48" width="15.5703125" customWidth="1"/>
    <col min="49" max="54" width="10.7109375" customWidth="1"/>
    <col min="55" max="55" width="13" customWidth="1"/>
    <col min="56" max="56" width="15.85546875" customWidth="1"/>
    <col min="57" max="57" width="13.85546875" customWidth="1"/>
    <col min="58" max="63" width="7.42578125" customWidth="1"/>
  </cols>
  <sheetData>
    <row r="1" spans="1:57" ht="1.5" customHeight="1" x14ac:dyDescent="0.25">
      <c r="B1" s="48"/>
      <c r="H1" s="24"/>
      <c r="I1" s="24"/>
      <c r="L1" s="25"/>
      <c r="M1" s="1"/>
      <c r="N1" s="1"/>
      <c r="O1" s="1"/>
      <c r="P1" s="1"/>
    </row>
    <row r="2" spans="1:57" ht="24" thickBot="1" x14ac:dyDescent="0.4">
      <c r="B2" s="26" t="str">
        <f>"INDICADORES   " &amp; Config!B15&amp;"   "&amp;Config!E12</f>
        <v>INDICADORES   RED   2024</v>
      </c>
      <c r="C2" s="91"/>
      <c r="H2" s="24"/>
      <c r="I2" s="24"/>
      <c r="L2" s="25"/>
      <c r="M2" s="1"/>
      <c r="N2" s="1"/>
      <c r="O2" s="43">
        <v>27097</v>
      </c>
      <c r="P2" s="43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3"/>
      <c r="AR2" s="3"/>
      <c r="AS2" s="3"/>
      <c r="AT2" s="3"/>
      <c r="AV2" s="3"/>
      <c r="AW2" s="3"/>
      <c r="AX2" s="3"/>
      <c r="AY2" s="3"/>
      <c r="AZ2" s="3"/>
      <c r="BA2" s="3"/>
      <c r="BB2" s="3"/>
      <c r="BC2" s="3"/>
      <c r="BD2" s="3"/>
      <c r="BE2" s="3"/>
    </row>
    <row r="3" spans="1:57" s="1" customFormat="1" ht="51.75" thickBot="1" x14ac:dyDescent="0.3">
      <c r="A3" s="36" t="s">
        <v>6</v>
      </c>
      <c r="B3" s="342" t="s">
        <v>58</v>
      </c>
      <c r="C3" s="34" t="s">
        <v>0</v>
      </c>
      <c r="D3" s="33" t="s">
        <v>18</v>
      </c>
      <c r="E3" s="33" t="s">
        <v>88</v>
      </c>
      <c r="F3" s="33" t="s">
        <v>686</v>
      </c>
      <c r="G3" s="33" t="s">
        <v>19</v>
      </c>
      <c r="H3" s="33" t="s">
        <v>20</v>
      </c>
      <c r="I3" s="33" t="s">
        <v>21</v>
      </c>
      <c r="J3" s="33" t="s">
        <v>22</v>
      </c>
      <c r="K3" s="33" t="s">
        <v>23</v>
      </c>
      <c r="L3" s="33" t="s">
        <v>24</v>
      </c>
      <c r="M3" s="33" t="s">
        <v>25</v>
      </c>
      <c r="N3" s="33" t="s">
        <v>26</v>
      </c>
      <c r="O3" s="33" t="s">
        <v>71</v>
      </c>
      <c r="P3" s="33" t="s">
        <v>89</v>
      </c>
      <c r="Q3" s="33" t="s">
        <v>31</v>
      </c>
      <c r="R3" s="33" t="s">
        <v>32</v>
      </c>
      <c r="S3" s="33" t="s">
        <v>33</v>
      </c>
      <c r="T3" s="33" t="s">
        <v>37</v>
      </c>
      <c r="U3" s="33" t="s">
        <v>38</v>
      </c>
      <c r="V3" s="33" t="s">
        <v>39</v>
      </c>
      <c r="W3" s="33" t="s">
        <v>40</v>
      </c>
      <c r="X3" s="33" t="s">
        <v>41</v>
      </c>
      <c r="Y3" s="33" t="s">
        <v>42</v>
      </c>
      <c r="Z3" s="33" t="s">
        <v>43</v>
      </c>
      <c r="AA3" s="33" t="s">
        <v>44</v>
      </c>
      <c r="AB3" s="33" t="s">
        <v>45</v>
      </c>
      <c r="AC3" s="33" t="s">
        <v>46</v>
      </c>
      <c r="AD3" s="33" t="s">
        <v>47</v>
      </c>
      <c r="AE3" s="33" t="s">
        <v>48</v>
      </c>
      <c r="AF3" s="33" t="s">
        <v>49</v>
      </c>
      <c r="AG3" s="33" t="s">
        <v>50</v>
      </c>
      <c r="AH3" s="33" t="s">
        <v>51</v>
      </c>
      <c r="AI3" s="33" t="s">
        <v>674</v>
      </c>
      <c r="AJ3" s="33" t="s">
        <v>34</v>
      </c>
      <c r="AK3" s="33" t="s">
        <v>35</v>
      </c>
      <c r="AL3" s="33" t="s">
        <v>36</v>
      </c>
      <c r="AM3" s="33" t="s">
        <v>27</v>
      </c>
      <c r="AN3" s="33" t="s">
        <v>28</v>
      </c>
      <c r="AO3" s="33" t="s">
        <v>29</v>
      </c>
      <c r="AP3" s="33" t="s">
        <v>30</v>
      </c>
      <c r="AQ3" s="33" t="s">
        <v>3</v>
      </c>
      <c r="AR3" s="33" t="s">
        <v>4</v>
      </c>
      <c r="AS3" s="33" t="s">
        <v>5</v>
      </c>
      <c r="AT3" s="33" t="s">
        <v>17</v>
      </c>
      <c r="AU3"/>
      <c r="AV3" s="31" t="str">
        <f>Config!D16</f>
        <v>HOSPITAL</v>
      </c>
      <c r="AW3" s="31" t="str">
        <f>Config!D17</f>
        <v>LLUILLUCUCHA</v>
      </c>
      <c r="AX3" s="31" t="str">
        <f>Config!D18</f>
        <v>JERILLO</v>
      </c>
      <c r="AY3" s="31" t="str">
        <f>Config!D19</f>
        <v>YANTALO</v>
      </c>
      <c r="AZ3" s="31" t="str">
        <f>Config!D20</f>
        <v>SORITOR</v>
      </c>
      <c r="BA3" s="31" t="str">
        <f>Config!D21</f>
        <v>JEPELACIO</v>
      </c>
      <c r="BB3" s="31" t="str">
        <f>Config!D22</f>
        <v>ROQUE</v>
      </c>
      <c r="BC3" s="31" t="str">
        <f>Config!D23</f>
        <v>CALZADA</v>
      </c>
      <c r="BD3" s="31" t="str">
        <f>Config!D24</f>
        <v>PUEBLO LIBRE</v>
      </c>
      <c r="BE3" s="32" t="str">
        <f>Config!D15</f>
        <v>RED</v>
      </c>
    </row>
    <row r="4" spans="1:57" x14ac:dyDescent="0.25">
      <c r="A4" s="339">
        <f>METAS!A4</f>
        <v>1</v>
      </c>
      <c r="B4" s="306" t="str">
        <f>METAS!B4</f>
        <v>PORCENTAJE DE RECIEN NACIDOS CON BAJO PESO AL NACER</v>
      </c>
      <c r="C4" s="381" t="str">
        <f>METAS!D4</f>
        <v>DIT</v>
      </c>
      <c r="D4" s="385">
        <f>IF(Config!$C$6=1,SUM(+Ene!D4),IF(Config!$C$6=2,SUM(+Ene!D4+Feb!D4),IF(Config!$C$6=3,SUM(+Ene!D4+Feb!D4+Mar!D4),IF(Config!$C$6=4,SUM(+Ene!D4+Feb!D4+Mar!D4+Abr!D4),IF(Config!$C$6=5,SUM(Ene!D4+Feb!D4+Mar!D4+Abr!D4+May!D4),IF(Config!$C$6=6,SUM(+Ene!D4+Feb!D4+Mar!D4+Abr!D4+May!D4+Jun!D4),IF(Config!$C$6=7,SUM(Ene!D4+Feb!D4+Mar!D4+Abr!D4+May!D4+Jun!D4+Jul!D4),IF(Config!$C$6=8,SUM(+Ene!D4+Feb!D4+Mar!D4+Abr!D4+May!D4+Jun!D4+Jul!D4+Ago!D4),IF(Config!$C$6=9,SUM(+Ene!D4+Feb!D4+Mar!D4+Abr!D4+May!D4+Jun!D4+Jul!D4+Ago!D4+Sep!D4),IF(Config!$C$6=10,SUM(+Ene!D4+Feb!D4+Mar!D4+Abr!D4+May!D4+Jun!D4+Jul!D4+Ago!D4+Sep!D4+Oct!D4),IF(Config!$C$6=11,SUM(+Ene!D4+Feb!D4+Mar!D4+Abr!D4+May!D4+Jun!D4+Jul!D4+Ago!D4+Sep!D4+Oct!D4+Nov!D4),IF(Config!$C$6=12,SUM(+Ene!D4+Feb!D4+Mar!D4+Abr!D4+May!D4+Jun!D4+Jul!D4+Ago!D4+Sep!D4+Oct!D4+Nov!D4+Dic!D4)))))))))))))</f>
        <v>7</v>
      </c>
      <c r="E4" s="385">
        <f>IF(Config!$C$6=1,SUM(+Ene!E4),IF(Config!$C$6=2,SUM(+Ene!E4+Feb!E4),IF(Config!$C$6=3,SUM(+Ene!E4+Feb!E4+Mar!E4),IF(Config!$C$6=4,SUM(+Ene!E4+Feb!E4+Mar!E4+Abr!E4),IF(Config!$C$6=5,SUM(Ene!E4+Feb!E4+Mar!E4+Abr!E4+May!E4),IF(Config!$C$6=6,SUM(+Ene!E4+Feb!E4+Mar!E4+Abr!E4+May!E4+Jun!E4),IF(Config!$C$6=7,SUM(Ene!E4+Feb!E4+Mar!E4+Abr!E4+May!E4+Jun!E4+Jul!E4),IF(Config!$C$6=8,SUM(+Ene!E4+Feb!E4+Mar!E4+Abr!E4+May!E4+Jun!E4+Jul!E4+Ago!E4),IF(Config!$C$6=9,SUM(+Ene!E4+Feb!E4+Mar!E4+Abr!E4+May!E4+Jun!E4+Jul!E4+Ago!E4+Sep!E4),IF(Config!$C$6=10,SUM(+Ene!E4+Feb!E4+Mar!E4+Abr!E4+May!E4+Jun!E4+Jul!E4+Ago!E4+Sep!E4+Oct!E4),IF(Config!$C$6=11,SUM(+Ene!E4+Feb!E4+Mar!E4+Abr!E4+May!E4+Jun!E4+Jul!E4+Ago!E4+Sep!E4+Oct!E4+Nov!E4),IF(Config!$C$6=12,SUM(+Ene!E4+Feb!E4+Mar!E4+Abr!E4+May!E4+Jun!E4+Jul!E4+Ago!E4+Sep!E4+Oct!E4+Nov!E4+Dic!E4)))))))))))))</f>
        <v>0</v>
      </c>
      <c r="F4" s="385">
        <f>IF(Config!$C$6=1,SUM(+Ene!F4),IF(Config!$C$6=2,SUM(+Ene!F4+Feb!F4),IF(Config!$C$6=3,SUM(+Ene!F4+Feb!F4+Mar!F4),IF(Config!$C$6=4,SUM(+Ene!F4+Feb!F4+Mar!F4+Abr!F4),IF(Config!$C$6=5,SUM(Ene!F4+Feb!F4+Mar!F4+Abr!F4+May!F4),IF(Config!$C$6=6,SUM(+Ene!F4+Feb!F4+Mar!F4+Abr!F4+May!F4+Jun!F4),IF(Config!$C$6=7,SUM(Ene!F4+Feb!F4+Mar!F4+Abr!F4+May!F4+Jun!F4+Jul!F4),IF(Config!$C$6=8,SUM(+Ene!F4+Feb!F4+Mar!F4+Abr!F4+May!F4+Jun!F4+Jul!F4+Ago!F4),IF(Config!$C$6=9,SUM(+Ene!F4+Feb!F4+Mar!F4+Abr!F4+May!F4+Jun!F4+Jul!F4+Ago!F4+Sep!F4),IF(Config!$C$6=10,SUM(+Ene!F4+Feb!F4+Mar!F4+Abr!F4+May!F4+Jun!F4+Jul!F4+Ago!F4+Sep!F4+Oct!F4),IF(Config!$C$6=11,SUM(+Ene!F4+Feb!F4+Mar!F4+Abr!F4+May!F4+Jun!F4+Jul!F4+Ago!F4+Sep!F4+Oct!F4+Nov!F4),IF(Config!$C$6=12,SUM(+Ene!F4+Feb!F4+Mar!F4+Abr!F4+May!F4+Jun!F4+Jul!F4+Ago!F4+Sep!F4+Oct!F4+Nov!F4+Dic!F4)))))))))))))</f>
        <v>0</v>
      </c>
      <c r="G4" s="385">
        <f>IF(Config!$C$6=1,SUM(+Ene!G4),IF(Config!$C$6=2,SUM(+Ene!G4+Feb!G4),IF(Config!$C$6=3,SUM(+Ene!G4+Feb!G4+Mar!G4),IF(Config!$C$6=4,SUM(+Ene!G4+Feb!G4+Mar!G4+Abr!G4),IF(Config!$C$6=5,SUM(Ene!G4+Feb!G4+Mar!G4+Abr!G4+May!G4),IF(Config!$C$6=6,SUM(+Ene!G4+Feb!G4+Mar!G4+Abr!G4+May!G4+Jun!G4),IF(Config!$C$6=7,SUM(Ene!G4+Feb!G4+Mar!G4+Abr!G4+May!G4+Jun!G4+Jul!G4),IF(Config!$C$6=8,SUM(+Ene!G4+Feb!G4+Mar!G4+Abr!G4+May!G4+Jun!G4+Jul!G4+Ago!G4),IF(Config!$C$6=9,SUM(+Ene!G4+Feb!G4+Mar!G4+Abr!G4+May!G4+Jun!G4+Jul!G4+Ago!G4+Sep!G4),IF(Config!$C$6=10,SUM(+Ene!G4+Feb!G4+Mar!G4+Abr!G4+May!G4+Jun!G4+Jul!G4+Ago!G4+Sep!G4+Oct!G4),IF(Config!$C$6=11,SUM(+Ene!G4+Feb!G4+Mar!G4+Abr!G4+May!G4+Jun!G4+Jul!G4+Ago!G4+Sep!G4+Oct!G4+Nov!G4),IF(Config!$C$6=12,SUM(+Ene!G4+Feb!G4+Mar!G4+Abr!G4+May!G4+Jun!G4+Jul!G4+Ago!G4+Sep!G4+Oct!G4+Nov!G4+Dic!G4)))))))))))))</f>
        <v>23</v>
      </c>
      <c r="H4" s="385">
        <f>IF(Config!$C$6=1,SUM(+Ene!H4),IF(Config!$C$6=2,SUM(+Ene!H4+Feb!H4),IF(Config!$C$6=3,SUM(+Ene!H4+Feb!H4+Mar!H4),IF(Config!$C$6=4,SUM(+Ene!H4+Feb!H4+Mar!H4+Abr!H4),IF(Config!$C$6=5,SUM(Ene!H4+Feb!H4+Mar!H4+Abr!H4+May!H4),IF(Config!$C$6=6,SUM(+Ene!H4+Feb!H4+Mar!H4+Abr!H4+May!H4+Jun!H4),IF(Config!$C$6=7,SUM(Ene!H4+Feb!H4+Mar!H4+Abr!H4+May!H4+Jun!H4+Jul!H4),IF(Config!$C$6=8,SUM(+Ene!H4+Feb!H4+Mar!H4+Abr!H4+May!H4+Jun!H4+Jul!H4+Ago!H4),IF(Config!$C$6=9,SUM(+Ene!H4+Feb!H4+Mar!H4+Abr!H4+May!H4+Jun!H4+Jul!H4+Ago!H4+Sep!H4),IF(Config!$C$6=10,SUM(+Ene!H4+Feb!H4+Mar!H4+Abr!H4+May!H4+Jun!H4+Jul!H4+Ago!H4+Sep!H4+Oct!H4),IF(Config!$C$6=11,SUM(+Ene!H4+Feb!H4+Mar!H4+Abr!H4+May!H4+Jun!H4+Jul!H4+Ago!H4+Sep!H4+Oct!H4+Nov!H4),IF(Config!$C$6=12,SUM(+Ene!H4+Feb!H4+Mar!H4+Abr!H4+May!H4+Jun!H4+Jul!H4+Ago!H4+Sep!H4+Oct!H4+Nov!H4+Dic!H4)))))))))))))</f>
        <v>0</v>
      </c>
      <c r="I4" s="385">
        <f>IF(Config!$C$6=1,SUM(+Ene!I4),IF(Config!$C$6=2,SUM(+Ene!I4+Feb!I4),IF(Config!$C$6=3,SUM(+Ene!I4+Feb!I4+Mar!I4),IF(Config!$C$6=4,SUM(+Ene!I4+Feb!I4+Mar!I4+Abr!I4),IF(Config!$C$6=5,SUM(Ene!I4+Feb!I4+Mar!I4+Abr!I4+May!I4),IF(Config!$C$6=6,SUM(+Ene!I4+Feb!I4+Mar!I4+Abr!I4+May!I4+Jun!I4),IF(Config!$C$6=7,SUM(Ene!I4+Feb!I4+Mar!I4+Abr!I4+May!I4+Jun!I4+Jul!I4),IF(Config!$C$6=8,SUM(+Ene!I4+Feb!I4+Mar!I4+Abr!I4+May!I4+Jun!I4+Jul!I4+Ago!I4),IF(Config!$C$6=9,SUM(+Ene!I4+Feb!I4+Mar!I4+Abr!I4+May!I4+Jun!I4+Jul!I4+Ago!I4+Sep!I4),IF(Config!$C$6=10,SUM(+Ene!I4+Feb!I4+Mar!I4+Abr!I4+May!I4+Jun!I4+Jul!I4+Ago!I4+Sep!I4+Oct!I4),IF(Config!$C$6=11,SUM(+Ene!I4+Feb!I4+Mar!I4+Abr!I4+May!I4+Jun!I4+Jul!I4+Ago!I4+Sep!I4+Oct!I4+Nov!I4),IF(Config!$C$6=12,SUM(+Ene!I4+Feb!I4+Mar!I4+Abr!I4+May!I4+Jun!I4+Jul!I4+Ago!I4+Sep!I4+Oct!I4+Nov!I4+Dic!I4)))))))))))))</f>
        <v>1</v>
      </c>
      <c r="J4" s="385">
        <f>IF(Config!$C$6=1,SUM(+Ene!J4),IF(Config!$C$6=2,SUM(+Ene!J4+Feb!J4),IF(Config!$C$6=3,SUM(+Ene!J4+Feb!J4+Mar!J4),IF(Config!$C$6=4,SUM(+Ene!J4+Feb!J4+Mar!J4+Abr!J4),IF(Config!$C$6=5,SUM(Ene!J4+Feb!J4+Mar!J4+Abr!J4+May!J4),IF(Config!$C$6=6,SUM(+Ene!J4+Feb!J4+Mar!J4+Abr!J4+May!J4+Jun!J4),IF(Config!$C$6=7,SUM(Ene!J4+Feb!J4+Mar!J4+Abr!J4+May!J4+Jun!J4+Jul!J4),IF(Config!$C$6=8,SUM(+Ene!J4+Feb!J4+Mar!J4+Abr!J4+May!J4+Jun!J4+Jul!J4+Ago!J4),IF(Config!$C$6=9,SUM(+Ene!J4+Feb!J4+Mar!J4+Abr!J4+May!J4+Jun!J4+Jul!J4+Ago!J4+Sep!J4),IF(Config!$C$6=10,SUM(+Ene!J4+Feb!J4+Mar!J4+Abr!J4+May!J4+Jun!J4+Jul!J4+Ago!J4+Sep!J4+Oct!J4),IF(Config!$C$6=11,SUM(+Ene!J4+Feb!J4+Mar!J4+Abr!J4+May!J4+Jun!J4+Jul!J4+Ago!J4+Sep!J4+Oct!J4+Nov!J4),IF(Config!$C$6=12,SUM(+Ene!J4+Feb!J4+Mar!J4+Abr!J4+May!J4+Jun!J4+Jul!J4+Ago!J4+Sep!J4+Oct!J4+Nov!J4+Dic!J4)))))))))))))</f>
        <v>2</v>
      </c>
      <c r="K4" s="385">
        <f>IF(Config!$C$6=1,SUM(+Ene!K4),IF(Config!$C$6=2,SUM(+Ene!K4+Feb!K4),IF(Config!$C$6=3,SUM(+Ene!K4+Feb!K4+Mar!K4),IF(Config!$C$6=4,SUM(+Ene!K4+Feb!K4+Mar!K4+Abr!K4),IF(Config!$C$6=5,SUM(Ene!K4+Feb!K4+Mar!K4+Abr!K4+May!K4),IF(Config!$C$6=6,SUM(+Ene!K4+Feb!K4+Mar!K4+Abr!K4+May!K4+Jun!K4),IF(Config!$C$6=7,SUM(Ene!K4+Feb!K4+Mar!K4+Abr!K4+May!K4+Jun!K4+Jul!K4),IF(Config!$C$6=8,SUM(+Ene!K4+Feb!K4+Mar!K4+Abr!K4+May!K4+Jun!K4+Jul!K4+Ago!K4),IF(Config!$C$6=9,SUM(+Ene!K4+Feb!K4+Mar!K4+Abr!K4+May!K4+Jun!K4+Jul!K4+Ago!K4+Sep!K4),IF(Config!$C$6=10,SUM(+Ene!K4+Feb!K4+Mar!K4+Abr!K4+May!K4+Jun!K4+Jul!K4+Ago!K4+Sep!K4+Oct!K4),IF(Config!$C$6=11,SUM(+Ene!K4+Feb!K4+Mar!K4+Abr!K4+May!K4+Jun!K4+Jul!K4+Ago!K4+Sep!K4+Oct!K4+Nov!K4),IF(Config!$C$6=12,SUM(+Ene!K4+Feb!K4+Mar!K4+Abr!K4+May!K4+Jun!K4+Jul!K4+Ago!K4+Sep!K4+Oct!K4+Nov!K4+Dic!K4)))))))))))))</f>
        <v>2</v>
      </c>
      <c r="L4" s="385">
        <f>IF(Config!$C$6=1,SUM(+Ene!L4),IF(Config!$C$6=2,SUM(+Ene!L4+Feb!L4),IF(Config!$C$6=3,SUM(+Ene!L4+Feb!L4+Mar!L4),IF(Config!$C$6=4,SUM(+Ene!L4+Feb!L4+Mar!L4+Abr!L4),IF(Config!$C$6=5,SUM(Ene!L4+Feb!L4+Mar!L4+Abr!L4+May!L4),IF(Config!$C$6=6,SUM(+Ene!L4+Feb!L4+Mar!L4+Abr!L4+May!L4+Jun!L4),IF(Config!$C$6=7,SUM(Ene!L4+Feb!L4+Mar!L4+Abr!L4+May!L4+Jun!L4+Jul!L4),IF(Config!$C$6=8,SUM(+Ene!L4+Feb!L4+Mar!L4+Abr!L4+May!L4+Jun!L4+Jul!L4+Ago!L4),IF(Config!$C$6=9,SUM(+Ene!L4+Feb!L4+Mar!L4+Abr!L4+May!L4+Jun!L4+Jul!L4+Ago!L4+Sep!L4),IF(Config!$C$6=10,SUM(+Ene!L4+Feb!L4+Mar!L4+Abr!L4+May!L4+Jun!L4+Jul!L4+Ago!L4+Sep!L4+Oct!L4),IF(Config!$C$6=11,SUM(+Ene!L4+Feb!L4+Mar!L4+Abr!L4+May!L4+Jun!L4+Jul!L4+Ago!L4+Sep!L4+Oct!L4+Nov!L4),IF(Config!$C$6=12,SUM(+Ene!L4+Feb!L4+Mar!L4+Abr!L4+May!L4+Jun!L4+Jul!L4+Ago!L4+Sep!L4+Oct!L4+Nov!L4+Dic!L4)))))))))))))</f>
        <v>0</v>
      </c>
      <c r="M4" s="385">
        <f>IF(Config!$C$6=1,SUM(+Ene!M4),IF(Config!$C$6=2,SUM(+Ene!M4+Feb!M4),IF(Config!$C$6=3,SUM(+Ene!M4+Feb!M4+Mar!M4),IF(Config!$C$6=4,SUM(+Ene!M4+Feb!M4+Mar!M4+Abr!M4),IF(Config!$C$6=5,SUM(Ene!M4+Feb!M4+Mar!M4+Abr!M4+May!M4),IF(Config!$C$6=6,SUM(+Ene!M4+Feb!M4+Mar!M4+Abr!M4+May!M4+Jun!M4),IF(Config!$C$6=7,SUM(Ene!M4+Feb!M4+Mar!M4+Abr!M4+May!M4+Jun!M4+Jul!M4),IF(Config!$C$6=8,SUM(+Ene!M4+Feb!M4+Mar!M4+Abr!M4+May!M4+Jun!M4+Jul!M4+Ago!M4),IF(Config!$C$6=9,SUM(+Ene!M4+Feb!M4+Mar!M4+Abr!M4+May!M4+Jun!M4+Jul!M4+Ago!M4+Sep!M4),IF(Config!$C$6=10,SUM(+Ene!M4+Feb!M4+Mar!M4+Abr!M4+May!M4+Jun!M4+Jul!M4+Ago!M4+Sep!M4+Oct!M4),IF(Config!$C$6=11,SUM(+Ene!M4+Feb!M4+Mar!M4+Abr!M4+May!M4+Jun!M4+Jul!M4+Ago!M4+Sep!M4+Oct!M4+Nov!M4),IF(Config!$C$6=12,SUM(+Ene!M4+Feb!M4+Mar!M4+Abr!M4+May!M4+Jun!M4+Jul!M4+Ago!M4+Sep!M4+Oct!M4+Nov!M4+Dic!M4)))))))))))))</f>
        <v>0</v>
      </c>
      <c r="N4" s="385">
        <f>IF(Config!$C$6=1,SUM(+Ene!N4),IF(Config!$C$6=2,SUM(+Ene!N4+Feb!N4),IF(Config!$C$6=3,SUM(+Ene!N4+Feb!N4+Mar!N4),IF(Config!$C$6=4,SUM(+Ene!N4+Feb!N4+Mar!N4+Abr!N4),IF(Config!$C$6=5,SUM(Ene!N4+Feb!N4+Mar!N4+Abr!N4+May!N4),IF(Config!$C$6=6,SUM(+Ene!N4+Feb!N4+Mar!N4+Abr!N4+May!N4+Jun!N4),IF(Config!$C$6=7,SUM(Ene!N4+Feb!N4+Mar!N4+Abr!N4+May!N4+Jun!N4+Jul!N4),IF(Config!$C$6=8,SUM(+Ene!N4+Feb!N4+Mar!N4+Abr!N4+May!N4+Jun!N4+Jul!N4+Ago!N4),IF(Config!$C$6=9,SUM(+Ene!N4+Feb!N4+Mar!N4+Abr!N4+May!N4+Jun!N4+Jul!N4+Ago!N4+Sep!N4),IF(Config!$C$6=10,SUM(+Ene!N4+Feb!N4+Mar!N4+Abr!N4+May!N4+Jun!N4+Jul!N4+Ago!N4+Sep!N4+Oct!N4),IF(Config!$C$6=11,SUM(+Ene!N4+Feb!N4+Mar!N4+Abr!N4+May!N4+Jun!N4+Jul!N4+Ago!N4+Sep!N4+Oct!N4+Nov!N4),IF(Config!$C$6=12,SUM(+Ene!N4+Feb!N4+Mar!N4+Abr!N4+May!N4+Jun!N4+Jul!N4+Ago!N4+Sep!N4+Oct!N4+Nov!N4+Dic!N4)))))))))))))</f>
        <v>7</v>
      </c>
      <c r="O4" s="385">
        <f>IF(Config!$C$6=1,SUM(+Ene!O4),IF(Config!$C$6=2,SUM(+Ene!O4+Feb!O4),IF(Config!$C$6=3,SUM(+Ene!O4+Feb!O4+Mar!O4),IF(Config!$C$6=4,SUM(+Ene!O4+Feb!O4+Mar!O4+Abr!O4),IF(Config!$C$6=5,SUM(Ene!O4+Feb!O4+Mar!O4+Abr!O4+May!O4),IF(Config!$C$6=6,SUM(+Ene!O4+Feb!O4+Mar!O4+Abr!O4+May!O4+Jun!O4),IF(Config!$C$6=7,SUM(Ene!O4+Feb!O4+Mar!O4+Abr!O4+May!O4+Jun!O4+Jul!O4),IF(Config!$C$6=8,SUM(+Ene!O4+Feb!O4+Mar!O4+Abr!O4+May!O4+Jun!O4+Jul!O4+Ago!O4),IF(Config!$C$6=9,SUM(+Ene!O4+Feb!O4+Mar!O4+Abr!O4+May!O4+Jun!O4+Jul!O4+Ago!O4+Sep!O4),IF(Config!$C$6=10,SUM(+Ene!O4+Feb!O4+Mar!O4+Abr!O4+May!O4+Jun!O4+Jul!O4+Ago!O4+Sep!O4+Oct!O4),IF(Config!$C$6=11,SUM(+Ene!O4+Feb!O4+Mar!O4+Abr!O4+May!O4+Jun!O4+Jul!O4+Ago!O4+Sep!O4+Oct!O4+Nov!O4),IF(Config!$C$6=12,SUM(+Ene!O4+Feb!O4+Mar!O4+Abr!O4+May!O4+Jun!O4+Jul!O4+Ago!O4+Sep!O4+Oct!O4+Nov!O4+Dic!O4)))))))))))))</f>
        <v>2</v>
      </c>
      <c r="P4" s="385">
        <f>IF(Config!$C$6=1,SUM(+Ene!P4),IF(Config!$C$6=2,SUM(+Ene!P4+Feb!P4),IF(Config!$C$6=3,SUM(+Ene!P4+Feb!P4+Mar!P4),IF(Config!$C$6=4,SUM(+Ene!P4+Feb!P4+Mar!P4+Abr!P4),IF(Config!$C$6=5,SUM(Ene!P4+Feb!P4+Mar!P4+Abr!P4+May!P4),IF(Config!$C$6=6,SUM(+Ene!P4+Feb!P4+Mar!P4+Abr!P4+May!P4+Jun!P4),IF(Config!$C$6=7,SUM(Ene!P4+Feb!P4+Mar!P4+Abr!P4+May!P4+Jun!P4+Jul!P4),IF(Config!$C$6=8,SUM(+Ene!P4+Feb!P4+Mar!P4+Abr!P4+May!P4+Jun!P4+Jul!P4+Ago!P4),IF(Config!$C$6=9,SUM(+Ene!P4+Feb!P4+Mar!P4+Abr!P4+May!P4+Jun!P4+Jul!P4+Ago!P4+Sep!P4),IF(Config!$C$6=10,SUM(+Ene!P4+Feb!P4+Mar!P4+Abr!P4+May!P4+Jun!P4+Jul!P4+Ago!P4+Sep!P4+Oct!P4),IF(Config!$C$6=11,SUM(+Ene!P4+Feb!P4+Mar!P4+Abr!P4+May!P4+Jun!P4+Jul!P4+Ago!P4+Sep!P4+Oct!P4+Nov!P4),IF(Config!$C$6=12,SUM(+Ene!P4+Feb!P4+Mar!P4+Abr!P4+May!P4+Jun!P4+Jul!P4+Ago!P4+Sep!P4+Oct!P4+Nov!P4+Dic!P4)))))))))))))</f>
        <v>5</v>
      </c>
      <c r="Q4" s="385">
        <f>IF(Config!$C$6=1,SUM(+Ene!Q4),IF(Config!$C$6=2,SUM(+Ene!Q4+Feb!Q4),IF(Config!$C$6=3,SUM(+Ene!Q4+Feb!Q4+Mar!Q4),IF(Config!$C$6=4,SUM(+Ene!Q4+Feb!Q4+Mar!Q4+Abr!Q4),IF(Config!$C$6=5,SUM(Ene!Q4+Feb!Q4+Mar!Q4+Abr!Q4+May!Q4),IF(Config!$C$6=6,SUM(+Ene!Q4+Feb!Q4+Mar!Q4+Abr!Q4+May!Q4+Jun!Q4),IF(Config!$C$6=7,SUM(Ene!Q4+Feb!Q4+Mar!Q4+Abr!Q4+May!Q4+Jun!Q4+Jul!Q4),IF(Config!$C$6=8,SUM(+Ene!Q4+Feb!Q4+Mar!Q4+Abr!Q4+May!Q4+Jun!Q4+Jul!Q4+Ago!Q4),IF(Config!$C$6=9,SUM(+Ene!Q4+Feb!Q4+Mar!Q4+Abr!Q4+May!Q4+Jun!Q4+Jul!Q4+Ago!Q4+Sep!Q4),IF(Config!$C$6=10,SUM(+Ene!Q4+Feb!Q4+Mar!Q4+Abr!Q4+May!Q4+Jun!Q4+Jul!Q4+Ago!Q4+Sep!Q4+Oct!Q4),IF(Config!$C$6=11,SUM(+Ene!Q4+Feb!Q4+Mar!Q4+Abr!Q4+May!Q4+Jun!Q4+Jul!Q4+Ago!Q4+Sep!Q4+Oct!Q4+Nov!Q4),IF(Config!$C$6=12,SUM(+Ene!Q4+Feb!Q4+Mar!Q4+Abr!Q4+May!Q4+Jun!Q4+Jul!Q4+Ago!Q4+Sep!Q4+Oct!Q4+Nov!Q4+Dic!Q4)))))))))))))</f>
        <v>2</v>
      </c>
      <c r="R4" s="385">
        <f>IF(Config!$C$6=1,SUM(+Ene!R4),IF(Config!$C$6=2,SUM(+Ene!R4+Feb!R4),IF(Config!$C$6=3,SUM(+Ene!R4+Feb!R4+Mar!R4),IF(Config!$C$6=4,SUM(+Ene!R4+Feb!R4+Mar!R4+Abr!R4),IF(Config!$C$6=5,SUM(Ene!R4+Feb!R4+Mar!R4+Abr!R4+May!R4),IF(Config!$C$6=6,SUM(+Ene!R4+Feb!R4+Mar!R4+Abr!R4+May!R4+Jun!R4),IF(Config!$C$6=7,SUM(Ene!R4+Feb!R4+Mar!R4+Abr!R4+May!R4+Jun!R4+Jul!R4),IF(Config!$C$6=8,SUM(+Ene!R4+Feb!R4+Mar!R4+Abr!R4+May!R4+Jun!R4+Jul!R4+Ago!R4),IF(Config!$C$6=9,SUM(+Ene!R4+Feb!R4+Mar!R4+Abr!R4+May!R4+Jun!R4+Jul!R4+Ago!R4+Sep!R4),IF(Config!$C$6=10,SUM(+Ene!R4+Feb!R4+Mar!R4+Abr!R4+May!R4+Jun!R4+Jul!R4+Ago!R4+Sep!R4+Oct!R4),IF(Config!$C$6=11,SUM(+Ene!R4+Feb!R4+Mar!R4+Abr!R4+May!R4+Jun!R4+Jul!R4+Ago!R4+Sep!R4+Oct!R4+Nov!R4),IF(Config!$C$6=12,SUM(+Ene!R4+Feb!R4+Mar!R4+Abr!R4+May!R4+Jun!R4+Jul!R4+Ago!R4+Sep!R4+Oct!R4+Nov!R4+Dic!R4)))))))))))))</f>
        <v>0</v>
      </c>
      <c r="S4" s="385">
        <f>IF(Config!$C$6=1,SUM(+Ene!S4),IF(Config!$C$6=2,SUM(+Ene!S4+Feb!S4),IF(Config!$C$6=3,SUM(+Ene!S4+Feb!S4+Mar!S4),IF(Config!$C$6=4,SUM(+Ene!S4+Feb!S4+Mar!S4+Abr!S4),IF(Config!$C$6=5,SUM(Ene!S4+Feb!S4+Mar!S4+Abr!S4+May!S4),IF(Config!$C$6=6,SUM(+Ene!S4+Feb!S4+Mar!S4+Abr!S4+May!S4+Jun!S4),IF(Config!$C$6=7,SUM(Ene!S4+Feb!S4+Mar!S4+Abr!S4+May!S4+Jun!S4+Jul!S4),IF(Config!$C$6=8,SUM(+Ene!S4+Feb!S4+Mar!S4+Abr!S4+May!S4+Jun!S4+Jul!S4+Ago!S4),IF(Config!$C$6=9,SUM(+Ene!S4+Feb!S4+Mar!S4+Abr!S4+May!S4+Jun!S4+Jul!S4+Ago!S4+Sep!S4),IF(Config!$C$6=10,SUM(+Ene!S4+Feb!S4+Mar!S4+Abr!S4+May!S4+Jun!S4+Jul!S4+Ago!S4+Sep!S4+Oct!S4),IF(Config!$C$6=11,SUM(+Ene!S4+Feb!S4+Mar!S4+Abr!S4+May!S4+Jun!S4+Jul!S4+Ago!S4+Sep!S4+Oct!S4+Nov!S4),IF(Config!$C$6=12,SUM(+Ene!S4+Feb!S4+Mar!S4+Abr!S4+May!S4+Jun!S4+Jul!S4+Ago!S4+Sep!S4+Oct!S4+Nov!S4+Dic!S4)))))))))))))</f>
        <v>0</v>
      </c>
      <c r="T4" s="385">
        <f>IF(Config!$C$6=1,SUM(+Ene!T4),IF(Config!$C$6=2,SUM(+Ene!T4+Feb!T4),IF(Config!$C$6=3,SUM(+Ene!T4+Feb!T4+Mar!T4),IF(Config!$C$6=4,SUM(+Ene!T4+Feb!T4+Mar!T4+Abr!T4),IF(Config!$C$6=5,SUM(Ene!T4+Feb!T4+Mar!T4+Abr!T4+May!T4),IF(Config!$C$6=6,SUM(+Ene!T4+Feb!T4+Mar!T4+Abr!T4+May!T4+Jun!T4),IF(Config!$C$6=7,SUM(Ene!T4+Feb!T4+Mar!T4+Abr!T4+May!T4+Jun!T4+Jul!T4),IF(Config!$C$6=8,SUM(+Ene!T4+Feb!T4+Mar!T4+Abr!T4+May!T4+Jun!T4+Jul!T4+Ago!T4),IF(Config!$C$6=9,SUM(+Ene!T4+Feb!T4+Mar!T4+Abr!T4+May!T4+Jun!T4+Jul!T4+Ago!T4+Sep!T4),IF(Config!$C$6=10,SUM(+Ene!T4+Feb!T4+Mar!T4+Abr!T4+May!T4+Jun!T4+Jul!T4+Ago!T4+Sep!T4+Oct!T4),IF(Config!$C$6=11,SUM(+Ene!T4+Feb!T4+Mar!T4+Abr!T4+May!T4+Jun!T4+Jul!T4+Ago!T4+Sep!T4+Oct!T4+Nov!T4),IF(Config!$C$6=12,SUM(+Ene!T4+Feb!T4+Mar!T4+Abr!T4+May!T4+Jun!T4+Jul!T4+Ago!T4+Sep!T4+Oct!T4+Nov!T4+Dic!T4)))))))))))))</f>
        <v>1</v>
      </c>
      <c r="U4" s="385">
        <f>IF(Config!$C$6=1,SUM(+Ene!U4),IF(Config!$C$6=2,SUM(+Ene!U4+Feb!U4),IF(Config!$C$6=3,SUM(+Ene!U4+Feb!U4+Mar!U4),IF(Config!$C$6=4,SUM(+Ene!U4+Feb!U4+Mar!U4+Abr!U4),IF(Config!$C$6=5,SUM(Ene!U4+Feb!U4+Mar!U4+Abr!U4+May!U4),IF(Config!$C$6=6,SUM(+Ene!U4+Feb!U4+Mar!U4+Abr!U4+May!U4+Jun!U4),IF(Config!$C$6=7,SUM(Ene!U4+Feb!U4+Mar!U4+Abr!U4+May!U4+Jun!U4+Jul!U4),IF(Config!$C$6=8,SUM(+Ene!U4+Feb!U4+Mar!U4+Abr!U4+May!U4+Jun!U4+Jul!U4+Ago!U4),IF(Config!$C$6=9,SUM(+Ene!U4+Feb!U4+Mar!U4+Abr!U4+May!U4+Jun!U4+Jul!U4+Ago!U4+Sep!U4),IF(Config!$C$6=10,SUM(+Ene!U4+Feb!U4+Mar!U4+Abr!U4+May!U4+Jun!U4+Jul!U4+Ago!U4+Sep!U4+Oct!U4),IF(Config!$C$6=11,SUM(+Ene!U4+Feb!U4+Mar!U4+Abr!U4+May!U4+Jun!U4+Jul!U4+Ago!U4+Sep!U4+Oct!U4+Nov!U4),IF(Config!$C$6=12,SUM(+Ene!U4+Feb!U4+Mar!U4+Abr!U4+May!U4+Jun!U4+Jul!U4+Ago!U4+Sep!U4+Oct!U4+Nov!U4+Dic!U4)))))))))))))</f>
        <v>0</v>
      </c>
      <c r="V4" s="385">
        <f>IF(Config!$C$6=1,SUM(+Ene!V4),IF(Config!$C$6=2,SUM(+Ene!V4+Feb!V4),IF(Config!$C$6=3,SUM(+Ene!V4+Feb!V4+Mar!V4),IF(Config!$C$6=4,SUM(+Ene!V4+Feb!V4+Mar!V4+Abr!V4),IF(Config!$C$6=5,SUM(Ene!V4+Feb!V4+Mar!V4+Abr!V4+May!V4),IF(Config!$C$6=6,SUM(+Ene!V4+Feb!V4+Mar!V4+Abr!V4+May!V4+Jun!V4),IF(Config!$C$6=7,SUM(Ene!V4+Feb!V4+Mar!V4+Abr!V4+May!V4+Jun!V4+Jul!V4),IF(Config!$C$6=8,SUM(+Ene!V4+Feb!V4+Mar!V4+Abr!V4+May!V4+Jun!V4+Jul!V4+Ago!V4),IF(Config!$C$6=9,SUM(+Ene!V4+Feb!V4+Mar!V4+Abr!V4+May!V4+Jun!V4+Jul!V4+Ago!V4+Sep!V4),IF(Config!$C$6=10,SUM(+Ene!V4+Feb!V4+Mar!V4+Abr!V4+May!V4+Jun!V4+Jul!V4+Ago!V4+Sep!V4+Oct!V4),IF(Config!$C$6=11,SUM(+Ene!V4+Feb!V4+Mar!V4+Abr!V4+May!V4+Jun!V4+Jul!V4+Ago!V4+Sep!V4+Oct!V4+Nov!V4),IF(Config!$C$6=12,SUM(+Ene!V4+Feb!V4+Mar!V4+Abr!V4+May!V4+Jun!V4+Jul!V4+Ago!V4+Sep!V4+Oct!V4+Nov!V4+Dic!V4)))))))))))))</f>
        <v>0</v>
      </c>
      <c r="W4" s="385">
        <f>IF(Config!$C$6=1,SUM(+Ene!W4),IF(Config!$C$6=2,SUM(+Ene!W4+Feb!W4),IF(Config!$C$6=3,SUM(+Ene!W4+Feb!W4+Mar!W4),IF(Config!$C$6=4,SUM(+Ene!W4+Feb!W4+Mar!W4+Abr!W4),IF(Config!$C$6=5,SUM(Ene!W4+Feb!W4+Mar!W4+Abr!W4+May!W4),IF(Config!$C$6=6,SUM(+Ene!W4+Feb!W4+Mar!W4+Abr!W4+May!W4+Jun!W4),IF(Config!$C$6=7,SUM(Ene!W4+Feb!W4+Mar!W4+Abr!W4+May!W4+Jun!W4+Jul!W4),IF(Config!$C$6=8,SUM(+Ene!W4+Feb!W4+Mar!W4+Abr!W4+May!W4+Jun!W4+Jul!W4+Ago!W4),IF(Config!$C$6=9,SUM(+Ene!W4+Feb!W4+Mar!W4+Abr!W4+May!W4+Jun!W4+Jul!W4+Ago!W4+Sep!W4),IF(Config!$C$6=10,SUM(+Ene!W4+Feb!W4+Mar!W4+Abr!W4+May!W4+Jun!W4+Jul!W4+Ago!W4+Sep!W4+Oct!W4),IF(Config!$C$6=11,SUM(+Ene!W4+Feb!W4+Mar!W4+Abr!W4+May!W4+Jun!W4+Jul!W4+Ago!W4+Sep!W4+Oct!W4+Nov!W4),IF(Config!$C$6=12,SUM(+Ene!W4+Feb!W4+Mar!W4+Abr!W4+May!W4+Jun!W4+Jul!W4+Ago!W4+Sep!W4+Oct!W4+Nov!W4+Dic!W4)))))))))))))</f>
        <v>1</v>
      </c>
      <c r="X4" s="385">
        <f>IF(Config!$C$6=1,SUM(+Ene!X4),IF(Config!$C$6=2,SUM(+Ene!X4+Feb!X4),IF(Config!$C$6=3,SUM(+Ene!X4+Feb!X4+Mar!X4),IF(Config!$C$6=4,SUM(+Ene!X4+Feb!X4+Mar!X4+Abr!X4),IF(Config!$C$6=5,SUM(Ene!X4+Feb!X4+Mar!X4+Abr!X4+May!X4),IF(Config!$C$6=6,SUM(+Ene!X4+Feb!X4+Mar!X4+Abr!X4+May!X4+Jun!X4),IF(Config!$C$6=7,SUM(Ene!X4+Feb!X4+Mar!X4+Abr!X4+May!X4+Jun!X4+Jul!X4),IF(Config!$C$6=8,SUM(+Ene!X4+Feb!X4+Mar!X4+Abr!X4+May!X4+Jun!X4+Jul!X4+Ago!X4),IF(Config!$C$6=9,SUM(+Ene!X4+Feb!X4+Mar!X4+Abr!X4+May!X4+Jun!X4+Jul!X4+Ago!X4+Sep!X4),IF(Config!$C$6=10,SUM(+Ene!X4+Feb!X4+Mar!X4+Abr!X4+May!X4+Jun!X4+Jul!X4+Ago!X4+Sep!X4+Oct!X4),IF(Config!$C$6=11,SUM(+Ene!X4+Feb!X4+Mar!X4+Abr!X4+May!X4+Jun!X4+Jul!X4+Ago!X4+Sep!X4+Oct!X4+Nov!X4),IF(Config!$C$6=12,SUM(+Ene!X4+Feb!X4+Mar!X4+Abr!X4+May!X4+Jun!X4+Jul!X4+Ago!X4+Sep!X4+Oct!X4+Nov!X4+Dic!X4)))))))))))))</f>
        <v>4</v>
      </c>
      <c r="Y4" s="385">
        <f>IF(Config!$C$6=1,SUM(+Ene!Y4),IF(Config!$C$6=2,SUM(+Ene!Y4+Feb!Y4),IF(Config!$C$6=3,SUM(+Ene!Y4+Feb!Y4+Mar!Y4),IF(Config!$C$6=4,SUM(+Ene!Y4+Feb!Y4+Mar!Y4+Abr!Y4),IF(Config!$C$6=5,SUM(Ene!Y4+Feb!Y4+Mar!Y4+Abr!Y4+May!Y4),IF(Config!$C$6=6,SUM(+Ene!Y4+Feb!Y4+Mar!Y4+Abr!Y4+May!Y4+Jun!Y4),IF(Config!$C$6=7,SUM(Ene!Y4+Feb!Y4+Mar!Y4+Abr!Y4+May!Y4+Jun!Y4+Jul!Y4),IF(Config!$C$6=8,SUM(+Ene!Y4+Feb!Y4+Mar!Y4+Abr!Y4+May!Y4+Jun!Y4+Jul!Y4+Ago!Y4),IF(Config!$C$6=9,SUM(+Ene!Y4+Feb!Y4+Mar!Y4+Abr!Y4+May!Y4+Jun!Y4+Jul!Y4+Ago!Y4+Sep!Y4),IF(Config!$C$6=10,SUM(+Ene!Y4+Feb!Y4+Mar!Y4+Abr!Y4+May!Y4+Jun!Y4+Jul!Y4+Ago!Y4+Sep!Y4+Oct!Y4),IF(Config!$C$6=11,SUM(+Ene!Y4+Feb!Y4+Mar!Y4+Abr!Y4+May!Y4+Jun!Y4+Jul!Y4+Ago!Y4+Sep!Y4+Oct!Y4+Nov!Y4),IF(Config!$C$6=12,SUM(+Ene!Y4+Feb!Y4+Mar!Y4+Abr!Y4+May!Y4+Jun!Y4+Jul!Y4+Ago!Y4+Sep!Y4+Oct!Y4+Nov!Y4+Dic!Y4)))))))))))))</f>
        <v>11</v>
      </c>
      <c r="Z4" s="385">
        <f>IF(Config!$C$6=1,SUM(+Ene!Z4),IF(Config!$C$6=2,SUM(+Ene!Z4+Feb!Z4),IF(Config!$C$6=3,SUM(+Ene!Z4+Feb!Z4+Mar!Z4),IF(Config!$C$6=4,SUM(+Ene!Z4+Feb!Z4+Mar!Z4+Abr!Z4),IF(Config!$C$6=5,SUM(Ene!Z4+Feb!Z4+Mar!Z4+Abr!Z4+May!Z4),IF(Config!$C$6=6,SUM(+Ene!Z4+Feb!Z4+Mar!Z4+Abr!Z4+May!Z4+Jun!Z4),IF(Config!$C$6=7,SUM(Ene!Z4+Feb!Z4+Mar!Z4+Abr!Z4+May!Z4+Jun!Z4+Jul!Z4),IF(Config!$C$6=8,SUM(+Ene!Z4+Feb!Z4+Mar!Z4+Abr!Z4+May!Z4+Jun!Z4+Jul!Z4+Ago!Z4),IF(Config!$C$6=9,SUM(+Ene!Z4+Feb!Z4+Mar!Z4+Abr!Z4+May!Z4+Jun!Z4+Jul!Z4+Ago!Z4+Sep!Z4),IF(Config!$C$6=10,SUM(+Ene!Z4+Feb!Z4+Mar!Z4+Abr!Z4+May!Z4+Jun!Z4+Jul!Z4+Ago!Z4+Sep!Z4+Oct!Z4),IF(Config!$C$6=11,SUM(+Ene!Z4+Feb!Z4+Mar!Z4+Abr!Z4+May!Z4+Jun!Z4+Jul!Z4+Ago!Z4+Sep!Z4+Oct!Z4+Nov!Z4),IF(Config!$C$6=12,SUM(+Ene!Z4+Feb!Z4+Mar!Z4+Abr!Z4+May!Z4+Jun!Z4+Jul!Z4+Ago!Z4+Sep!Z4+Oct!Z4+Nov!Z4+Dic!Z4)))))))))))))</f>
        <v>3</v>
      </c>
      <c r="AA4" s="385">
        <f>IF(Config!$C$6=1,SUM(+Ene!AA4),IF(Config!$C$6=2,SUM(+Ene!AA4+Feb!AA4),IF(Config!$C$6=3,SUM(+Ene!AA4+Feb!AA4+Mar!AA4),IF(Config!$C$6=4,SUM(+Ene!AA4+Feb!AA4+Mar!AA4+Abr!AA4),IF(Config!$C$6=5,SUM(Ene!AA4+Feb!AA4+Mar!AA4+Abr!AA4+May!AA4),IF(Config!$C$6=6,SUM(+Ene!AA4+Feb!AA4+Mar!AA4+Abr!AA4+May!AA4+Jun!AA4),IF(Config!$C$6=7,SUM(Ene!AA4+Feb!AA4+Mar!AA4+Abr!AA4+May!AA4+Jun!AA4+Jul!AA4),IF(Config!$C$6=8,SUM(+Ene!AA4+Feb!AA4+Mar!AA4+Abr!AA4+May!AA4+Jun!AA4+Jul!AA4+Ago!AA4),IF(Config!$C$6=9,SUM(+Ene!AA4+Feb!AA4+Mar!AA4+Abr!AA4+May!AA4+Jun!AA4+Jul!AA4+Ago!AA4+Sep!AA4),IF(Config!$C$6=10,SUM(+Ene!AA4+Feb!AA4+Mar!AA4+Abr!AA4+May!AA4+Jun!AA4+Jul!AA4+Ago!AA4+Sep!AA4+Oct!AA4),IF(Config!$C$6=11,SUM(+Ene!AA4+Feb!AA4+Mar!AA4+Abr!AA4+May!AA4+Jun!AA4+Jul!AA4+Ago!AA4+Sep!AA4+Oct!AA4+Nov!AA4),IF(Config!$C$6=12,SUM(+Ene!AA4+Feb!AA4+Mar!AA4+Abr!AA4+May!AA4+Jun!AA4+Jul!AA4+Ago!AA4+Sep!AA4+Oct!AA4+Nov!AA4+Dic!AA4)))))))))))))</f>
        <v>1</v>
      </c>
      <c r="AB4" s="385">
        <f>IF(Config!$C$6=1,SUM(+Ene!AB4),IF(Config!$C$6=2,SUM(+Ene!AB4+Feb!AB4),IF(Config!$C$6=3,SUM(+Ene!AB4+Feb!AB4+Mar!AB4),IF(Config!$C$6=4,SUM(+Ene!AB4+Feb!AB4+Mar!AB4+Abr!AB4),IF(Config!$C$6=5,SUM(Ene!AB4+Feb!AB4+Mar!AB4+Abr!AB4+May!AB4),IF(Config!$C$6=6,SUM(+Ene!AB4+Feb!AB4+Mar!AB4+Abr!AB4+May!AB4+Jun!AB4),IF(Config!$C$6=7,SUM(Ene!AB4+Feb!AB4+Mar!AB4+Abr!AB4+May!AB4+Jun!AB4+Jul!AB4),IF(Config!$C$6=8,SUM(+Ene!AB4+Feb!AB4+Mar!AB4+Abr!AB4+May!AB4+Jun!AB4+Jul!AB4+Ago!AB4),IF(Config!$C$6=9,SUM(+Ene!AB4+Feb!AB4+Mar!AB4+Abr!AB4+May!AB4+Jun!AB4+Jul!AB4+Ago!AB4+Sep!AB4),IF(Config!$C$6=10,SUM(+Ene!AB4+Feb!AB4+Mar!AB4+Abr!AB4+May!AB4+Jun!AB4+Jul!AB4+Ago!AB4+Sep!AB4+Oct!AB4),IF(Config!$C$6=11,SUM(+Ene!AB4+Feb!AB4+Mar!AB4+Abr!AB4+May!AB4+Jun!AB4+Jul!AB4+Ago!AB4+Sep!AB4+Oct!AB4+Nov!AB4),IF(Config!$C$6=12,SUM(+Ene!AB4+Feb!AB4+Mar!AB4+Abr!AB4+May!AB4+Jun!AB4+Jul!AB4+Ago!AB4+Sep!AB4+Oct!AB4+Nov!AB4+Dic!AB4)))))))))))))</f>
        <v>2</v>
      </c>
      <c r="AC4" s="385">
        <f>IF(Config!$C$6=1,SUM(+Ene!AC4),IF(Config!$C$6=2,SUM(+Ene!AC4+Feb!AC4),IF(Config!$C$6=3,SUM(+Ene!AC4+Feb!AC4+Mar!AC4),IF(Config!$C$6=4,SUM(+Ene!AC4+Feb!AC4+Mar!AC4+Abr!AC4),IF(Config!$C$6=5,SUM(Ene!AC4+Feb!AC4+Mar!AC4+Abr!AC4+May!AC4),IF(Config!$C$6=6,SUM(+Ene!AC4+Feb!AC4+Mar!AC4+Abr!AC4+May!AC4+Jun!AC4),IF(Config!$C$6=7,SUM(Ene!AC4+Feb!AC4+Mar!AC4+Abr!AC4+May!AC4+Jun!AC4+Jul!AC4),IF(Config!$C$6=8,SUM(+Ene!AC4+Feb!AC4+Mar!AC4+Abr!AC4+May!AC4+Jun!AC4+Jul!AC4+Ago!AC4),IF(Config!$C$6=9,SUM(+Ene!AC4+Feb!AC4+Mar!AC4+Abr!AC4+May!AC4+Jun!AC4+Jul!AC4+Ago!AC4+Sep!AC4),IF(Config!$C$6=10,SUM(+Ene!AC4+Feb!AC4+Mar!AC4+Abr!AC4+May!AC4+Jun!AC4+Jul!AC4+Ago!AC4+Sep!AC4+Oct!AC4),IF(Config!$C$6=11,SUM(+Ene!AC4+Feb!AC4+Mar!AC4+Abr!AC4+May!AC4+Jun!AC4+Jul!AC4+Ago!AC4+Sep!AC4+Oct!AC4+Nov!AC4),IF(Config!$C$6=12,SUM(+Ene!AC4+Feb!AC4+Mar!AC4+Abr!AC4+May!AC4+Jun!AC4+Jul!AC4+Ago!AC4+Sep!AC4+Oct!AC4+Nov!AC4+Dic!AC4)))))))))))))</f>
        <v>1</v>
      </c>
      <c r="AD4" s="385">
        <f>IF(Config!$C$6=1,SUM(+Ene!AD4),IF(Config!$C$6=2,SUM(+Ene!AD4+Feb!AD4),IF(Config!$C$6=3,SUM(+Ene!AD4+Feb!AD4+Mar!AD4),IF(Config!$C$6=4,SUM(+Ene!AD4+Feb!AD4+Mar!AD4+Abr!AD4),IF(Config!$C$6=5,SUM(Ene!AD4+Feb!AD4+Mar!AD4+Abr!AD4+May!AD4),IF(Config!$C$6=6,SUM(+Ene!AD4+Feb!AD4+Mar!AD4+Abr!AD4+May!AD4+Jun!AD4),IF(Config!$C$6=7,SUM(Ene!AD4+Feb!AD4+Mar!AD4+Abr!AD4+May!AD4+Jun!AD4+Jul!AD4),IF(Config!$C$6=8,SUM(+Ene!AD4+Feb!AD4+Mar!AD4+Abr!AD4+May!AD4+Jun!AD4+Jul!AD4+Ago!AD4),IF(Config!$C$6=9,SUM(+Ene!AD4+Feb!AD4+Mar!AD4+Abr!AD4+May!AD4+Jun!AD4+Jul!AD4+Ago!AD4+Sep!AD4),IF(Config!$C$6=10,SUM(+Ene!AD4+Feb!AD4+Mar!AD4+Abr!AD4+May!AD4+Jun!AD4+Jul!AD4+Ago!AD4+Sep!AD4+Oct!AD4),IF(Config!$C$6=11,SUM(+Ene!AD4+Feb!AD4+Mar!AD4+Abr!AD4+May!AD4+Jun!AD4+Jul!AD4+Ago!AD4+Sep!AD4+Oct!AD4+Nov!AD4),IF(Config!$C$6=12,SUM(+Ene!AD4+Feb!AD4+Mar!AD4+Abr!AD4+May!AD4+Jun!AD4+Jul!AD4+Ago!AD4+Sep!AD4+Oct!AD4+Nov!AD4+Dic!AD4)))))))))))))</f>
        <v>3</v>
      </c>
      <c r="AE4" s="385">
        <f>IF(Config!$C$6=1,SUM(+Ene!AE4),IF(Config!$C$6=2,SUM(+Ene!AE4+Feb!AE4),IF(Config!$C$6=3,SUM(+Ene!AE4+Feb!AE4+Mar!AE4),IF(Config!$C$6=4,SUM(+Ene!AE4+Feb!AE4+Mar!AE4+Abr!AE4),IF(Config!$C$6=5,SUM(Ene!AE4+Feb!AE4+Mar!AE4+Abr!AE4+May!AE4),IF(Config!$C$6=6,SUM(+Ene!AE4+Feb!AE4+Mar!AE4+Abr!AE4+May!AE4+Jun!AE4),IF(Config!$C$6=7,SUM(Ene!AE4+Feb!AE4+Mar!AE4+Abr!AE4+May!AE4+Jun!AE4+Jul!AE4),IF(Config!$C$6=8,SUM(+Ene!AE4+Feb!AE4+Mar!AE4+Abr!AE4+May!AE4+Jun!AE4+Jul!AE4+Ago!AE4),IF(Config!$C$6=9,SUM(+Ene!AE4+Feb!AE4+Mar!AE4+Abr!AE4+May!AE4+Jun!AE4+Jul!AE4+Ago!AE4+Sep!AE4),IF(Config!$C$6=10,SUM(+Ene!AE4+Feb!AE4+Mar!AE4+Abr!AE4+May!AE4+Jun!AE4+Jul!AE4+Ago!AE4+Sep!AE4+Oct!AE4),IF(Config!$C$6=11,SUM(+Ene!AE4+Feb!AE4+Mar!AE4+Abr!AE4+May!AE4+Jun!AE4+Jul!AE4+Ago!AE4+Sep!AE4+Oct!AE4+Nov!AE4),IF(Config!$C$6=12,SUM(+Ene!AE4+Feb!AE4+Mar!AE4+Abr!AE4+May!AE4+Jun!AE4+Jul!AE4+Ago!AE4+Sep!AE4+Oct!AE4+Nov!AE4+Dic!AE4)))))))))))))</f>
        <v>1</v>
      </c>
      <c r="AF4" s="385">
        <f>IF(Config!$C$6=1,SUM(+Ene!AF4),IF(Config!$C$6=2,SUM(+Ene!AF4+Feb!AF4),IF(Config!$C$6=3,SUM(+Ene!AF4+Feb!AF4+Mar!AF4),IF(Config!$C$6=4,SUM(+Ene!AF4+Feb!AF4+Mar!AF4+Abr!AF4),IF(Config!$C$6=5,SUM(Ene!AF4+Feb!AF4+Mar!AF4+Abr!AF4+May!AF4),IF(Config!$C$6=6,SUM(+Ene!AF4+Feb!AF4+Mar!AF4+Abr!AF4+May!AF4+Jun!AF4),IF(Config!$C$6=7,SUM(Ene!AF4+Feb!AF4+Mar!AF4+Abr!AF4+May!AF4+Jun!AF4+Jul!AF4),IF(Config!$C$6=8,SUM(+Ene!AF4+Feb!AF4+Mar!AF4+Abr!AF4+May!AF4+Jun!AF4+Jul!AF4+Ago!AF4),IF(Config!$C$6=9,SUM(+Ene!AF4+Feb!AF4+Mar!AF4+Abr!AF4+May!AF4+Jun!AF4+Jul!AF4+Ago!AF4+Sep!AF4),IF(Config!$C$6=10,SUM(+Ene!AF4+Feb!AF4+Mar!AF4+Abr!AF4+May!AF4+Jun!AF4+Jul!AF4+Ago!AF4+Sep!AF4+Oct!AF4),IF(Config!$C$6=11,SUM(+Ene!AF4+Feb!AF4+Mar!AF4+Abr!AF4+May!AF4+Jun!AF4+Jul!AF4+Ago!AF4+Sep!AF4+Oct!AF4+Nov!AF4),IF(Config!$C$6=12,SUM(+Ene!AF4+Feb!AF4+Mar!AF4+Abr!AF4+May!AF4+Jun!AF4+Jul!AF4+Ago!AF4+Sep!AF4+Oct!AF4+Nov!AF4+Dic!AF4)))))))))))))</f>
        <v>2</v>
      </c>
      <c r="AG4" s="385">
        <f>IF(Config!$C$6=1,SUM(+Ene!AG4),IF(Config!$C$6=2,SUM(+Ene!AG4+Feb!AG4),IF(Config!$C$6=3,SUM(+Ene!AG4+Feb!AG4+Mar!AG4),IF(Config!$C$6=4,SUM(+Ene!AG4+Feb!AG4+Mar!AG4+Abr!AG4),IF(Config!$C$6=5,SUM(Ene!AG4+Feb!AG4+Mar!AG4+Abr!AG4+May!AG4),IF(Config!$C$6=6,SUM(+Ene!AG4+Feb!AG4+Mar!AG4+Abr!AG4+May!AG4+Jun!AG4),IF(Config!$C$6=7,SUM(Ene!AG4+Feb!AG4+Mar!AG4+Abr!AG4+May!AG4+Jun!AG4+Jul!AG4),IF(Config!$C$6=8,SUM(+Ene!AG4+Feb!AG4+Mar!AG4+Abr!AG4+May!AG4+Jun!AG4+Jul!AG4+Ago!AG4),IF(Config!$C$6=9,SUM(+Ene!AG4+Feb!AG4+Mar!AG4+Abr!AG4+May!AG4+Jun!AG4+Jul!AG4+Ago!AG4+Sep!AG4),IF(Config!$C$6=10,SUM(+Ene!AG4+Feb!AG4+Mar!AG4+Abr!AG4+May!AG4+Jun!AG4+Jul!AG4+Ago!AG4+Sep!AG4+Oct!AG4),IF(Config!$C$6=11,SUM(+Ene!AG4+Feb!AG4+Mar!AG4+Abr!AG4+May!AG4+Jun!AG4+Jul!AG4+Ago!AG4+Sep!AG4+Oct!AG4+Nov!AG4),IF(Config!$C$6=12,SUM(+Ene!AG4+Feb!AG4+Mar!AG4+Abr!AG4+May!AG4+Jun!AG4+Jul!AG4+Ago!AG4+Sep!AG4+Oct!AG4+Nov!AG4+Dic!AG4)))))))))))))</f>
        <v>0</v>
      </c>
      <c r="AH4" s="385">
        <f>IF(Config!$C$6=1,SUM(+Ene!AH4),IF(Config!$C$6=2,SUM(+Ene!AH4+Feb!AH4),IF(Config!$C$6=3,SUM(+Ene!AH4+Feb!AH4+Mar!AH4),IF(Config!$C$6=4,SUM(+Ene!AH4+Feb!AH4+Mar!AH4+Abr!AH4),IF(Config!$C$6=5,SUM(Ene!AH4+Feb!AH4+Mar!AH4+Abr!AH4+May!AH4),IF(Config!$C$6=6,SUM(+Ene!AH4+Feb!AH4+Mar!AH4+Abr!AH4+May!AH4+Jun!AH4),IF(Config!$C$6=7,SUM(Ene!AH4+Feb!AH4+Mar!AH4+Abr!AH4+May!AH4+Jun!AH4+Jul!AH4),IF(Config!$C$6=8,SUM(+Ene!AH4+Feb!AH4+Mar!AH4+Abr!AH4+May!AH4+Jun!AH4+Jul!AH4+Ago!AH4),IF(Config!$C$6=9,SUM(+Ene!AH4+Feb!AH4+Mar!AH4+Abr!AH4+May!AH4+Jun!AH4+Jul!AH4+Ago!AH4+Sep!AH4),IF(Config!$C$6=10,SUM(+Ene!AH4+Feb!AH4+Mar!AH4+Abr!AH4+May!AH4+Jun!AH4+Jul!AH4+Ago!AH4+Sep!AH4+Oct!AH4),IF(Config!$C$6=11,SUM(+Ene!AH4+Feb!AH4+Mar!AH4+Abr!AH4+May!AH4+Jun!AH4+Jul!AH4+Ago!AH4+Sep!AH4+Oct!AH4+Nov!AH4),IF(Config!$C$6=12,SUM(+Ene!AH4+Feb!AH4+Mar!AH4+Abr!AH4+May!AH4+Jun!AH4+Jul!AH4+Ago!AH4+Sep!AH4+Oct!AH4+Nov!AH4+Dic!AH4)))))))))))))</f>
        <v>0</v>
      </c>
      <c r="AI4" s="385">
        <f>IF(Config!$C$6=1,SUM(+Ene!AI4),IF(Config!$C$6=2,SUM(+Ene!AI4+Feb!AI4),IF(Config!$C$6=3,SUM(+Ene!AI4+Feb!AI4+Mar!AI4),IF(Config!$C$6=4,SUM(+Ene!AI4+Feb!AI4+Mar!AI4+Abr!AI4),IF(Config!$C$6=5,SUM(Ene!AI4+Feb!AI4+Mar!AI4+Abr!AI4+May!AI4),IF(Config!$C$6=6,SUM(+Ene!AI4+Feb!AI4+Mar!AI4+Abr!AI4+May!AI4+Jun!AI4),IF(Config!$C$6=7,SUM(Ene!AI4+Feb!AI4+Mar!AI4+Abr!AI4+May!AI4+Jun!AI4+Jul!AI4),IF(Config!$C$6=8,SUM(+Ene!AI4+Feb!AI4+Mar!AI4+Abr!AI4+May!AI4+Jun!AI4+Jul!AI4+Ago!AI4),IF(Config!$C$6=9,SUM(+Ene!AI4+Feb!AI4+Mar!AI4+Abr!AI4+May!AI4+Jun!AI4+Jul!AI4+Ago!AI4+Sep!AI4),IF(Config!$C$6=10,SUM(+Ene!AI4+Feb!AI4+Mar!AI4+Abr!AI4+May!AI4+Jun!AI4+Jul!AI4+Ago!AI4+Sep!AI4+Oct!AI4),IF(Config!$C$6=11,SUM(+Ene!AI4+Feb!AI4+Mar!AI4+Abr!AI4+May!AI4+Jun!AI4+Jul!AI4+Ago!AI4+Sep!AI4+Oct!AI4+Nov!AI4),IF(Config!$C$6=12,SUM(+Ene!AI4+Feb!AI4+Mar!AI4+Abr!AI4+May!AI4+Jun!AI4+Jul!AI4+Ago!AI4+Sep!AI4+Oct!AI4+Nov!AI4+Dic!AI4)))))))))))))</f>
        <v>0</v>
      </c>
      <c r="AJ4" s="385">
        <f>IF(Config!$C$6=1,SUM(+Ene!AJ4),IF(Config!$C$6=2,SUM(+Ene!AJ4+Feb!AJ4),IF(Config!$C$6=3,SUM(+Ene!AJ4+Feb!AJ4+Mar!AJ4),IF(Config!$C$6=4,SUM(+Ene!AJ4+Feb!AJ4+Mar!AJ4+Abr!AJ4),IF(Config!$C$6=5,SUM(Ene!AJ4+Feb!AJ4+Mar!AJ4+Abr!AJ4+May!AJ4),IF(Config!$C$6=6,SUM(+Ene!AJ4+Feb!AJ4+Mar!AJ4+Abr!AJ4+May!AJ4+Jun!AJ4),IF(Config!$C$6=7,SUM(Ene!AJ4+Feb!AJ4+Mar!AJ4+Abr!AJ4+May!AJ4+Jun!AJ4+Jul!AJ4),IF(Config!$C$6=8,SUM(+Ene!AJ4+Feb!AJ4+Mar!AJ4+Abr!AJ4+May!AJ4+Jun!AJ4+Jul!AJ4+Ago!AJ4),IF(Config!$C$6=9,SUM(+Ene!AJ4+Feb!AJ4+Mar!AJ4+Abr!AJ4+May!AJ4+Jun!AJ4+Jul!AJ4+Ago!AJ4+Sep!AJ4),IF(Config!$C$6=10,SUM(+Ene!AJ4+Feb!AJ4+Mar!AJ4+Abr!AJ4+May!AJ4+Jun!AJ4+Jul!AJ4+Ago!AJ4+Sep!AJ4+Oct!AJ4),IF(Config!$C$6=11,SUM(+Ene!AJ4+Feb!AJ4+Mar!AJ4+Abr!AJ4+May!AJ4+Jun!AJ4+Jul!AJ4+Ago!AJ4+Sep!AJ4+Oct!AJ4+Nov!AJ4),IF(Config!$C$6=12,SUM(+Ene!AJ4+Feb!AJ4+Mar!AJ4+Abr!AJ4+May!AJ4+Jun!AJ4+Jul!AJ4+Ago!AJ4+Sep!AJ4+Oct!AJ4+Nov!AJ4+Dic!AJ4)))))))))))))</f>
        <v>4</v>
      </c>
      <c r="AK4" s="385">
        <f>IF(Config!$C$6=1,SUM(+Ene!AK4),IF(Config!$C$6=2,SUM(+Ene!AK4+Feb!AK4),IF(Config!$C$6=3,SUM(+Ene!AK4+Feb!AK4+Mar!AK4),IF(Config!$C$6=4,SUM(+Ene!AK4+Feb!AK4+Mar!AK4+Abr!AK4),IF(Config!$C$6=5,SUM(Ene!AK4+Feb!AK4+Mar!AK4+Abr!AK4+May!AK4),IF(Config!$C$6=6,SUM(+Ene!AK4+Feb!AK4+Mar!AK4+Abr!AK4+May!AK4+Jun!AK4),IF(Config!$C$6=7,SUM(Ene!AK4+Feb!AK4+Mar!AK4+Abr!AK4+May!AK4+Jun!AK4+Jul!AK4),IF(Config!$C$6=8,SUM(+Ene!AK4+Feb!AK4+Mar!AK4+Abr!AK4+May!AK4+Jun!AK4+Jul!AK4+Ago!AK4),IF(Config!$C$6=9,SUM(+Ene!AK4+Feb!AK4+Mar!AK4+Abr!AK4+May!AK4+Jun!AK4+Jul!AK4+Ago!AK4+Sep!AK4),IF(Config!$C$6=10,SUM(+Ene!AK4+Feb!AK4+Mar!AK4+Abr!AK4+May!AK4+Jun!AK4+Jul!AK4+Ago!AK4+Sep!AK4+Oct!AK4),IF(Config!$C$6=11,SUM(+Ene!AK4+Feb!AK4+Mar!AK4+Abr!AK4+May!AK4+Jun!AK4+Jul!AK4+Ago!AK4+Sep!AK4+Oct!AK4+Nov!AK4),IF(Config!$C$6=12,SUM(+Ene!AK4+Feb!AK4+Mar!AK4+Abr!AK4+May!AK4+Jun!AK4+Jul!AK4+Ago!AK4+Sep!AK4+Oct!AK4+Nov!AK4+Dic!AK4)))))))))))))</f>
        <v>0</v>
      </c>
      <c r="AL4" s="385">
        <f>IF(Config!$C$6=1,SUM(+Ene!AL4),IF(Config!$C$6=2,SUM(+Ene!AL4+Feb!AL4),IF(Config!$C$6=3,SUM(+Ene!AL4+Feb!AL4+Mar!AL4),IF(Config!$C$6=4,SUM(+Ene!AL4+Feb!AL4+Mar!AL4+Abr!AL4),IF(Config!$C$6=5,SUM(Ene!AL4+Feb!AL4+Mar!AL4+Abr!AL4+May!AL4),IF(Config!$C$6=6,SUM(+Ene!AL4+Feb!AL4+Mar!AL4+Abr!AL4+May!AL4+Jun!AL4),IF(Config!$C$6=7,SUM(Ene!AL4+Feb!AL4+Mar!AL4+Abr!AL4+May!AL4+Jun!AL4+Jul!AL4),IF(Config!$C$6=8,SUM(+Ene!AL4+Feb!AL4+Mar!AL4+Abr!AL4+May!AL4+Jun!AL4+Jul!AL4+Ago!AL4),IF(Config!$C$6=9,SUM(+Ene!AL4+Feb!AL4+Mar!AL4+Abr!AL4+May!AL4+Jun!AL4+Jul!AL4+Ago!AL4+Sep!AL4),IF(Config!$C$6=10,SUM(+Ene!AL4+Feb!AL4+Mar!AL4+Abr!AL4+May!AL4+Jun!AL4+Jul!AL4+Ago!AL4+Sep!AL4+Oct!AL4),IF(Config!$C$6=11,SUM(+Ene!AL4+Feb!AL4+Mar!AL4+Abr!AL4+May!AL4+Jun!AL4+Jul!AL4+Ago!AL4+Sep!AL4+Oct!AL4+Nov!AL4),IF(Config!$C$6=12,SUM(+Ene!AL4+Feb!AL4+Mar!AL4+Abr!AL4+May!AL4+Jun!AL4+Jul!AL4+Ago!AL4+Sep!AL4+Oct!AL4+Nov!AL4+Dic!AL4)))))))))))))</f>
        <v>0</v>
      </c>
      <c r="AM4" s="385">
        <f>IF(Config!$C$6=1,SUM(+Ene!AM4),IF(Config!$C$6=2,SUM(+Ene!AM4+Feb!AM4),IF(Config!$C$6=3,SUM(+Ene!AM4+Feb!AM4+Mar!AM4),IF(Config!$C$6=4,SUM(+Ene!AM4+Feb!AM4+Mar!AM4+Abr!AM4),IF(Config!$C$6=5,SUM(Ene!AM4+Feb!AM4+Mar!AM4+Abr!AM4+May!AM4),IF(Config!$C$6=6,SUM(+Ene!AM4+Feb!AM4+Mar!AM4+Abr!AM4+May!AM4+Jun!AM4),IF(Config!$C$6=7,SUM(Ene!AM4+Feb!AM4+Mar!AM4+Abr!AM4+May!AM4+Jun!AM4+Jul!AM4),IF(Config!$C$6=8,SUM(+Ene!AM4+Feb!AM4+Mar!AM4+Abr!AM4+May!AM4+Jun!AM4+Jul!AM4+Ago!AM4),IF(Config!$C$6=9,SUM(+Ene!AM4+Feb!AM4+Mar!AM4+Abr!AM4+May!AM4+Jun!AM4+Jul!AM4+Ago!AM4+Sep!AM4),IF(Config!$C$6=10,SUM(+Ene!AM4+Feb!AM4+Mar!AM4+Abr!AM4+May!AM4+Jun!AM4+Jul!AM4+Ago!AM4+Sep!AM4+Oct!AM4),IF(Config!$C$6=11,SUM(+Ene!AM4+Feb!AM4+Mar!AM4+Abr!AM4+May!AM4+Jun!AM4+Jul!AM4+Ago!AM4+Sep!AM4+Oct!AM4+Nov!AM4),IF(Config!$C$6=12,SUM(+Ene!AM4+Feb!AM4+Mar!AM4+Abr!AM4+May!AM4+Jun!AM4+Jul!AM4+Ago!AM4+Sep!AM4+Oct!AM4+Nov!AM4+Dic!AM4)))))))))))))</f>
        <v>2</v>
      </c>
      <c r="AN4" s="385">
        <f>IF(Config!$C$6=1,SUM(+Ene!AN4),IF(Config!$C$6=2,SUM(+Ene!AN4+Feb!AN4),IF(Config!$C$6=3,SUM(+Ene!AN4+Feb!AN4+Mar!AN4),IF(Config!$C$6=4,SUM(+Ene!AN4+Feb!AN4+Mar!AN4+Abr!AN4),IF(Config!$C$6=5,SUM(Ene!AN4+Feb!AN4+Mar!AN4+Abr!AN4+May!AN4),IF(Config!$C$6=6,SUM(+Ene!AN4+Feb!AN4+Mar!AN4+Abr!AN4+May!AN4+Jun!AN4),IF(Config!$C$6=7,SUM(Ene!AN4+Feb!AN4+Mar!AN4+Abr!AN4+May!AN4+Jun!AN4+Jul!AN4),IF(Config!$C$6=8,SUM(+Ene!AN4+Feb!AN4+Mar!AN4+Abr!AN4+May!AN4+Jun!AN4+Jul!AN4+Ago!AN4),IF(Config!$C$6=9,SUM(+Ene!AN4+Feb!AN4+Mar!AN4+Abr!AN4+May!AN4+Jun!AN4+Jul!AN4+Ago!AN4+Sep!AN4),IF(Config!$C$6=10,SUM(+Ene!AN4+Feb!AN4+Mar!AN4+Abr!AN4+May!AN4+Jun!AN4+Jul!AN4+Ago!AN4+Sep!AN4+Oct!AN4),IF(Config!$C$6=11,SUM(+Ene!AN4+Feb!AN4+Mar!AN4+Abr!AN4+May!AN4+Jun!AN4+Jul!AN4+Ago!AN4+Sep!AN4+Oct!AN4+Nov!AN4),IF(Config!$C$6=12,SUM(+Ene!AN4+Feb!AN4+Mar!AN4+Abr!AN4+May!AN4+Jun!AN4+Jul!AN4+Ago!AN4+Sep!AN4+Oct!AN4+Nov!AN4+Dic!AN4)))))))))))))</f>
        <v>0</v>
      </c>
      <c r="AO4" s="385">
        <f>IF(Config!$C$6=1,SUM(+Ene!AO4),IF(Config!$C$6=2,SUM(+Ene!AO4+Feb!AO4),IF(Config!$C$6=3,SUM(+Ene!AO4+Feb!AO4+Mar!AO4),IF(Config!$C$6=4,SUM(+Ene!AO4+Feb!AO4+Mar!AO4+Abr!AO4),IF(Config!$C$6=5,SUM(Ene!AO4+Feb!AO4+Mar!AO4+Abr!AO4+May!AO4),IF(Config!$C$6=6,SUM(+Ene!AO4+Feb!AO4+Mar!AO4+Abr!AO4+May!AO4+Jun!AO4),IF(Config!$C$6=7,SUM(Ene!AO4+Feb!AO4+Mar!AO4+Abr!AO4+May!AO4+Jun!AO4+Jul!AO4),IF(Config!$C$6=8,SUM(+Ene!AO4+Feb!AO4+Mar!AO4+Abr!AO4+May!AO4+Jun!AO4+Jul!AO4+Ago!AO4),IF(Config!$C$6=9,SUM(+Ene!AO4+Feb!AO4+Mar!AO4+Abr!AO4+May!AO4+Jun!AO4+Jul!AO4+Ago!AO4+Sep!AO4),IF(Config!$C$6=10,SUM(+Ene!AO4+Feb!AO4+Mar!AO4+Abr!AO4+May!AO4+Jun!AO4+Jul!AO4+Ago!AO4+Sep!AO4+Oct!AO4),IF(Config!$C$6=11,SUM(+Ene!AO4+Feb!AO4+Mar!AO4+Abr!AO4+May!AO4+Jun!AO4+Jul!AO4+Ago!AO4+Sep!AO4+Oct!AO4+Nov!AO4),IF(Config!$C$6=12,SUM(+Ene!AO4+Feb!AO4+Mar!AO4+Abr!AO4+May!AO4+Jun!AO4+Jul!AO4+Ago!AO4+Sep!AO4+Oct!AO4+Nov!AO4+Dic!AO4)))))))))))))</f>
        <v>0</v>
      </c>
      <c r="AP4" s="385">
        <f>IF(Config!$C$6=1,SUM(+Ene!AP4),IF(Config!$C$6=2,SUM(+Ene!AP4+Feb!AP4),IF(Config!$C$6=3,SUM(+Ene!AP4+Feb!AP4+Mar!AP4),IF(Config!$C$6=4,SUM(+Ene!AP4+Feb!AP4+Mar!AP4+Abr!AP4),IF(Config!$C$6=5,SUM(Ene!AP4+Feb!AP4+Mar!AP4+Abr!AP4+May!AP4),IF(Config!$C$6=6,SUM(+Ene!AP4+Feb!AP4+Mar!AP4+Abr!AP4+May!AP4+Jun!AP4),IF(Config!$C$6=7,SUM(Ene!AP4+Feb!AP4+Mar!AP4+Abr!AP4+May!AP4+Jun!AP4+Jul!AP4),IF(Config!$C$6=8,SUM(+Ene!AP4+Feb!AP4+Mar!AP4+Abr!AP4+May!AP4+Jun!AP4+Jul!AP4+Ago!AP4),IF(Config!$C$6=9,SUM(+Ene!AP4+Feb!AP4+Mar!AP4+Abr!AP4+May!AP4+Jun!AP4+Jul!AP4+Ago!AP4+Sep!AP4),IF(Config!$C$6=10,SUM(+Ene!AP4+Feb!AP4+Mar!AP4+Abr!AP4+May!AP4+Jun!AP4+Jul!AP4+Ago!AP4+Sep!AP4+Oct!AP4),IF(Config!$C$6=11,SUM(+Ene!AP4+Feb!AP4+Mar!AP4+Abr!AP4+May!AP4+Jun!AP4+Jul!AP4+Ago!AP4+Sep!AP4+Oct!AP4+Nov!AP4),IF(Config!$C$6=12,SUM(+Ene!AP4+Feb!AP4+Mar!AP4+Abr!AP4+May!AP4+Jun!AP4+Jul!AP4+Ago!AP4+Sep!AP4+Oct!AP4+Nov!AP4+Dic!AP4)))))))))))))</f>
        <v>0</v>
      </c>
      <c r="AQ4" s="385">
        <f>IF(Config!$C$6=1,SUM(+Ene!AQ4),IF(Config!$C$6=2,SUM(+Ene!AQ4+Feb!AQ4),IF(Config!$C$6=3,SUM(+Ene!AQ4+Feb!AQ4+Mar!AQ4),IF(Config!$C$6=4,SUM(+Ene!AQ4+Feb!AQ4+Mar!AQ4+Abr!AQ4),IF(Config!$C$6=5,SUM(Ene!AQ4+Feb!AQ4+Mar!AQ4+Abr!AQ4+May!AQ4),IF(Config!$C$6=6,SUM(+Ene!AQ4+Feb!AQ4+Mar!AQ4+Abr!AQ4+May!AQ4+Jun!AQ4),IF(Config!$C$6=7,SUM(Ene!AQ4+Feb!AQ4+Mar!AQ4+Abr!AQ4+May!AQ4+Jun!AQ4+Jul!AQ4),IF(Config!$C$6=8,SUM(+Ene!AQ4+Feb!AQ4+Mar!AQ4+Abr!AQ4+May!AQ4+Jun!AQ4+Jul!AQ4+Ago!AQ4),IF(Config!$C$6=9,SUM(+Ene!AQ4+Feb!AQ4+Mar!AQ4+Abr!AQ4+May!AQ4+Jun!AQ4+Jul!AQ4+Ago!AQ4+Sep!AQ4),IF(Config!$C$6=10,SUM(+Ene!AQ4+Feb!AQ4+Mar!AQ4+Abr!AQ4+May!AQ4+Jun!AQ4+Jul!AQ4+Ago!AQ4+Sep!AQ4+Oct!AQ4),IF(Config!$C$6=11,SUM(+Ene!AQ4+Feb!AQ4+Mar!AQ4+Abr!AQ4+May!AQ4+Jun!AQ4+Jul!AQ4+Ago!AQ4+Sep!AQ4+Oct!AQ4+Nov!AQ4),IF(Config!$C$6=12,SUM(+Ene!AQ4+Feb!AQ4+Mar!AQ4+Abr!AQ4+May!AQ4+Jun!AQ4+Jul!AQ4+Ago!AQ4+Sep!AQ4+Oct!AQ4+Nov!AQ4+Dic!AQ4)))))))))))))</f>
        <v>4</v>
      </c>
      <c r="AR4" s="385">
        <f>IF(Config!$C$6=1,SUM(+Ene!AR4),IF(Config!$C$6=2,SUM(+Ene!AR4+Feb!AR4),IF(Config!$C$6=3,SUM(+Ene!AR4+Feb!AR4+Mar!AR4),IF(Config!$C$6=4,SUM(+Ene!AR4+Feb!AR4+Mar!AR4+Abr!AR4),IF(Config!$C$6=5,SUM(Ene!AR4+Feb!AR4+Mar!AR4+Abr!AR4+May!AR4),IF(Config!$C$6=6,SUM(+Ene!AR4+Feb!AR4+Mar!AR4+Abr!AR4+May!AR4+Jun!AR4),IF(Config!$C$6=7,SUM(Ene!AR4+Feb!AR4+Mar!AR4+Abr!AR4+May!AR4+Jun!AR4+Jul!AR4),IF(Config!$C$6=8,SUM(+Ene!AR4+Feb!AR4+Mar!AR4+Abr!AR4+May!AR4+Jun!AR4+Jul!AR4+Ago!AR4),IF(Config!$C$6=9,SUM(+Ene!AR4+Feb!AR4+Mar!AR4+Abr!AR4+May!AR4+Jun!AR4+Jul!AR4+Ago!AR4+Sep!AR4),IF(Config!$C$6=10,SUM(+Ene!AR4+Feb!AR4+Mar!AR4+Abr!AR4+May!AR4+Jun!AR4+Jul!AR4+Ago!AR4+Sep!AR4+Oct!AR4),IF(Config!$C$6=11,SUM(+Ene!AR4+Feb!AR4+Mar!AR4+Abr!AR4+May!AR4+Jun!AR4+Jul!AR4+Ago!AR4+Sep!AR4+Oct!AR4+Nov!AR4),IF(Config!$C$6=12,SUM(+Ene!AR4+Feb!AR4+Mar!AR4+Abr!AR4+May!AR4+Jun!AR4+Jul!AR4+Ago!AR4+Sep!AR4+Oct!AR4+Nov!AR4+Dic!AR4)))))))))))))</f>
        <v>1</v>
      </c>
      <c r="AS4" s="385">
        <f>IF(Config!$C$6=1,SUM(+Ene!AS4),IF(Config!$C$6=2,SUM(+Ene!AS4+Feb!AS4),IF(Config!$C$6=3,SUM(+Ene!AS4+Feb!AS4+Mar!AS4),IF(Config!$C$6=4,SUM(+Ene!AS4+Feb!AS4+Mar!AS4+Abr!AS4),IF(Config!$C$6=5,SUM(Ene!AS4+Feb!AS4+Mar!AS4+Abr!AS4+May!AS4),IF(Config!$C$6=6,SUM(+Ene!AS4+Feb!AS4+Mar!AS4+Abr!AS4+May!AS4+Jun!AS4),IF(Config!$C$6=7,SUM(Ene!AS4+Feb!AS4+Mar!AS4+Abr!AS4+May!AS4+Jun!AS4+Jul!AS4),IF(Config!$C$6=8,SUM(+Ene!AS4+Feb!AS4+Mar!AS4+Abr!AS4+May!AS4+Jun!AS4+Jul!AS4+Ago!AS4),IF(Config!$C$6=9,SUM(+Ene!AS4+Feb!AS4+Mar!AS4+Abr!AS4+May!AS4+Jun!AS4+Jul!AS4+Ago!AS4+Sep!AS4),IF(Config!$C$6=10,SUM(+Ene!AS4+Feb!AS4+Mar!AS4+Abr!AS4+May!AS4+Jun!AS4+Jul!AS4+Ago!AS4+Sep!AS4+Oct!AS4),IF(Config!$C$6=11,SUM(+Ene!AS4+Feb!AS4+Mar!AS4+Abr!AS4+May!AS4+Jun!AS4+Jul!AS4+Ago!AS4+Sep!AS4+Oct!AS4+Nov!AS4),IF(Config!$C$6=12,SUM(+Ene!AS4+Feb!AS4+Mar!AS4+Abr!AS4+May!AS4+Jun!AS4+Jul!AS4+Ago!AS4+Sep!AS4+Oct!AS4+Nov!AS4+Dic!AS4)))))))))))))</f>
        <v>0</v>
      </c>
      <c r="AT4" s="385">
        <f>IF(Config!$C$6=1,SUM(+Ene!AT4),IF(Config!$C$6=2,SUM(+Ene!AT4+Feb!AT4),IF(Config!$C$6=3,SUM(+Ene!AT4+Feb!AT4+Mar!AT4),IF(Config!$C$6=4,SUM(+Ene!AT4+Feb!AT4+Mar!AT4+Abr!AT4),IF(Config!$C$6=5,SUM(Ene!AT4+Feb!AT4+Mar!AT4+Abr!AT4+May!AT4),IF(Config!$C$6=6,SUM(+Ene!AT4+Feb!AT4+Mar!AT4+Abr!AT4+May!AT4+Jun!AT4),IF(Config!$C$6=7,SUM(Ene!AT4+Feb!AT4+Mar!AT4+Abr!AT4+May!AT4+Jun!AT4+Jul!AT4),IF(Config!$C$6=8,SUM(+Ene!AT4+Feb!AT4+Mar!AT4+Abr!AT4+May!AT4+Jun!AT4+Jul!AT4+Ago!AT4),IF(Config!$C$6=9,SUM(+Ene!AT4+Feb!AT4+Mar!AT4+Abr!AT4+May!AT4+Jun!AT4+Jul!AT4+Ago!AT4+Sep!AT4),IF(Config!$C$6=10,SUM(+Ene!AT4+Feb!AT4+Mar!AT4+Abr!AT4+May!AT4+Jun!AT4+Jul!AT4+Ago!AT4+Sep!AT4+Oct!AT4),IF(Config!$C$6=11,SUM(+Ene!AT4+Feb!AT4+Mar!AT4+Abr!AT4+May!AT4+Jun!AT4+Jul!AT4+Ago!AT4+Sep!AT4+Oct!AT4+Nov!AT4),IF(Config!$C$6=12,SUM(+Ene!AT4+Feb!AT4+Mar!AT4+Abr!AT4+May!AT4+Jun!AT4+Jul!AT4+Ago!AT4+Sep!AT4+Oct!AT4+Nov!AT4+Dic!AT4)))))))))))))</f>
        <v>4</v>
      </c>
      <c r="AV4" s="308">
        <f t="shared" ref="AV4:AV26" si="0">SUM(D4)</f>
        <v>7</v>
      </c>
      <c r="AW4" s="308">
        <f t="shared" ref="AW4" si="1">+SUM(G4:P4)</f>
        <v>42</v>
      </c>
      <c r="AX4" s="308">
        <f t="shared" ref="AX4" si="2">+SUM(Q4:S4)</f>
        <v>2</v>
      </c>
      <c r="AY4" s="308">
        <f t="shared" ref="AY4" si="3">+SUM(T4:W4)</f>
        <v>2</v>
      </c>
      <c r="AZ4" s="308">
        <f t="shared" ref="AZ4" si="4">+SUM(X4:AC4)</f>
        <v>22</v>
      </c>
      <c r="BA4" s="308">
        <f>+SUM(AD4:AI4)</f>
        <v>6</v>
      </c>
      <c r="BB4" s="308">
        <f t="shared" ref="BB4" si="5">+SUM(AJ4:AL4)</f>
        <v>4</v>
      </c>
      <c r="BC4" s="308">
        <f t="shared" ref="BC4" si="6">+SUM(AM4:AP4)</f>
        <v>2</v>
      </c>
      <c r="BD4" s="308">
        <f>+SUM(AQ4:AT4)</f>
        <v>9</v>
      </c>
      <c r="BE4" s="45">
        <f>SUM(D4:AT4)</f>
        <v>96</v>
      </c>
    </row>
    <row r="5" spans="1:57" x14ac:dyDescent="0.25">
      <c r="A5" s="339">
        <f>METAS!A5</f>
        <v>2</v>
      </c>
      <c r="B5" s="306" t="str">
        <f>METAS!B5</f>
        <v>PORCENTAJE DE RECIEN NACIDOS CON PREMATURIDAD</v>
      </c>
      <c r="C5" s="381" t="str">
        <f>METAS!D5</f>
        <v>DIT</v>
      </c>
      <c r="D5" s="385">
        <f>IF(Config!$C$6=1,SUM(+Ene!D5),IF(Config!$C$6=2,SUM(+Ene!D5+Feb!D5),IF(Config!$C$6=3,SUM(+Ene!D5+Feb!D5+Mar!D5),IF(Config!$C$6=4,SUM(+Ene!D5+Feb!D5+Mar!D5+Abr!D5),IF(Config!$C$6=5,SUM(Ene!D5+Feb!D5+Mar!D5+Abr!D5+May!D5),IF(Config!$C$6=6,SUM(+Ene!D5+Feb!D5+Mar!D5+Abr!D5+May!D5+Jun!D5),IF(Config!$C$6=7,SUM(Ene!D5+Feb!D5+Mar!D5+Abr!D5+May!D5+Jun!D5+Jul!D5),IF(Config!$C$6=8,SUM(+Ene!D5+Feb!D5+Mar!D5+Abr!D5+May!D5+Jun!D5+Jul!D5+Ago!D5),IF(Config!$C$6=9,SUM(+Ene!D5+Feb!D5+Mar!D5+Abr!D5+May!D5+Jun!D5+Jul!D5+Ago!D5+Sep!D5),IF(Config!$C$6=10,SUM(+Ene!D5+Feb!D5+Mar!D5+Abr!D5+May!D5+Jun!D5+Jul!D5+Ago!D5+Sep!D5+Oct!D5),IF(Config!$C$6=11,SUM(+Ene!D5+Feb!D5+Mar!D5+Abr!D5+May!D5+Jun!D5+Jul!D5+Ago!D5+Sep!D5+Oct!D5+Nov!D5),IF(Config!$C$6=12,SUM(+Ene!D5+Feb!D5+Mar!D5+Abr!D5+May!D5+Jun!D5+Jul!D5+Ago!D5+Sep!D5+Oct!D5+Nov!D5+Dic!D5)))))))))))))</f>
        <v>8</v>
      </c>
      <c r="E5" s="385">
        <f>IF(Config!$C$6=1,SUM(+Ene!E5),IF(Config!$C$6=2,SUM(+Ene!E5+Feb!E5),IF(Config!$C$6=3,SUM(+Ene!E5+Feb!E5+Mar!E5),IF(Config!$C$6=4,SUM(+Ene!E5+Feb!E5+Mar!E5+Abr!E5),IF(Config!$C$6=5,SUM(Ene!E5+Feb!E5+Mar!E5+Abr!E5+May!E5),IF(Config!$C$6=6,SUM(+Ene!E5+Feb!E5+Mar!E5+Abr!E5+May!E5+Jun!E5),IF(Config!$C$6=7,SUM(Ene!E5+Feb!E5+Mar!E5+Abr!E5+May!E5+Jun!E5+Jul!E5),IF(Config!$C$6=8,SUM(+Ene!E5+Feb!E5+Mar!E5+Abr!E5+May!E5+Jun!E5+Jul!E5+Ago!E5),IF(Config!$C$6=9,SUM(+Ene!E5+Feb!E5+Mar!E5+Abr!E5+May!E5+Jun!E5+Jul!E5+Ago!E5+Sep!E5),IF(Config!$C$6=10,SUM(+Ene!E5+Feb!E5+Mar!E5+Abr!E5+May!E5+Jun!E5+Jul!E5+Ago!E5+Sep!E5+Oct!E5),IF(Config!$C$6=11,SUM(+Ene!E5+Feb!E5+Mar!E5+Abr!E5+May!E5+Jun!E5+Jul!E5+Ago!E5+Sep!E5+Oct!E5+Nov!E5),IF(Config!$C$6=12,SUM(+Ene!E5+Feb!E5+Mar!E5+Abr!E5+May!E5+Jun!E5+Jul!E5+Ago!E5+Sep!E5+Oct!E5+Nov!E5+Dic!E5)))))))))))))</f>
        <v>0</v>
      </c>
      <c r="F5" s="385">
        <f>IF(Config!$C$6=1,SUM(+Ene!F5),IF(Config!$C$6=2,SUM(+Ene!F5+Feb!F5),IF(Config!$C$6=3,SUM(+Ene!F5+Feb!F5+Mar!F5),IF(Config!$C$6=4,SUM(+Ene!F5+Feb!F5+Mar!F5+Abr!F5),IF(Config!$C$6=5,SUM(Ene!F5+Feb!F5+Mar!F5+Abr!F5+May!F5),IF(Config!$C$6=6,SUM(+Ene!F5+Feb!F5+Mar!F5+Abr!F5+May!F5+Jun!F5),IF(Config!$C$6=7,SUM(Ene!F5+Feb!F5+Mar!F5+Abr!F5+May!F5+Jun!F5+Jul!F5),IF(Config!$C$6=8,SUM(+Ene!F5+Feb!F5+Mar!F5+Abr!F5+May!F5+Jun!F5+Jul!F5+Ago!F5),IF(Config!$C$6=9,SUM(+Ene!F5+Feb!F5+Mar!F5+Abr!F5+May!F5+Jun!F5+Jul!F5+Ago!F5+Sep!F5),IF(Config!$C$6=10,SUM(+Ene!F5+Feb!F5+Mar!F5+Abr!F5+May!F5+Jun!F5+Jul!F5+Ago!F5+Sep!F5+Oct!F5),IF(Config!$C$6=11,SUM(+Ene!F5+Feb!F5+Mar!F5+Abr!F5+May!F5+Jun!F5+Jul!F5+Ago!F5+Sep!F5+Oct!F5+Nov!F5),IF(Config!$C$6=12,SUM(+Ene!F5+Feb!F5+Mar!F5+Abr!F5+May!F5+Jun!F5+Jul!F5+Ago!F5+Sep!F5+Oct!F5+Nov!F5+Dic!F5)))))))))))))</f>
        <v>0</v>
      </c>
      <c r="G5" s="385">
        <f>IF(Config!$C$6=1,SUM(+Ene!G5),IF(Config!$C$6=2,SUM(+Ene!G5+Feb!G5),IF(Config!$C$6=3,SUM(+Ene!G5+Feb!G5+Mar!G5),IF(Config!$C$6=4,SUM(+Ene!G5+Feb!G5+Mar!G5+Abr!G5),IF(Config!$C$6=5,SUM(Ene!G5+Feb!G5+Mar!G5+Abr!G5+May!G5),IF(Config!$C$6=6,SUM(+Ene!G5+Feb!G5+Mar!G5+Abr!G5+May!G5+Jun!G5),IF(Config!$C$6=7,SUM(Ene!G5+Feb!G5+Mar!G5+Abr!G5+May!G5+Jun!G5+Jul!G5),IF(Config!$C$6=8,SUM(+Ene!G5+Feb!G5+Mar!G5+Abr!G5+May!G5+Jun!G5+Jul!G5+Ago!G5),IF(Config!$C$6=9,SUM(+Ene!G5+Feb!G5+Mar!G5+Abr!G5+May!G5+Jun!G5+Jul!G5+Ago!G5+Sep!G5),IF(Config!$C$6=10,SUM(+Ene!G5+Feb!G5+Mar!G5+Abr!G5+May!G5+Jun!G5+Jul!G5+Ago!G5+Sep!G5+Oct!G5),IF(Config!$C$6=11,SUM(+Ene!G5+Feb!G5+Mar!G5+Abr!G5+May!G5+Jun!G5+Jul!G5+Ago!G5+Sep!G5+Oct!G5+Nov!G5),IF(Config!$C$6=12,SUM(+Ene!G5+Feb!G5+Mar!G5+Abr!G5+May!G5+Jun!G5+Jul!G5+Ago!G5+Sep!G5+Oct!G5+Nov!G5+Dic!G5)))))))))))))</f>
        <v>32</v>
      </c>
      <c r="H5" s="385">
        <f>IF(Config!$C$6=1,SUM(+Ene!H5),IF(Config!$C$6=2,SUM(+Ene!H5+Feb!H5),IF(Config!$C$6=3,SUM(+Ene!H5+Feb!H5+Mar!H5),IF(Config!$C$6=4,SUM(+Ene!H5+Feb!H5+Mar!H5+Abr!H5),IF(Config!$C$6=5,SUM(Ene!H5+Feb!H5+Mar!H5+Abr!H5+May!H5),IF(Config!$C$6=6,SUM(+Ene!H5+Feb!H5+Mar!H5+Abr!H5+May!H5+Jun!H5),IF(Config!$C$6=7,SUM(Ene!H5+Feb!H5+Mar!H5+Abr!H5+May!H5+Jun!H5+Jul!H5),IF(Config!$C$6=8,SUM(+Ene!H5+Feb!H5+Mar!H5+Abr!H5+May!H5+Jun!H5+Jul!H5+Ago!H5),IF(Config!$C$6=9,SUM(+Ene!H5+Feb!H5+Mar!H5+Abr!H5+May!H5+Jun!H5+Jul!H5+Ago!H5+Sep!H5),IF(Config!$C$6=10,SUM(+Ene!H5+Feb!H5+Mar!H5+Abr!H5+May!H5+Jun!H5+Jul!H5+Ago!H5+Sep!H5+Oct!H5),IF(Config!$C$6=11,SUM(+Ene!H5+Feb!H5+Mar!H5+Abr!H5+May!H5+Jun!H5+Jul!H5+Ago!H5+Sep!H5+Oct!H5+Nov!H5),IF(Config!$C$6=12,SUM(+Ene!H5+Feb!H5+Mar!H5+Abr!H5+May!H5+Jun!H5+Jul!H5+Ago!H5+Sep!H5+Oct!H5+Nov!H5+Dic!H5)))))))))))))</f>
        <v>3</v>
      </c>
      <c r="I5" s="385">
        <f>IF(Config!$C$6=1,SUM(+Ene!I5),IF(Config!$C$6=2,SUM(+Ene!I5+Feb!I5),IF(Config!$C$6=3,SUM(+Ene!I5+Feb!I5+Mar!I5),IF(Config!$C$6=4,SUM(+Ene!I5+Feb!I5+Mar!I5+Abr!I5),IF(Config!$C$6=5,SUM(Ene!I5+Feb!I5+Mar!I5+Abr!I5+May!I5),IF(Config!$C$6=6,SUM(+Ene!I5+Feb!I5+Mar!I5+Abr!I5+May!I5+Jun!I5),IF(Config!$C$6=7,SUM(Ene!I5+Feb!I5+Mar!I5+Abr!I5+May!I5+Jun!I5+Jul!I5),IF(Config!$C$6=8,SUM(+Ene!I5+Feb!I5+Mar!I5+Abr!I5+May!I5+Jun!I5+Jul!I5+Ago!I5),IF(Config!$C$6=9,SUM(+Ene!I5+Feb!I5+Mar!I5+Abr!I5+May!I5+Jun!I5+Jul!I5+Ago!I5+Sep!I5),IF(Config!$C$6=10,SUM(+Ene!I5+Feb!I5+Mar!I5+Abr!I5+May!I5+Jun!I5+Jul!I5+Ago!I5+Sep!I5+Oct!I5),IF(Config!$C$6=11,SUM(+Ene!I5+Feb!I5+Mar!I5+Abr!I5+May!I5+Jun!I5+Jul!I5+Ago!I5+Sep!I5+Oct!I5+Nov!I5),IF(Config!$C$6=12,SUM(+Ene!I5+Feb!I5+Mar!I5+Abr!I5+May!I5+Jun!I5+Jul!I5+Ago!I5+Sep!I5+Oct!I5+Nov!I5+Dic!I5)))))))))))))</f>
        <v>0</v>
      </c>
      <c r="J5" s="385">
        <f>IF(Config!$C$6=1,SUM(+Ene!J5),IF(Config!$C$6=2,SUM(+Ene!J5+Feb!J5),IF(Config!$C$6=3,SUM(+Ene!J5+Feb!J5+Mar!J5),IF(Config!$C$6=4,SUM(+Ene!J5+Feb!J5+Mar!J5+Abr!J5),IF(Config!$C$6=5,SUM(Ene!J5+Feb!J5+Mar!J5+Abr!J5+May!J5),IF(Config!$C$6=6,SUM(+Ene!J5+Feb!J5+Mar!J5+Abr!J5+May!J5+Jun!J5),IF(Config!$C$6=7,SUM(Ene!J5+Feb!J5+Mar!J5+Abr!J5+May!J5+Jun!J5+Jul!J5),IF(Config!$C$6=8,SUM(+Ene!J5+Feb!J5+Mar!J5+Abr!J5+May!J5+Jun!J5+Jul!J5+Ago!J5),IF(Config!$C$6=9,SUM(+Ene!J5+Feb!J5+Mar!J5+Abr!J5+May!J5+Jun!J5+Jul!J5+Ago!J5+Sep!J5),IF(Config!$C$6=10,SUM(+Ene!J5+Feb!J5+Mar!J5+Abr!J5+May!J5+Jun!J5+Jul!J5+Ago!J5+Sep!J5+Oct!J5),IF(Config!$C$6=11,SUM(+Ene!J5+Feb!J5+Mar!J5+Abr!J5+May!J5+Jun!J5+Jul!J5+Ago!J5+Sep!J5+Oct!J5+Nov!J5),IF(Config!$C$6=12,SUM(+Ene!J5+Feb!J5+Mar!J5+Abr!J5+May!J5+Jun!J5+Jul!J5+Ago!J5+Sep!J5+Oct!J5+Nov!J5+Dic!J5)))))))))))))</f>
        <v>3</v>
      </c>
      <c r="K5" s="385">
        <f>IF(Config!$C$6=1,SUM(+Ene!K5),IF(Config!$C$6=2,SUM(+Ene!K5+Feb!K5),IF(Config!$C$6=3,SUM(+Ene!K5+Feb!K5+Mar!K5),IF(Config!$C$6=4,SUM(+Ene!K5+Feb!K5+Mar!K5+Abr!K5),IF(Config!$C$6=5,SUM(Ene!K5+Feb!K5+Mar!K5+Abr!K5+May!K5),IF(Config!$C$6=6,SUM(+Ene!K5+Feb!K5+Mar!K5+Abr!K5+May!K5+Jun!K5),IF(Config!$C$6=7,SUM(Ene!K5+Feb!K5+Mar!K5+Abr!K5+May!K5+Jun!K5+Jul!K5),IF(Config!$C$6=8,SUM(+Ene!K5+Feb!K5+Mar!K5+Abr!K5+May!K5+Jun!K5+Jul!K5+Ago!K5),IF(Config!$C$6=9,SUM(+Ene!K5+Feb!K5+Mar!K5+Abr!K5+May!K5+Jun!K5+Jul!K5+Ago!K5+Sep!K5),IF(Config!$C$6=10,SUM(+Ene!K5+Feb!K5+Mar!K5+Abr!K5+May!K5+Jun!K5+Jul!K5+Ago!K5+Sep!K5+Oct!K5),IF(Config!$C$6=11,SUM(+Ene!K5+Feb!K5+Mar!K5+Abr!K5+May!K5+Jun!K5+Jul!K5+Ago!K5+Sep!K5+Oct!K5+Nov!K5),IF(Config!$C$6=12,SUM(+Ene!K5+Feb!K5+Mar!K5+Abr!K5+May!K5+Jun!K5+Jul!K5+Ago!K5+Sep!K5+Oct!K5+Nov!K5+Dic!K5)))))))))))))</f>
        <v>2</v>
      </c>
      <c r="L5" s="385">
        <f>IF(Config!$C$6=1,SUM(+Ene!L5),IF(Config!$C$6=2,SUM(+Ene!L5+Feb!L5),IF(Config!$C$6=3,SUM(+Ene!L5+Feb!L5+Mar!L5),IF(Config!$C$6=4,SUM(+Ene!L5+Feb!L5+Mar!L5+Abr!L5),IF(Config!$C$6=5,SUM(Ene!L5+Feb!L5+Mar!L5+Abr!L5+May!L5),IF(Config!$C$6=6,SUM(+Ene!L5+Feb!L5+Mar!L5+Abr!L5+May!L5+Jun!L5),IF(Config!$C$6=7,SUM(Ene!L5+Feb!L5+Mar!L5+Abr!L5+May!L5+Jun!L5+Jul!L5),IF(Config!$C$6=8,SUM(+Ene!L5+Feb!L5+Mar!L5+Abr!L5+May!L5+Jun!L5+Jul!L5+Ago!L5),IF(Config!$C$6=9,SUM(+Ene!L5+Feb!L5+Mar!L5+Abr!L5+May!L5+Jun!L5+Jul!L5+Ago!L5+Sep!L5),IF(Config!$C$6=10,SUM(+Ene!L5+Feb!L5+Mar!L5+Abr!L5+May!L5+Jun!L5+Jul!L5+Ago!L5+Sep!L5+Oct!L5),IF(Config!$C$6=11,SUM(+Ene!L5+Feb!L5+Mar!L5+Abr!L5+May!L5+Jun!L5+Jul!L5+Ago!L5+Sep!L5+Oct!L5+Nov!L5),IF(Config!$C$6=12,SUM(+Ene!L5+Feb!L5+Mar!L5+Abr!L5+May!L5+Jun!L5+Jul!L5+Ago!L5+Sep!L5+Oct!L5+Nov!L5+Dic!L5)))))))))))))</f>
        <v>0</v>
      </c>
      <c r="M5" s="385">
        <f>IF(Config!$C$6=1,SUM(+Ene!M5),IF(Config!$C$6=2,SUM(+Ene!M5+Feb!M5),IF(Config!$C$6=3,SUM(+Ene!M5+Feb!M5+Mar!M5),IF(Config!$C$6=4,SUM(+Ene!M5+Feb!M5+Mar!M5+Abr!M5),IF(Config!$C$6=5,SUM(Ene!M5+Feb!M5+Mar!M5+Abr!M5+May!M5),IF(Config!$C$6=6,SUM(+Ene!M5+Feb!M5+Mar!M5+Abr!M5+May!M5+Jun!M5),IF(Config!$C$6=7,SUM(Ene!M5+Feb!M5+Mar!M5+Abr!M5+May!M5+Jun!M5+Jul!M5),IF(Config!$C$6=8,SUM(+Ene!M5+Feb!M5+Mar!M5+Abr!M5+May!M5+Jun!M5+Jul!M5+Ago!M5),IF(Config!$C$6=9,SUM(+Ene!M5+Feb!M5+Mar!M5+Abr!M5+May!M5+Jun!M5+Jul!M5+Ago!M5+Sep!M5),IF(Config!$C$6=10,SUM(+Ene!M5+Feb!M5+Mar!M5+Abr!M5+May!M5+Jun!M5+Jul!M5+Ago!M5+Sep!M5+Oct!M5),IF(Config!$C$6=11,SUM(+Ene!M5+Feb!M5+Mar!M5+Abr!M5+May!M5+Jun!M5+Jul!M5+Ago!M5+Sep!M5+Oct!M5+Nov!M5),IF(Config!$C$6=12,SUM(+Ene!M5+Feb!M5+Mar!M5+Abr!M5+May!M5+Jun!M5+Jul!M5+Ago!M5+Sep!M5+Oct!M5+Nov!M5+Dic!M5)))))))))))))</f>
        <v>1</v>
      </c>
      <c r="N5" s="385">
        <f>IF(Config!$C$6=1,SUM(+Ene!N5),IF(Config!$C$6=2,SUM(+Ene!N5+Feb!N5),IF(Config!$C$6=3,SUM(+Ene!N5+Feb!N5+Mar!N5),IF(Config!$C$6=4,SUM(+Ene!N5+Feb!N5+Mar!N5+Abr!N5),IF(Config!$C$6=5,SUM(Ene!N5+Feb!N5+Mar!N5+Abr!N5+May!N5),IF(Config!$C$6=6,SUM(+Ene!N5+Feb!N5+Mar!N5+Abr!N5+May!N5+Jun!N5),IF(Config!$C$6=7,SUM(Ene!N5+Feb!N5+Mar!N5+Abr!N5+May!N5+Jun!N5+Jul!N5),IF(Config!$C$6=8,SUM(+Ene!N5+Feb!N5+Mar!N5+Abr!N5+May!N5+Jun!N5+Jul!N5+Ago!N5),IF(Config!$C$6=9,SUM(+Ene!N5+Feb!N5+Mar!N5+Abr!N5+May!N5+Jun!N5+Jul!N5+Ago!N5+Sep!N5),IF(Config!$C$6=10,SUM(+Ene!N5+Feb!N5+Mar!N5+Abr!N5+May!N5+Jun!N5+Jul!N5+Ago!N5+Sep!N5+Oct!N5),IF(Config!$C$6=11,SUM(+Ene!N5+Feb!N5+Mar!N5+Abr!N5+May!N5+Jun!N5+Jul!N5+Ago!N5+Sep!N5+Oct!N5+Nov!N5),IF(Config!$C$6=12,SUM(+Ene!N5+Feb!N5+Mar!N5+Abr!N5+May!N5+Jun!N5+Jul!N5+Ago!N5+Sep!N5+Oct!N5+Nov!N5+Dic!N5)))))))))))))</f>
        <v>8</v>
      </c>
      <c r="O5" s="385">
        <f>IF(Config!$C$6=1,SUM(+Ene!O5),IF(Config!$C$6=2,SUM(+Ene!O5+Feb!O5),IF(Config!$C$6=3,SUM(+Ene!O5+Feb!O5+Mar!O5),IF(Config!$C$6=4,SUM(+Ene!O5+Feb!O5+Mar!O5+Abr!O5),IF(Config!$C$6=5,SUM(Ene!O5+Feb!O5+Mar!O5+Abr!O5+May!O5),IF(Config!$C$6=6,SUM(+Ene!O5+Feb!O5+Mar!O5+Abr!O5+May!O5+Jun!O5),IF(Config!$C$6=7,SUM(Ene!O5+Feb!O5+Mar!O5+Abr!O5+May!O5+Jun!O5+Jul!O5),IF(Config!$C$6=8,SUM(+Ene!O5+Feb!O5+Mar!O5+Abr!O5+May!O5+Jun!O5+Jul!O5+Ago!O5),IF(Config!$C$6=9,SUM(+Ene!O5+Feb!O5+Mar!O5+Abr!O5+May!O5+Jun!O5+Jul!O5+Ago!O5+Sep!O5),IF(Config!$C$6=10,SUM(+Ene!O5+Feb!O5+Mar!O5+Abr!O5+May!O5+Jun!O5+Jul!O5+Ago!O5+Sep!O5+Oct!O5),IF(Config!$C$6=11,SUM(+Ene!O5+Feb!O5+Mar!O5+Abr!O5+May!O5+Jun!O5+Jul!O5+Ago!O5+Sep!O5+Oct!O5+Nov!O5),IF(Config!$C$6=12,SUM(+Ene!O5+Feb!O5+Mar!O5+Abr!O5+May!O5+Jun!O5+Jul!O5+Ago!O5+Sep!O5+Oct!O5+Nov!O5+Dic!O5)))))))))))))</f>
        <v>2</v>
      </c>
      <c r="P5" s="385">
        <f>IF(Config!$C$6=1,SUM(+Ene!P5),IF(Config!$C$6=2,SUM(+Ene!P5+Feb!P5),IF(Config!$C$6=3,SUM(+Ene!P5+Feb!P5+Mar!P5),IF(Config!$C$6=4,SUM(+Ene!P5+Feb!P5+Mar!P5+Abr!P5),IF(Config!$C$6=5,SUM(Ene!P5+Feb!P5+Mar!P5+Abr!P5+May!P5),IF(Config!$C$6=6,SUM(+Ene!P5+Feb!P5+Mar!P5+Abr!P5+May!P5+Jun!P5),IF(Config!$C$6=7,SUM(Ene!P5+Feb!P5+Mar!P5+Abr!P5+May!P5+Jun!P5+Jul!P5),IF(Config!$C$6=8,SUM(+Ene!P5+Feb!P5+Mar!P5+Abr!P5+May!P5+Jun!P5+Jul!P5+Ago!P5),IF(Config!$C$6=9,SUM(+Ene!P5+Feb!P5+Mar!P5+Abr!P5+May!P5+Jun!P5+Jul!P5+Ago!P5+Sep!P5),IF(Config!$C$6=10,SUM(+Ene!P5+Feb!P5+Mar!P5+Abr!P5+May!P5+Jun!P5+Jul!P5+Ago!P5+Sep!P5+Oct!P5),IF(Config!$C$6=11,SUM(+Ene!P5+Feb!P5+Mar!P5+Abr!P5+May!P5+Jun!P5+Jul!P5+Ago!P5+Sep!P5+Oct!P5+Nov!P5),IF(Config!$C$6=12,SUM(+Ene!P5+Feb!P5+Mar!P5+Abr!P5+May!P5+Jun!P5+Jul!P5+Ago!P5+Sep!P5+Oct!P5+Nov!P5+Dic!P5)))))))))))))</f>
        <v>6</v>
      </c>
      <c r="Q5" s="385">
        <f>IF(Config!$C$6=1,SUM(+Ene!Q5),IF(Config!$C$6=2,SUM(+Ene!Q5+Feb!Q5),IF(Config!$C$6=3,SUM(+Ene!Q5+Feb!Q5+Mar!Q5),IF(Config!$C$6=4,SUM(+Ene!Q5+Feb!Q5+Mar!Q5+Abr!Q5),IF(Config!$C$6=5,SUM(Ene!Q5+Feb!Q5+Mar!Q5+Abr!Q5+May!Q5),IF(Config!$C$6=6,SUM(+Ene!Q5+Feb!Q5+Mar!Q5+Abr!Q5+May!Q5+Jun!Q5),IF(Config!$C$6=7,SUM(Ene!Q5+Feb!Q5+Mar!Q5+Abr!Q5+May!Q5+Jun!Q5+Jul!Q5),IF(Config!$C$6=8,SUM(+Ene!Q5+Feb!Q5+Mar!Q5+Abr!Q5+May!Q5+Jun!Q5+Jul!Q5+Ago!Q5),IF(Config!$C$6=9,SUM(+Ene!Q5+Feb!Q5+Mar!Q5+Abr!Q5+May!Q5+Jun!Q5+Jul!Q5+Ago!Q5+Sep!Q5),IF(Config!$C$6=10,SUM(+Ene!Q5+Feb!Q5+Mar!Q5+Abr!Q5+May!Q5+Jun!Q5+Jul!Q5+Ago!Q5+Sep!Q5+Oct!Q5),IF(Config!$C$6=11,SUM(+Ene!Q5+Feb!Q5+Mar!Q5+Abr!Q5+May!Q5+Jun!Q5+Jul!Q5+Ago!Q5+Sep!Q5+Oct!Q5+Nov!Q5),IF(Config!$C$6=12,SUM(+Ene!Q5+Feb!Q5+Mar!Q5+Abr!Q5+May!Q5+Jun!Q5+Jul!Q5+Ago!Q5+Sep!Q5+Oct!Q5+Nov!Q5+Dic!Q5)))))))))))))</f>
        <v>4</v>
      </c>
      <c r="R5" s="385">
        <f>IF(Config!$C$6=1,SUM(+Ene!R5),IF(Config!$C$6=2,SUM(+Ene!R5+Feb!R5),IF(Config!$C$6=3,SUM(+Ene!R5+Feb!R5+Mar!R5),IF(Config!$C$6=4,SUM(+Ene!R5+Feb!R5+Mar!R5+Abr!R5),IF(Config!$C$6=5,SUM(Ene!R5+Feb!R5+Mar!R5+Abr!R5+May!R5),IF(Config!$C$6=6,SUM(+Ene!R5+Feb!R5+Mar!R5+Abr!R5+May!R5+Jun!R5),IF(Config!$C$6=7,SUM(Ene!R5+Feb!R5+Mar!R5+Abr!R5+May!R5+Jun!R5+Jul!R5),IF(Config!$C$6=8,SUM(+Ene!R5+Feb!R5+Mar!R5+Abr!R5+May!R5+Jun!R5+Jul!R5+Ago!R5),IF(Config!$C$6=9,SUM(+Ene!R5+Feb!R5+Mar!R5+Abr!R5+May!R5+Jun!R5+Jul!R5+Ago!R5+Sep!R5),IF(Config!$C$6=10,SUM(+Ene!R5+Feb!R5+Mar!R5+Abr!R5+May!R5+Jun!R5+Jul!R5+Ago!R5+Sep!R5+Oct!R5),IF(Config!$C$6=11,SUM(+Ene!R5+Feb!R5+Mar!R5+Abr!R5+May!R5+Jun!R5+Jul!R5+Ago!R5+Sep!R5+Oct!R5+Nov!R5),IF(Config!$C$6=12,SUM(+Ene!R5+Feb!R5+Mar!R5+Abr!R5+May!R5+Jun!R5+Jul!R5+Ago!R5+Sep!R5+Oct!R5+Nov!R5+Dic!R5)))))))))))))</f>
        <v>0</v>
      </c>
      <c r="S5" s="385">
        <f>IF(Config!$C$6=1,SUM(+Ene!S5),IF(Config!$C$6=2,SUM(+Ene!S5+Feb!S5),IF(Config!$C$6=3,SUM(+Ene!S5+Feb!S5+Mar!S5),IF(Config!$C$6=4,SUM(+Ene!S5+Feb!S5+Mar!S5+Abr!S5),IF(Config!$C$6=5,SUM(Ene!S5+Feb!S5+Mar!S5+Abr!S5+May!S5),IF(Config!$C$6=6,SUM(+Ene!S5+Feb!S5+Mar!S5+Abr!S5+May!S5+Jun!S5),IF(Config!$C$6=7,SUM(Ene!S5+Feb!S5+Mar!S5+Abr!S5+May!S5+Jun!S5+Jul!S5),IF(Config!$C$6=8,SUM(+Ene!S5+Feb!S5+Mar!S5+Abr!S5+May!S5+Jun!S5+Jul!S5+Ago!S5),IF(Config!$C$6=9,SUM(+Ene!S5+Feb!S5+Mar!S5+Abr!S5+May!S5+Jun!S5+Jul!S5+Ago!S5+Sep!S5),IF(Config!$C$6=10,SUM(+Ene!S5+Feb!S5+Mar!S5+Abr!S5+May!S5+Jun!S5+Jul!S5+Ago!S5+Sep!S5+Oct!S5),IF(Config!$C$6=11,SUM(+Ene!S5+Feb!S5+Mar!S5+Abr!S5+May!S5+Jun!S5+Jul!S5+Ago!S5+Sep!S5+Oct!S5+Nov!S5),IF(Config!$C$6=12,SUM(+Ene!S5+Feb!S5+Mar!S5+Abr!S5+May!S5+Jun!S5+Jul!S5+Ago!S5+Sep!S5+Oct!S5+Nov!S5+Dic!S5)))))))))))))</f>
        <v>2</v>
      </c>
      <c r="T5" s="385">
        <f>IF(Config!$C$6=1,SUM(+Ene!T5),IF(Config!$C$6=2,SUM(+Ene!T5+Feb!T5),IF(Config!$C$6=3,SUM(+Ene!T5+Feb!T5+Mar!T5),IF(Config!$C$6=4,SUM(+Ene!T5+Feb!T5+Mar!T5+Abr!T5),IF(Config!$C$6=5,SUM(Ene!T5+Feb!T5+Mar!T5+Abr!T5+May!T5),IF(Config!$C$6=6,SUM(+Ene!T5+Feb!T5+Mar!T5+Abr!T5+May!T5+Jun!T5),IF(Config!$C$6=7,SUM(Ene!T5+Feb!T5+Mar!T5+Abr!T5+May!T5+Jun!T5+Jul!T5),IF(Config!$C$6=8,SUM(+Ene!T5+Feb!T5+Mar!T5+Abr!T5+May!T5+Jun!T5+Jul!T5+Ago!T5),IF(Config!$C$6=9,SUM(+Ene!T5+Feb!T5+Mar!T5+Abr!T5+May!T5+Jun!T5+Jul!T5+Ago!T5+Sep!T5),IF(Config!$C$6=10,SUM(+Ene!T5+Feb!T5+Mar!T5+Abr!T5+May!T5+Jun!T5+Jul!T5+Ago!T5+Sep!T5+Oct!T5),IF(Config!$C$6=11,SUM(+Ene!T5+Feb!T5+Mar!T5+Abr!T5+May!T5+Jun!T5+Jul!T5+Ago!T5+Sep!T5+Oct!T5+Nov!T5),IF(Config!$C$6=12,SUM(+Ene!T5+Feb!T5+Mar!T5+Abr!T5+May!T5+Jun!T5+Jul!T5+Ago!T5+Sep!T5+Oct!T5+Nov!T5+Dic!T5)))))))))))))</f>
        <v>2</v>
      </c>
      <c r="U5" s="385">
        <f>IF(Config!$C$6=1,SUM(+Ene!U5),IF(Config!$C$6=2,SUM(+Ene!U5+Feb!U5),IF(Config!$C$6=3,SUM(+Ene!U5+Feb!U5+Mar!U5),IF(Config!$C$6=4,SUM(+Ene!U5+Feb!U5+Mar!U5+Abr!U5),IF(Config!$C$6=5,SUM(Ene!U5+Feb!U5+Mar!U5+Abr!U5+May!U5),IF(Config!$C$6=6,SUM(+Ene!U5+Feb!U5+Mar!U5+Abr!U5+May!U5+Jun!U5),IF(Config!$C$6=7,SUM(Ene!U5+Feb!U5+Mar!U5+Abr!U5+May!U5+Jun!U5+Jul!U5),IF(Config!$C$6=8,SUM(+Ene!U5+Feb!U5+Mar!U5+Abr!U5+May!U5+Jun!U5+Jul!U5+Ago!U5),IF(Config!$C$6=9,SUM(+Ene!U5+Feb!U5+Mar!U5+Abr!U5+May!U5+Jun!U5+Jul!U5+Ago!U5+Sep!U5),IF(Config!$C$6=10,SUM(+Ene!U5+Feb!U5+Mar!U5+Abr!U5+May!U5+Jun!U5+Jul!U5+Ago!U5+Sep!U5+Oct!U5),IF(Config!$C$6=11,SUM(+Ene!U5+Feb!U5+Mar!U5+Abr!U5+May!U5+Jun!U5+Jul!U5+Ago!U5+Sep!U5+Oct!U5+Nov!U5),IF(Config!$C$6=12,SUM(+Ene!U5+Feb!U5+Mar!U5+Abr!U5+May!U5+Jun!U5+Jul!U5+Ago!U5+Sep!U5+Oct!U5+Nov!U5+Dic!U5)))))))))))))</f>
        <v>0</v>
      </c>
      <c r="V5" s="385">
        <f>IF(Config!$C$6=1,SUM(+Ene!V5),IF(Config!$C$6=2,SUM(+Ene!V5+Feb!V5),IF(Config!$C$6=3,SUM(+Ene!V5+Feb!V5+Mar!V5),IF(Config!$C$6=4,SUM(+Ene!V5+Feb!V5+Mar!V5+Abr!V5),IF(Config!$C$6=5,SUM(Ene!V5+Feb!V5+Mar!V5+Abr!V5+May!V5),IF(Config!$C$6=6,SUM(+Ene!V5+Feb!V5+Mar!V5+Abr!V5+May!V5+Jun!V5),IF(Config!$C$6=7,SUM(Ene!V5+Feb!V5+Mar!V5+Abr!V5+May!V5+Jun!V5+Jul!V5),IF(Config!$C$6=8,SUM(+Ene!V5+Feb!V5+Mar!V5+Abr!V5+May!V5+Jun!V5+Jul!V5+Ago!V5),IF(Config!$C$6=9,SUM(+Ene!V5+Feb!V5+Mar!V5+Abr!V5+May!V5+Jun!V5+Jul!V5+Ago!V5+Sep!V5),IF(Config!$C$6=10,SUM(+Ene!V5+Feb!V5+Mar!V5+Abr!V5+May!V5+Jun!V5+Jul!V5+Ago!V5+Sep!V5+Oct!V5),IF(Config!$C$6=11,SUM(+Ene!V5+Feb!V5+Mar!V5+Abr!V5+May!V5+Jun!V5+Jul!V5+Ago!V5+Sep!V5+Oct!V5+Nov!V5),IF(Config!$C$6=12,SUM(+Ene!V5+Feb!V5+Mar!V5+Abr!V5+May!V5+Jun!V5+Jul!V5+Ago!V5+Sep!V5+Oct!V5+Nov!V5+Dic!V5)))))))))))))</f>
        <v>0</v>
      </c>
      <c r="W5" s="385">
        <f>IF(Config!$C$6=1,SUM(+Ene!W5),IF(Config!$C$6=2,SUM(+Ene!W5+Feb!W5),IF(Config!$C$6=3,SUM(+Ene!W5+Feb!W5+Mar!W5),IF(Config!$C$6=4,SUM(+Ene!W5+Feb!W5+Mar!W5+Abr!W5),IF(Config!$C$6=5,SUM(Ene!W5+Feb!W5+Mar!W5+Abr!W5+May!W5),IF(Config!$C$6=6,SUM(+Ene!W5+Feb!W5+Mar!W5+Abr!W5+May!W5+Jun!W5),IF(Config!$C$6=7,SUM(Ene!W5+Feb!W5+Mar!W5+Abr!W5+May!W5+Jun!W5+Jul!W5),IF(Config!$C$6=8,SUM(+Ene!W5+Feb!W5+Mar!W5+Abr!W5+May!W5+Jun!W5+Jul!W5+Ago!W5),IF(Config!$C$6=9,SUM(+Ene!W5+Feb!W5+Mar!W5+Abr!W5+May!W5+Jun!W5+Jul!W5+Ago!W5+Sep!W5),IF(Config!$C$6=10,SUM(+Ene!W5+Feb!W5+Mar!W5+Abr!W5+May!W5+Jun!W5+Jul!W5+Ago!W5+Sep!W5+Oct!W5),IF(Config!$C$6=11,SUM(+Ene!W5+Feb!W5+Mar!W5+Abr!W5+May!W5+Jun!W5+Jul!W5+Ago!W5+Sep!W5+Oct!W5+Nov!W5),IF(Config!$C$6=12,SUM(+Ene!W5+Feb!W5+Mar!W5+Abr!W5+May!W5+Jun!W5+Jul!W5+Ago!W5+Sep!W5+Oct!W5+Nov!W5+Dic!W5)))))))))))))</f>
        <v>0</v>
      </c>
      <c r="X5" s="385">
        <f>IF(Config!$C$6=1,SUM(+Ene!X5),IF(Config!$C$6=2,SUM(+Ene!X5+Feb!X5),IF(Config!$C$6=3,SUM(+Ene!X5+Feb!X5+Mar!X5),IF(Config!$C$6=4,SUM(+Ene!X5+Feb!X5+Mar!X5+Abr!X5),IF(Config!$C$6=5,SUM(Ene!X5+Feb!X5+Mar!X5+Abr!X5+May!X5),IF(Config!$C$6=6,SUM(+Ene!X5+Feb!X5+Mar!X5+Abr!X5+May!X5+Jun!X5),IF(Config!$C$6=7,SUM(Ene!X5+Feb!X5+Mar!X5+Abr!X5+May!X5+Jun!X5+Jul!X5),IF(Config!$C$6=8,SUM(+Ene!X5+Feb!X5+Mar!X5+Abr!X5+May!X5+Jun!X5+Jul!X5+Ago!X5),IF(Config!$C$6=9,SUM(+Ene!X5+Feb!X5+Mar!X5+Abr!X5+May!X5+Jun!X5+Jul!X5+Ago!X5+Sep!X5),IF(Config!$C$6=10,SUM(+Ene!X5+Feb!X5+Mar!X5+Abr!X5+May!X5+Jun!X5+Jul!X5+Ago!X5+Sep!X5+Oct!X5),IF(Config!$C$6=11,SUM(+Ene!X5+Feb!X5+Mar!X5+Abr!X5+May!X5+Jun!X5+Jul!X5+Ago!X5+Sep!X5+Oct!X5+Nov!X5),IF(Config!$C$6=12,SUM(+Ene!X5+Feb!X5+Mar!X5+Abr!X5+May!X5+Jun!X5+Jul!X5+Ago!X5+Sep!X5+Oct!X5+Nov!X5+Dic!X5)))))))))))))</f>
        <v>4</v>
      </c>
      <c r="Y5" s="385">
        <f>IF(Config!$C$6=1,SUM(+Ene!Y5),IF(Config!$C$6=2,SUM(+Ene!Y5+Feb!Y5),IF(Config!$C$6=3,SUM(+Ene!Y5+Feb!Y5+Mar!Y5),IF(Config!$C$6=4,SUM(+Ene!Y5+Feb!Y5+Mar!Y5+Abr!Y5),IF(Config!$C$6=5,SUM(Ene!Y5+Feb!Y5+Mar!Y5+Abr!Y5+May!Y5),IF(Config!$C$6=6,SUM(+Ene!Y5+Feb!Y5+Mar!Y5+Abr!Y5+May!Y5+Jun!Y5),IF(Config!$C$6=7,SUM(Ene!Y5+Feb!Y5+Mar!Y5+Abr!Y5+May!Y5+Jun!Y5+Jul!Y5),IF(Config!$C$6=8,SUM(+Ene!Y5+Feb!Y5+Mar!Y5+Abr!Y5+May!Y5+Jun!Y5+Jul!Y5+Ago!Y5),IF(Config!$C$6=9,SUM(+Ene!Y5+Feb!Y5+Mar!Y5+Abr!Y5+May!Y5+Jun!Y5+Jul!Y5+Ago!Y5+Sep!Y5),IF(Config!$C$6=10,SUM(+Ene!Y5+Feb!Y5+Mar!Y5+Abr!Y5+May!Y5+Jun!Y5+Jul!Y5+Ago!Y5+Sep!Y5+Oct!Y5),IF(Config!$C$6=11,SUM(+Ene!Y5+Feb!Y5+Mar!Y5+Abr!Y5+May!Y5+Jun!Y5+Jul!Y5+Ago!Y5+Sep!Y5+Oct!Y5+Nov!Y5),IF(Config!$C$6=12,SUM(+Ene!Y5+Feb!Y5+Mar!Y5+Abr!Y5+May!Y5+Jun!Y5+Jul!Y5+Ago!Y5+Sep!Y5+Oct!Y5+Nov!Y5+Dic!Y5)))))))))))))</f>
        <v>10</v>
      </c>
      <c r="Z5" s="385">
        <f>IF(Config!$C$6=1,SUM(+Ene!Z5),IF(Config!$C$6=2,SUM(+Ene!Z5+Feb!Z5),IF(Config!$C$6=3,SUM(+Ene!Z5+Feb!Z5+Mar!Z5),IF(Config!$C$6=4,SUM(+Ene!Z5+Feb!Z5+Mar!Z5+Abr!Z5),IF(Config!$C$6=5,SUM(Ene!Z5+Feb!Z5+Mar!Z5+Abr!Z5+May!Z5),IF(Config!$C$6=6,SUM(+Ene!Z5+Feb!Z5+Mar!Z5+Abr!Z5+May!Z5+Jun!Z5),IF(Config!$C$6=7,SUM(Ene!Z5+Feb!Z5+Mar!Z5+Abr!Z5+May!Z5+Jun!Z5+Jul!Z5),IF(Config!$C$6=8,SUM(+Ene!Z5+Feb!Z5+Mar!Z5+Abr!Z5+May!Z5+Jun!Z5+Jul!Z5+Ago!Z5),IF(Config!$C$6=9,SUM(+Ene!Z5+Feb!Z5+Mar!Z5+Abr!Z5+May!Z5+Jun!Z5+Jul!Z5+Ago!Z5+Sep!Z5),IF(Config!$C$6=10,SUM(+Ene!Z5+Feb!Z5+Mar!Z5+Abr!Z5+May!Z5+Jun!Z5+Jul!Z5+Ago!Z5+Sep!Z5+Oct!Z5),IF(Config!$C$6=11,SUM(+Ene!Z5+Feb!Z5+Mar!Z5+Abr!Z5+May!Z5+Jun!Z5+Jul!Z5+Ago!Z5+Sep!Z5+Oct!Z5+Nov!Z5),IF(Config!$C$6=12,SUM(+Ene!Z5+Feb!Z5+Mar!Z5+Abr!Z5+May!Z5+Jun!Z5+Jul!Z5+Ago!Z5+Sep!Z5+Oct!Z5+Nov!Z5+Dic!Z5)))))))))))))</f>
        <v>1</v>
      </c>
      <c r="AA5" s="385">
        <f>IF(Config!$C$6=1,SUM(+Ene!AA5),IF(Config!$C$6=2,SUM(+Ene!AA5+Feb!AA5),IF(Config!$C$6=3,SUM(+Ene!AA5+Feb!AA5+Mar!AA5),IF(Config!$C$6=4,SUM(+Ene!AA5+Feb!AA5+Mar!AA5+Abr!AA5),IF(Config!$C$6=5,SUM(Ene!AA5+Feb!AA5+Mar!AA5+Abr!AA5+May!AA5),IF(Config!$C$6=6,SUM(+Ene!AA5+Feb!AA5+Mar!AA5+Abr!AA5+May!AA5+Jun!AA5),IF(Config!$C$6=7,SUM(Ene!AA5+Feb!AA5+Mar!AA5+Abr!AA5+May!AA5+Jun!AA5+Jul!AA5),IF(Config!$C$6=8,SUM(+Ene!AA5+Feb!AA5+Mar!AA5+Abr!AA5+May!AA5+Jun!AA5+Jul!AA5+Ago!AA5),IF(Config!$C$6=9,SUM(+Ene!AA5+Feb!AA5+Mar!AA5+Abr!AA5+May!AA5+Jun!AA5+Jul!AA5+Ago!AA5+Sep!AA5),IF(Config!$C$6=10,SUM(+Ene!AA5+Feb!AA5+Mar!AA5+Abr!AA5+May!AA5+Jun!AA5+Jul!AA5+Ago!AA5+Sep!AA5+Oct!AA5),IF(Config!$C$6=11,SUM(+Ene!AA5+Feb!AA5+Mar!AA5+Abr!AA5+May!AA5+Jun!AA5+Jul!AA5+Ago!AA5+Sep!AA5+Oct!AA5+Nov!AA5),IF(Config!$C$6=12,SUM(+Ene!AA5+Feb!AA5+Mar!AA5+Abr!AA5+May!AA5+Jun!AA5+Jul!AA5+Ago!AA5+Sep!AA5+Oct!AA5+Nov!AA5+Dic!AA5)))))))))))))</f>
        <v>1</v>
      </c>
      <c r="AB5" s="385">
        <f>IF(Config!$C$6=1,SUM(+Ene!AB5),IF(Config!$C$6=2,SUM(+Ene!AB5+Feb!AB5),IF(Config!$C$6=3,SUM(+Ene!AB5+Feb!AB5+Mar!AB5),IF(Config!$C$6=4,SUM(+Ene!AB5+Feb!AB5+Mar!AB5+Abr!AB5),IF(Config!$C$6=5,SUM(Ene!AB5+Feb!AB5+Mar!AB5+Abr!AB5+May!AB5),IF(Config!$C$6=6,SUM(+Ene!AB5+Feb!AB5+Mar!AB5+Abr!AB5+May!AB5+Jun!AB5),IF(Config!$C$6=7,SUM(Ene!AB5+Feb!AB5+Mar!AB5+Abr!AB5+May!AB5+Jun!AB5+Jul!AB5),IF(Config!$C$6=8,SUM(+Ene!AB5+Feb!AB5+Mar!AB5+Abr!AB5+May!AB5+Jun!AB5+Jul!AB5+Ago!AB5),IF(Config!$C$6=9,SUM(+Ene!AB5+Feb!AB5+Mar!AB5+Abr!AB5+May!AB5+Jun!AB5+Jul!AB5+Ago!AB5+Sep!AB5),IF(Config!$C$6=10,SUM(+Ene!AB5+Feb!AB5+Mar!AB5+Abr!AB5+May!AB5+Jun!AB5+Jul!AB5+Ago!AB5+Sep!AB5+Oct!AB5),IF(Config!$C$6=11,SUM(+Ene!AB5+Feb!AB5+Mar!AB5+Abr!AB5+May!AB5+Jun!AB5+Jul!AB5+Ago!AB5+Sep!AB5+Oct!AB5+Nov!AB5),IF(Config!$C$6=12,SUM(+Ene!AB5+Feb!AB5+Mar!AB5+Abr!AB5+May!AB5+Jun!AB5+Jul!AB5+Ago!AB5+Sep!AB5+Oct!AB5+Nov!AB5+Dic!AB5)))))))))))))</f>
        <v>2</v>
      </c>
      <c r="AC5" s="385">
        <f>IF(Config!$C$6=1,SUM(+Ene!AC5),IF(Config!$C$6=2,SUM(+Ene!AC5+Feb!AC5),IF(Config!$C$6=3,SUM(+Ene!AC5+Feb!AC5+Mar!AC5),IF(Config!$C$6=4,SUM(+Ene!AC5+Feb!AC5+Mar!AC5+Abr!AC5),IF(Config!$C$6=5,SUM(Ene!AC5+Feb!AC5+Mar!AC5+Abr!AC5+May!AC5),IF(Config!$C$6=6,SUM(+Ene!AC5+Feb!AC5+Mar!AC5+Abr!AC5+May!AC5+Jun!AC5),IF(Config!$C$6=7,SUM(Ene!AC5+Feb!AC5+Mar!AC5+Abr!AC5+May!AC5+Jun!AC5+Jul!AC5),IF(Config!$C$6=8,SUM(+Ene!AC5+Feb!AC5+Mar!AC5+Abr!AC5+May!AC5+Jun!AC5+Jul!AC5+Ago!AC5),IF(Config!$C$6=9,SUM(+Ene!AC5+Feb!AC5+Mar!AC5+Abr!AC5+May!AC5+Jun!AC5+Jul!AC5+Ago!AC5+Sep!AC5),IF(Config!$C$6=10,SUM(+Ene!AC5+Feb!AC5+Mar!AC5+Abr!AC5+May!AC5+Jun!AC5+Jul!AC5+Ago!AC5+Sep!AC5+Oct!AC5),IF(Config!$C$6=11,SUM(+Ene!AC5+Feb!AC5+Mar!AC5+Abr!AC5+May!AC5+Jun!AC5+Jul!AC5+Ago!AC5+Sep!AC5+Oct!AC5+Nov!AC5),IF(Config!$C$6=12,SUM(+Ene!AC5+Feb!AC5+Mar!AC5+Abr!AC5+May!AC5+Jun!AC5+Jul!AC5+Ago!AC5+Sep!AC5+Oct!AC5+Nov!AC5+Dic!AC5)))))))))))))</f>
        <v>1</v>
      </c>
      <c r="AD5" s="385">
        <f>IF(Config!$C$6=1,SUM(+Ene!AD5),IF(Config!$C$6=2,SUM(+Ene!AD5+Feb!AD5),IF(Config!$C$6=3,SUM(+Ene!AD5+Feb!AD5+Mar!AD5),IF(Config!$C$6=4,SUM(+Ene!AD5+Feb!AD5+Mar!AD5+Abr!AD5),IF(Config!$C$6=5,SUM(Ene!AD5+Feb!AD5+Mar!AD5+Abr!AD5+May!AD5),IF(Config!$C$6=6,SUM(+Ene!AD5+Feb!AD5+Mar!AD5+Abr!AD5+May!AD5+Jun!AD5),IF(Config!$C$6=7,SUM(Ene!AD5+Feb!AD5+Mar!AD5+Abr!AD5+May!AD5+Jun!AD5+Jul!AD5),IF(Config!$C$6=8,SUM(+Ene!AD5+Feb!AD5+Mar!AD5+Abr!AD5+May!AD5+Jun!AD5+Jul!AD5+Ago!AD5),IF(Config!$C$6=9,SUM(+Ene!AD5+Feb!AD5+Mar!AD5+Abr!AD5+May!AD5+Jun!AD5+Jul!AD5+Ago!AD5+Sep!AD5),IF(Config!$C$6=10,SUM(+Ene!AD5+Feb!AD5+Mar!AD5+Abr!AD5+May!AD5+Jun!AD5+Jul!AD5+Ago!AD5+Sep!AD5+Oct!AD5),IF(Config!$C$6=11,SUM(+Ene!AD5+Feb!AD5+Mar!AD5+Abr!AD5+May!AD5+Jun!AD5+Jul!AD5+Ago!AD5+Sep!AD5+Oct!AD5+Nov!AD5),IF(Config!$C$6=12,SUM(+Ene!AD5+Feb!AD5+Mar!AD5+Abr!AD5+May!AD5+Jun!AD5+Jul!AD5+Ago!AD5+Sep!AD5+Oct!AD5+Nov!AD5+Dic!AD5)))))))))))))</f>
        <v>3</v>
      </c>
      <c r="AE5" s="385">
        <f>IF(Config!$C$6=1,SUM(+Ene!AE5),IF(Config!$C$6=2,SUM(+Ene!AE5+Feb!AE5),IF(Config!$C$6=3,SUM(+Ene!AE5+Feb!AE5+Mar!AE5),IF(Config!$C$6=4,SUM(+Ene!AE5+Feb!AE5+Mar!AE5+Abr!AE5),IF(Config!$C$6=5,SUM(Ene!AE5+Feb!AE5+Mar!AE5+Abr!AE5+May!AE5),IF(Config!$C$6=6,SUM(+Ene!AE5+Feb!AE5+Mar!AE5+Abr!AE5+May!AE5+Jun!AE5),IF(Config!$C$6=7,SUM(Ene!AE5+Feb!AE5+Mar!AE5+Abr!AE5+May!AE5+Jun!AE5+Jul!AE5),IF(Config!$C$6=8,SUM(+Ene!AE5+Feb!AE5+Mar!AE5+Abr!AE5+May!AE5+Jun!AE5+Jul!AE5+Ago!AE5),IF(Config!$C$6=9,SUM(+Ene!AE5+Feb!AE5+Mar!AE5+Abr!AE5+May!AE5+Jun!AE5+Jul!AE5+Ago!AE5+Sep!AE5),IF(Config!$C$6=10,SUM(+Ene!AE5+Feb!AE5+Mar!AE5+Abr!AE5+May!AE5+Jun!AE5+Jul!AE5+Ago!AE5+Sep!AE5+Oct!AE5),IF(Config!$C$6=11,SUM(+Ene!AE5+Feb!AE5+Mar!AE5+Abr!AE5+May!AE5+Jun!AE5+Jul!AE5+Ago!AE5+Sep!AE5+Oct!AE5+Nov!AE5),IF(Config!$C$6=12,SUM(+Ene!AE5+Feb!AE5+Mar!AE5+Abr!AE5+May!AE5+Jun!AE5+Jul!AE5+Ago!AE5+Sep!AE5+Oct!AE5+Nov!AE5+Dic!AE5)))))))))))))</f>
        <v>1</v>
      </c>
      <c r="AF5" s="385">
        <f>IF(Config!$C$6=1,SUM(+Ene!AF5),IF(Config!$C$6=2,SUM(+Ene!AF5+Feb!AF5),IF(Config!$C$6=3,SUM(+Ene!AF5+Feb!AF5+Mar!AF5),IF(Config!$C$6=4,SUM(+Ene!AF5+Feb!AF5+Mar!AF5+Abr!AF5),IF(Config!$C$6=5,SUM(Ene!AF5+Feb!AF5+Mar!AF5+Abr!AF5+May!AF5),IF(Config!$C$6=6,SUM(+Ene!AF5+Feb!AF5+Mar!AF5+Abr!AF5+May!AF5+Jun!AF5),IF(Config!$C$6=7,SUM(Ene!AF5+Feb!AF5+Mar!AF5+Abr!AF5+May!AF5+Jun!AF5+Jul!AF5),IF(Config!$C$6=8,SUM(+Ene!AF5+Feb!AF5+Mar!AF5+Abr!AF5+May!AF5+Jun!AF5+Jul!AF5+Ago!AF5),IF(Config!$C$6=9,SUM(+Ene!AF5+Feb!AF5+Mar!AF5+Abr!AF5+May!AF5+Jun!AF5+Jul!AF5+Ago!AF5+Sep!AF5),IF(Config!$C$6=10,SUM(+Ene!AF5+Feb!AF5+Mar!AF5+Abr!AF5+May!AF5+Jun!AF5+Jul!AF5+Ago!AF5+Sep!AF5+Oct!AF5),IF(Config!$C$6=11,SUM(+Ene!AF5+Feb!AF5+Mar!AF5+Abr!AF5+May!AF5+Jun!AF5+Jul!AF5+Ago!AF5+Sep!AF5+Oct!AF5+Nov!AF5),IF(Config!$C$6=12,SUM(+Ene!AF5+Feb!AF5+Mar!AF5+Abr!AF5+May!AF5+Jun!AF5+Jul!AF5+Ago!AF5+Sep!AF5+Oct!AF5+Nov!AF5+Dic!AF5)))))))))))))</f>
        <v>2</v>
      </c>
      <c r="AG5" s="385">
        <f>IF(Config!$C$6=1,SUM(+Ene!AG5),IF(Config!$C$6=2,SUM(+Ene!AG5+Feb!AG5),IF(Config!$C$6=3,SUM(+Ene!AG5+Feb!AG5+Mar!AG5),IF(Config!$C$6=4,SUM(+Ene!AG5+Feb!AG5+Mar!AG5+Abr!AG5),IF(Config!$C$6=5,SUM(Ene!AG5+Feb!AG5+Mar!AG5+Abr!AG5+May!AG5),IF(Config!$C$6=6,SUM(+Ene!AG5+Feb!AG5+Mar!AG5+Abr!AG5+May!AG5+Jun!AG5),IF(Config!$C$6=7,SUM(Ene!AG5+Feb!AG5+Mar!AG5+Abr!AG5+May!AG5+Jun!AG5+Jul!AG5),IF(Config!$C$6=8,SUM(+Ene!AG5+Feb!AG5+Mar!AG5+Abr!AG5+May!AG5+Jun!AG5+Jul!AG5+Ago!AG5),IF(Config!$C$6=9,SUM(+Ene!AG5+Feb!AG5+Mar!AG5+Abr!AG5+May!AG5+Jun!AG5+Jul!AG5+Ago!AG5+Sep!AG5),IF(Config!$C$6=10,SUM(+Ene!AG5+Feb!AG5+Mar!AG5+Abr!AG5+May!AG5+Jun!AG5+Jul!AG5+Ago!AG5+Sep!AG5+Oct!AG5),IF(Config!$C$6=11,SUM(+Ene!AG5+Feb!AG5+Mar!AG5+Abr!AG5+May!AG5+Jun!AG5+Jul!AG5+Ago!AG5+Sep!AG5+Oct!AG5+Nov!AG5),IF(Config!$C$6=12,SUM(+Ene!AG5+Feb!AG5+Mar!AG5+Abr!AG5+May!AG5+Jun!AG5+Jul!AG5+Ago!AG5+Sep!AG5+Oct!AG5+Nov!AG5+Dic!AG5)))))))))))))</f>
        <v>2</v>
      </c>
      <c r="AH5" s="385">
        <f>IF(Config!$C$6=1,SUM(+Ene!AH5),IF(Config!$C$6=2,SUM(+Ene!AH5+Feb!AH5),IF(Config!$C$6=3,SUM(+Ene!AH5+Feb!AH5+Mar!AH5),IF(Config!$C$6=4,SUM(+Ene!AH5+Feb!AH5+Mar!AH5+Abr!AH5),IF(Config!$C$6=5,SUM(Ene!AH5+Feb!AH5+Mar!AH5+Abr!AH5+May!AH5),IF(Config!$C$6=6,SUM(+Ene!AH5+Feb!AH5+Mar!AH5+Abr!AH5+May!AH5+Jun!AH5),IF(Config!$C$6=7,SUM(Ene!AH5+Feb!AH5+Mar!AH5+Abr!AH5+May!AH5+Jun!AH5+Jul!AH5),IF(Config!$C$6=8,SUM(+Ene!AH5+Feb!AH5+Mar!AH5+Abr!AH5+May!AH5+Jun!AH5+Jul!AH5+Ago!AH5),IF(Config!$C$6=9,SUM(+Ene!AH5+Feb!AH5+Mar!AH5+Abr!AH5+May!AH5+Jun!AH5+Jul!AH5+Ago!AH5+Sep!AH5),IF(Config!$C$6=10,SUM(+Ene!AH5+Feb!AH5+Mar!AH5+Abr!AH5+May!AH5+Jun!AH5+Jul!AH5+Ago!AH5+Sep!AH5+Oct!AH5),IF(Config!$C$6=11,SUM(+Ene!AH5+Feb!AH5+Mar!AH5+Abr!AH5+May!AH5+Jun!AH5+Jul!AH5+Ago!AH5+Sep!AH5+Oct!AH5+Nov!AH5),IF(Config!$C$6=12,SUM(+Ene!AH5+Feb!AH5+Mar!AH5+Abr!AH5+May!AH5+Jun!AH5+Jul!AH5+Ago!AH5+Sep!AH5+Oct!AH5+Nov!AH5+Dic!AH5)))))))))))))</f>
        <v>2</v>
      </c>
      <c r="AI5" s="385">
        <f>IF(Config!$C$6=1,SUM(+Ene!AI5),IF(Config!$C$6=2,SUM(+Ene!AI5+Feb!AI5),IF(Config!$C$6=3,SUM(+Ene!AI5+Feb!AI5+Mar!AI5),IF(Config!$C$6=4,SUM(+Ene!AI5+Feb!AI5+Mar!AI5+Abr!AI5),IF(Config!$C$6=5,SUM(Ene!AI5+Feb!AI5+Mar!AI5+Abr!AI5+May!AI5),IF(Config!$C$6=6,SUM(+Ene!AI5+Feb!AI5+Mar!AI5+Abr!AI5+May!AI5+Jun!AI5),IF(Config!$C$6=7,SUM(Ene!AI5+Feb!AI5+Mar!AI5+Abr!AI5+May!AI5+Jun!AI5+Jul!AI5),IF(Config!$C$6=8,SUM(+Ene!AI5+Feb!AI5+Mar!AI5+Abr!AI5+May!AI5+Jun!AI5+Jul!AI5+Ago!AI5),IF(Config!$C$6=9,SUM(+Ene!AI5+Feb!AI5+Mar!AI5+Abr!AI5+May!AI5+Jun!AI5+Jul!AI5+Ago!AI5+Sep!AI5),IF(Config!$C$6=10,SUM(+Ene!AI5+Feb!AI5+Mar!AI5+Abr!AI5+May!AI5+Jun!AI5+Jul!AI5+Ago!AI5+Sep!AI5+Oct!AI5),IF(Config!$C$6=11,SUM(+Ene!AI5+Feb!AI5+Mar!AI5+Abr!AI5+May!AI5+Jun!AI5+Jul!AI5+Ago!AI5+Sep!AI5+Oct!AI5+Nov!AI5),IF(Config!$C$6=12,SUM(+Ene!AI5+Feb!AI5+Mar!AI5+Abr!AI5+May!AI5+Jun!AI5+Jul!AI5+Ago!AI5+Sep!AI5+Oct!AI5+Nov!AI5+Dic!AI5)))))))))))))</f>
        <v>0</v>
      </c>
      <c r="AJ5" s="385">
        <f>IF(Config!$C$6=1,SUM(+Ene!AJ5),IF(Config!$C$6=2,SUM(+Ene!AJ5+Feb!AJ5),IF(Config!$C$6=3,SUM(+Ene!AJ5+Feb!AJ5+Mar!AJ5),IF(Config!$C$6=4,SUM(+Ene!AJ5+Feb!AJ5+Mar!AJ5+Abr!AJ5),IF(Config!$C$6=5,SUM(Ene!AJ5+Feb!AJ5+Mar!AJ5+Abr!AJ5+May!AJ5),IF(Config!$C$6=6,SUM(+Ene!AJ5+Feb!AJ5+Mar!AJ5+Abr!AJ5+May!AJ5+Jun!AJ5),IF(Config!$C$6=7,SUM(Ene!AJ5+Feb!AJ5+Mar!AJ5+Abr!AJ5+May!AJ5+Jun!AJ5+Jul!AJ5),IF(Config!$C$6=8,SUM(+Ene!AJ5+Feb!AJ5+Mar!AJ5+Abr!AJ5+May!AJ5+Jun!AJ5+Jul!AJ5+Ago!AJ5),IF(Config!$C$6=9,SUM(+Ene!AJ5+Feb!AJ5+Mar!AJ5+Abr!AJ5+May!AJ5+Jun!AJ5+Jul!AJ5+Ago!AJ5+Sep!AJ5),IF(Config!$C$6=10,SUM(+Ene!AJ5+Feb!AJ5+Mar!AJ5+Abr!AJ5+May!AJ5+Jun!AJ5+Jul!AJ5+Ago!AJ5+Sep!AJ5+Oct!AJ5),IF(Config!$C$6=11,SUM(+Ene!AJ5+Feb!AJ5+Mar!AJ5+Abr!AJ5+May!AJ5+Jun!AJ5+Jul!AJ5+Ago!AJ5+Sep!AJ5+Oct!AJ5+Nov!AJ5),IF(Config!$C$6=12,SUM(+Ene!AJ5+Feb!AJ5+Mar!AJ5+Abr!AJ5+May!AJ5+Jun!AJ5+Jul!AJ5+Ago!AJ5+Sep!AJ5+Oct!AJ5+Nov!AJ5+Dic!AJ5)))))))))))))</f>
        <v>5</v>
      </c>
      <c r="AK5" s="385">
        <f>IF(Config!$C$6=1,SUM(+Ene!AK5),IF(Config!$C$6=2,SUM(+Ene!AK5+Feb!AK5),IF(Config!$C$6=3,SUM(+Ene!AK5+Feb!AK5+Mar!AK5),IF(Config!$C$6=4,SUM(+Ene!AK5+Feb!AK5+Mar!AK5+Abr!AK5),IF(Config!$C$6=5,SUM(Ene!AK5+Feb!AK5+Mar!AK5+Abr!AK5+May!AK5),IF(Config!$C$6=6,SUM(+Ene!AK5+Feb!AK5+Mar!AK5+Abr!AK5+May!AK5+Jun!AK5),IF(Config!$C$6=7,SUM(Ene!AK5+Feb!AK5+Mar!AK5+Abr!AK5+May!AK5+Jun!AK5+Jul!AK5),IF(Config!$C$6=8,SUM(+Ene!AK5+Feb!AK5+Mar!AK5+Abr!AK5+May!AK5+Jun!AK5+Jul!AK5+Ago!AK5),IF(Config!$C$6=9,SUM(+Ene!AK5+Feb!AK5+Mar!AK5+Abr!AK5+May!AK5+Jun!AK5+Jul!AK5+Ago!AK5+Sep!AK5),IF(Config!$C$6=10,SUM(+Ene!AK5+Feb!AK5+Mar!AK5+Abr!AK5+May!AK5+Jun!AK5+Jul!AK5+Ago!AK5+Sep!AK5+Oct!AK5),IF(Config!$C$6=11,SUM(+Ene!AK5+Feb!AK5+Mar!AK5+Abr!AK5+May!AK5+Jun!AK5+Jul!AK5+Ago!AK5+Sep!AK5+Oct!AK5+Nov!AK5),IF(Config!$C$6=12,SUM(+Ene!AK5+Feb!AK5+Mar!AK5+Abr!AK5+May!AK5+Jun!AK5+Jul!AK5+Ago!AK5+Sep!AK5+Oct!AK5+Nov!AK5+Dic!AK5)))))))))))))</f>
        <v>0</v>
      </c>
      <c r="AL5" s="385">
        <f>IF(Config!$C$6=1,SUM(+Ene!AL5),IF(Config!$C$6=2,SUM(+Ene!AL5+Feb!AL5),IF(Config!$C$6=3,SUM(+Ene!AL5+Feb!AL5+Mar!AL5),IF(Config!$C$6=4,SUM(+Ene!AL5+Feb!AL5+Mar!AL5+Abr!AL5),IF(Config!$C$6=5,SUM(Ene!AL5+Feb!AL5+Mar!AL5+Abr!AL5+May!AL5),IF(Config!$C$6=6,SUM(+Ene!AL5+Feb!AL5+Mar!AL5+Abr!AL5+May!AL5+Jun!AL5),IF(Config!$C$6=7,SUM(Ene!AL5+Feb!AL5+Mar!AL5+Abr!AL5+May!AL5+Jun!AL5+Jul!AL5),IF(Config!$C$6=8,SUM(+Ene!AL5+Feb!AL5+Mar!AL5+Abr!AL5+May!AL5+Jun!AL5+Jul!AL5+Ago!AL5),IF(Config!$C$6=9,SUM(+Ene!AL5+Feb!AL5+Mar!AL5+Abr!AL5+May!AL5+Jun!AL5+Jul!AL5+Ago!AL5+Sep!AL5),IF(Config!$C$6=10,SUM(+Ene!AL5+Feb!AL5+Mar!AL5+Abr!AL5+May!AL5+Jun!AL5+Jul!AL5+Ago!AL5+Sep!AL5+Oct!AL5),IF(Config!$C$6=11,SUM(+Ene!AL5+Feb!AL5+Mar!AL5+Abr!AL5+May!AL5+Jun!AL5+Jul!AL5+Ago!AL5+Sep!AL5+Oct!AL5+Nov!AL5),IF(Config!$C$6=12,SUM(+Ene!AL5+Feb!AL5+Mar!AL5+Abr!AL5+May!AL5+Jun!AL5+Jul!AL5+Ago!AL5+Sep!AL5+Oct!AL5+Nov!AL5+Dic!AL5)))))))))))))</f>
        <v>1</v>
      </c>
      <c r="AM5" s="385">
        <f>IF(Config!$C$6=1,SUM(+Ene!AM5),IF(Config!$C$6=2,SUM(+Ene!AM5+Feb!AM5),IF(Config!$C$6=3,SUM(+Ene!AM5+Feb!AM5+Mar!AM5),IF(Config!$C$6=4,SUM(+Ene!AM5+Feb!AM5+Mar!AM5+Abr!AM5),IF(Config!$C$6=5,SUM(Ene!AM5+Feb!AM5+Mar!AM5+Abr!AM5+May!AM5),IF(Config!$C$6=6,SUM(+Ene!AM5+Feb!AM5+Mar!AM5+Abr!AM5+May!AM5+Jun!AM5),IF(Config!$C$6=7,SUM(Ene!AM5+Feb!AM5+Mar!AM5+Abr!AM5+May!AM5+Jun!AM5+Jul!AM5),IF(Config!$C$6=8,SUM(+Ene!AM5+Feb!AM5+Mar!AM5+Abr!AM5+May!AM5+Jun!AM5+Jul!AM5+Ago!AM5),IF(Config!$C$6=9,SUM(+Ene!AM5+Feb!AM5+Mar!AM5+Abr!AM5+May!AM5+Jun!AM5+Jul!AM5+Ago!AM5+Sep!AM5),IF(Config!$C$6=10,SUM(+Ene!AM5+Feb!AM5+Mar!AM5+Abr!AM5+May!AM5+Jun!AM5+Jul!AM5+Ago!AM5+Sep!AM5+Oct!AM5),IF(Config!$C$6=11,SUM(+Ene!AM5+Feb!AM5+Mar!AM5+Abr!AM5+May!AM5+Jun!AM5+Jul!AM5+Ago!AM5+Sep!AM5+Oct!AM5+Nov!AM5),IF(Config!$C$6=12,SUM(+Ene!AM5+Feb!AM5+Mar!AM5+Abr!AM5+May!AM5+Jun!AM5+Jul!AM5+Ago!AM5+Sep!AM5+Oct!AM5+Nov!AM5+Dic!AM5)))))))))))))</f>
        <v>2</v>
      </c>
      <c r="AN5" s="385">
        <f>IF(Config!$C$6=1,SUM(+Ene!AN5),IF(Config!$C$6=2,SUM(+Ene!AN5+Feb!AN5),IF(Config!$C$6=3,SUM(+Ene!AN5+Feb!AN5+Mar!AN5),IF(Config!$C$6=4,SUM(+Ene!AN5+Feb!AN5+Mar!AN5+Abr!AN5),IF(Config!$C$6=5,SUM(Ene!AN5+Feb!AN5+Mar!AN5+Abr!AN5+May!AN5),IF(Config!$C$6=6,SUM(+Ene!AN5+Feb!AN5+Mar!AN5+Abr!AN5+May!AN5+Jun!AN5),IF(Config!$C$6=7,SUM(Ene!AN5+Feb!AN5+Mar!AN5+Abr!AN5+May!AN5+Jun!AN5+Jul!AN5),IF(Config!$C$6=8,SUM(+Ene!AN5+Feb!AN5+Mar!AN5+Abr!AN5+May!AN5+Jun!AN5+Jul!AN5+Ago!AN5),IF(Config!$C$6=9,SUM(+Ene!AN5+Feb!AN5+Mar!AN5+Abr!AN5+May!AN5+Jun!AN5+Jul!AN5+Ago!AN5+Sep!AN5),IF(Config!$C$6=10,SUM(+Ene!AN5+Feb!AN5+Mar!AN5+Abr!AN5+May!AN5+Jun!AN5+Jul!AN5+Ago!AN5+Sep!AN5+Oct!AN5),IF(Config!$C$6=11,SUM(+Ene!AN5+Feb!AN5+Mar!AN5+Abr!AN5+May!AN5+Jun!AN5+Jul!AN5+Ago!AN5+Sep!AN5+Oct!AN5+Nov!AN5),IF(Config!$C$6=12,SUM(+Ene!AN5+Feb!AN5+Mar!AN5+Abr!AN5+May!AN5+Jun!AN5+Jul!AN5+Ago!AN5+Sep!AN5+Oct!AN5+Nov!AN5+Dic!AN5)))))))))))))</f>
        <v>0</v>
      </c>
      <c r="AO5" s="385">
        <f>IF(Config!$C$6=1,SUM(+Ene!AO5),IF(Config!$C$6=2,SUM(+Ene!AO5+Feb!AO5),IF(Config!$C$6=3,SUM(+Ene!AO5+Feb!AO5+Mar!AO5),IF(Config!$C$6=4,SUM(+Ene!AO5+Feb!AO5+Mar!AO5+Abr!AO5),IF(Config!$C$6=5,SUM(Ene!AO5+Feb!AO5+Mar!AO5+Abr!AO5+May!AO5),IF(Config!$C$6=6,SUM(+Ene!AO5+Feb!AO5+Mar!AO5+Abr!AO5+May!AO5+Jun!AO5),IF(Config!$C$6=7,SUM(Ene!AO5+Feb!AO5+Mar!AO5+Abr!AO5+May!AO5+Jun!AO5+Jul!AO5),IF(Config!$C$6=8,SUM(+Ene!AO5+Feb!AO5+Mar!AO5+Abr!AO5+May!AO5+Jun!AO5+Jul!AO5+Ago!AO5),IF(Config!$C$6=9,SUM(+Ene!AO5+Feb!AO5+Mar!AO5+Abr!AO5+May!AO5+Jun!AO5+Jul!AO5+Ago!AO5+Sep!AO5),IF(Config!$C$6=10,SUM(+Ene!AO5+Feb!AO5+Mar!AO5+Abr!AO5+May!AO5+Jun!AO5+Jul!AO5+Ago!AO5+Sep!AO5+Oct!AO5),IF(Config!$C$6=11,SUM(+Ene!AO5+Feb!AO5+Mar!AO5+Abr!AO5+May!AO5+Jun!AO5+Jul!AO5+Ago!AO5+Sep!AO5+Oct!AO5+Nov!AO5),IF(Config!$C$6=12,SUM(+Ene!AO5+Feb!AO5+Mar!AO5+Abr!AO5+May!AO5+Jun!AO5+Jul!AO5+Ago!AO5+Sep!AO5+Oct!AO5+Nov!AO5+Dic!AO5)))))))))))))</f>
        <v>0</v>
      </c>
      <c r="AP5" s="385">
        <f>IF(Config!$C$6=1,SUM(+Ene!AP5),IF(Config!$C$6=2,SUM(+Ene!AP5+Feb!AP5),IF(Config!$C$6=3,SUM(+Ene!AP5+Feb!AP5+Mar!AP5),IF(Config!$C$6=4,SUM(+Ene!AP5+Feb!AP5+Mar!AP5+Abr!AP5),IF(Config!$C$6=5,SUM(Ene!AP5+Feb!AP5+Mar!AP5+Abr!AP5+May!AP5),IF(Config!$C$6=6,SUM(+Ene!AP5+Feb!AP5+Mar!AP5+Abr!AP5+May!AP5+Jun!AP5),IF(Config!$C$6=7,SUM(Ene!AP5+Feb!AP5+Mar!AP5+Abr!AP5+May!AP5+Jun!AP5+Jul!AP5),IF(Config!$C$6=8,SUM(+Ene!AP5+Feb!AP5+Mar!AP5+Abr!AP5+May!AP5+Jun!AP5+Jul!AP5+Ago!AP5),IF(Config!$C$6=9,SUM(+Ene!AP5+Feb!AP5+Mar!AP5+Abr!AP5+May!AP5+Jun!AP5+Jul!AP5+Ago!AP5+Sep!AP5),IF(Config!$C$6=10,SUM(+Ene!AP5+Feb!AP5+Mar!AP5+Abr!AP5+May!AP5+Jun!AP5+Jul!AP5+Ago!AP5+Sep!AP5+Oct!AP5),IF(Config!$C$6=11,SUM(+Ene!AP5+Feb!AP5+Mar!AP5+Abr!AP5+May!AP5+Jun!AP5+Jul!AP5+Ago!AP5+Sep!AP5+Oct!AP5+Nov!AP5),IF(Config!$C$6=12,SUM(+Ene!AP5+Feb!AP5+Mar!AP5+Abr!AP5+May!AP5+Jun!AP5+Jul!AP5+Ago!AP5+Sep!AP5+Oct!AP5+Nov!AP5+Dic!AP5)))))))))))))</f>
        <v>0</v>
      </c>
      <c r="AQ5" s="385">
        <f>IF(Config!$C$6=1,SUM(+Ene!AQ5),IF(Config!$C$6=2,SUM(+Ene!AQ5+Feb!AQ5),IF(Config!$C$6=3,SUM(+Ene!AQ5+Feb!AQ5+Mar!AQ5),IF(Config!$C$6=4,SUM(+Ene!AQ5+Feb!AQ5+Mar!AQ5+Abr!AQ5),IF(Config!$C$6=5,SUM(Ene!AQ5+Feb!AQ5+Mar!AQ5+Abr!AQ5+May!AQ5),IF(Config!$C$6=6,SUM(+Ene!AQ5+Feb!AQ5+Mar!AQ5+Abr!AQ5+May!AQ5+Jun!AQ5),IF(Config!$C$6=7,SUM(Ene!AQ5+Feb!AQ5+Mar!AQ5+Abr!AQ5+May!AQ5+Jun!AQ5+Jul!AQ5),IF(Config!$C$6=8,SUM(+Ene!AQ5+Feb!AQ5+Mar!AQ5+Abr!AQ5+May!AQ5+Jun!AQ5+Jul!AQ5+Ago!AQ5),IF(Config!$C$6=9,SUM(+Ene!AQ5+Feb!AQ5+Mar!AQ5+Abr!AQ5+May!AQ5+Jun!AQ5+Jul!AQ5+Ago!AQ5+Sep!AQ5),IF(Config!$C$6=10,SUM(+Ene!AQ5+Feb!AQ5+Mar!AQ5+Abr!AQ5+May!AQ5+Jun!AQ5+Jul!AQ5+Ago!AQ5+Sep!AQ5+Oct!AQ5),IF(Config!$C$6=11,SUM(+Ene!AQ5+Feb!AQ5+Mar!AQ5+Abr!AQ5+May!AQ5+Jun!AQ5+Jul!AQ5+Ago!AQ5+Sep!AQ5+Oct!AQ5+Nov!AQ5),IF(Config!$C$6=12,SUM(+Ene!AQ5+Feb!AQ5+Mar!AQ5+Abr!AQ5+May!AQ5+Jun!AQ5+Jul!AQ5+Ago!AQ5+Sep!AQ5+Oct!AQ5+Nov!AQ5+Dic!AQ5)))))))))))))</f>
        <v>2</v>
      </c>
      <c r="AR5" s="385">
        <f>IF(Config!$C$6=1,SUM(+Ene!AR5),IF(Config!$C$6=2,SUM(+Ene!AR5+Feb!AR5),IF(Config!$C$6=3,SUM(+Ene!AR5+Feb!AR5+Mar!AR5),IF(Config!$C$6=4,SUM(+Ene!AR5+Feb!AR5+Mar!AR5+Abr!AR5),IF(Config!$C$6=5,SUM(Ene!AR5+Feb!AR5+Mar!AR5+Abr!AR5+May!AR5),IF(Config!$C$6=6,SUM(+Ene!AR5+Feb!AR5+Mar!AR5+Abr!AR5+May!AR5+Jun!AR5),IF(Config!$C$6=7,SUM(Ene!AR5+Feb!AR5+Mar!AR5+Abr!AR5+May!AR5+Jun!AR5+Jul!AR5),IF(Config!$C$6=8,SUM(+Ene!AR5+Feb!AR5+Mar!AR5+Abr!AR5+May!AR5+Jun!AR5+Jul!AR5+Ago!AR5),IF(Config!$C$6=9,SUM(+Ene!AR5+Feb!AR5+Mar!AR5+Abr!AR5+May!AR5+Jun!AR5+Jul!AR5+Ago!AR5+Sep!AR5),IF(Config!$C$6=10,SUM(+Ene!AR5+Feb!AR5+Mar!AR5+Abr!AR5+May!AR5+Jun!AR5+Jul!AR5+Ago!AR5+Sep!AR5+Oct!AR5),IF(Config!$C$6=11,SUM(+Ene!AR5+Feb!AR5+Mar!AR5+Abr!AR5+May!AR5+Jun!AR5+Jul!AR5+Ago!AR5+Sep!AR5+Oct!AR5+Nov!AR5),IF(Config!$C$6=12,SUM(+Ene!AR5+Feb!AR5+Mar!AR5+Abr!AR5+May!AR5+Jun!AR5+Jul!AR5+Ago!AR5+Sep!AR5+Oct!AR5+Nov!AR5+Dic!AR5)))))))))))))</f>
        <v>1</v>
      </c>
      <c r="AS5" s="385">
        <f>IF(Config!$C$6=1,SUM(+Ene!AS5),IF(Config!$C$6=2,SUM(+Ene!AS5+Feb!AS5),IF(Config!$C$6=3,SUM(+Ene!AS5+Feb!AS5+Mar!AS5),IF(Config!$C$6=4,SUM(+Ene!AS5+Feb!AS5+Mar!AS5+Abr!AS5),IF(Config!$C$6=5,SUM(Ene!AS5+Feb!AS5+Mar!AS5+Abr!AS5+May!AS5),IF(Config!$C$6=6,SUM(+Ene!AS5+Feb!AS5+Mar!AS5+Abr!AS5+May!AS5+Jun!AS5),IF(Config!$C$6=7,SUM(Ene!AS5+Feb!AS5+Mar!AS5+Abr!AS5+May!AS5+Jun!AS5+Jul!AS5),IF(Config!$C$6=8,SUM(+Ene!AS5+Feb!AS5+Mar!AS5+Abr!AS5+May!AS5+Jun!AS5+Jul!AS5+Ago!AS5),IF(Config!$C$6=9,SUM(+Ene!AS5+Feb!AS5+Mar!AS5+Abr!AS5+May!AS5+Jun!AS5+Jul!AS5+Ago!AS5+Sep!AS5),IF(Config!$C$6=10,SUM(+Ene!AS5+Feb!AS5+Mar!AS5+Abr!AS5+May!AS5+Jun!AS5+Jul!AS5+Ago!AS5+Sep!AS5+Oct!AS5),IF(Config!$C$6=11,SUM(+Ene!AS5+Feb!AS5+Mar!AS5+Abr!AS5+May!AS5+Jun!AS5+Jul!AS5+Ago!AS5+Sep!AS5+Oct!AS5+Nov!AS5),IF(Config!$C$6=12,SUM(+Ene!AS5+Feb!AS5+Mar!AS5+Abr!AS5+May!AS5+Jun!AS5+Jul!AS5+Ago!AS5+Sep!AS5+Oct!AS5+Nov!AS5+Dic!AS5)))))))))))))</f>
        <v>0</v>
      </c>
      <c r="AT5" s="385">
        <f>IF(Config!$C$6=1,SUM(+Ene!AT5),IF(Config!$C$6=2,SUM(+Ene!AT5+Feb!AT5),IF(Config!$C$6=3,SUM(+Ene!AT5+Feb!AT5+Mar!AT5),IF(Config!$C$6=4,SUM(+Ene!AT5+Feb!AT5+Mar!AT5+Abr!AT5),IF(Config!$C$6=5,SUM(Ene!AT5+Feb!AT5+Mar!AT5+Abr!AT5+May!AT5),IF(Config!$C$6=6,SUM(+Ene!AT5+Feb!AT5+Mar!AT5+Abr!AT5+May!AT5+Jun!AT5),IF(Config!$C$6=7,SUM(Ene!AT5+Feb!AT5+Mar!AT5+Abr!AT5+May!AT5+Jun!AT5+Jul!AT5),IF(Config!$C$6=8,SUM(+Ene!AT5+Feb!AT5+Mar!AT5+Abr!AT5+May!AT5+Jun!AT5+Jul!AT5+Ago!AT5),IF(Config!$C$6=9,SUM(+Ene!AT5+Feb!AT5+Mar!AT5+Abr!AT5+May!AT5+Jun!AT5+Jul!AT5+Ago!AT5+Sep!AT5),IF(Config!$C$6=10,SUM(+Ene!AT5+Feb!AT5+Mar!AT5+Abr!AT5+May!AT5+Jun!AT5+Jul!AT5+Ago!AT5+Sep!AT5+Oct!AT5),IF(Config!$C$6=11,SUM(+Ene!AT5+Feb!AT5+Mar!AT5+Abr!AT5+May!AT5+Jun!AT5+Jul!AT5+Ago!AT5+Sep!AT5+Oct!AT5+Nov!AT5),IF(Config!$C$6=12,SUM(+Ene!AT5+Feb!AT5+Mar!AT5+Abr!AT5+May!AT5+Jun!AT5+Jul!AT5+Ago!AT5+Sep!AT5+Oct!AT5+Nov!AT5+Dic!AT5)))))))))))))</f>
        <v>4</v>
      </c>
      <c r="AV5" s="308">
        <f t="shared" ref="AV5:AV25" si="7">SUM(D5)</f>
        <v>8</v>
      </c>
      <c r="AW5" s="308">
        <f t="shared" ref="AW5:AW25" si="8">+SUM(G5:P5)</f>
        <v>57</v>
      </c>
      <c r="AX5" s="308">
        <f t="shared" ref="AX5:AX25" si="9">+SUM(Q5:S5)</f>
        <v>6</v>
      </c>
      <c r="AY5" s="308">
        <f t="shared" ref="AY5:AY25" si="10">+SUM(T5:W5)</f>
        <v>2</v>
      </c>
      <c r="AZ5" s="308">
        <f t="shared" ref="AZ5:AZ25" si="11">+SUM(X5:AC5)</f>
        <v>19</v>
      </c>
      <c r="BA5" s="308">
        <f t="shared" ref="BA5:BA64" si="12">+SUM(AD5:AI5)</f>
        <v>10</v>
      </c>
      <c r="BB5" s="308">
        <f t="shared" ref="BB5:BB25" si="13">+SUM(AJ5:AL5)</f>
        <v>6</v>
      </c>
      <c r="BC5" s="308">
        <f t="shared" ref="BC5:BC25" si="14">+SUM(AM5:AP5)</f>
        <v>2</v>
      </c>
      <c r="BD5" s="308">
        <f t="shared" ref="BD5:BD25" si="15">+SUM(AQ5:AT5)</f>
        <v>7</v>
      </c>
      <c r="BE5" s="45">
        <f t="shared" ref="BE5:BE64" si="16">SUM(D5:AT5)</f>
        <v>117</v>
      </c>
    </row>
    <row r="6" spans="1:57" x14ac:dyDescent="0.25">
      <c r="A6" s="339">
        <f>METAS!A6</f>
        <v>3</v>
      </c>
      <c r="B6" s="306" t="str">
        <f>METAS!B6</f>
        <v>PORCENTAJE RECIÉN NACIDO CON CONTROLES CRED COMPLETO</v>
      </c>
      <c r="C6" s="381" t="str">
        <f>METAS!D6</f>
        <v>DIT</v>
      </c>
      <c r="D6" s="385">
        <f>IF(Config!$C$6=1,SUM(+Ene!D6),IF(Config!$C$6=2,SUM(+Ene!D6+Feb!D6),IF(Config!$C$6=3,SUM(+Ene!D6+Feb!D6+Mar!D6),IF(Config!$C$6=4,SUM(+Ene!D6+Feb!D6+Mar!D6+Abr!D6),IF(Config!$C$6=5,SUM(Ene!D6+Feb!D6+Mar!D6+Abr!D6+May!D6),IF(Config!$C$6=6,SUM(+Ene!D6+Feb!D6+Mar!D6+Abr!D6+May!D6+Jun!D6),IF(Config!$C$6=7,SUM(Ene!D6+Feb!D6+Mar!D6+Abr!D6+May!D6+Jun!D6+Jul!D6),IF(Config!$C$6=8,SUM(+Ene!D6+Feb!D6+Mar!D6+Abr!D6+May!D6+Jun!D6+Jul!D6+Ago!D6),IF(Config!$C$6=9,SUM(+Ene!D6+Feb!D6+Mar!D6+Abr!D6+May!D6+Jun!D6+Jul!D6+Ago!D6+Sep!D6),IF(Config!$C$6=10,SUM(+Ene!D6+Feb!D6+Mar!D6+Abr!D6+May!D6+Jun!D6+Jul!D6+Ago!D6+Sep!D6+Oct!D6),IF(Config!$C$6=11,SUM(+Ene!D6+Feb!D6+Mar!D6+Abr!D6+May!D6+Jun!D6+Jul!D6+Ago!D6+Sep!D6+Oct!D6+Nov!D6),IF(Config!$C$6=12,SUM(+Ene!D6+Feb!D6+Mar!D6+Abr!D6+May!D6+Jun!D6+Jul!D6+Ago!D6+Sep!D6+Oct!D6+Nov!D6+Dic!D6)))))))))))))</f>
        <v>4</v>
      </c>
      <c r="E6" s="385">
        <f>IF(Config!$C$6=1,SUM(+Ene!E6),IF(Config!$C$6=2,SUM(+Ene!E6+Feb!E6),IF(Config!$C$6=3,SUM(+Ene!E6+Feb!E6+Mar!E6),IF(Config!$C$6=4,SUM(+Ene!E6+Feb!E6+Mar!E6+Abr!E6),IF(Config!$C$6=5,SUM(Ene!E6+Feb!E6+Mar!E6+Abr!E6+May!E6),IF(Config!$C$6=6,SUM(+Ene!E6+Feb!E6+Mar!E6+Abr!E6+May!E6+Jun!E6),IF(Config!$C$6=7,SUM(Ene!E6+Feb!E6+Mar!E6+Abr!E6+May!E6+Jun!E6+Jul!E6),IF(Config!$C$6=8,SUM(+Ene!E6+Feb!E6+Mar!E6+Abr!E6+May!E6+Jun!E6+Jul!E6+Ago!E6),IF(Config!$C$6=9,SUM(+Ene!E6+Feb!E6+Mar!E6+Abr!E6+May!E6+Jun!E6+Jul!E6+Ago!E6+Sep!E6),IF(Config!$C$6=10,SUM(+Ene!E6+Feb!E6+Mar!E6+Abr!E6+May!E6+Jun!E6+Jul!E6+Ago!E6+Sep!E6+Oct!E6),IF(Config!$C$6=11,SUM(+Ene!E6+Feb!E6+Mar!E6+Abr!E6+May!E6+Jun!E6+Jul!E6+Ago!E6+Sep!E6+Oct!E6+Nov!E6),IF(Config!$C$6=12,SUM(+Ene!E6+Feb!E6+Mar!E6+Abr!E6+May!E6+Jun!E6+Jul!E6+Ago!E6+Sep!E6+Oct!E6+Nov!E6+Dic!E6)))))))))))))</f>
        <v>0</v>
      </c>
      <c r="F6" s="385">
        <f>IF(Config!$C$6=1,SUM(+Ene!F6),IF(Config!$C$6=2,SUM(+Ene!F6+Feb!F6),IF(Config!$C$6=3,SUM(+Ene!F6+Feb!F6+Mar!F6),IF(Config!$C$6=4,SUM(+Ene!F6+Feb!F6+Mar!F6+Abr!F6),IF(Config!$C$6=5,SUM(Ene!F6+Feb!F6+Mar!F6+Abr!F6+May!F6),IF(Config!$C$6=6,SUM(+Ene!F6+Feb!F6+Mar!F6+Abr!F6+May!F6+Jun!F6),IF(Config!$C$6=7,SUM(Ene!F6+Feb!F6+Mar!F6+Abr!F6+May!F6+Jun!F6+Jul!F6),IF(Config!$C$6=8,SUM(+Ene!F6+Feb!F6+Mar!F6+Abr!F6+May!F6+Jun!F6+Jul!F6+Ago!F6),IF(Config!$C$6=9,SUM(+Ene!F6+Feb!F6+Mar!F6+Abr!F6+May!F6+Jun!F6+Jul!F6+Ago!F6+Sep!F6),IF(Config!$C$6=10,SUM(+Ene!F6+Feb!F6+Mar!F6+Abr!F6+May!F6+Jun!F6+Jul!F6+Ago!F6+Sep!F6+Oct!F6),IF(Config!$C$6=11,SUM(+Ene!F6+Feb!F6+Mar!F6+Abr!F6+May!F6+Jun!F6+Jul!F6+Ago!F6+Sep!F6+Oct!F6+Nov!F6),IF(Config!$C$6=12,SUM(+Ene!F6+Feb!F6+Mar!F6+Abr!F6+May!F6+Jun!F6+Jul!F6+Ago!F6+Sep!F6+Oct!F6+Nov!F6+Dic!F6)))))))))))))</f>
        <v>0</v>
      </c>
      <c r="G6" s="385">
        <f>IF(Config!$C$6=1,SUM(+Ene!G6),IF(Config!$C$6=2,SUM(+Ene!G6+Feb!G6),IF(Config!$C$6=3,SUM(+Ene!G6+Feb!G6+Mar!G6),IF(Config!$C$6=4,SUM(+Ene!G6+Feb!G6+Mar!G6+Abr!G6),IF(Config!$C$6=5,SUM(Ene!G6+Feb!G6+Mar!G6+Abr!G6+May!G6),IF(Config!$C$6=6,SUM(+Ene!G6+Feb!G6+Mar!G6+Abr!G6+May!G6+Jun!G6),IF(Config!$C$6=7,SUM(Ene!G6+Feb!G6+Mar!G6+Abr!G6+May!G6+Jun!G6+Jul!G6),IF(Config!$C$6=8,SUM(+Ene!G6+Feb!G6+Mar!G6+Abr!G6+May!G6+Jun!G6+Jul!G6+Ago!G6),IF(Config!$C$6=9,SUM(+Ene!G6+Feb!G6+Mar!G6+Abr!G6+May!G6+Jun!G6+Jul!G6+Ago!G6+Sep!G6),IF(Config!$C$6=10,SUM(+Ene!G6+Feb!G6+Mar!G6+Abr!G6+May!G6+Jun!G6+Jul!G6+Ago!G6+Sep!G6+Oct!G6),IF(Config!$C$6=11,SUM(+Ene!G6+Feb!G6+Mar!G6+Abr!G6+May!G6+Jun!G6+Jul!G6+Ago!G6+Sep!G6+Oct!G6+Nov!G6),IF(Config!$C$6=12,SUM(+Ene!G6+Feb!G6+Mar!G6+Abr!G6+May!G6+Jun!G6+Jul!G6+Ago!G6+Sep!G6+Oct!G6+Nov!G6+Dic!G6)))))))))))))</f>
        <v>243</v>
      </c>
      <c r="H6" s="385">
        <f>IF(Config!$C$6=1,SUM(+Ene!H6),IF(Config!$C$6=2,SUM(+Ene!H6+Feb!H6),IF(Config!$C$6=3,SUM(+Ene!H6+Feb!H6+Mar!H6),IF(Config!$C$6=4,SUM(+Ene!H6+Feb!H6+Mar!H6+Abr!H6),IF(Config!$C$6=5,SUM(Ene!H6+Feb!H6+Mar!H6+Abr!H6+May!H6),IF(Config!$C$6=6,SUM(+Ene!H6+Feb!H6+Mar!H6+Abr!H6+May!H6+Jun!H6),IF(Config!$C$6=7,SUM(Ene!H6+Feb!H6+Mar!H6+Abr!H6+May!H6+Jun!H6+Jul!H6),IF(Config!$C$6=8,SUM(+Ene!H6+Feb!H6+Mar!H6+Abr!H6+May!H6+Jun!H6+Jul!H6+Ago!H6),IF(Config!$C$6=9,SUM(+Ene!H6+Feb!H6+Mar!H6+Abr!H6+May!H6+Jun!H6+Jul!H6+Ago!H6+Sep!H6),IF(Config!$C$6=10,SUM(+Ene!H6+Feb!H6+Mar!H6+Abr!H6+May!H6+Jun!H6+Jul!H6+Ago!H6+Sep!H6+Oct!H6),IF(Config!$C$6=11,SUM(+Ene!H6+Feb!H6+Mar!H6+Abr!H6+May!H6+Jun!H6+Jul!H6+Ago!H6+Sep!H6+Oct!H6+Nov!H6),IF(Config!$C$6=12,SUM(+Ene!H6+Feb!H6+Mar!H6+Abr!H6+May!H6+Jun!H6+Jul!H6+Ago!H6+Sep!H6+Oct!H6+Nov!H6+Dic!H6)))))))))))))</f>
        <v>17</v>
      </c>
      <c r="I6" s="385">
        <f>IF(Config!$C$6=1,SUM(+Ene!I6),IF(Config!$C$6=2,SUM(+Ene!I6+Feb!I6),IF(Config!$C$6=3,SUM(+Ene!I6+Feb!I6+Mar!I6),IF(Config!$C$6=4,SUM(+Ene!I6+Feb!I6+Mar!I6+Abr!I6),IF(Config!$C$6=5,SUM(Ene!I6+Feb!I6+Mar!I6+Abr!I6+May!I6),IF(Config!$C$6=6,SUM(+Ene!I6+Feb!I6+Mar!I6+Abr!I6+May!I6+Jun!I6),IF(Config!$C$6=7,SUM(Ene!I6+Feb!I6+Mar!I6+Abr!I6+May!I6+Jun!I6+Jul!I6),IF(Config!$C$6=8,SUM(+Ene!I6+Feb!I6+Mar!I6+Abr!I6+May!I6+Jun!I6+Jul!I6+Ago!I6),IF(Config!$C$6=9,SUM(+Ene!I6+Feb!I6+Mar!I6+Abr!I6+May!I6+Jun!I6+Jul!I6+Ago!I6+Sep!I6),IF(Config!$C$6=10,SUM(+Ene!I6+Feb!I6+Mar!I6+Abr!I6+May!I6+Jun!I6+Jul!I6+Ago!I6+Sep!I6+Oct!I6),IF(Config!$C$6=11,SUM(+Ene!I6+Feb!I6+Mar!I6+Abr!I6+May!I6+Jun!I6+Jul!I6+Ago!I6+Sep!I6+Oct!I6+Nov!I6),IF(Config!$C$6=12,SUM(+Ene!I6+Feb!I6+Mar!I6+Abr!I6+May!I6+Jun!I6+Jul!I6+Ago!I6+Sep!I6+Oct!I6+Nov!I6+Dic!I6)))))))))))))</f>
        <v>10</v>
      </c>
      <c r="J6" s="385">
        <f>IF(Config!$C$6=1,SUM(+Ene!J6),IF(Config!$C$6=2,SUM(+Ene!J6+Feb!J6),IF(Config!$C$6=3,SUM(+Ene!J6+Feb!J6+Mar!J6),IF(Config!$C$6=4,SUM(+Ene!J6+Feb!J6+Mar!J6+Abr!J6),IF(Config!$C$6=5,SUM(Ene!J6+Feb!J6+Mar!J6+Abr!J6+May!J6),IF(Config!$C$6=6,SUM(+Ene!J6+Feb!J6+Mar!J6+Abr!J6+May!J6+Jun!J6),IF(Config!$C$6=7,SUM(Ene!J6+Feb!J6+Mar!J6+Abr!J6+May!J6+Jun!J6+Jul!J6),IF(Config!$C$6=8,SUM(+Ene!J6+Feb!J6+Mar!J6+Abr!J6+May!J6+Jun!J6+Jul!J6+Ago!J6),IF(Config!$C$6=9,SUM(+Ene!J6+Feb!J6+Mar!J6+Abr!J6+May!J6+Jun!J6+Jul!J6+Ago!J6+Sep!J6),IF(Config!$C$6=10,SUM(+Ene!J6+Feb!J6+Mar!J6+Abr!J6+May!J6+Jun!J6+Jul!J6+Ago!J6+Sep!J6+Oct!J6),IF(Config!$C$6=11,SUM(+Ene!J6+Feb!J6+Mar!J6+Abr!J6+May!J6+Jun!J6+Jul!J6+Ago!J6+Sep!J6+Oct!J6+Nov!J6),IF(Config!$C$6=12,SUM(+Ene!J6+Feb!J6+Mar!J6+Abr!J6+May!J6+Jun!J6+Jul!J6+Ago!J6+Sep!J6+Oct!J6+Nov!J6+Dic!J6)))))))))))))</f>
        <v>14</v>
      </c>
      <c r="K6" s="385">
        <f>IF(Config!$C$6=1,SUM(+Ene!K6),IF(Config!$C$6=2,SUM(+Ene!K6+Feb!K6),IF(Config!$C$6=3,SUM(+Ene!K6+Feb!K6+Mar!K6),IF(Config!$C$6=4,SUM(+Ene!K6+Feb!K6+Mar!K6+Abr!K6),IF(Config!$C$6=5,SUM(Ene!K6+Feb!K6+Mar!K6+Abr!K6+May!K6),IF(Config!$C$6=6,SUM(+Ene!K6+Feb!K6+Mar!K6+Abr!K6+May!K6+Jun!K6),IF(Config!$C$6=7,SUM(Ene!K6+Feb!K6+Mar!K6+Abr!K6+May!K6+Jun!K6+Jul!K6),IF(Config!$C$6=8,SUM(+Ene!K6+Feb!K6+Mar!K6+Abr!K6+May!K6+Jun!K6+Jul!K6+Ago!K6),IF(Config!$C$6=9,SUM(+Ene!K6+Feb!K6+Mar!K6+Abr!K6+May!K6+Jun!K6+Jul!K6+Ago!K6+Sep!K6),IF(Config!$C$6=10,SUM(+Ene!K6+Feb!K6+Mar!K6+Abr!K6+May!K6+Jun!K6+Jul!K6+Ago!K6+Sep!K6+Oct!K6),IF(Config!$C$6=11,SUM(+Ene!K6+Feb!K6+Mar!K6+Abr!K6+May!K6+Jun!K6+Jul!K6+Ago!K6+Sep!K6+Oct!K6+Nov!K6),IF(Config!$C$6=12,SUM(+Ene!K6+Feb!K6+Mar!K6+Abr!K6+May!K6+Jun!K6+Jul!K6+Ago!K6+Sep!K6+Oct!K6+Nov!K6+Dic!K6)))))))))))))</f>
        <v>33</v>
      </c>
      <c r="L6" s="385">
        <f>IF(Config!$C$6=1,SUM(+Ene!L6),IF(Config!$C$6=2,SUM(+Ene!L6+Feb!L6),IF(Config!$C$6=3,SUM(+Ene!L6+Feb!L6+Mar!L6),IF(Config!$C$6=4,SUM(+Ene!L6+Feb!L6+Mar!L6+Abr!L6),IF(Config!$C$6=5,SUM(Ene!L6+Feb!L6+Mar!L6+Abr!L6+May!L6),IF(Config!$C$6=6,SUM(+Ene!L6+Feb!L6+Mar!L6+Abr!L6+May!L6+Jun!L6),IF(Config!$C$6=7,SUM(Ene!L6+Feb!L6+Mar!L6+Abr!L6+May!L6+Jun!L6+Jul!L6),IF(Config!$C$6=8,SUM(+Ene!L6+Feb!L6+Mar!L6+Abr!L6+May!L6+Jun!L6+Jul!L6+Ago!L6),IF(Config!$C$6=9,SUM(+Ene!L6+Feb!L6+Mar!L6+Abr!L6+May!L6+Jun!L6+Jul!L6+Ago!L6+Sep!L6),IF(Config!$C$6=10,SUM(+Ene!L6+Feb!L6+Mar!L6+Abr!L6+May!L6+Jun!L6+Jul!L6+Ago!L6+Sep!L6+Oct!L6),IF(Config!$C$6=11,SUM(+Ene!L6+Feb!L6+Mar!L6+Abr!L6+May!L6+Jun!L6+Jul!L6+Ago!L6+Sep!L6+Oct!L6+Nov!L6),IF(Config!$C$6=12,SUM(+Ene!L6+Feb!L6+Mar!L6+Abr!L6+May!L6+Jun!L6+Jul!L6+Ago!L6+Sep!L6+Oct!L6+Nov!L6+Dic!L6)))))))))))))</f>
        <v>2</v>
      </c>
      <c r="M6" s="385">
        <f>IF(Config!$C$6=1,SUM(+Ene!M6),IF(Config!$C$6=2,SUM(+Ene!M6+Feb!M6),IF(Config!$C$6=3,SUM(+Ene!M6+Feb!M6+Mar!M6),IF(Config!$C$6=4,SUM(+Ene!M6+Feb!M6+Mar!M6+Abr!M6),IF(Config!$C$6=5,SUM(Ene!M6+Feb!M6+Mar!M6+Abr!M6+May!M6),IF(Config!$C$6=6,SUM(+Ene!M6+Feb!M6+Mar!M6+Abr!M6+May!M6+Jun!M6),IF(Config!$C$6=7,SUM(Ene!M6+Feb!M6+Mar!M6+Abr!M6+May!M6+Jun!M6+Jul!M6),IF(Config!$C$6=8,SUM(+Ene!M6+Feb!M6+Mar!M6+Abr!M6+May!M6+Jun!M6+Jul!M6+Ago!M6),IF(Config!$C$6=9,SUM(+Ene!M6+Feb!M6+Mar!M6+Abr!M6+May!M6+Jun!M6+Jul!M6+Ago!M6+Sep!M6),IF(Config!$C$6=10,SUM(+Ene!M6+Feb!M6+Mar!M6+Abr!M6+May!M6+Jun!M6+Jul!M6+Ago!M6+Sep!M6+Oct!M6),IF(Config!$C$6=11,SUM(+Ene!M6+Feb!M6+Mar!M6+Abr!M6+May!M6+Jun!M6+Jul!M6+Ago!M6+Sep!M6+Oct!M6+Nov!M6),IF(Config!$C$6=12,SUM(+Ene!M6+Feb!M6+Mar!M6+Abr!M6+May!M6+Jun!M6+Jul!M6+Ago!M6+Sep!M6+Oct!M6+Nov!M6+Dic!M6)))))))))))))</f>
        <v>16</v>
      </c>
      <c r="N6" s="385">
        <f>IF(Config!$C$6=1,SUM(+Ene!N6),IF(Config!$C$6=2,SUM(+Ene!N6+Feb!N6),IF(Config!$C$6=3,SUM(+Ene!N6+Feb!N6+Mar!N6),IF(Config!$C$6=4,SUM(+Ene!N6+Feb!N6+Mar!N6+Abr!N6),IF(Config!$C$6=5,SUM(Ene!N6+Feb!N6+Mar!N6+Abr!N6+May!N6),IF(Config!$C$6=6,SUM(+Ene!N6+Feb!N6+Mar!N6+Abr!N6+May!N6+Jun!N6),IF(Config!$C$6=7,SUM(Ene!N6+Feb!N6+Mar!N6+Abr!N6+May!N6+Jun!N6+Jul!N6),IF(Config!$C$6=8,SUM(+Ene!N6+Feb!N6+Mar!N6+Abr!N6+May!N6+Jun!N6+Jul!N6+Ago!N6),IF(Config!$C$6=9,SUM(+Ene!N6+Feb!N6+Mar!N6+Abr!N6+May!N6+Jun!N6+Jul!N6+Ago!N6+Sep!N6),IF(Config!$C$6=10,SUM(+Ene!N6+Feb!N6+Mar!N6+Abr!N6+May!N6+Jun!N6+Jul!N6+Ago!N6+Sep!N6+Oct!N6),IF(Config!$C$6=11,SUM(+Ene!N6+Feb!N6+Mar!N6+Abr!N6+May!N6+Jun!N6+Jul!N6+Ago!N6+Sep!N6+Oct!N6+Nov!N6),IF(Config!$C$6=12,SUM(+Ene!N6+Feb!N6+Mar!N6+Abr!N6+May!N6+Jun!N6+Jul!N6+Ago!N6+Sep!N6+Oct!N6+Nov!N6+Dic!N6)))))))))))))</f>
        <v>9</v>
      </c>
      <c r="O6" s="385">
        <f>IF(Config!$C$6=1,SUM(+Ene!O6),IF(Config!$C$6=2,SUM(+Ene!O6+Feb!O6),IF(Config!$C$6=3,SUM(+Ene!O6+Feb!O6+Mar!O6),IF(Config!$C$6=4,SUM(+Ene!O6+Feb!O6+Mar!O6+Abr!O6),IF(Config!$C$6=5,SUM(Ene!O6+Feb!O6+Mar!O6+Abr!O6+May!O6),IF(Config!$C$6=6,SUM(+Ene!O6+Feb!O6+Mar!O6+Abr!O6+May!O6+Jun!O6),IF(Config!$C$6=7,SUM(Ene!O6+Feb!O6+Mar!O6+Abr!O6+May!O6+Jun!O6+Jul!O6),IF(Config!$C$6=8,SUM(+Ene!O6+Feb!O6+Mar!O6+Abr!O6+May!O6+Jun!O6+Jul!O6+Ago!O6),IF(Config!$C$6=9,SUM(+Ene!O6+Feb!O6+Mar!O6+Abr!O6+May!O6+Jun!O6+Jul!O6+Ago!O6+Sep!O6),IF(Config!$C$6=10,SUM(+Ene!O6+Feb!O6+Mar!O6+Abr!O6+May!O6+Jun!O6+Jul!O6+Ago!O6+Sep!O6+Oct!O6),IF(Config!$C$6=11,SUM(+Ene!O6+Feb!O6+Mar!O6+Abr!O6+May!O6+Jun!O6+Jul!O6+Ago!O6+Sep!O6+Oct!O6+Nov!O6),IF(Config!$C$6=12,SUM(+Ene!O6+Feb!O6+Mar!O6+Abr!O6+May!O6+Jun!O6+Jul!O6+Ago!O6+Sep!O6+Oct!O6+Nov!O6+Dic!O6)))))))))))))</f>
        <v>23</v>
      </c>
      <c r="P6" s="385">
        <f>IF(Config!$C$6=1,SUM(+Ene!P6),IF(Config!$C$6=2,SUM(+Ene!P6+Feb!P6),IF(Config!$C$6=3,SUM(+Ene!P6+Feb!P6+Mar!P6),IF(Config!$C$6=4,SUM(+Ene!P6+Feb!P6+Mar!P6+Abr!P6),IF(Config!$C$6=5,SUM(Ene!P6+Feb!P6+Mar!P6+Abr!P6+May!P6),IF(Config!$C$6=6,SUM(+Ene!P6+Feb!P6+Mar!P6+Abr!P6+May!P6+Jun!P6),IF(Config!$C$6=7,SUM(Ene!P6+Feb!P6+Mar!P6+Abr!P6+May!P6+Jun!P6+Jul!P6),IF(Config!$C$6=8,SUM(+Ene!P6+Feb!P6+Mar!P6+Abr!P6+May!P6+Jun!P6+Jul!P6+Ago!P6),IF(Config!$C$6=9,SUM(+Ene!P6+Feb!P6+Mar!P6+Abr!P6+May!P6+Jun!P6+Jul!P6+Ago!P6+Sep!P6),IF(Config!$C$6=10,SUM(+Ene!P6+Feb!P6+Mar!P6+Abr!P6+May!P6+Jun!P6+Jul!P6+Ago!P6+Sep!P6+Oct!P6),IF(Config!$C$6=11,SUM(+Ene!P6+Feb!P6+Mar!P6+Abr!P6+May!P6+Jun!P6+Jul!P6+Ago!P6+Sep!P6+Oct!P6+Nov!P6),IF(Config!$C$6=12,SUM(+Ene!P6+Feb!P6+Mar!P6+Abr!P6+May!P6+Jun!P6+Jul!P6+Ago!P6+Sep!P6+Oct!P6+Nov!P6+Dic!P6)))))))))))))</f>
        <v>122</v>
      </c>
      <c r="Q6" s="385">
        <f>IF(Config!$C$6=1,SUM(+Ene!Q6),IF(Config!$C$6=2,SUM(+Ene!Q6+Feb!Q6),IF(Config!$C$6=3,SUM(+Ene!Q6+Feb!Q6+Mar!Q6),IF(Config!$C$6=4,SUM(+Ene!Q6+Feb!Q6+Mar!Q6+Abr!Q6),IF(Config!$C$6=5,SUM(Ene!Q6+Feb!Q6+Mar!Q6+Abr!Q6+May!Q6),IF(Config!$C$6=6,SUM(+Ene!Q6+Feb!Q6+Mar!Q6+Abr!Q6+May!Q6+Jun!Q6),IF(Config!$C$6=7,SUM(Ene!Q6+Feb!Q6+Mar!Q6+Abr!Q6+May!Q6+Jun!Q6+Jul!Q6),IF(Config!$C$6=8,SUM(+Ene!Q6+Feb!Q6+Mar!Q6+Abr!Q6+May!Q6+Jun!Q6+Jul!Q6+Ago!Q6),IF(Config!$C$6=9,SUM(+Ene!Q6+Feb!Q6+Mar!Q6+Abr!Q6+May!Q6+Jun!Q6+Jul!Q6+Ago!Q6+Sep!Q6),IF(Config!$C$6=10,SUM(+Ene!Q6+Feb!Q6+Mar!Q6+Abr!Q6+May!Q6+Jun!Q6+Jul!Q6+Ago!Q6+Sep!Q6+Oct!Q6),IF(Config!$C$6=11,SUM(+Ene!Q6+Feb!Q6+Mar!Q6+Abr!Q6+May!Q6+Jun!Q6+Jul!Q6+Ago!Q6+Sep!Q6+Oct!Q6+Nov!Q6),IF(Config!$C$6=12,SUM(+Ene!Q6+Feb!Q6+Mar!Q6+Abr!Q6+May!Q6+Jun!Q6+Jul!Q6+Ago!Q6+Sep!Q6+Oct!Q6+Nov!Q6+Dic!Q6)))))))))))))</f>
        <v>15</v>
      </c>
      <c r="R6" s="385">
        <f>IF(Config!$C$6=1,SUM(+Ene!R6),IF(Config!$C$6=2,SUM(+Ene!R6+Feb!R6),IF(Config!$C$6=3,SUM(+Ene!R6+Feb!R6+Mar!R6),IF(Config!$C$6=4,SUM(+Ene!R6+Feb!R6+Mar!R6+Abr!R6),IF(Config!$C$6=5,SUM(Ene!R6+Feb!R6+Mar!R6+Abr!R6+May!R6),IF(Config!$C$6=6,SUM(+Ene!R6+Feb!R6+Mar!R6+Abr!R6+May!R6+Jun!R6),IF(Config!$C$6=7,SUM(Ene!R6+Feb!R6+Mar!R6+Abr!R6+May!R6+Jun!R6+Jul!R6),IF(Config!$C$6=8,SUM(+Ene!R6+Feb!R6+Mar!R6+Abr!R6+May!R6+Jun!R6+Jul!R6+Ago!R6),IF(Config!$C$6=9,SUM(+Ene!R6+Feb!R6+Mar!R6+Abr!R6+May!R6+Jun!R6+Jul!R6+Ago!R6+Sep!R6),IF(Config!$C$6=10,SUM(+Ene!R6+Feb!R6+Mar!R6+Abr!R6+May!R6+Jun!R6+Jul!R6+Ago!R6+Sep!R6+Oct!R6),IF(Config!$C$6=11,SUM(+Ene!R6+Feb!R6+Mar!R6+Abr!R6+May!R6+Jun!R6+Jul!R6+Ago!R6+Sep!R6+Oct!R6+Nov!R6),IF(Config!$C$6=12,SUM(+Ene!R6+Feb!R6+Mar!R6+Abr!R6+May!R6+Jun!R6+Jul!R6+Ago!R6+Sep!R6+Oct!R6+Nov!R6+Dic!R6)))))))))))))</f>
        <v>5</v>
      </c>
      <c r="S6" s="385">
        <f>IF(Config!$C$6=1,SUM(+Ene!S6),IF(Config!$C$6=2,SUM(+Ene!S6+Feb!S6),IF(Config!$C$6=3,SUM(+Ene!S6+Feb!S6+Mar!S6),IF(Config!$C$6=4,SUM(+Ene!S6+Feb!S6+Mar!S6+Abr!S6),IF(Config!$C$6=5,SUM(Ene!S6+Feb!S6+Mar!S6+Abr!S6+May!S6),IF(Config!$C$6=6,SUM(+Ene!S6+Feb!S6+Mar!S6+Abr!S6+May!S6+Jun!S6),IF(Config!$C$6=7,SUM(Ene!S6+Feb!S6+Mar!S6+Abr!S6+May!S6+Jun!S6+Jul!S6),IF(Config!$C$6=8,SUM(+Ene!S6+Feb!S6+Mar!S6+Abr!S6+May!S6+Jun!S6+Jul!S6+Ago!S6),IF(Config!$C$6=9,SUM(+Ene!S6+Feb!S6+Mar!S6+Abr!S6+May!S6+Jun!S6+Jul!S6+Ago!S6+Sep!S6),IF(Config!$C$6=10,SUM(+Ene!S6+Feb!S6+Mar!S6+Abr!S6+May!S6+Jun!S6+Jul!S6+Ago!S6+Sep!S6+Oct!S6),IF(Config!$C$6=11,SUM(+Ene!S6+Feb!S6+Mar!S6+Abr!S6+May!S6+Jun!S6+Jul!S6+Ago!S6+Sep!S6+Oct!S6+Nov!S6),IF(Config!$C$6=12,SUM(+Ene!S6+Feb!S6+Mar!S6+Abr!S6+May!S6+Jun!S6+Jul!S6+Ago!S6+Sep!S6+Oct!S6+Nov!S6+Dic!S6)))))))))))))</f>
        <v>19</v>
      </c>
      <c r="T6" s="385">
        <f>IF(Config!$C$6=1,SUM(+Ene!T6),IF(Config!$C$6=2,SUM(+Ene!T6+Feb!T6),IF(Config!$C$6=3,SUM(+Ene!T6+Feb!T6+Mar!T6),IF(Config!$C$6=4,SUM(+Ene!T6+Feb!T6+Mar!T6+Abr!T6),IF(Config!$C$6=5,SUM(Ene!T6+Feb!T6+Mar!T6+Abr!T6+May!T6),IF(Config!$C$6=6,SUM(+Ene!T6+Feb!T6+Mar!T6+Abr!T6+May!T6+Jun!T6),IF(Config!$C$6=7,SUM(Ene!T6+Feb!T6+Mar!T6+Abr!T6+May!T6+Jun!T6+Jul!T6),IF(Config!$C$6=8,SUM(+Ene!T6+Feb!T6+Mar!T6+Abr!T6+May!T6+Jun!T6+Jul!T6+Ago!T6),IF(Config!$C$6=9,SUM(+Ene!T6+Feb!T6+Mar!T6+Abr!T6+May!T6+Jun!T6+Jul!T6+Ago!T6+Sep!T6),IF(Config!$C$6=10,SUM(+Ene!T6+Feb!T6+Mar!T6+Abr!T6+May!T6+Jun!T6+Jul!T6+Ago!T6+Sep!T6+Oct!T6),IF(Config!$C$6=11,SUM(+Ene!T6+Feb!T6+Mar!T6+Abr!T6+May!T6+Jun!T6+Jul!T6+Ago!T6+Sep!T6+Oct!T6+Nov!T6),IF(Config!$C$6=12,SUM(+Ene!T6+Feb!T6+Mar!T6+Abr!T6+May!T6+Jun!T6+Jul!T6+Ago!T6+Sep!T6+Oct!T6+Nov!T6+Dic!T6)))))))))))))</f>
        <v>29</v>
      </c>
      <c r="U6" s="385">
        <f>IF(Config!$C$6=1,SUM(+Ene!U6),IF(Config!$C$6=2,SUM(+Ene!U6+Feb!U6),IF(Config!$C$6=3,SUM(+Ene!U6+Feb!U6+Mar!U6),IF(Config!$C$6=4,SUM(+Ene!U6+Feb!U6+Mar!U6+Abr!U6),IF(Config!$C$6=5,SUM(Ene!U6+Feb!U6+Mar!U6+Abr!U6+May!U6),IF(Config!$C$6=6,SUM(+Ene!U6+Feb!U6+Mar!U6+Abr!U6+May!U6+Jun!U6),IF(Config!$C$6=7,SUM(Ene!U6+Feb!U6+Mar!U6+Abr!U6+May!U6+Jun!U6+Jul!U6),IF(Config!$C$6=8,SUM(+Ene!U6+Feb!U6+Mar!U6+Abr!U6+May!U6+Jun!U6+Jul!U6+Ago!U6),IF(Config!$C$6=9,SUM(+Ene!U6+Feb!U6+Mar!U6+Abr!U6+May!U6+Jun!U6+Jul!U6+Ago!U6+Sep!U6),IF(Config!$C$6=10,SUM(+Ene!U6+Feb!U6+Mar!U6+Abr!U6+May!U6+Jun!U6+Jul!U6+Ago!U6+Sep!U6+Oct!U6),IF(Config!$C$6=11,SUM(+Ene!U6+Feb!U6+Mar!U6+Abr!U6+May!U6+Jun!U6+Jul!U6+Ago!U6+Sep!U6+Oct!U6+Nov!U6),IF(Config!$C$6=12,SUM(+Ene!U6+Feb!U6+Mar!U6+Abr!U6+May!U6+Jun!U6+Jul!U6+Ago!U6+Sep!U6+Oct!U6+Nov!U6+Dic!U6)))))))))))))</f>
        <v>7</v>
      </c>
      <c r="V6" s="385">
        <f>IF(Config!$C$6=1,SUM(+Ene!V6),IF(Config!$C$6=2,SUM(+Ene!V6+Feb!V6),IF(Config!$C$6=3,SUM(+Ene!V6+Feb!V6+Mar!V6),IF(Config!$C$6=4,SUM(+Ene!V6+Feb!V6+Mar!V6+Abr!V6),IF(Config!$C$6=5,SUM(Ene!V6+Feb!V6+Mar!V6+Abr!V6+May!V6),IF(Config!$C$6=6,SUM(+Ene!V6+Feb!V6+Mar!V6+Abr!V6+May!V6+Jun!V6),IF(Config!$C$6=7,SUM(Ene!V6+Feb!V6+Mar!V6+Abr!V6+May!V6+Jun!V6+Jul!V6),IF(Config!$C$6=8,SUM(+Ene!V6+Feb!V6+Mar!V6+Abr!V6+May!V6+Jun!V6+Jul!V6+Ago!V6),IF(Config!$C$6=9,SUM(+Ene!V6+Feb!V6+Mar!V6+Abr!V6+May!V6+Jun!V6+Jul!V6+Ago!V6+Sep!V6),IF(Config!$C$6=10,SUM(+Ene!V6+Feb!V6+Mar!V6+Abr!V6+May!V6+Jun!V6+Jul!V6+Ago!V6+Sep!V6+Oct!V6),IF(Config!$C$6=11,SUM(+Ene!V6+Feb!V6+Mar!V6+Abr!V6+May!V6+Jun!V6+Jul!V6+Ago!V6+Sep!V6+Oct!V6+Nov!V6),IF(Config!$C$6=12,SUM(+Ene!V6+Feb!V6+Mar!V6+Abr!V6+May!V6+Jun!V6+Jul!V6+Ago!V6+Sep!V6+Oct!V6+Nov!V6+Dic!V6)))))))))))))</f>
        <v>10</v>
      </c>
      <c r="W6" s="385">
        <f>IF(Config!$C$6=1,SUM(+Ene!W6),IF(Config!$C$6=2,SUM(+Ene!W6+Feb!W6),IF(Config!$C$6=3,SUM(+Ene!W6+Feb!W6+Mar!W6),IF(Config!$C$6=4,SUM(+Ene!W6+Feb!W6+Mar!W6+Abr!W6),IF(Config!$C$6=5,SUM(Ene!W6+Feb!W6+Mar!W6+Abr!W6+May!W6),IF(Config!$C$6=6,SUM(+Ene!W6+Feb!W6+Mar!W6+Abr!W6+May!W6+Jun!W6),IF(Config!$C$6=7,SUM(Ene!W6+Feb!W6+Mar!W6+Abr!W6+May!W6+Jun!W6+Jul!W6),IF(Config!$C$6=8,SUM(+Ene!W6+Feb!W6+Mar!W6+Abr!W6+May!W6+Jun!W6+Jul!W6+Ago!W6),IF(Config!$C$6=9,SUM(+Ene!W6+Feb!W6+Mar!W6+Abr!W6+May!W6+Jun!W6+Jul!W6+Ago!W6+Sep!W6),IF(Config!$C$6=10,SUM(+Ene!W6+Feb!W6+Mar!W6+Abr!W6+May!W6+Jun!W6+Jul!W6+Ago!W6+Sep!W6+Oct!W6),IF(Config!$C$6=11,SUM(+Ene!W6+Feb!W6+Mar!W6+Abr!W6+May!W6+Jun!W6+Jul!W6+Ago!W6+Sep!W6+Oct!W6+Nov!W6),IF(Config!$C$6=12,SUM(+Ene!W6+Feb!W6+Mar!W6+Abr!W6+May!W6+Jun!W6+Jul!W6+Ago!W6+Sep!W6+Oct!W6+Nov!W6+Dic!W6)))))))))))))</f>
        <v>11</v>
      </c>
      <c r="X6" s="385">
        <f>IF(Config!$C$6=1,SUM(+Ene!X6),IF(Config!$C$6=2,SUM(+Ene!X6+Feb!X6),IF(Config!$C$6=3,SUM(+Ene!X6+Feb!X6+Mar!X6),IF(Config!$C$6=4,SUM(+Ene!X6+Feb!X6+Mar!X6+Abr!X6),IF(Config!$C$6=5,SUM(Ene!X6+Feb!X6+Mar!X6+Abr!X6+May!X6),IF(Config!$C$6=6,SUM(+Ene!X6+Feb!X6+Mar!X6+Abr!X6+May!X6+Jun!X6),IF(Config!$C$6=7,SUM(Ene!X6+Feb!X6+Mar!X6+Abr!X6+May!X6+Jun!X6+Jul!X6),IF(Config!$C$6=8,SUM(+Ene!X6+Feb!X6+Mar!X6+Abr!X6+May!X6+Jun!X6+Jul!X6+Ago!X6),IF(Config!$C$6=9,SUM(+Ene!X6+Feb!X6+Mar!X6+Abr!X6+May!X6+Jun!X6+Jul!X6+Ago!X6+Sep!X6),IF(Config!$C$6=10,SUM(+Ene!X6+Feb!X6+Mar!X6+Abr!X6+May!X6+Jun!X6+Jul!X6+Ago!X6+Sep!X6+Oct!X6),IF(Config!$C$6=11,SUM(+Ene!X6+Feb!X6+Mar!X6+Abr!X6+May!X6+Jun!X6+Jul!X6+Ago!X6+Sep!X6+Oct!X6+Nov!X6),IF(Config!$C$6=12,SUM(+Ene!X6+Feb!X6+Mar!X6+Abr!X6+May!X6+Jun!X6+Jul!X6+Ago!X6+Sep!X6+Oct!X6+Nov!X6+Dic!X6)))))))))))))</f>
        <v>26</v>
      </c>
      <c r="Y6" s="385">
        <f>IF(Config!$C$6=1,SUM(+Ene!Y6),IF(Config!$C$6=2,SUM(+Ene!Y6+Feb!Y6),IF(Config!$C$6=3,SUM(+Ene!Y6+Feb!Y6+Mar!Y6),IF(Config!$C$6=4,SUM(+Ene!Y6+Feb!Y6+Mar!Y6+Abr!Y6),IF(Config!$C$6=5,SUM(Ene!Y6+Feb!Y6+Mar!Y6+Abr!Y6+May!Y6),IF(Config!$C$6=6,SUM(+Ene!Y6+Feb!Y6+Mar!Y6+Abr!Y6+May!Y6+Jun!Y6),IF(Config!$C$6=7,SUM(Ene!Y6+Feb!Y6+Mar!Y6+Abr!Y6+May!Y6+Jun!Y6+Jul!Y6),IF(Config!$C$6=8,SUM(+Ene!Y6+Feb!Y6+Mar!Y6+Abr!Y6+May!Y6+Jun!Y6+Jul!Y6+Ago!Y6),IF(Config!$C$6=9,SUM(+Ene!Y6+Feb!Y6+Mar!Y6+Abr!Y6+May!Y6+Jun!Y6+Jul!Y6+Ago!Y6+Sep!Y6),IF(Config!$C$6=10,SUM(+Ene!Y6+Feb!Y6+Mar!Y6+Abr!Y6+May!Y6+Jun!Y6+Jul!Y6+Ago!Y6+Sep!Y6+Oct!Y6),IF(Config!$C$6=11,SUM(+Ene!Y6+Feb!Y6+Mar!Y6+Abr!Y6+May!Y6+Jun!Y6+Jul!Y6+Ago!Y6+Sep!Y6+Oct!Y6+Nov!Y6),IF(Config!$C$6=12,SUM(+Ene!Y6+Feb!Y6+Mar!Y6+Abr!Y6+May!Y6+Jun!Y6+Jul!Y6+Ago!Y6+Sep!Y6+Oct!Y6+Nov!Y6+Dic!Y6)))))))))))))</f>
        <v>183</v>
      </c>
      <c r="Z6" s="385">
        <f>IF(Config!$C$6=1,SUM(+Ene!Z6),IF(Config!$C$6=2,SUM(+Ene!Z6+Feb!Z6),IF(Config!$C$6=3,SUM(+Ene!Z6+Feb!Z6+Mar!Z6),IF(Config!$C$6=4,SUM(+Ene!Z6+Feb!Z6+Mar!Z6+Abr!Z6),IF(Config!$C$6=5,SUM(Ene!Z6+Feb!Z6+Mar!Z6+Abr!Z6+May!Z6),IF(Config!$C$6=6,SUM(+Ene!Z6+Feb!Z6+Mar!Z6+Abr!Z6+May!Z6+Jun!Z6),IF(Config!$C$6=7,SUM(Ene!Z6+Feb!Z6+Mar!Z6+Abr!Z6+May!Z6+Jun!Z6+Jul!Z6),IF(Config!$C$6=8,SUM(+Ene!Z6+Feb!Z6+Mar!Z6+Abr!Z6+May!Z6+Jun!Z6+Jul!Z6+Ago!Z6),IF(Config!$C$6=9,SUM(+Ene!Z6+Feb!Z6+Mar!Z6+Abr!Z6+May!Z6+Jun!Z6+Jul!Z6+Ago!Z6+Sep!Z6),IF(Config!$C$6=10,SUM(+Ene!Z6+Feb!Z6+Mar!Z6+Abr!Z6+May!Z6+Jun!Z6+Jul!Z6+Ago!Z6+Sep!Z6+Oct!Z6),IF(Config!$C$6=11,SUM(+Ene!Z6+Feb!Z6+Mar!Z6+Abr!Z6+May!Z6+Jun!Z6+Jul!Z6+Ago!Z6+Sep!Z6+Oct!Z6+Nov!Z6),IF(Config!$C$6=12,SUM(+Ene!Z6+Feb!Z6+Mar!Z6+Abr!Z6+May!Z6+Jun!Z6+Jul!Z6+Ago!Z6+Sep!Z6+Oct!Z6+Nov!Z6+Dic!Z6)))))))))))))</f>
        <v>17</v>
      </c>
      <c r="AA6" s="385">
        <f>IF(Config!$C$6=1,SUM(+Ene!AA6),IF(Config!$C$6=2,SUM(+Ene!AA6+Feb!AA6),IF(Config!$C$6=3,SUM(+Ene!AA6+Feb!AA6+Mar!AA6),IF(Config!$C$6=4,SUM(+Ene!AA6+Feb!AA6+Mar!AA6+Abr!AA6),IF(Config!$C$6=5,SUM(Ene!AA6+Feb!AA6+Mar!AA6+Abr!AA6+May!AA6),IF(Config!$C$6=6,SUM(+Ene!AA6+Feb!AA6+Mar!AA6+Abr!AA6+May!AA6+Jun!AA6),IF(Config!$C$6=7,SUM(Ene!AA6+Feb!AA6+Mar!AA6+Abr!AA6+May!AA6+Jun!AA6+Jul!AA6),IF(Config!$C$6=8,SUM(+Ene!AA6+Feb!AA6+Mar!AA6+Abr!AA6+May!AA6+Jun!AA6+Jul!AA6+Ago!AA6),IF(Config!$C$6=9,SUM(+Ene!AA6+Feb!AA6+Mar!AA6+Abr!AA6+May!AA6+Jun!AA6+Jul!AA6+Ago!AA6+Sep!AA6),IF(Config!$C$6=10,SUM(+Ene!AA6+Feb!AA6+Mar!AA6+Abr!AA6+May!AA6+Jun!AA6+Jul!AA6+Ago!AA6+Sep!AA6+Oct!AA6),IF(Config!$C$6=11,SUM(+Ene!AA6+Feb!AA6+Mar!AA6+Abr!AA6+May!AA6+Jun!AA6+Jul!AA6+Ago!AA6+Sep!AA6+Oct!AA6+Nov!AA6),IF(Config!$C$6=12,SUM(+Ene!AA6+Feb!AA6+Mar!AA6+Abr!AA6+May!AA6+Jun!AA6+Jul!AA6+Ago!AA6+Sep!AA6+Oct!AA6+Nov!AA6+Dic!AA6)))))))))))))</f>
        <v>32</v>
      </c>
      <c r="AB6" s="385">
        <f>IF(Config!$C$6=1,SUM(+Ene!AB6),IF(Config!$C$6=2,SUM(+Ene!AB6+Feb!AB6),IF(Config!$C$6=3,SUM(+Ene!AB6+Feb!AB6+Mar!AB6),IF(Config!$C$6=4,SUM(+Ene!AB6+Feb!AB6+Mar!AB6+Abr!AB6),IF(Config!$C$6=5,SUM(Ene!AB6+Feb!AB6+Mar!AB6+Abr!AB6+May!AB6),IF(Config!$C$6=6,SUM(+Ene!AB6+Feb!AB6+Mar!AB6+Abr!AB6+May!AB6+Jun!AB6),IF(Config!$C$6=7,SUM(Ene!AB6+Feb!AB6+Mar!AB6+Abr!AB6+May!AB6+Jun!AB6+Jul!AB6),IF(Config!$C$6=8,SUM(+Ene!AB6+Feb!AB6+Mar!AB6+Abr!AB6+May!AB6+Jun!AB6+Jul!AB6+Ago!AB6),IF(Config!$C$6=9,SUM(+Ene!AB6+Feb!AB6+Mar!AB6+Abr!AB6+May!AB6+Jun!AB6+Jul!AB6+Ago!AB6+Sep!AB6),IF(Config!$C$6=10,SUM(+Ene!AB6+Feb!AB6+Mar!AB6+Abr!AB6+May!AB6+Jun!AB6+Jul!AB6+Ago!AB6+Sep!AB6+Oct!AB6),IF(Config!$C$6=11,SUM(+Ene!AB6+Feb!AB6+Mar!AB6+Abr!AB6+May!AB6+Jun!AB6+Jul!AB6+Ago!AB6+Sep!AB6+Oct!AB6+Nov!AB6),IF(Config!$C$6=12,SUM(+Ene!AB6+Feb!AB6+Mar!AB6+Abr!AB6+May!AB6+Jun!AB6+Jul!AB6+Ago!AB6+Sep!AB6+Oct!AB6+Nov!AB6+Dic!AB6)))))))))))))</f>
        <v>12</v>
      </c>
      <c r="AC6" s="385">
        <f>IF(Config!$C$6=1,SUM(+Ene!AC6),IF(Config!$C$6=2,SUM(+Ene!AC6+Feb!AC6),IF(Config!$C$6=3,SUM(+Ene!AC6+Feb!AC6+Mar!AC6),IF(Config!$C$6=4,SUM(+Ene!AC6+Feb!AC6+Mar!AC6+Abr!AC6),IF(Config!$C$6=5,SUM(Ene!AC6+Feb!AC6+Mar!AC6+Abr!AC6+May!AC6),IF(Config!$C$6=6,SUM(+Ene!AC6+Feb!AC6+Mar!AC6+Abr!AC6+May!AC6+Jun!AC6),IF(Config!$C$6=7,SUM(Ene!AC6+Feb!AC6+Mar!AC6+Abr!AC6+May!AC6+Jun!AC6+Jul!AC6),IF(Config!$C$6=8,SUM(+Ene!AC6+Feb!AC6+Mar!AC6+Abr!AC6+May!AC6+Jun!AC6+Jul!AC6+Ago!AC6),IF(Config!$C$6=9,SUM(+Ene!AC6+Feb!AC6+Mar!AC6+Abr!AC6+May!AC6+Jun!AC6+Jul!AC6+Ago!AC6+Sep!AC6),IF(Config!$C$6=10,SUM(+Ene!AC6+Feb!AC6+Mar!AC6+Abr!AC6+May!AC6+Jun!AC6+Jul!AC6+Ago!AC6+Sep!AC6+Oct!AC6),IF(Config!$C$6=11,SUM(+Ene!AC6+Feb!AC6+Mar!AC6+Abr!AC6+May!AC6+Jun!AC6+Jul!AC6+Ago!AC6+Sep!AC6+Oct!AC6+Nov!AC6),IF(Config!$C$6=12,SUM(+Ene!AC6+Feb!AC6+Mar!AC6+Abr!AC6+May!AC6+Jun!AC6+Jul!AC6+Ago!AC6+Sep!AC6+Oct!AC6+Nov!AC6+Dic!AC6)))))))))))))</f>
        <v>14</v>
      </c>
      <c r="AD6" s="385">
        <f>IF(Config!$C$6=1,SUM(+Ene!AD6),IF(Config!$C$6=2,SUM(+Ene!AD6+Feb!AD6),IF(Config!$C$6=3,SUM(+Ene!AD6+Feb!AD6+Mar!AD6),IF(Config!$C$6=4,SUM(+Ene!AD6+Feb!AD6+Mar!AD6+Abr!AD6),IF(Config!$C$6=5,SUM(Ene!AD6+Feb!AD6+Mar!AD6+Abr!AD6+May!AD6),IF(Config!$C$6=6,SUM(+Ene!AD6+Feb!AD6+Mar!AD6+Abr!AD6+May!AD6+Jun!AD6),IF(Config!$C$6=7,SUM(Ene!AD6+Feb!AD6+Mar!AD6+Abr!AD6+May!AD6+Jun!AD6+Jul!AD6),IF(Config!$C$6=8,SUM(+Ene!AD6+Feb!AD6+Mar!AD6+Abr!AD6+May!AD6+Jun!AD6+Jul!AD6+Ago!AD6),IF(Config!$C$6=9,SUM(+Ene!AD6+Feb!AD6+Mar!AD6+Abr!AD6+May!AD6+Jun!AD6+Jul!AD6+Ago!AD6+Sep!AD6),IF(Config!$C$6=10,SUM(+Ene!AD6+Feb!AD6+Mar!AD6+Abr!AD6+May!AD6+Jun!AD6+Jul!AD6+Ago!AD6+Sep!AD6+Oct!AD6),IF(Config!$C$6=11,SUM(+Ene!AD6+Feb!AD6+Mar!AD6+Abr!AD6+May!AD6+Jun!AD6+Jul!AD6+Ago!AD6+Sep!AD6+Oct!AD6+Nov!AD6),IF(Config!$C$6=12,SUM(+Ene!AD6+Feb!AD6+Mar!AD6+Abr!AD6+May!AD6+Jun!AD6+Jul!AD6+Ago!AD6+Sep!AD6+Oct!AD6+Nov!AD6+Dic!AD6)))))))))))))</f>
        <v>43</v>
      </c>
      <c r="AE6" s="385">
        <f>IF(Config!$C$6=1,SUM(+Ene!AE6),IF(Config!$C$6=2,SUM(+Ene!AE6+Feb!AE6),IF(Config!$C$6=3,SUM(+Ene!AE6+Feb!AE6+Mar!AE6),IF(Config!$C$6=4,SUM(+Ene!AE6+Feb!AE6+Mar!AE6+Abr!AE6),IF(Config!$C$6=5,SUM(Ene!AE6+Feb!AE6+Mar!AE6+Abr!AE6+May!AE6),IF(Config!$C$6=6,SUM(+Ene!AE6+Feb!AE6+Mar!AE6+Abr!AE6+May!AE6+Jun!AE6),IF(Config!$C$6=7,SUM(Ene!AE6+Feb!AE6+Mar!AE6+Abr!AE6+May!AE6+Jun!AE6+Jul!AE6),IF(Config!$C$6=8,SUM(+Ene!AE6+Feb!AE6+Mar!AE6+Abr!AE6+May!AE6+Jun!AE6+Jul!AE6+Ago!AE6),IF(Config!$C$6=9,SUM(+Ene!AE6+Feb!AE6+Mar!AE6+Abr!AE6+May!AE6+Jun!AE6+Jul!AE6+Ago!AE6+Sep!AE6),IF(Config!$C$6=10,SUM(+Ene!AE6+Feb!AE6+Mar!AE6+Abr!AE6+May!AE6+Jun!AE6+Jul!AE6+Ago!AE6+Sep!AE6+Oct!AE6),IF(Config!$C$6=11,SUM(+Ene!AE6+Feb!AE6+Mar!AE6+Abr!AE6+May!AE6+Jun!AE6+Jul!AE6+Ago!AE6+Sep!AE6+Oct!AE6+Nov!AE6),IF(Config!$C$6=12,SUM(+Ene!AE6+Feb!AE6+Mar!AE6+Abr!AE6+May!AE6+Jun!AE6+Jul!AE6+Ago!AE6+Sep!AE6+Oct!AE6+Nov!AE6+Dic!AE6)))))))))))))</f>
        <v>12</v>
      </c>
      <c r="AF6" s="385">
        <f>IF(Config!$C$6=1,SUM(+Ene!AF6),IF(Config!$C$6=2,SUM(+Ene!AF6+Feb!AF6),IF(Config!$C$6=3,SUM(+Ene!AF6+Feb!AF6+Mar!AF6),IF(Config!$C$6=4,SUM(+Ene!AF6+Feb!AF6+Mar!AF6+Abr!AF6),IF(Config!$C$6=5,SUM(Ene!AF6+Feb!AF6+Mar!AF6+Abr!AF6+May!AF6),IF(Config!$C$6=6,SUM(+Ene!AF6+Feb!AF6+Mar!AF6+Abr!AF6+May!AF6+Jun!AF6),IF(Config!$C$6=7,SUM(Ene!AF6+Feb!AF6+Mar!AF6+Abr!AF6+May!AF6+Jun!AF6+Jul!AF6),IF(Config!$C$6=8,SUM(+Ene!AF6+Feb!AF6+Mar!AF6+Abr!AF6+May!AF6+Jun!AF6+Jul!AF6+Ago!AF6),IF(Config!$C$6=9,SUM(+Ene!AF6+Feb!AF6+Mar!AF6+Abr!AF6+May!AF6+Jun!AF6+Jul!AF6+Ago!AF6+Sep!AF6),IF(Config!$C$6=10,SUM(+Ene!AF6+Feb!AF6+Mar!AF6+Abr!AF6+May!AF6+Jun!AF6+Jul!AF6+Ago!AF6+Sep!AF6+Oct!AF6),IF(Config!$C$6=11,SUM(+Ene!AF6+Feb!AF6+Mar!AF6+Abr!AF6+May!AF6+Jun!AF6+Jul!AF6+Ago!AF6+Sep!AF6+Oct!AF6+Nov!AF6),IF(Config!$C$6=12,SUM(+Ene!AF6+Feb!AF6+Mar!AF6+Abr!AF6+May!AF6+Jun!AF6+Jul!AF6+Ago!AF6+Sep!AF6+Oct!AF6+Nov!AF6+Dic!AF6)))))))))))))</f>
        <v>17</v>
      </c>
      <c r="AG6" s="385">
        <f>IF(Config!$C$6=1,SUM(+Ene!AG6),IF(Config!$C$6=2,SUM(+Ene!AG6+Feb!AG6),IF(Config!$C$6=3,SUM(+Ene!AG6+Feb!AG6+Mar!AG6),IF(Config!$C$6=4,SUM(+Ene!AG6+Feb!AG6+Mar!AG6+Abr!AG6),IF(Config!$C$6=5,SUM(Ene!AG6+Feb!AG6+Mar!AG6+Abr!AG6+May!AG6),IF(Config!$C$6=6,SUM(+Ene!AG6+Feb!AG6+Mar!AG6+Abr!AG6+May!AG6+Jun!AG6),IF(Config!$C$6=7,SUM(Ene!AG6+Feb!AG6+Mar!AG6+Abr!AG6+May!AG6+Jun!AG6+Jul!AG6),IF(Config!$C$6=8,SUM(+Ene!AG6+Feb!AG6+Mar!AG6+Abr!AG6+May!AG6+Jun!AG6+Jul!AG6+Ago!AG6),IF(Config!$C$6=9,SUM(+Ene!AG6+Feb!AG6+Mar!AG6+Abr!AG6+May!AG6+Jun!AG6+Jul!AG6+Ago!AG6+Sep!AG6),IF(Config!$C$6=10,SUM(+Ene!AG6+Feb!AG6+Mar!AG6+Abr!AG6+May!AG6+Jun!AG6+Jul!AG6+Ago!AG6+Sep!AG6+Oct!AG6),IF(Config!$C$6=11,SUM(+Ene!AG6+Feb!AG6+Mar!AG6+Abr!AG6+May!AG6+Jun!AG6+Jul!AG6+Ago!AG6+Sep!AG6+Oct!AG6+Nov!AG6),IF(Config!$C$6=12,SUM(+Ene!AG6+Feb!AG6+Mar!AG6+Abr!AG6+May!AG6+Jun!AG6+Jul!AG6+Ago!AG6+Sep!AG6+Oct!AG6+Nov!AG6+Dic!AG6)))))))))))))</f>
        <v>15</v>
      </c>
      <c r="AH6" s="385">
        <f>IF(Config!$C$6=1,SUM(+Ene!AH6),IF(Config!$C$6=2,SUM(+Ene!AH6+Feb!AH6),IF(Config!$C$6=3,SUM(+Ene!AH6+Feb!AH6+Mar!AH6),IF(Config!$C$6=4,SUM(+Ene!AH6+Feb!AH6+Mar!AH6+Abr!AH6),IF(Config!$C$6=5,SUM(Ene!AH6+Feb!AH6+Mar!AH6+Abr!AH6+May!AH6),IF(Config!$C$6=6,SUM(+Ene!AH6+Feb!AH6+Mar!AH6+Abr!AH6+May!AH6+Jun!AH6),IF(Config!$C$6=7,SUM(Ene!AH6+Feb!AH6+Mar!AH6+Abr!AH6+May!AH6+Jun!AH6+Jul!AH6),IF(Config!$C$6=8,SUM(+Ene!AH6+Feb!AH6+Mar!AH6+Abr!AH6+May!AH6+Jun!AH6+Jul!AH6+Ago!AH6),IF(Config!$C$6=9,SUM(+Ene!AH6+Feb!AH6+Mar!AH6+Abr!AH6+May!AH6+Jun!AH6+Jul!AH6+Ago!AH6+Sep!AH6),IF(Config!$C$6=10,SUM(+Ene!AH6+Feb!AH6+Mar!AH6+Abr!AH6+May!AH6+Jun!AH6+Jul!AH6+Ago!AH6+Sep!AH6+Oct!AH6),IF(Config!$C$6=11,SUM(+Ene!AH6+Feb!AH6+Mar!AH6+Abr!AH6+May!AH6+Jun!AH6+Jul!AH6+Ago!AH6+Sep!AH6+Oct!AH6+Nov!AH6),IF(Config!$C$6=12,SUM(+Ene!AH6+Feb!AH6+Mar!AH6+Abr!AH6+May!AH6+Jun!AH6+Jul!AH6+Ago!AH6+Sep!AH6+Oct!AH6+Nov!AH6+Dic!AH6)))))))))))))</f>
        <v>13</v>
      </c>
      <c r="AI6" s="385">
        <f>IF(Config!$C$6=1,SUM(+Ene!AI6),IF(Config!$C$6=2,SUM(+Ene!AI6+Feb!AI6),IF(Config!$C$6=3,SUM(+Ene!AI6+Feb!AI6+Mar!AI6),IF(Config!$C$6=4,SUM(+Ene!AI6+Feb!AI6+Mar!AI6+Abr!AI6),IF(Config!$C$6=5,SUM(Ene!AI6+Feb!AI6+Mar!AI6+Abr!AI6+May!AI6),IF(Config!$C$6=6,SUM(+Ene!AI6+Feb!AI6+Mar!AI6+Abr!AI6+May!AI6+Jun!AI6),IF(Config!$C$6=7,SUM(Ene!AI6+Feb!AI6+Mar!AI6+Abr!AI6+May!AI6+Jun!AI6+Jul!AI6),IF(Config!$C$6=8,SUM(+Ene!AI6+Feb!AI6+Mar!AI6+Abr!AI6+May!AI6+Jun!AI6+Jul!AI6+Ago!AI6),IF(Config!$C$6=9,SUM(+Ene!AI6+Feb!AI6+Mar!AI6+Abr!AI6+May!AI6+Jun!AI6+Jul!AI6+Ago!AI6+Sep!AI6),IF(Config!$C$6=10,SUM(+Ene!AI6+Feb!AI6+Mar!AI6+Abr!AI6+May!AI6+Jun!AI6+Jul!AI6+Ago!AI6+Sep!AI6+Oct!AI6),IF(Config!$C$6=11,SUM(+Ene!AI6+Feb!AI6+Mar!AI6+Abr!AI6+May!AI6+Jun!AI6+Jul!AI6+Ago!AI6+Sep!AI6+Oct!AI6+Nov!AI6),IF(Config!$C$6=12,SUM(+Ene!AI6+Feb!AI6+Mar!AI6+Abr!AI6+May!AI6+Jun!AI6+Jul!AI6+Ago!AI6+Sep!AI6+Oct!AI6+Nov!AI6+Dic!AI6)))))))))))))</f>
        <v>0</v>
      </c>
      <c r="AJ6" s="385">
        <f>IF(Config!$C$6=1,SUM(+Ene!AJ6),IF(Config!$C$6=2,SUM(+Ene!AJ6+Feb!AJ6),IF(Config!$C$6=3,SUM(+Ene!AJ6+Feb!AJ6+Mar!AJ6),IF(Config!$C$6=4,SUM(+Ene!AJ6+Feb!AJ6+Mar!AJ6+Abr!AJ6),IF(Config!$C$6=5,SUM(Ene!AJ6+Feb!AJ6+Mar!AJ6+Abr!AJ6+May!AJ6),IF(Config!$C$6=6,SUM(+Ene!AJ6+Feb!AJ6+Mar!AJ6+Abr!AJ6+May!AJ6+Jun!AJ6),IF(Config!$C$6=7,SUM(Ene!AJ6+Feb!AJ6+Mar!AJ6+Abr!AJ6+May!AJ6+Jun!AJ6+Jul!AJ6),IF(Config!$C$6=8,SUM(+Ene!AJ6+Feb!AJ6+Mar!AJ6+Abr!AJ6+May!AJ6+Jun!AJ6+Jul!AJ6+Ago!AJ6),IF(Config!$C$6=9,SUM(+Ene!AJ6+Feb!AJ6+Mar!AJ6+Abr!AJ6+May!AJ6+Jun!AJ6+Jul!AJ6+Ago!AJ6+Sep!AJ6),IF(Config!$C$6=10,SUM(+Ene!AJ6+Feb!AJ6+Mar!AJ6+Abr!AJ6+May!AJ6+Jun!AJ6+Jul!AJ6+Ago!AJ6+Sep!AJ6+Oct!AJ6),IF(Config!$C$6=11,SUM(+Ene!AJ6+Feb!AJ6+Mar!AJ6+Abr!AJ6+May!AJ6+Jun!AJ6+Jul!AJ6+Ago!AJ6+Sep!AJ6+Oct!AJ6+Nov!AJ6),IF(Config!$C$6=12,SUM(+Ene!AJ6+Feb!AJ6+Mar!AJ6+Abr!AJ6+May!AJ6+Jun!AJ6+Jul!AJ6+Ago!AJ6+Sep!AJ6+Oct!AJ6+Nov!AJ6+Dic!AJ6)))))))))))))</f>
        <v>48</v>
      </c>
      <c r="AK6" s="385">
        <f>IF(Config!$C$6=1,SUM(+Ene!AK6),IF(Config!$C$6=2,SUM(+Ene!AK6+Feb!AK6),IF(Config!$C$6=3,SUM(+Ene!AK6+Feb!AK6+Mar!AK6),IF(Config!$C$6=4,SUM(+Ene!AK6+Feb!AK6+Mar!AK6+Abr!AK6),IF(Config!$C$6=5,SUM(Ene!AK6+Feb!AK6+Mar!AK6+Abr!AK6+May!AK6),IF(Config!$C$6=6,SUM(+Ene!AK6+Feb!AK6+Mar!AK6+Abr!AK6+May!AK6+Jun!AK6),IF(Config!$C$6=7,SUM(Ene!AK6+Feb!AK6+Mar!AK6+Abr!AK6+May!AK6+Jun!AK6+Jul!AK6),IF(Config!$C$6=8,SUM(+Ene!AK6+Feb!AK6+Mar!AK6+Abr!AK6+May!AK6+Jun!AK6+Jul!AK6+Ago!AK6),IF(Config!$C$6=9,SUM(+Ene!AK6+Feb!AK6+Mar!AK6+Abr!AK6+May!AK6+Jun!AK6+Jul!AK6+Ago!AK6+Sep!AK6),IF(Config!$C$6=10,SUM(+Ene!AK6+Feb!AK6+Mar!AK6+Abr!AK6+May!AK6+Jun!AK6+Jul!AK6+Ago!AK6+Sep!AK6+Oct!AK6),IF(Config!$C$6=11,SUM(+Ene!AK6+Feb!AK6+Mar!AK6+Abr!AK6+May!AK6+Jun!AK6+Jul!AK6+Ago!AK6+Sep!AK6+Oct!AK6+Nov!AK6),IF(Config!$C$6=12,SUM(+Ene!AK6+Feb!AK6+Mar!AK6+Abr!AK6+May!AK6+Jun!AK6+Jul!AK6+Ago!AK6+Sep!AK6+Oct!AK6+Nov!AK6+Dic!AK6)))))))))))))</f>
        <v>5</v>
      </c>
      <c r="AL6" s="385">
        <f>IF(Config!$C$6=1,SUM(+Ene!AL6),IF(Config!$C$6=2,SUM(+Ene!AL6+Feb!AL6),IF(Config!$C$6=3,SUM(+Ene!AL6+Feb!AL6+Mar!AL6),IF(Config!$C$6=4,SUM(+Ene!AL6+Feb!AL6+Mar!AL6+Abr!AL6),IF(Config!$C$6=5,SUM(Ene!AL6+Feb!AL6+Mar!AL6+Abr!AL6+May!AL6),IF(Config!$C$6=6,SUM(+Ene!AL6+Feb!AL6+Mar!AL6+Abr!AL6+May!AL6+Jun!AL6),IF(Config!$C$6=7,SUM(Ene!AL6+Feb!AL6+Mar!AL6+Abr!AL6+May!AL6+Jun!AL6+Jul!AL6),IF(Config!$C$6=8,SUM(+Ene!AL6+Feb!AL6+Mar!AL6+Abr!AL6+May!AL6+Jun!AL6+Jul!AL6+Ago!AL6),IF(Config!$C$6=9,SUM(+Ene!AL6+Feb!AL6+Mar!AL6+Abr!AL6+May!AL6+Jun!AL6+Jul!AL6+Ago!AL6+Sep!AL6),IF(Config!$C$6=10,SUM(+Ene!AL6+Feb!AL6+Mar!AL6+Abr!AL6+May!AL6+Jun!AL6+Jul!AL6+Ago!AL6+Sep!AL6+Oct!AL6),IF(Config!$C$6=11,SUM(+Ene!AL6+Feb!AL6+Mar!AL6+Abr!AL6+May!AL6+Jun!AL6+Jul!AL6+Ago!AL6+Sep!AL6+Oct!AL6+Nov!AL6),IF(Config!$C$6=12,SUM(+Ene!AL6+Feb!AL6+Mar!AL6+Abr!AL6+May!AL6+Jun!AL6+Jul!AL6+Ago!AL6+Sep!AL6+Oct!AL6+Nov!AL6+Dic!AL6)))))))))))))</f>
        <v>6</v>
      </c>
      <c r="AM6" s="385">
        <f>IF(Config!$C$6=1,SUM(+Ene!AM6),IF(Config!$C$6=2,SUM(+Ene!AM6+Feb!AM6),IF(Config!$C$6=3,SUM(+Ene!AM6+Feb!AM6+Mar!AM6),IF(Config!$C$6=4,SUM(+Ene!AM6+Feb!AM6+Mar!AM6+Abr!AM6),IF(Config!$C$6=5,SUM(Ene!AM6+Feb!AM6+Mar!AM6+Abr!AM6+May!AM6),IF(Config!$C$6=6,SUM(+Ene!AM6+Feb!AM6+Mar!AM6+Abr!AM6+May!AM6+Jun!AM6),IF(Config!$C$6=7,SUM(Ene!AM6+Feb!AM6+Mar!AM6+Abr!AM6+May!AM6+Jun!AM6+Jul!AM6),IF(Config!$C$6=8,SUM(+Ene!AM6+Feb!AM6+Mar!AM6+Abr!AM6+May!AM6+Jun!AM6+Jul!AM6+Ago!AM6),IF(Config!$C$6=9,SUM(+Ene!AM6+Feb!AM6+Mar!AM6+Abr!AM6+May!AM6+Jun!AM6+Jul!AM6+Ago!AM6+Sep!AM6),IF(Config!$C$6=10,SUM(+Ene!AM6+Feb!AM6+Mar!AM6+Abr!AM6+May!AM6+Jun!AM6+Jul!AM6+Ago!AM6+Sep!AM6+Oct!AM6),IF(Config!$C$6=11,SUM(+Ene!AM6+Feb!AM6+Mar!AM6+Abr!AM6+May!AM6+Jun!AM6+Jul!AM6+Ago!AM6+Sep!AM6+Oct!AM6+Nov!AM6),IF(Config!$C$6=12,SUM(+Ene!AM6+Feb!AM6+Mar!AM6+Abr!AM6+May!AM6+Jun!AM6+Jul!AM6+Ago!AM6+Sep!AM6+Oct!AM6+Nov!AM6+Dic!AM6)))))))))))))</f>
        <v>36</v>
      </c>
      <c r="AN6" s="385">
        <f>IF(Config!$C$6=1,SUM(+Ene!AN6),IF(Config!$C$6=2,SUM(+Ene!AN6+Feb!AN6),IF(Config!$C$6=3,SUM(+Ene!AN6+Feb!AN6+Mar!AN6),IF(Config!$C$6=4,SUM(+Ene!AN6+Feb!AN6+Mar!AN6+Abr!AN6),IF(Config!$C$6=5,SUM(Ene!AN6+Feb!AN6+Mar!AN6+Abr!AN6+May!AN6),IF(Config!$C$6=6,SUM(+Ene!AN6+Feb!AN6+Mar!AN6+Abr!AN6+May!AN6+Jun!AN6),IF(Config!$C$6=7,SUM(Ene!AN6+Feb!AN6+Mar!AN6+Abr!AN6+May!AN6+Jun!AN6+Jul!AN6),IF(Config!$C$6=8,SUM(+Ene!AN6+Feb!AN6+Mar!AN6+Abr!AN6+May!AN6+Jun!AN6+Jul!AN6+Ago!AN6),IF(Config!$C$6=9,SUM(+Ene!AN6+Feb!AN6+Mar!AN6+Abr!AN6+May!AN6+Jun!AN6+Jul!AN6+Ago!AN6+Sep!AN6),IF(Config!$C$6=10,SUM(+Ene!AN6+Feb!AN6+Mar!AN6+Abr!AN6+May!AN6+Jun!AN6+Jul!AN6+Ago!AN6+Sep!AN6+Oct!AN6),IF(Config!$C$6=11,SUM(+Ene!AN6+Feb!AN6+Mar!AN6+Abr!AN6+May!AN6+Jun!AN6+Jul!AN6+Ago!AN6+Sep!AN6+Oct!AN6+Nov!AN6),IF(Config!$C$6=12,SUM(+Ene!AN6+Feb!AN6+Mar!AN6+Abr!AN6+May!AN6+Jun!AN6+Jul!AN6+Ago!AN6+Sep!AN6+Oct!AN6+Nov!AN6+Dic!AN6)))))))))))))</f>
        <v>3</v>
      </c>
      <c r="AO6" s="385">
        <f>IF(Config!$C$6=1,SUM(+Ene!AO6),IF(Config!$C$6=2,SUM(+Ene!AO6+Feb!AO6),IF(Config!$C$6=3,SUM(+Ene!AO6+Feb!AO6+Mar!AO6),IF(Config!$C$6=4,SUM(+Ene!AO6+Feb!AO6+Mar!AO6+Abr!AO6),IF(Config!$C$6=5,SUM(Ene!AO6+Feb!AO6+Mar!AO6+Abr!AO6+May!AO6),IF(Config!$C$6=6,SUM(+Ene!AO6+Feb!AO6+Mar!AO6+Abr!AO6+May!AO6+Jun!AO6),IF(Config!$C$6=7,SUM(Ene!AO6+Feb!AO6+Mar!AO6+Abr!AO6+May!AO6+Jun!AO6+Jul!AO6),IF(Config!$C$6=8,SUM(+Ene!AO6+Feb!AO6+Mar!AO6+Abr!AO6+May!AO6+Jun!AO6+Jul!AO6+Ago!AO6),IF(Config!$C$6=9,SUM(+Ene!AO6+Feb!AO6+Mar!AO6+Abr!AO6+May!AO6+Jun!AO6+Jul!AO6+Ago!AO6+Sep!AO6),IF(Config!$C$6=10,SUM(+Ene!AO6+Feb!AO6+Mar!AO6+Abr!AO6+May!AO6+Jun!AO6+Jul!AO6+Ago!AO6+Sep!AO6+Oct!AO6),IF(Config!$C$6=11,SUM(+Ene!AO6+Feb!AO6+Mar!AO6+Abr!AO6+May!AO6+Jun!AO6+Jul!AO6+Ago!AO6+Sep!AO6+Oct!AO6+Nov!AO6),IF(Config!$C$6=12,SUM(+Ene!AO6+Feb!AO6+Mar!AO6+Abr!AO6+May!AO6+Jun!AO6+Jul!AO6+Ago!AO6+Sep!AO6+Oct!AO6+Nov!AO6+Dic!AO6)))))))))))))</f>
        <v>3</v>
      </c>
      <c r="AP6" s="385">
        <f>IF(Config!$C$6=1,SUM(+Ene!AP6),IF(Config!$C$6=2,SUM(+Ene!AP6+Feb!AP6),IF(Config!$C$6=3,SUM(+Ene!AP6+Feb!AP6+Mar!AP6),IF(Config!$C$6=4,SUM(+Ene!AP6+Feb!AP6+Mar!AP6+Abr!AP6),IF(Config!$C$6=5,SUM(Ene!AP6+Feb!AP6+Mar!AP6+Abr!AP6+May!AP6),IF(Config!$C$6=6,SUM(+Ene!AP6+Feb!AP6+Mar!AP6+Abr!AP6+May!AP6+Jun!AP6),IF(Config!$C$6=7,SUM(Ene!AP6+Feb!AP6+Mar!AP6+Abr!AP6+May!AP6+Jun!AP6+Jul!AP6),IF(Config!$C$6=8,SUM(+Ene!AP6+Feb!AP6+Mar!AP6+Abr!AP6+May!AP6+Jun!AP6+Jul!AP6+Ago!AP6),IF(Config!$C$6=9,SUM(+Ene!AP6+Feb!AP6+Mar!AP6+Abr!AP6+May!AP6+Jun!AP6+Jul!AP6+Ago!AP6+Sep!AP6),IF(Config!$C$6=10,SUM(+Ene!AP6+Feb!AP6+Mar!AP6+Abr!AP6+May!AP6+Jun!AP6+Jul!AP6+Ago!AP6+Sep!AP6+Oct!AP6),IF(Config!$C$6=11,SUM(+Ene!AP6+Feb!AP6+Mar!AP6+Abr!AP6+May!AP6+Jun!AP6+Jul!AP6+Ago!AP6+Sep!AP6+Oct!AP6+Nov!AP6),IF(Config!$C$6=12,SUM(+Ene!AP6+Feb!AP6+Mar!AP6+Abr!AP6+May!AP6+Jun!AP6+Jul!AP6+Ago!AP6+Sep!AP6+Oct!AP6+Nov!AP6+Dic!AP6)))))))))))))</f>
        <v>3</v>
      </c>
      <c r="AQ6" s="385">
        <f>IF(Config!$C$6=1,SUM(+Ene!AQ6),IF(Config!$C$6=2,SUM(+Ene!AQ6+Feb!AQ6),IF(Config!$C$6=3,SUM(+Ene!AQ6+Feb!AQ6+Mar!AQ6),IF(Config!$C$6=4,SUM(+Ene!AQ6+Feb!AQ6+Mar!AQ6+Abr!AQ6),IF(Config!$C$6=5,SUM(Ene!AQ6+Feb!AQ6+Mar!AQ6+Abr!AQ6+May!AQ6),IF(Config!$C$6=6,SUM(+Ene!AQ6+Feb!AQ6+Mar!AQ6+Abr!AQ6+May!AQ6+Jun!AQ6),IF(Config!$C$6=7,SUM(Ene!AQ6+Feb!AQ6+Mar!AQ6+Abr!AQ6+May!AQ6+Jun!AQ6+Jul!AQ6),IF(Config!$C$6=8,SUM(+Ene!AQ6+Feb!AQ6+Mar!AQ6+Abr!AQ6+May!AQ6+Jun!AQ6+Jul!AQ6+Ago!AQ6),IF(Config!$C$6=9,SUM(+Ene!AQ6+Feb!AQ6+Mar!AQ6+Abr!AQ6+May!AQ6+Jun!AQ6+Jul!AQ6+Ago!AQ6+Sep!AQ6),IF(Config!$C$6=10,SUM(+Ene!AQ6+Feb!AQ6+Mar!AQ6+Abr!AQ6+May!AQ6+Jun!AQ6+Jul!AQ6+Ago!AQ6+Sep!AQ6+Oct!AQ6),IF(Config!$C$6=11,SUM(+Ene!AQ6+Feb!AQ6+Mar!AQ6+Abr!AQ6+May!AQ6+Jun!AQ6+Jul!AQ6+Ago!AQ6+Sep!AQ6+Oct!AQ6+Nov!AQ6),IF(Config!$C$6=12,SUM(+Ene!AQ6+Feb!AQ6+Mar!AQ6+Abr!AQ6+May!AQ6+Jun!AQ6+Jul!AQ6+Ago!AQ6+Sep!AQ6+Oct!AQ6+Nov!AQ6+Dic!AQ6)))))))))))))</f>
        <v>56</v>
      </c>
      <c r="AR6" s="385">
        <f>IF(Config!$C$6=1,SUM(+Ene!AR6),IF(Config!$C$6=2,SUM(+Ene!AR6+Feb!AR6),IF(Config!$C$6=3,SUM(+Ene!AR6+Feb!AR6+Mar!AR6),IF(Config!$C$6=4,SUM(+Ene!AR6+Feb!AR6+Mar!AR6+Abr!AR6),IF(Config!$C$6=5,SUM(Ene!AR6+Feb!AR6+Mar!AR6+Abr!AR6+May!AR6),IF(Config!$C$6=6,SUM(+Ene!AR6+Feb!AR6+Mar!AR6+Abr!AR6+May!AR6+Jun!AR6),IF(Config!$C$6=7,SUM(Ene!AR6+Feb!AR6+Mar!AR6+Abr!AR6+May!AR6+Jun!AR6+Jul!AR6),IF(Config!$C$6=8,SUM(+Ene!AR6+Feb!AR6+Mar!AR6+Abr!AR6+May!AR6+Jun!AR6+Jul!AR6+Ago!AR6),IF(Config!$C$6=9,SUM(+Ene!AR6+Feb!AR6+Mar!AR6+Abr!AR6+May!AR6+Jun!AR6+Jul!AR6+Ago!AR6+Sep!AR6),IF(Config!$C$6=10,SUM(+Ene!AR6+Feb!AR6+Mar!AR6+Abr!AR6+May!AR6+Jun!AR6+Jul!AR6+Ago!AR6+Sep!AR6+Oct!AR6),IF(Config!$C$6=11,SUM(+Ene!AR6+Feb!AR6+Mar!AR6+Abr!AR6+May!AR6+Jun!AR6+Jul!AR6+Ago!AR6+Sep!AR6+Oct!AR6+Nov!AR6),IF(Config!$C$6=12,SUM(+Ene!AR6+Feb!AR6+Mar!AR6+Abr!AR6+May!AR6+Jun!AR6+Jul!AR6+Ago!AR6+Sep!AR6+Oct!AR6+Nov!AR6+Dic!AR6)))))))))))))</f>
        <v>0</v>
      </c>
      <c r="AS6" s="385">
        <f>IF(Config!$C$6=1,SUM(+Ene!AS6),IF(Config!$C$6=2,SUM(+Ene!AS6+Feb!AS6),IF(Config!$C$6=3,SUM(+Ene!AS6+Feb!AS6+Mar!AS6),IF(Config!$C$6=4,SUM(+Ene!AS6+Feb!AS6+Mar!AS6+Abr!AS6),IF(Config!$C$6=5,SUM(Ene!AS6+Feb!AS6+Mar!AS6+Abr!AS6+May!AS6),IF(Config!$C$6=6,SUM(+Ene!AS6+Feb!AS6+Mar!AS6+Abr!AS6+May!AS6+Jun!AS6),IF(Config!$C$6=7,SUM(Ene!AS6+Feb!AS6+Mar!AS6+Abr!AS6+May!AS6+Jun!AS6+Jul!AS6),IF(Config!$C$6=8,SUM(+Ene!AS6+Feb!AS6+Mar!AS6+Abr!AS6+May!AS6+Jun!AS6+Jul!AS6+Ago!AS6),IF(Config!$C$6=9,SUM(+Ene!AS6+Feb!AS6+Mar!AS6+Abr!AS6+May!AS6+Jun!AS6+Jul!AS6+Ago!AS6+Sep!AS6),IF(Config!$C$6=10,SUM(+Ene!AS6+Feb!AS6+Mar!AS6+Abr!AS6+May!AS6+Jun!AS6+Jul!AS6+Ago!AS6+Sep!AS6+Oct!AS6),IF(Config!$C$6=11,SUM(+Ene!AS6+Feb!AS6+Mar!AS6+Abr!AS6+May!AS6+Jun!AS6+Jul!AS6+Ago!AS6+Sep!AS6+Oct!AS6+Nov!AS6),IF(Config!$C$6=12,SUM(+Ene!AS6+Feb!AS6+Mar!AS6+Abr!AS6+May!AS6+Jun!AS6+Jul!AS6+Ago!AS6+Sep!AS6+Oct!AS6+Nov!AS6+Dic!AS6)))))))))))))</f>
        <v>6</v>
      </c>
      <c r="AT6" s="385">
        <f>IF(Config!$C$6=1,SUM(+Ene!AT6),IF(Config!$C$6=2,SUM(+Ene!AT6+Feb!AT6),IF(Config!$C$6=3,SUM(+Ene!AT6+Feb!AT6+Mar!AT6),IF(Config!$C$6=4,SUM(+Ene!AT6+Feb!AT6+Mar!AT6+Abr!AT6),IF(Config!$C$6=5,SUM(Ene!AT6+Feb!AT6+Mar!AT6+Abr!AT6+May!AT6),IF(Config!$C$6=6,SUM(+Ene!AT6+Feb!AT6+Mar!AT6+Abr!AT6+May!AT6+Jun!AT6),IF(Config!$C$6=7,SUM(Ene!AT6+Feb!AT6+Mar!AT6+Abr!AT6+May!AT6+Jun!AT6+Jul!AT6),IF(Config!$C$6=8,SUM(+Ene!AT6+Feb!AT6+Mar!AT6+Abr!AT6+May!AT6+Jun!AT6+Jul!AT6+Ago!AT6),IF(Config!$C$6=9,SUM(+Ene!AT6+Feb!AT6+Mar!AT6+Abr!AT6+May!AT6+Jun!AT6+Jul!AT6+Ago!AT6+Sep!AT6),IF(Config!$C$6=10,SUM(+Ene!AT6+Feb!AT6+Mar!AT6+Abr!AT6+May!AT6+Jun!AT6+Jul!AT6+Ago!AT6+Sep!AT6+Oct!AT6),IF(Config!$C$6=11,SUM(+Ene!AT6+Feb!AT6+Mar!AT6+Abr!AT6+May!AT6+Jun!AT6+Jul!AT6+Ago!AT6+Sep!AT6+Oct!AT6+Nov!AT6),IF(Config!$C$6=12,SUM(+Ene!AT6+Feb!AT6+Mar!AT6+Abr!AT6+May!AT6+Jun!AT6+Jul!AT6+Ago!AT6+Sep!AT6+Oct!AT6+Nov!AT6+Dic!AT6)))))))))))))</f>
        <v>11</v>
      </c>
      <c r="AV6" s="308">
        <f t="shared" si="7"/>
        <v>4</v>
      </c>
      <c r="AW6" s="308">
        <f t="shared" si="8"/>
        <v>489</v>
      </c>
      <c r="AX6" s="308">
        <f t="shared" si="9"/>
        <v>39</v>
      </c>
      <c r="AY6" s="308">
        <f t="shared" si="10"/>
        <v>57</v>
      </c>
      <c r="AZ6" s="308">
        <f t="shared" si="11"/>
        <v>284</v>
      </c>
      <c r="BA6" s="308">
        <f t="shared" si="12"/>
        <v>100</v>
      </c>
      <c r="BB6" s="308">
        <f t="shared" si="13"/>
        <v>59</v>
      </c>
      <c r="BC6" s="308">
        <f t="shared" si="14"/>
        <v>45</v>
      </c>
      <c r="BD6" s="308">
        <f t="shared" si="15"/>
        <v>73</v>
      </c>
      <c r="BE6" s="45">
        <f t="shared" si="16"/>
        <v>1150</v>
      </c>
    </row>
    <row r="7" spans="1:57" x14ac:dyDescent="0.25">
      <c r="A7" s="339">
        <f>METAS!A7</f>
        <v>4</v>
      </c>
      <c r="B7" s="306" t="str">
        <f>METAS!B7</f>
        <v>PORCENTAJE NIÑO  &lt; 1 AÑO CON CRED COMPLETO</v>
      </c>
      <c r="C7" s="381" t="str">
        <f>METAS!D7</f>
        <v>DIT</v>
      </c>
      <c r="D7" s="385">
        <f>IF(Config!$C$6=1,SUM(+Ene!D7),IF(Config!$C$6=2,SUM(+Ene!D7+Feb!D7),IF(Config!$C$6=3,SUM(+Ene!D7+Feb!D7+Mar!D7),IF(Config!$C$6=4,SUM(+Ene!D7+Feb!D7+Mar!D7+Abr!D7),IF(Config!$C$6=5,SUM(Ene!D7+Feb!D7+Mar!D7+Abr!D7+May!D7),IF(Config!$C$6=6,SUM(+Ene!D7+Feb!D7+Mar!D7+Abr!D7+May!D7+Jun!D7),IF(Config!$C$6=7,SUM(Ene!D7+Feb!D7+Mar!D7+Abr!D7+May!D7+Jun!D7+Jul!D7),IF(Config!$C$6=8,SUM(+Ene!D7+Feb!D7+Mar!D7+Abr!D7+May!D7+Jun!D7+Jul!D7+Ago!D7),IF(Config!$C$6=9,SUM(+Ene!D7+Feb!D7+Mar!D7+Abr!D7+May!D7+Jun!D7+Jul!D7+Ago!D7+Sep!D7),IF(Config!$C$6=10,SUM(+Ene!D7+Feb!D7+Mar!D7+Abr!D7+May!D7+Jun!D7+Jul!D7+Ago!D7+Sep!D7+Oct!D7),IF(Config!$C$6=11,SUM(+Ene!D7+Feb!D7+Mar!D7+Abr!D7+May!D7+Jun!D7+Jul!D7+Ago!D7+Sep!D7+Oct!D7+Nov!D7),IF(Config!$C$6=12,SUM(+Ene!D7+Feb!D7+Mar!D7+Abr!D7+May!D7+Jun!D7+Jul!D7+Ago!D7+Sep!D7+Oct!D7+Nov!D7+Dic!D7)))))))))))))</f>
        <v>0</v>
      </c>
      <c r="E7" s="385">
        <f>IF(Config!$C$6=1,SUM(+Ene!E7),IF(Config!$C$6=2,SUM(+Ene!E7+Feb!E7),IF(Config!$C$6=3,SUM(+Ene!E7+Feb!E7+Mar!E7),IF(Config!$C$6=4,SUM(+Ene!E7+Feb!E7+Mar!E7+Abr!E7),IF(Config!$C$6=5,SUM(Ene!E7+Feb!E7+Mar!E7+Abr!E7+May!E7),IF(Config!$C$6=6,SUM(+Ene!E7+Feb!E7+Mar!E7+Abr!E7+May!E7+Jun!E7),IF(Config!$C$6=7,SUM(Ene!E7+Feb!E7+Mar!E7+Abr!E7+May!E7+Jun!E7+Jul!E7),IF(Config!$C$6=8,SUM(+Ene!E7+Feb!E7+Mar!E7+Abr!E7+May!E7+Jun!E7+Jul!E7+Ago!E7),IF(Config!$C$6=9,SUM(+Ene!E7+Feb!E7+Mar!E7+Abr!E7+May!E7+Jun!E7+Jul!E7+Ago!E7+Sep!E7),IF(Config!$C$6=10,SUM(+Ene!E7+Feb!E7+Mar!E7+Abr!E7+May!E7+Jun!E7+Jul!E7+Ago!E7+Sep!E7+Oct!E7),IF(Config!$C$6=11,SUM(+Ene!E7+Feb!E7+Mar!E7+Abr!E7+May!E7+Jun!E7+Jul!E7+Ago!E7+Sep!E7+Oct!E7+Nov!E7),IF(Config!$C$6=12,SUM(+Ene!E7+Feb!E7+Mar!E7+Abr!E7+May!E7+Jun!E7+Jul!E7+Ago!E7+Sep!E7+Oct!E7+Nov!E7+Dic!E7)))))))))))))</f>
        <v>0</v>
      </c>
      <c r="F7" s="385">
        <f>IF(Config!$C$6=1,SUM(+Ene!F7),IF(Config!$C$6=2,SUM(+Ene!F7+Feb!F7),IF(Config!$C$6=3,SUM(+Ene!F7+Feb!F7+Mar!F7),IF(Config!$C$6=4,SUM(+Ene!F7+Feb!F7+Mar!F7+Abr!F7),IF(Config!$C$6=5,SUM(Ene!F7+Feb!F7+Mar!F7+Abr!F7+May!F7),IF(Config!$C$6=6,SUM(+Ene!F7+Feb!F7+Mar!F7+Abr!F7+May!F7+Jun!F7),IF(Config!$C$6=7,SUM(Ene!F7+Feb!F7+Mar!F7+Abr!F7+May!F7+Jun!F7+Jul!F7),IF(Config!$C$6=8,SUM(+Ene!F7+Feb!F7+Mar!F7+Abr!F7+May!F7+Jun!F7+Jul!F7+Ago!F7),IF(Config!$C$6=9,SUM(+Ene!F7+Feb!F7+Mar!F7+Abr!F7+May!F7+Jun!F7+Jul!F7+Ago!F7+Sep!F7),IF(Config!$C$6=10,SUM(+Ene!F7+Feb!F7+Mar!F7+Abr!F7+May!F7+Jun!F7+Jul!F7+Ago!F7+Sep!F7+Oct!F7),IF(Config!$C$6=11,SUM(+Ene!F7+Feb!F7+Mar!F7+Abr!F7+May!F7+Jun!F7+Jul!F7+Ago!F7+Sep!F7+Oct!F7+Nov!F7),IF(Config!$C$6=12,SUM(+Ene!F7+Feb!F7+Mar!F7+Abr!F7+May!F7+Jun!F7+Jul!F7+Ago!F7+Sep!F7+Oct!F7+Nov!F7+Dic!F7)))))))))))))</f>
        <v>0</v>
      </c>
      <c r="G7" s="385">
        <f>IF(Config!$C$6=1,SUM(+Ene!G7),IF(Config!$C$6=2,SUM(+Ene!G7+Feb!G7),IF(Config!$C$6=3,SUM(+Ene!G7+Feb!G7+Mar!G7),IF(Config!$C$6=4,SUM(+Ene!G7+Feb!G7+Mar!G7+Abr!G7),IF(Config!$C$6=5,SUM(Ene!G7+Feb!G7+Mar!G7+Abr!G7+May!G7),IF(Config!$C$6=6,SUM(+Ene!G7+Feb!G7+Mar!G7+Abr!G7+May!G7+Jun!G7),IF(Config!$C$6=7,SUM(Ene!G7+Feb!G7+Mar!G7+Abr!G7+May!G7+Jun!G7+Jul!G7),IF(Config!$C$6=8,SUM(+Ene!G7+Feb!G7+Mar!G7+Abr!G7+May!G7+Jun!G7+Jul!G7+Ago!G7),IF(Config!$C$6=9,SUM(+Ene!G7+Feb!G7+Mar!G7+Abr!G7+May!G7+Jun!G7+Jul!G7+Ago!G7+Sep!G7),IF(Config!$C$6=10,SUM(+Ene!G7+Feb!G7+Mar!G7+Abr!G7+May!G7+Jun!G7+Jul!G7+Ago!G7+Sep!G7+Oct!G7),IF(Config!$C$6=11,SUM(+Ene!G7+Feb!G7+Mar!G7+Abr!G7+May!G7+Jun!G7+Jul!G7+Ago!G7+Sep!G7+Oct!G7+Nov!G7),IF(Config!$C$6=12,SUM(+Ene!G7+Feb!G7+Mar!G7+Abr!G7+May!G7+Jun!G7+Jul!G7+Ago!G7+Sep!G7+Oct!G7+Nov!G7+Dic!G7)))))))))))))</f>
        <v>207</v>
      </c>
      <c r="H7" s="385">
        <f>IF(Config!$C$6=1,SUM(+Ene!H7),IF(Config!$C$6=2,SUM(+Ene!H7+Feb!H7),IF(Config!$C$6=3,SUM(+Ene!H7+Feb!H7+Mar!H7),IF(Config!$C$6=4,SUM(+Ene!H7+Feb!H7+Mar!H7+Abr!H7),IF(Config!$C$6=5,SUM(Ene!H7+Feb!H7+Mar!H7+Abr!H7+May!H7),IF(Config!$C$6=6,SUM(+Ene!H7+Feb!H7+Mar!H7+Abr!H7+May!H7+Jun!H7),IF(Config!$C$6=7,SUM(Ene!H7+Feb!H7+Mar!H7+Abr!H7+May!H7+Jun!H7+Jul!H7),IF(Config!$C$6=8,SUM(+Ene!H7+Feb!H7+Mar!H7+Abr!H7+May!H7+Jun!H7+Jul!H7+Ago!H7),IF(Config!$C$6=9,SUM(+Ene!H7+Feb!H7+Mar!H7+Abr!H7+May!H7+Jun!H7+Jul!H7+Ago!H7+Sep!H7),IF(Config!$C$6=10,SUM(+Ene!H7+Feb!H7+Mar!H7+Abr!H7+May!H7+Jun!H7+Jul!H7+Ago!H7+Sep!H7+Oct!H7),IF(Config!$C$6=11,SUM(+Ene!H7+Feb!H7+Mar!H7+Abr!H7+May!H7+Jun!H7+Jul!H7+Ago!H7+Sep!H7+Oct!H7+Nov!H7),IF(Config!$C$6=12,SUM(+Ene!H7+Feb!H7+Mar!H7+Abr!H7+May!H7+Jun!H7+Jul!H7+Ago!H7+Sep!H7+Oct!H7+Nov!H7+Dic!H7)))))))))))))</f>
        <v>13</v>
      </c>
      <c r="I7" s="385">
        <f>IF(Config!$C$6=1,SUM(+Ene!I7),IF(Config!$C$6=2,SUM(+Ene!I7+Feb!I7),IF(Config!$C$6=3,SUM(+Ene!I7+Feb!I7+Mar!I7),IF(Config!$C$6=4,SUM(+Ene!I7+Feb!I7+Mar!I7+Abr!I7),IF(Config!$C$6=5,SUM(Ene!I7+Feb!I7+Mar!I7+Abr!I7+May!I7),IF(Config!$C$6=6,SUM(+Ene!I7+Feb!I7+Mar!I7+Abr!I7+May!I7+Jun!I7),IF(Config!$C$6=7,SUM(Ene!I7+Feb!I7+Mar!I7+Abr!I7+May!I7+Jun!I7+Jul!I7),IF(Config!$C$6=8,SUM(+Ene!I7+Feb!I7+Mar!I7+Abr!I7+May!I7+Jun!I7+Jul!I7+Ago!I7),IF(Config!$C$6=9,SUM(+Ene!I7+Feb!I7+Mar!I7+Abr!I7+May!I7+Jun!I7+Jul!I7+Ago!I7+Sep!I7),IF(Config!$C$6=10,SUM(+Ene!I7+Feb!I7+Mar!I7+Abr!I7+May!I7+Jun!I7+Jul!I7+Ago!I7+Sep!I7+Oct!I7),IF(Config!$C$6=11,SUM(+Ene!I7+Feb!I7+Mar!I7+Abr!I7+May!I7+Jun!I7+Jul!I7+Ago!I7+Sep!I7+Oct!I7+Nov!I7),IF(Config!$C$6=12,SUM(+Ene!I7+Feb!I7+Mar!I7+Abr!I7+May!I7+Jun!I7+Jul!I7+Ago!I7+Sep!I7+Oct!I7+Nov!I7+Dic!I7)))))))))))))</f>
        <v>13</v>
      </c>
      <c r="J7" s="385">
        <f>IF(Config!$C$6=1,SUM(+Ene!J7),IF(Config!$C$6=2,SUM(+Ene!J7+Feb!J7),IF(Config!$C$6=3,SUM(+Ene!J7+Feb!J7+Mar!J7),IF(Config!$C$6=4,SUM(+Ene!J7+Feb!J7+Mar!J7+Abr!J7),IF(Config!$C$6=5,SUM(Ene!J7+Feb!J7+Mar!J7+Abr!J7+May!J7),IF(Config!$C$6=6,SUM(+Ene!J7+Feb!J7+Mar!J7+Abr!J7+May!J7+Jun!J7),IF(Config!$C$6=7,SUM(Ene!J7+Feb!J7+Mar!J7+Abr!J7+May!J7+Jun!J7+Jul!J7),IF(Config!$C$6=8,SUM(+Ene!J7+Feb!J7+Mar!J7+Abr!J7+May!J7+Jun!J7+Jul!J7+Ago!J7),IF(Config!$C$6=9,SUM(+Ene!J7+Feb!J7+Mar!J7+Abr!J7+May!J7+Jun!J7+Jul!J7+Ago!J7+Sep!J7),IF(Config!$C$6=10,SUM(+Ene!J7+Feb!J7+Mar!J7+Abr!J7+May!J7+Jun!J7+Jul!J7+Ago!J7+Sep!J7+Oct!J7),IF(Config!$C$6=11,SUM(+Ene!J7+Feb!J7+Mar!J7+Abr!J7+May!J7+Jun!J7+Jul!J7+Ago!J7+Sep!J7+Oct!J7+Nov!J7),IF(Config!$C$6=12,SUM(+Ene!J7+Feb!J7+Mar!J7+Abr!J7+May!J7+Jun!J7+Jul!J7+Ago!J7+Sep!J7+Oct!J7+Nov!J7+Dic!J7)))))))))))))</f>
        <v>19</v>
      </c>
      <c r="K7" s="385">
        <f>IF(Config!$C$6=1,SUM(+Ene!K7),IF(Config!$C$6=2,SUM(+Ene!K7+Feb!K7),IF(Config!$C$6=3,SUM(+Ene!K7+Feb!K7+Mar!K7),IF(Config!$C$6=4,SUM(+Ene!K7+Feb!K7+Mar!K7+Abr!K7),IF(Config!$C$6=5,SUM(Ene!K7+Feb!K7+Mar!K7+Abr!K7+May!K7),IF(Config!$C$6=6,SUM(+Ene!K7+Feb!K7+Mar!K7+Abr!K7+May!K7+Jun!K7),IF(Config!$C$6=7,SUM(Ene!K7+Feb!K7+Mar!K7+Abr!K7+May!K7+Jun!K7+Jul!K7),IF(Config!$C$6=8,SUM(+Ene!K7+Feb!K7+Mar!K7+Abr!K7+May!K7+Jun!K7+Jul!K7+Ago!K7),IF(Config!$C$6=9,SUM(+Ene!K7+Feb!K7+Mar!K7+Abr!K7+May!K7+Jun!K7+Jul!K7+Ago!K7+Sep!K7),IF(Config!$C$6=10,SUM(+Ene!K7+Feb!K7+Mar!K7+Abr!K7+May!K7+Jun!K7+Jul!K7+Ago!K7+Sep!K7+Oct!K7),IF(Config!$C$6=11,SUM(+Ene!K7+Feb!K7+Mar!K7+Abr!K7+May!K7+Jun!K7+Jul!K7+Ago!K7+Sep!K7+Oct!K7+Nov!K7),IF(Config!$C$6=12,SUM(+Ene!K7+Feb!K7+Mar!K7+Abr!K7+May!K7+Jun!K7+Jul!K7+Ago!K7+Sep!K7+Oct!K7+Nov!K7+Dic!K7)))))))))))))</f>
        <v>36</v>
      </c>
      <c r="L7" s="385">
        <f>IF(Config!$C$6=1,SUM(+Ene!L7),IF(Config!$C$6=2,SUM(+Ene!L7+Feb!L7),IF(Config!$C$6=3,SUM(+Ene!L7+Feb!L7+Mar!L7),IF(Config!$C$6=4,SUM(+Ene!L7+Feb!L7+Mar!L7+Abr!L7),IF(Config!$C$6=5,SUM(Ene!L7+Feb!L7+Mar!L7+Abr!L7+May!L7),IF(Config!$C$6=6,SUM(+Ene!L7+Feb!L7+Mar!L7+Abr!L7+May!L7+Jun!L7),IF(Config!$C$6=7,SUM(Ene!L7+Feb!L7+Mar!L7+Abr!L7+May!L7+Jun!L7+Jul!L7),IF(Config!$C$6=8,SUM(+Ene!L7+Feb!L7+Mar!L7+Abr!L7+May!L7+Jun!L7+Jul!L7+Ago!L7),IF(Config!$C$6=9,SUM(+Ene!L7+Feb!L7+Mar!L7+Abr!L7+May!L7+Jun!L7+Jul!L7+Ago!L7+Sep!L7),IF(Config!$C$6=10,SUM(+Ene!L7+Feb!L7+Mar!L7+Abr!L7+May!L7+Jun!L7+Jul!L7+Ago!L7+Sep!L7+Oct!L7),IF(Config!$C$6=11,SUM(+Ene!L7+Feb!L7+Mar!L7+Abr!L7+May!L7+Jun!L7+Jul!L7+Ago!L7+Sep!L7+Oct!L7+Nov!L7),IF(Config!$C$6=12,SUM(+Ene!L7+Feb!L7+Mar!L7+Abr!L7+May!L7+Jun!L7+Jul!L7+Ago!L7+Sep!L7+Oct!L7+Nov!L7+Dic!L7)))))))))))))</f>
        <v>2</v>
      </c>
      <c r="M7" s="385">
        <f>IF(Config!$C$6=1,SUM(+Ene!M7),IF(Config!$C$6=2,SUM(+Ene!M7+Feb!M7),IF(Config!$C$6=3,SUM(+Ene!M7+Feb!M7+Mar!M7),IF(Config!$C$6=4,SUM(+Ene!M7+Feb!M7+Mar!M7+Abr!M7),IF(Config!$C$6=5,SUM(Ene!M7+Feb!M7+Mar!M7+Abr!M7+May!M7),IF(Config!$C$6=6,SUM(+Ene!M7+Feb!M7+Mar!M7+Abr!M7+May!M7+Jun!M7),IF(Config!$C$6=7,SUM(Ene!M7+Feb!M7+Mar!M7+Abr!M7+May!M7+Jun!M7+Jul!M7),IF(Config!$C$6=8,SUM(+Ene!M7+Feb!M7+Mar!M7+Abr!M7+May!M7+Jun!M7+Jul!M7+Ago!M7),IF(Config!$C$6=9,SUM(+Ene!M7+Feb!M7+Mar!M7+Abr!M7+May!M7+Jun!M7+Jul!M7+Ago!M7+Sep!M7),IF(Config!$C$6=10,SUM(+Ene!M7+Feb!M7+Mar!M7+Abr!M7+May!M7+Jun!M7+Jul!M7+Ago!M7+Sep!M7+Oct!M7),IF(Config!$C$6=11,SUM(+Ene!M7+Feb!M7+Mar!M7+Abr!M7+May!M7+Jun!M7+Jul!M7+Ago!M7+Sep!M7+Oct!M7+Nov!M7),IF(Config!$C$6=12,SUM(+Ene!M7+Feb!M7+Mar!M7+Abr!M7+May!M7+Jun!M7+Jul!M7+Ago!M7+Sep!M7+Oct!M7+Nov!M7+Dic!M7)))))))))))))</f>
        <v>19</v>
      </c>
      <c r="N7" s="385">
        <f>IF(Config!$C$6=1,SUM(+Ene!N7),IF(Config!$C$6=2,SUM(+Ene!N7+Feb!N7),IF(Config!$C$6=3,SUM(+Ene!N7+Feb!N7+Mar!N7),IF(Config!$C$6=4,SUM(+Ene!N7+Feb!N7+Mar!N7+Abr!N7),IF(Config!$C$6=5,SUM(Ene!N7+Feb!N7+Mar!N7+Abr!N7+May!N7),IF(Config!$C$6=6,SUM(+Ene!N7+Feb!N7+Mar!N7+Abr!N7+May!N7+Jun!N7),IF(Config!$C$6=7,SUM(Ene!N7+Feb!N7+Mar!N7+Abr!N7+May!N7+Jun!N7+Jul!N7),IF(Config!$C$6=8,SUM(+Ene!N7+Feb!N7+Mar!N7+Abr!N7+May!N7+Jun!N7+Jul!N7+Ago!N7),IF(Config!$C$6=9,SUM(+Ene!N7+Feb!N7+Mar!N7+Abr!N7+May!N7+Jun!N7+Jul!N7+Ago!N7+Sep!N7),IF(Config!$C$6=10,SUM(+Ene!N7+Feb!N7+Mar!N7+Abr!N7+May!N7+Jun!N7+Jul!N7+Ago!N7+Sep!N7+Oct!N7),IF(Config!$C$6=11,SUM(+Ene!N7+Feb!N7+Mar!N7+Abr!N7+May!N7+Jun!N7+Jul!N7+Ago!N7+Sep!N7+Oct!N7+Nov!N7),IF(Config!$C$6=12,SUM(+Ene!N7+Feb!N7+Mar!N7+Abr!N7+May!N7+Jun!N7+Jul!N7+Ago!N7+Sep!N7+Oct!N7+Nov!N7+Dic!N7)))))))))))))</f>
        <v>7</v>
      </c>
      <c r="O7" s="385">
        <f>IF(Config!$C$6=1,SUM(+Ene!O7),IF(Config!$C$6=2,SUM(+Ene!O7+Feb!O7),IF(Config!$C$6=3,SUM(+Ene!O7+Feb!O7+Mar!O7),IF(Config!$C$6=4,SUM(+Ene!O7+Feb!O7+Mar!O7+Abr!O7),IF(Config!$C$6=5,SUM(Ene!O7+Feb!O7+Mar!O7+Abr!O7+May!O7),IF(Config!$C$6=6,SUM(+Ene!O7+Feb!O7+Mar!O7+Abr!O7+May!O7+Jun!O7),IF(Config!$C$6=7,SUM(Ene!O7+Feb!O7+Mar!O7+Abr!O7+May!O7+Jun!O7+Jul!O7),IF(Config!$C$6=8,SUM(+Ene!O7+Feb!O7+Mar!O7+Abr!O7+May!O7+Jun!O7+Jul!O7+Ago!O7),IF(Config!$C$6=9,SUM(+Ene!O7+Feb!O7+Mar!O7+Abr!O7+May!O7+Jun!O7+Jul!O7+Ago!O7+Sep!O7),IF(Config!$C$6=10,SUM(+Ene!O7+Feb!O7+Mar!O7+Abr!O7+May!O7+Jun!O7+Jul!O7+Ago!O7+Sep!O7+Oct!O7),IF(Config!$C$6=11,SUM(+Ene!O7+Feb!O7+Mar!O7+Abr!O7+May!O7+Jun!O7+Jul!O7+Ago!O7+Sep!O7+Oct!O7+Nov!O7),IF(Config!$C$6=12,SUM(+Ene!O7+Feb!O7+Mar!O7+Abr!O7+May!O7+Jun!O7+Jul!O7+Ago!O7+Sep!O7+Oct!O7+Nov!O7+Dic!O7)))))))))))))</f>
        <v>15</v>
      </c>
      <c r="P7" s="385">
        <f>IF(Config!$C$6=1,SUM(+Ene!P7),IF(Config!$C$6=2,SUM(+Ene!P7+Feb!P7),IF(Config!$C$6=3,SUM(+Ene!P7+Feb!P7+Mar!P7),IF(Config!$C$6=4,SUM(+Ene!P7+Feb!P7+Mar!P7+Abr!P7),IF(Config!$C$6=5,SUM(Ene!P7+Feb!P7+Mar!P7+Abr!P7+May!P7),IF(Config!$C$6=6,SUM(+Ene!P7+Feb!P7+Mar!P7+Abr!P7+May!P7+Jun!P7),IF(Config!$C$6=7,SUM(Ene!P7+Feb!P7+Mar!P7+Abr!P7+May!P7+Jun!P7+Jul!P7),IF(Config!$C$6=8,SUM(+Ene!P7+Feb!P7+Mar!P7+Abr!P7+May!P7+Jun!P7+Jul!P7+Ago!P7),IF(Config!$C$6=9,SUM(+Ene!P7+Feb!P7+Mar!P7+Abr!P7+May!P7+Jun!P7+Jul!P7+Ago!P7+Sep!P7),IF(Config!$C$6=10,SUM(+Ene!P7+Feb!P7+Mar!P7+Abr!P7+May!P7+Jun!P7+Jul!P7+Ago!P7+Sep!P7+Oct!P7),IF(Config!$C$6=11,SUM(+Ene!P7+Feb!P7+Mar!P7+Abr!P7+May!P7+Jun!P7+Jul!P7+Ago!P7+Sep!P7+Oct!P7+Nov!P7),IF(Config!$C$6=12,SUM(+Ene!P7+Feb!P7+Mar!P7+Abr!P7+May!P7+Jun!P7+Jul!P7+Ago!P7+Sep!P7+Oct!P7+Nov!P7+Dic!P7)))))))))))))</f>
        <v>84</v>
      </c>
      <c r="Q7" s="385">
        <f>IF(Config!$C$6=1,SUM(+Ene!Q7),IF(Config!$C$6=2,SUM(+Ene!Q7+Feb!Q7),IF(Config!$C$6=3,SUM(+Ene!Q7+Feb!Q7+Mar!Q7),IF(Config!$C$6=4,SUM(+Ene!Q7+Feb!Q7+Mar!Q7+Abr!Q7),IF(Config!$C$6=5,SUM(Ene!Q7+Feb!Q7+Mar!Q7+Abr!Q7+May!Q7),IF(Config!$C$6=6,SUM(+Ene!Q7+Feb!Q7+Mar!Q7+Abr!Q7+May!Q7+Jun!Q7),IF(Config!$C$6=7,SUM(Ene!Q7+Feb!Q7+Mar!Q7+Abr!Q7+May!Q7+Jun!Q7+Jul!Q7),IF(Config!$C$6=8,SUM(+Ene!Q7+Feb!Q7+Mar!Q7+Abr!Q7+May!Q7+Jun!Q7+Jul!Q7+Ago!Q7),IF(Config!$C$6=9,SUM(+Ene!Q7+Feb!Q7+Mar!Q7+Abr!Q7+May!Q7+Jun!Q7+Jul!Q7+Ago!Q7+Sep!Q7),IF(Config!$C$6=10,SUM(+Ene!Q7+Feb!Q7+Mar!Q7+Abr!Q7+May!Q7+Jun!Q7+Jul!Q7+Ago!Q7+Sep!Q7+Oct!Q7),IF(Config!$C$6=11,SUM(+Ene!Q7+Feb!Q7+Mar!Q7+Abr!Q7+May!Q7+Jun!Q7+Jul!Q7+Ago!Q7+Sep!Q7+Oct!Q7+Nov!Q7),IF(Config!$C$6=12,SUM(+Ene!Q7+Feb!Q7+Mar!Q7+Abr!Q7+May!Q7+Jun!Q7+Jul!Q7+Ago!Q7+Sep!Q7+Oct!Q7+Nov!Q7+Dic!Q7)))))))))))))</f>
        <v>22</v>
      </c>
      <c r="R7" s="385">
        <f>IF(Config!$C$6=1,SUM(+Ene!R7),IF(Config!$C$6=2,SUM(+Ene!R7+Feb!R7),IF(Config!$C$6=3,SUM(+Ene!R7+Feb!R7+Mar!R7),IF(Config!$C$6=4,SUM(+Ene!R7+Feb!R7+Mar!R7+Abr!R7),IF(Config!$C$6=5,SUM(Ene!R7+Feb!R7+Mar!R7+Abr!R7+May!R7),IF(Config!$C$6=6,SUM(+Ene!R7+Feb!R7+Mar!R7+Abr!R7+May!R7+Jun!R7),IF(Config!$C$6=7,SUM(Ene!R7+Feb!R7+Mar!R7+Abr!R7+May!R7+Jun!R7+Jul!R7),IF(Config!$C$6=8,SUM(+Ene!R7+Feb!R7+Mar!R7+Abr!R7+May!R7+Jun!R7+Jul!R7+Ago!R7),IF(Config!$C$6=9,SUM(+Ene!R7+Feb!R7+Mar!R7+Abr!R7+May!R7+Jun!R7+Jul!R7+Ago!R7+Sep!R7),IF(Config!$C$6=10,SUM(+Ene!R7+Feb!R7+Mar!R7+Abr!R7+May!R7+Jun!R7+Jul!R7+Ago!R7+Sep!R7+Oct!R7),IF(Config!$C$6=11,SUM(+Ene!R7+Feb!R7+Mar!R7+Abr!R7+May!R7+Jun!R7+Jul!R7+Ago!R7+Sep!R7+Oct!R7+Nov!R7),IF(Config!$C$6=12,SUM(+Ene!R7+Feb!R7+Mar!R7+Abr!R7+May!R7+Jun!R7+Jul!R7+Ago!R7+Sep!R7+Oct!R7+Nov!R7+Dic!R7)))))))))))))</f>
        <v>12</v>
      </c>
      <c r="S7" s="385">
        <f>IF(Config!$C$6=1,SUM(+Ene!S7),IF(Config!$C$6=2,SUM(+Ene!S7+Feb!S7),IF(Config!$C$6=3,SUM(+Ene!S7+Feb!S7+Mar!S7),IF(Config!$C$6=4,SUM(+Ene!S7+Feb!S7+Mar!S7+Abr!S7),IF(Config!$C$6=5,SUM(Ene!S7+Feb!S7+Mar!S7+Abr!S7+May!S7),IF(Config!$C$6=6,SUM(+Ene!S7+Feb!S7+Mar!S7+Abr!S7+May!S7+Jun!S7),IF(Config!$C$6=7,SUM(Ene!S7+Feb!S7+Mar!S7+Abr!S7+May!S7+Jun!S7+Jul!S7),IF(Config!$C$6=8,SUM(+Ene!S7+Feb!S7+Mar!S7+Abr!S7+May!S7+Jun!S7+Jul!S7+Ago!S7),IF(Config!$C$6=9,SUM(+Ene!S7+Feb!S7+Mar!S7+Abr!S7+May!S7+Jun!S7+Jul!S7+Ago!S7+Sep!S7),IF(Config!$C$6=10,SUM(+Ene!S7+Feb!S7+Mar!S7+Abr!S7+May!S7+Jun!S7+Jul!S7+Ago!S7+Sep!S7+Oct!S7),IF(Config!$C$6=11,SUM(+Ene!S7+Feb!S7+Mar!S7+Abr!S7+May!S7+Jun!S7+Jul!S7+Ago!S7+Sep!S7+Oct!S7+Nov!S7),IF(Config!$C$6=12,SUM(+Ene!S7+Feb!S7+Mar!S7+Abr!S7+May!S7+Jun!S7+Jul!S7+Ago!S7+Sep!S7+Oct!S7+Nov!S7+Dic!S7)))))))))))))</f>
        <v>10</v>
      </c>
      <c r="T7" s="385">
        <f>IF(Config!$C$6=1,SUM(+Ene!T7),IF(Config!$C$6=2,SUM(+Ene!T7+Feb!T7),IF(Config!$C$6=3,SUM(+Ene!T7+Feb!T7+Mar!T7),IF(Config!$C$6=4,SUM(+Ene!T7+Feb!T7+Mar!T7+Abr!T7),IF(Config!$C$6=5,SUM(Ene!T7+Feb!T7+Mar!T7+Abr!T7+May!T7),IF(Config!$C$6=6,SUM(+Ene!T7+Feb!T7+Mar!T7+Abr!T7+May!T7+Jun!T7),IF(Config!$C$6=7,SUM(Ene!T7+Feb!T7+Mar!T7+Abr!T7+May!T7+Jun!T7+Jul!T7),IF(Config!$C$6=8,SUM(+Ene!T7+Feb!T7+Mar!T7+Abr!T7+May!T7+Jun!T7+Jul!T7+Ago!T7),IF(Config!$C$6=9,SUM(+Ene!T7+Feb!T7+Mar!T7+Abr!T7+May!T7+Jun!T7+Jul!T7+Ago!T7+Sep!T7),IF(Config!$C$6=10,SUM(+Ene!T7+Feb!T7+Mar!T7+Abr!T7+May!T7+Jun!T7+Jul!T7+Ago!T7+Sep!T7+Oct!T7),IF(Config!$C$6=11,SUM(+Ene!T7+Feb!T7+Mar!T7+Abr!T7+May!T7+Jun!T7+Jul!T7+Ago!T7+Sep!T7+Oct!T7+Nov!T7),IF(Config!$C$6=12,SUM(+Ene!T7+Feb!T7+Mar!T7+Abr!T7+May!T7+Jun!T7+Jul!T7+Ago!T7+Sep!T7+Oct!T7+Nov!T7+Dic!T7)))))))))))))</f>
        <v>34</v>
      </c>
      <c r="U7" s="385">
        <f>IF(Config!$C$6=1,SUM(+Ene!U7),IF(Config!$C$6=2,SUM(+Ene!U7+Feb!U7),IF(Config!$C$6=3,SUM(+Ene!U7+Feb!U7+Mar!U7),IF(Config!$C$6=4,SUM(+Ene!U7+Feb!U7+Mar!U7+Abr!U7),IF(Config!$C$6=5,SUM(Ene!U7+Feb!U7+Mar!U7+Abr!U7+May!U7),IF(Config!$C$6=6,SUM(+Ene!U7+Feb!U7+Mar!U7+Abr!U7+May!U7+Jun!U7),IF(Config!$C$6=7,SUM(Ene!U7+Feb!U7+Mar!U7+Abr!U7+May!U7+Jun!U7+Jul!U7),IF(Config!$C$6=8,SUM(+Ene!U7+Feb!U7+Mar!U7+Abr!U7+May!U7+Jun!U7+Jul!U7+Ago!U7),IF(Config!$C$6=9,SUM(+Ene!U7+Feb!U7+Mar!U7+Abr!U7+May!U7+Jun!U7+Jul!U7+Ago!U7+Sep!U7),IF(Config!$C$6=10,SUM(+Ene!U7+Feb!U7+Mar!U7+Abr!U7+May!U7+Jun!U7+Jul!U7+Ago!U7+Sep!U7+Oct!U7),IF(Config!$C$6=11,SUM(+Ene!U7+Feb!U7+Mar!U7+Abr!U7+May!U7+Jun!U7+Jul!U7+Ago!U7+Sep!U7+Oct!U7+Nov!U7),IF(Config!$C$6=12,SUM(+Ene!U7+Feb!U7+Mar!U7+Abr!U7+May!U7+Jun!U7+Jul!U7+Ago!U7+Sep!U7+Oct!U7+Nov!U7+Dic!U7)))))))))))))</f>
        <v>7</v>
      </c>
      <c r="V7" s="385">
        <f>IF(Config!$C$6=1,SUM(+Ene!V7),IF(Config!$C$6=2,SUM(+Ene!V7+Feb!V7),IF(Config!$C$6=3,SUM(+Ene!V7+Feb!V7+Mar!V7),IF(Config!$C$6=4,SUM(+Ene!V7+Feb!V7+Mar!V7+Abr!V7),IF(Config!$C$6=5,SUM(Ene!V7+Feb!V7+Mar!V7+Abr!V7+May!V7),IF(Config!$C$6=6,SUM(+Ene!V7+Feb!V7+Mar!V7+Abr!V7+May!V7+Jun!V7),IF(Config!$C$6=7,SUM(Ene!V7+Feb!V7+Mar!V7+Abr!V7+May!V7+Jun!V7+Jul!V7),IF(Config!$C$6=8,SUM(+Ene!V7+Feb!V7+Mar!V7+Abr!V7+May!V7+Jun!V7+Jul!V7+Ago!V7),IF(Config!$C$6=9,SUM(+Ene!V7+Feb!V7+Mar!V7+Abr!V7+May!V7+Jun!V7+Jul!V7+Ago!V7+Sep!V7),IF(Config!$C$6=10,SUM(+Ene!V7+Feb!V7+Mar!V7+Abr!V7+May!V7+Jun!V7+Jul!V7+Ago!V7+Sep!V7+Oct!V7),IF(Config!$C$6=11,SUM(+Ene!V7+Feb!V7+Mar!V7+Abr!V7+May!V7+Jun!V7+Jul!V7+Ago!V7+Sep!V7+Oct!V7+Nov!V7),IF(Config!$C$6=12,SUM(+Ene!V7+Feb!V7+Mar!V7+Abr!V7+May!V7+Jun!V7+Jul!V7+Ago!V7+Sep!V7+Oct!V7+Nov!V7+Dic!V7)))))))))))))</f>
        <v>6</v>
      </c>
      <c r="W7" s="385">
        <f>IF(Config!$C$6=1,SUM(+Ene!W7),IF(Config!$C$6=2,SUM(+Ene!W7+Feb!W7),IF(Config!$C$6=3,SUM(+Ene!W7+Feb!W7+Mar!W7),IF(Config!$C$6=4,SUM(+Ene!W7+Feb!W7+Mar!W7+Abr!W7),IF(Config!$C$6=5,SUM(Ene!W7+Feb!W7+Mar!W7+Abr!W7+May!W7),IF(Config!$C$6=6,SUM(+Ene!W7+Feb!W7+Mar!W7+Abr!W7+May!W7+Jun!W7),IF(Config!$C$6=7,SUM(Ene!W7+Feb!W7+Mar!W7+Abr!W7+May!W7+Jun!W7+Jul!W7),IF(Config!$C$6=8,SUM(+Ene!W7+Feb!W7+Mar!W7+Abr!W7+May!W7+Jun!W7+Jul!W7+Ago!W7),IF(Config!$C$6=9,SUM(+Ene!W7+Feb!W7+Mar!W7+Abr!W7+May!W7+Jun!W7+Jul!W7+Ago!W7+Sep!W7),IF(Config!$C$6=10,SUM(+Ene!W7+Feb!W7+Mar!W7+Abr!W7+May!W7+Jun!W7+Jul!W7+Ago!W7+Sep!W7+Oct!W7),IF(Config!$C$6=11,SUM(+Ene!W7+Feb!W7+Mar!W7+Abr!W7+May!W7+Jun!W7+Jul!W7+Ago!W7+Sep!W7+Oct!W7+Nov!W7),IF(Config!$C$6=12,SUM(+Ene!W7+Feb!W7+Mar!W7+Abr!W7+May!W7+Jun!W7+Jul!W7+Ago!W7+Sep!W7+Oct!W7+Nov!W7+Dic!W7)))))))))))))</f>
        <v>16</v>
      </c>
      <c r="X7" s="385">
        <f>IF(Config!$C$6=1,SUM(+Ene!X7),IF(Config!$C$6=2,SUM(+Ene!X7+Feb!X7),IF(Config!$C$6=3,SUM(+Ene!X7+Feb!X7+Mar!X7),IF(Config!$C$6=4,SUM(+Ene!X7+Feb!X7+Mar!X7+Abr!X7),IF(Config!$C$6=5,SUM(Ene!X7+Feb!X7+Mar!X7+Abr!X7+May!X7),IF(Config!$C$6=6,SUM(+Ene!X7+Feb!X7+Mar!X7+Abr!X7+May!X7+Jun!X7),IF(Config!$C$6=7,SUM(Ene!X7+Feb!X7+Mar!X7+Abr!X7+May!X7+Jun!X7+Jul!X7),IF(Config!$C$6=8,SUM(+Ene!X7+Feb!X7+Mar!X7+Abr!X7+May!X7+Jun!X7+Jul!X7+Ago!X7),IF(Config!$C$6=9,SUM(+Ene!X7+Feb!X7+Mar!X7+Abr!X7+May!X7+Jun!X7+Jul!X7+Ago!X7+Sep!X7),IF(Config!$C$6=10,SUM(+Ene!X7+Feb!X7+Mar!X7+Abr!X7+May!X7+Jun!X7+Jul!X7+Ago!X7+Sep!X7+Oct!X7),IF(Config!$C$6=11,SUM(+Ene!X7+Feb!X7+Mar!X7+Abr!X7+May!X7+Jun!X7+Jul!X7+Ago!X7+Sep!X7+Oct!X7+Nov!X7),IF(Config!$C$6=12,SUM(+Ene!X7+Feb!X7+Mar!X7+Abr!X7+May!X7+Jun!X7+Jul!X7+Ago!X7+Sep!X7+Oct!X7+Nov!X7+Dic!X7)))))))))))))</f>
        <v>28</v>
      </c>
      <c r="Y7" s="385">
        <f>IF(Config!$C$6=1,SUM(+Ene!Y7),IF(Config!$C$6=2,SUM(+Ene!Y7+Feb!Y7),IF(Config!$C$6=3,SUM(+Ene!Y7+Feb!Y7+Mar!Y7),IF(Config!$C$6=4,SUM(+Ene!Y7+Feb!Y7+Mar!Y7+Abr!Y7),IF(Config!$C$6=5,SUM(Ene!Y7+Feb!Y7+Mar!Y7+Abr!Y7+May!Y7),IF(Config!$C$6=6,SUM(+Ene!Y7+Feb!Y7+Mar!Y7+Abr!Y7+May!Y7+Jun!Y7),IF(Config!$C$6=7,SUM(Ene!Y7+Feb!Y7+Mar!Y7+Abr!Y7+May!Y7+Jun!Y7+Jul!Y7),IF(Config!$C$6=8,SUM(+Ene!Y7+Feb!Y7+Mar!Y7+Abr!Y7+May!Y7+Jun!Y7+Jul!Y7+Ago!Y7),IF(Config!$C$6=9,SUM(+Ene!Y7+Feb!Y7+Mar!Y7+Abr!Y7+May!Y7+Jun!Y7+Jul!Y7+Ago!Y7+Sep!Y7),IF(Config!$C$6=10,SUM(+Ene!Y7+Feb!Y7+Mar!Y7+Abr!Y7+May!Y7+Jun!Y7+Jul!Y7+Ago!Y7+Sep!Y7+Oct!Y7),IF(Config!$C$6=11,SUM(+Ene!Y7+Feb!Y7+Mar!Y7+Abr!Y7+May!Y7+Jun!Y7+Jul!Y7+Ago!Y7+Sep!Y7+Oct!Y7+Nov!Y7),IF(Config!$C$6=12,SUM(+Ene!Y7+Feb!Y7+Mar!Y7+Abr!Y7+May!Y7+Jun!Y7+Jul!Y7+Ago!Y7+Sep!Y7+Oct!Y7+Nov!Y7+Dic!Y7)))))))))))))</f>
        <v>148</v>
      </c>
      <c r="Z7" s="385">
        <f>IF(Config!$C$6=1,SUM(+Ene!Z7),IF(Config!$C$6=2,SUM(+Ene!Z7+Feb!Z7),IF(Config!$C$6=3,SUM(+Ene!Z7+Feb!Z7+Mar!Z7),IF(Config!$C$6=4,SUM(+Ene!Z7+Feb!Z7+Mar!Z7+Abr!Z7),IF(Config!$C$6=5,SUM(Ene!Z7+Feb!Z7+Mar!Z7+Abr!Z7+May!Z7),IF(Config!$C$6=6,SUM(+Ene!Z7+Feb!Z7+Mar!Z7+Abr!Z7+May!Z7+Jun!Z7),IF(Config!$C$6=7,SUM(Ene!Z7+Feb!Z7+Mar!Z7+Abr!Z7+May!Z7+Jun!Z7+Jul!Z7),IF(Config!$C$6=8,SUM(+Ene!Z7+Feb!Z7+Mar!Z7+Abr!Z7+May!Z7+Jun!Z7+Jul!Z7+Ago!Z7),IF(Config!$C$6=9,SUM(+Ene!Z7+Feb!Z7+Mar!Z7+Abr!Z7+May!Z7+Jun!Z7+Jul!Z7+Ago!Z7+Sep!Z7),IF(Config!$C$6=10,SUM(+Ene!Z7+Feb!Z7+Mar!Z7+Abr!Z7+May!Z7+Jun!Z7+Jul!Z7+Ago!Z7+Sep!Z7+Oct!Z7),IF(Config!$C$6=11,SUM(+Ene!Z7+Feb!Z7+Mar!Z7+Abr!Z7+May!Z7+Jun!Z7+Jul!Z7+Ago!Z7+Sep!Z7+Oct!Z7+Nov!Z7),IF(Config!$C$6=12,SUM(+Ene!Z7+Feb!Z7+Mar!Z7+Abr!Z7+May!Z7+Jun!Z7+Jul!Z7+Ago!Z7+Sep!Z7+Oct!Z7+Nov!Z7+Dic!Z7)))))))))))))</f>
        <v>14</v>
      </c>
      <c r="AA7" s="385">
        <f>IF(Config!$C$6=1,SUM(+Ene!AA7),IF(Config!$C$6=2,SUM(+Ene!AA7+Feb!AA7),IF(Config!$C$6=3,SUM(+Ene!AA7+Feb!AA7+Mar!AA7),IF(Config!$C$6=4,SUM(+Ene!AA7+Feb!AA7+Mar!AA7+Abr!AA7),IF(Config!$C$6=5,SUM(Ene!AA7+Feb!AA7+Mar!AA7+Abr!AA7+May!AA7),IF(Config!$C$6=6,SUM(+Ene!AA7+Feb!AA7+Mar!AA7+Abr!AA7+May!AA7+Jun!AA7),IF(Config!$C$6=7,SUM(Ene!AA7+Feb!AA7+Mar!AA7+Abr!AA7+May!AA7+Jun!AA7+Jul!AA7),IF(Config!$C$6=8,SUM(+Ene!AA7+Feb!AA7+Mar!AA7+Abr!AA7+May!AA7+Jun!AA7+Jul!AA7+Ago!AA7),IF(Config!$C$6=9,SUM(+Ene!AA7+Feb!AA7+Mar!AA7+Abr!AA7+May!AA7+Jun!AA7+Jul!AA7+Ago!AA7+Sep!AA7),IF(Config!$C$6=10,SUM(+Ene!AA7+Feb!AA7+Mar!AA7+Abr!AA7+May!AA7+Jun!AA7+Jul!AA7+Ago!AA7+Sep!AA7+Oct!AA7),IF(Config!$C$6=11,SUM(+Ene!AA7+Feb!AA7+Mar!AA7+Abr!AA7+May!AA7+Jun!AA7+Jul!AA7+Ago!AA7+Sep!AA7+Oct!AA7+Nov!AA7),IF(Config!$C$6=12,SUM(+Ene!AA7+Feb!AA7+Mar!AA7+Abr!AA7+May!AA7+Jun!AA7+Jul!AA7+Ago!AA7+Sep!AA7+Oct!AA7+Nov!AA7+Dic!AA7)))))))))))))</f>
        <v>36</v>
      </c>
      <c r="AB7" s="385">
        <f>IF(Config!$C$6=1,SUM(+Ene!AB7),IF(Config!$C$6=2,SUM(+Ene!AB7+Feb!AB7),IF(Config!$C$6=3,SUM(+Ene!AB7+Feb!AB7+Mar!AB7),IF(Config!$C$6=4,SUM(+Ene!AB7+Feb!AB7+Mar!AB7+Abr!AB7),IF(Config!$C$6=5,SUM(Ene!AB7+Feb!AB7+Mar!AB7+Abr!AB7+May!AB7),IF(Config!$C$6=6,SUM(+Ene!AB7+Feb!AB7+Mar!AB7+Abr!AB7+May!AB7+Jun!AB7),IF(Config!$C$6=7,SUM(Ene!AB7+Feb!AB7+Mar!AB7+Abr!AB7+May!AB7+Jun!AB7+Jul!AB7),IF(Config!$C$6=8,SUM(+Ene!AB7+Feb!AB7+Mar!AB7+Abr!AB7+May!AB7+Jun!AB7+Jul!AB7+Ago!AB7),IF(Config!$C$6=9,SUM(+Ene!AB7+Feb!AB7+Mar!AB7+Abr!AB7+May!AB7+Jun!AB7+Jul!AB7+Ago!AB7+Sep!AB7),IF(Config!$C$6=10,SUM(+Ene!AB7+Feb!AB7+Mar!AB7+Abr!AB7+May!AB7+Jun!AB7+Jul!AB7+Ago!AB7+Sep!AB7+Oct!AB7),IF(Config!$C$6=11,SUM(+Ene!AB7+Feb!AB7+Mar!AB7+Abr!AB7+May!AB7+Jun!AB7+Jul!AB7+Ago!AB7+Sep!AB7+Oct!AB7+Nov!AB7),IF(Config!$C$6=12,SUM(+Ene!AB7+Feb!AB7+Mar!AB7+Abr!AB7+May!AB7+Jun!AB7+Jul!AB7+Ago!AB7+Sep!AB7+Oct!AB7+Nov!AB7+Dic!AB7)))))))))))))</f>
        <v>10</v>
      </c>
      <c r="AC7" s="385">
        <f>IF(Config!$C$6=1,SUM(+Ene!AC7),IF(Config!$C$6=2,SUM(+Ene!AC7+Feb!AC7),IF(Config!$C$6=3,SUM(+Ene!AC7+Feb!AC7+Mar!AC7),IF(Config!$C$6=4,SUM(+Ene!AC7+Feb!AC7+Mar!AC7+Abr!AC7),IF(Config!$C$6=5,SUM(Ene!AC7+Feb!AC7+Mar!AC7+Abr!AC7+May!AC7),IF(Config!$C$6=6,SUM(+Ene!AC7+Feb!AC7+Mar!AC7+Abr!AC7+May!AC7+Jun!AC7),IF(Config!$C$6=7,SUM(Ene!AC7+Feb!AC7+Mar!AC7+Abr!AC7+May!AC7+Jun!AC7+Jul!AC7),IF(Config!$C$6=8,SUM(+Ene!AC7+Feb!AC7+Mar!AC7+Abr!AC7+May!AC7+Jun!AC7+Jul!AC7+Ago!AC7),IF(Config!$C$6=9,SUM(+Ene!AC7+Feb!AC7+Mar!AC7+Abr!AC7+May!AC7+Jun!AC7+Jul!AC7+Ago!AC7+Sep!AC7),IF(Config!$C$6=10,SUM(+Ene!AC7+Feb!AC7+Mar!AC7+Abr!AC7+May!AC7+Jun!AC7+Jul!AC7+Ago!AC7+Sep!AC7+Oct!AC7),IF(Config!$C$6=11,SUM(+Ene!AC7+Feb!AC7+Mar!AC7+Abr!AC7+May!AC7+Jun!AC7+Jul!AC7+Ago!AC7+Sep!AC7+Oct!AC7+Nov!AC7),IF(Config!$C$6=12,SUM(+Ene!AC7+Feb!AC7+Mar!AC7+Abr!AC7+May!AC7+Jun!AC7+Jul!AC7+Ago!AC7+Sep!AC7+Oct!AC7+Nov!AC7+Dic!AC7)))))))))))))</f>
        <v>22</v>
      </c>
      <c r="AD7" s="385">
        <f>IF(Config!$C$6=1,SUM(+Ene!AD7),IF(Config!$C$6=2,SUM(+Ene!AD7+Feb!AD7),IF(Config!$C$6=3,SUM(+Ene!AD7+Feb!AD7+Mar!AD7),IF(Config!$C$6=4,SUM(+Ene!AD7+Feb!AD7+Mar!AD7+Abr!AD7),IF(Config!$C$6=5,SUM(Ene!AD7+Feb!AD7+Mar!AD7+Abr!AD7+May!AD7),IF(Config!$C$6=6,SUM(+Ene!AD7+Feb!AD7+Mar!AD7+Abr!AD7+May!AD7+Jun!AD7),IF(Config!$C$6=7,SUM(Ene!AD7+Feb!AD7+Mar!AD7+Abr!AD7+May!AD7+Jun!AD7+Jul!AD7),IF(Config!$C$6=8,SUM(+Ene!AD7+Feb!AD7+Mar!AD7+Abr!AD7+May!AD7+Jun!AD7+Jul!AD7+Ago!AD7),IF(Config!$C$6=9,SUM(+Ene!AD7+Feb!AD7+Mar!AD7+Abr!AD7+May!AD7+Jun!AD7+Jul!AD7+Ago!AD7+Sep!AD7),IF(Config!$C$6=10,SUM(+Ene!AD7+Feb!AD7+Mar!AD7+Abr!AD7+May!AD7+Jun!AD7+Jul!AD7+Ago!AD7+Sep!AD7+Oct!AD7),IF(Config!$C$6=11,SUM(+Ene!AD7+Feb!AD7+Mar!AD7+Abr!AD7+May!AD7+Jun!AD7+Jul!AD7+Ago!AD7+Sep!AD7+Oct!AD7+Nov!AD7),IF(Config!$C$6=12,SUM(+Ene!AD7+Feb!AD7+Mar!AD7+Abr!AD7+May!AD7+Jun!AD7+Jul!AD7+Ago!AD7+Sep!AD7+Oct!AD7+Nov!AD7+Dic!AD7)))))))))))))</f>
        <v>42</v>
      </c>
      <c r="AE7" s="385">
        <f>IF(Config!$C$6=1,SUM(+Ene!AE7),IF(Config!$C$6=2,SUM(+Ene!AE7+Feb!AE7),IF(Config!$C$6=3,SUM(+Ene!AE7+Feb!AE7+Mar!AE7),IF(Config!$C$6=4,SUM(+Ene!AE7+Feb!AE7+Mar!AE7+Abr!AE7),IF(Config!$C$6=5,SUM(Ene!AE7+Feb!AE7+Mar!AE7+Abr!AE7+May!AE7),IF(Config!$C$6=6,SUM(+Ene!AE7+Feb!AE7+Mar!AE7+Abr!AE7+May!AE7+Jun!AE7),IF(Config!$C$6=7,SUM(Ene!AE7+Feb!AE7+Mar!AE7+Abr!AE7+May!AE7+Jun!AE7+Jul!AE7),IF(Config!$C$6=8,SUM(+Ene!AE7+Feb!AE7+Mar!AE7+Abr!AE7+May!AE7+Jun!AE7+Jul!AE7+Ago!AE7),IF(Config!$C$6=9,SUM(+Ene!AE7+Feb!AE7+Mar!AE7+Abr!AE7+May!AE7+Jun!AE7+Jul!AE7+Ago!AE7+Sep!AE7),IF(Config!$C$6=10,SUM(+Ene!AE7+Feb!AE7+Mar!AE7+Abr!AE7+May!AE7+Jun!AE7+Jul!AE7+Ago!AE7+Sep!AE7+Oct!AE7),IF(Config!$C$6=11,SUM(+Ene!AE7+Feb!AE7+Mar!AE7+Abr!AE7+May!AE7+Jun!AE7+Jul!AE7+Ago!AE7+Sep!AE7+Oct!AE7+Nov!AE7),IF(Config!$C$6=12,SUM(+Ene!AE7+Feb!AE7+Mar!AE7+Abr!AE7+May!AE7+Jun!AE7+Jul!AE7+Ago!AE7+Sep!AE7+Oct!AE7+Nov!AE7+Dic!AE7)))))))))))))</f>
        <v>13</v>
      </c>
      <c r="AF7" s="385">
        <f>IF(Config!$C$6=1,SUM(+Ene!AF7),IF(Config!$C$6=2,SUM(+Ene!AF7+Feb!AF7),IF(Config!$C$6=3,SUM(+Ene!AF7+Feb!AF7+Mar!AF7),IF(Config!$C$6=4,SUM(+Ene!AF7+Feb!AF7+Mar!AF7+Abr!AF7),IF(Config!$C$6=5,SUM(Ene!AF7+Feb!AF7+Mar!AF7+Abr!AF7+May!AF7),IF(Config!$C$6=6,SUM(+Ene!AF7+Feb!AF7+Mar!AF7+Abr!AF7+May!AF7+Jun!AF7),IF(Config!$C$6=7,SUM(Ene!AF7+Feb!AF7+Mar!AF7+Abr!AF7+May!AF7+Jun!AF7+Jul!AF7),IF(Config!$C$6=8,SUM(+Ene!AF7+Feb!AF7+Mar!AF7+Abr!AF7+May!AF7+Jun!AF7+Jul!AF7+Ago!AF7),IF(Config!$C$6=9,SUM(+Ene!AF7+Feb!AF7+Mar!AF7+Abr!AF7+May!AF7+Jun!AF7+Jul!AF7+Ago!AF7+Sep!AF7),IF(Config!$C$6=10,SUM(+Ene!AF7+Feb!AF7+Mar!AF7+Abr!AF7+May!AF7+Jun!AF7+Jul!AF7+Ago!AF7+Sep!AF7+Oct!AF7),IF(Config!$C$6=11,SUM(+Ene!AF7+Feb!AF7+Mar!AF7+Abr!AF7+May!AF7+Jun!AF7+Jul!AF7+Ago!AF7+Sep!AF7+Oct!AF7+Nov!AF7),IF(Config!$C$6=12,SUM(+Ene!AF7+Feb!AF7+Mar!AF7+Abr!AF7+May!AF7+Jun!AF7+Jul!AF7+Ago!AF7+Sep!AF7+Oct!AF7+Nov!AF7+Dic!AF7)))))))))))))</f>
        <v>24</v>
      </c>
      <c r="AG7" s="385">
        <f>IF(Config!$C$6=1,SUM(+Ene!AG7),IF(Config!$C$6=2,SUM(+Ene!AG7+Feb!AG7),IF(Config!$C$6=3,SUM(+Ene!AG7+Feb!AG7+Mar!AG7),IF(Config!$C$6=4,SUM(+Ene!AG7+Feb!AG7+Mar!AG7+Abr!AG7),IF(Config!$C$6=5,SUM(Ene!AG7+Feb!AG7+Mar!AG7+Abr!AG7+May!AG7),IF(Config!$C$6=6,SUM(+Ene!AG7+Feb!AG7+Mar!AG7+Abr!AG7+May!AG7+Jun!AG7),IF(Config!$C$6=7,SUM(Ene!AG7+Feb!AG7+Mar!AG7+Abr!AG7+May!AG7+Jun!AG7+Jul!AG7),IF(Config!$C$6=8,SUM(+Ene!AG7+Feb!AG7+Mar!AG7+Abr!AG7+May!AG7+Jun!AG7+Jul!AG7+Ago!AG7),IF(Config!$C$6=9,SUM(+Ene!AG7+Feb!AG7+Mar!AG7+Abr!AG7+May!AG7+Jun!AG7+Jul!AG7+Ago!AG7+Sep!AG7),IF(Config!$C$6=10,SUM(+Ene!AG7+Feb!AG7+Mar!AG7+Abr!AG7+May!AG7+Jun!AG7+Jul!AG7+Ago!AG7+Sep!AG7+Oct!AG7),IF(Config!$C$6=11,SUM(+Ene!AG7+Feb!AG7+Mar!AG7+Abr!AG7+May!AG7+Jun!AG7+Jul!AG7+Ago!AG7+Sep!AG7+Oct!AG7+Nov!AG7),IF(Config!$C$6=12,SUM(+Ene!AG7+Feb!AG7+Mar!AG7+Abr!AG7+May!AG7+Jun!AG7+Jul!AG7+Ago!AG7+Sep!AG7+Oct!AG7+Nov!AG7+Dic!AG7)))))))))))))</f>
        <v>23</v>
      </c>
      <c r="AH7" s="385">
        <f>IF(Config!$C$6=1,SUM(+Ene!AH7),IF(Config!$C$6=2,SUM(+Ene!AH7+Feb!AH7),IF(Config!$C$6=3,SUM(+Ene!AH7+Feb!AH7+Mar!AH7),IF(Config!$C$6=4,SUM(+Ene!AH7+Feb!AH7+Mar!AH7+Abr!AH7),IF(Config!$C$6=5,SUM(Ene!AH7+Feb!AH7+Mar!AH7+Abr!AH7+May!AH7),IF(Config!$C$6=6,SUM(+Ene!AH7+Feb!AH7+Mar!AH7+Abr!AH7+May!AH7+Jun!AH7),IF(Config!$C$6=7,SUM(Ene!AH7+Feb!AH7+Mar!AH7+Abr!AH7+May!AH7+Jun!AH7+Jul!AH7),IF(Config!$C$6=8,SUM(+Ene!AH7+Feb!AH7+Mar!AH7+Abr!AH7+May!AH7+Jun!AH7+Jul!AH7+Ago!AH7),IF(Config!$C$6=9,SUM(+Ene!AH7+Feb!AH7+Mar!AH7+Abr!AH7+May!AH7+Jun!AH7+Jul!AH7+Ago!AH7+Sep!AH7),IF(Config!$C$6=10,SUM(+Ene!AH7+Feb!AH7+Mar!AH7+Abr!AH7+May!AH7+Jun!AH7+Jul!AH7+Ago!AH7+Sep!AH7+Oct!AH7),IF(Config!$C$6=11,SUM(+Ene!AH7+Feb!AH7+Mar!AH7+Abr!AH7+May!AH7+Jun!AH7+Jul!AH7+Ago!AH7+Sep!AH7+Oct!AH7+Nov!AH7),IF(Config!$C$6=12,SUM(+Ene!AH7+Feb!AH7+Mar!AH7+Abr!AH7+May!AH7+Jun!AH7+Jul!AH7+Ago!AH7+Sep!AH7+Oct!AH7+Nov!AH7+Dic!AH7)))))))))))))</f>
        <v>18</v>
      </c>
      <c r="AI7" s="385">
        <f>IF(Config!$C$6=1,SUM(+Ene!AI7),IF(Config!$C$6=2,SUM(+Ene!AI7+Feb!AI7),IF(Config!$C$6=3,SUM(+Ene!AI7+Feb!AI7+Mar!AI7),IF(Config!$C$6=4,SUM(+Ene!AI7+Feb!AI7+Mar!AI7+Abr!AI7),IF(Config!$C$6=5,SUM(Ene!AI7+Feb!AI7+Mar!AI7+Abr!AI7+May!AI7),IF(Config!$C$6=6,SUM(+Ene!AI7+Feb!AI7+Mar!AI7+Abr!AI7+May!AI7+Jun!AI7),IF(Config!$C$6=7,SUM(Ene!AI7+Feb!AI7+Mar!AI7+Abr!AI7+May!AI7+Jun!AI7+Jul!AI7),IF(Config!$C$6=8,SUM(+Ene!AI7+Feb!AI7+Mar!AI7+Abr!AI7+May!AI7+Jun!AI7+Jul!AI7+Ago!AI7),IF(Config!$C$6=9,SUM(+Ene!AI7+Feb!AI7+Mar!AI7+Abr!AI7+May!AI7+Jun!AI7+Jul!AI7+Ago!AI7+Sep!AI7),IF(Config!$C$6=10,SUM(+Ene!AI7+Feb!AI7+Mar!AI7+Abr!AI7+May!AI7+Jun!AI7+Jul!AI7+Ago!AI7+Sep!AI7+Oct!AI7),IF(Config!$C$6=11,SUM(+Ene!AI7+Feb!AI7+Mar!AI7+Abr!AI7+May!AI7+Jun!AI7+Jul!AI7+Ago!AI7+Sep!AI7+Oct!AI7+Nov!AI7),IF(Config!$C$6=12,SUM(+Ene!AI7+Feb!AI7+Mar!AI7+Abr!AI7+May!AI7+Jun!AI7+Jul!AI7+Ago!AI7+Sep!AI7+Oct!AI7+Nov!AI7+Dic!AI7)))))))))))))</f>
        <v>0</v>
      </c>
      <c r="AJ7" s="385">
        <f>IF(Config!$C$6=1,SUM(+Ene!AJ7),IF(Config!$C$6=2,SUM(+Ene!AJ7+Feb!AJ7),IF(Config!$C$6=3,SUM(+Ene!AJ7+Feb!AJ7+Mar!AJ7),IF(Config!$C$6=4,SUM(+Ene!AJ7+Feb!AJ7+Mar!AJ7+Abr!AJ7),IF(Config!$C$6=5,SUM(Ene!AJ7+Feb!AJ7+Mar!AJ7+Abr!AJ7+May!AJ7),IF(Config!$C$6=6,SUM(+Ene!AJ7+Feb!AJ7+Mar!AJ7+Abr!AJ7+May!AJ7+Jun!AJ7),IF(Config!$C$6=7,SUM(Ene!AJ7+Feb!AJ7+Mar!AJ7+Abr!AJ7+May!AJ7+Jun!AJ7+Jul!AJ7),IF(Config!$C$6=8,SUM(+Ene!AJ7+Feb!AJ7+Mar!AJ7+Abr!AJ7+May!AJ7+Jun!AJ7+Jul!AJ7+Ago!AJ7),IF(Config!$C$6=9,SUM(+Ene!AJ7+Feb!AJ7+Mar!AJ7+Abr!AJ7+May!AJ7+Jun!AJ7+Jul!AJ7+Ago!AJ7+Sep!AJ7),IF(Config!$C$6=10,SUM(+Ene!AJ7+Feb!AJ7+Mar!AJ7+Abr!AJ7+May!AJ7+Jun!AJ7+Jul!AJ7+Ago!AJ7+Sep!AJ7+Oct!AJ7),IF(Config!$C$6=11,SUM(+Ene!AJ7+Feb!AJ7+Mar!AJ7+Abr!AJ7+May!AJ7+Jun!AJ7+Jul!AJ7+Ago!AJ7+Sep!AJ7+Oct!AJ7+Nov!AJ7),IF(Config!$C$6=12,SUM(+Ene!AJ7+Feb!AJ7+Mar!AJ7+Abr!AJ7+May!AJ7+Jun!AJ7+Jul!AJ7+Ago!AJ7+Sep!AJ7+Oct!AJ7+Nov!AJ7+Dic!AJ7)))))))))))))</f>
        <v>35</v>
      </c>
      <c r="AK7" s="385">
        <f>IF(Config!$C$6=1,SUM(+Ene!AK7),IF(Config!$C$6=2,SUM(+Ene!AK7+Feb!AK7),IF(Config!$C$6=3,SUM(+Ene!AK7+Feb!AK7+Mar!AK7),IF(Config!$C$6=4,SUM(+Ene!AK7+Feb!AK7+Mar!AK7+Abr!AK7),IF(Config!$C$6=5,SUM(Ene!AK7+Feb!AK7+Mar!AK7+Abr!AK7+May!AK7),IF(Config!$C$6=6,SUM(+Ene!AK7+Feb!AK7+Mar!AK7+Abr!AK7+May!AK7+Jun!AK7),IF(Config!$C$6=7,SUM(Ene!AK7+Feb!AK7+Mar!AK7+Abr!AK7+May!AK7+Jun!AK7+Jul!AK7),IF(Config!$C$6=8,SUM(+Ene!AK7+Feb!AK7+Mar!AK7+Abr!AK7+May!AK7+Jun!AK7+Jul!AK7+Ago!AK7),IF(Config!$C$6=9,SUM(+Ene!AK7+Feb!AK7+Mar!AK7+Abr!AK7+May!AK7+Jun!AK7+Jul!AK7+Ago!AK7+Sep!AK7),IF(Config!$C$6=10,SUM(+Ene!AK7+Feb!AK7+Mar!AK7+Abr!AK7+May!AK7+Jun!AK7+Jul!AK7+Ago!AK7+Sep!AK7+Oct!AK7),IF(Config!$C$6=11,SUM(+Ene!AK7+Feb!AK7+Mar!AK7+Abr!AK7+May!AK7+Jun!AK7+Jul!AK7+Ago!AK7+Sep!AK7+Oct!AK7+Nov!AK7),IF(Config!$C$6=12,SUM(+Ene!AK7+Feb!AK7+Mar!AK7+Abr!AK7+May!AK7+Jun!AK7+Jul!AK7+Ago!AK7+Sep!AK7+Oct!AK7+Nov!AK7+Dic!AK7)))))))))))))</f>
        <v>6</v>
      </c>
      <c r="AL7" s="385">
        <f>IF(Config!$C$6=1,SUM(+Ene!AL7),IF(Config!$C$6=2,SUM(+Ene!AL7+Feb!AL7),IF(Config!$C$6=3,SUM(+Ene!AL7+Feb!AL7+Mar!AL7),IF(Config!$C$6=4,SUM(+Ene!AL7+Feb!AL7+Mar!AL7+Abr!AL7),IF(Config!$C$6=5,SUM(Ene!AL7+Feb!AL7+Mar!AL7+Abr!AL7+May!AL7),IF(Config!$C$6=6,SUM(+Ene!AL7+Feb!AL7+Mar!AL7+Abr!AL7+May!AL7+Jun!AL7),IF(Config!$C$6=7,SUM(Ene!AL7+Feb!AL7+Mar!AL7+Abr!AL7+May!AL7+Jun!AL7+Jul!AL7),IF(Config!$C$6=8,SUM(+Ene!AL7+Feb!AL7+Mar!AL7+Abr!AL7+May!AL7+Jun!AL7+Jul!AL7+Ago!AL7),IF(Config!$C$6=9,SUM(+Ene!AL7+Feb!AL7+Mar!AL7+Abr!AL7+May!AL7+Jun!AL7+Jul!AL7+Ago!AL7+Sep!AL7),IF(Config!$C$6=10,SUM(+Ene!AL7+Feb!AL7+Mar!AL7+Abr!AL7+May!AL7+Jun!AL7+Jul!AL7+Ago!AL7+Sep!AL7+Oct!AL7),IF(Config!$C$6=11,SUM(+Ene!AL7+Feb!AL7+Mar!AL7+Abr!AL7+May!AL7+Jun!AL7+Jul!AL7+Ago!AL7+Sep!AL7+Oct!AL7+Nov!AL7),IF(Config!$C$6=12,SUM(+Ene!AL7+Feb!AL7+Mar!AL7+Abr!AL7+May!AL7+Jun!AL7+Jul!AL7+Ago!AL7+Sep!AL7+Oct!AL7+Nov!AL7+Dic!AL7)))))))))))))</f>
        <v>9</v>
      </c>
      <c r="AM7" s="385">
        <f>IF(Config!$C$6=1,SUM(+Ene!AM7),IF(Config!$C$6=2,SUM(+Ene!AM7+Feb!AM7),IF(Config!$C$6=3,SUM(+Ene!AM7+Feb!AM7+Mar!AM7),IF(Config!$C$6=4,SUM(+Ene!AM7+Feb!AM7+Mar!AM7+Abr!AM7),IF(Config!$C$6=5,SUM(Ene!AM7+Feb!AM7+Mar!AM7+Abr!AM7+May!AM7),IF(Config!$C$6=6,SUM(+Ene!AM7+Feb!AM7+Mar!AM7+Abr!AM7+May!AM7+Jun!AM7),IF(Config!$C$6=7,SUM(Ene!AM7+Feb!AM7+Mar!AM7+Abr!AM7+May!AM7+Jun!AM7+Jul!AM7),IF(Config!$C$6=8,SUM(+Ene!AM7+Feb!AM7+Mar!AM7+Abr!AM7+May!AM7+Jun!AM7+Jul!AM7+Ago!AM7),IF(Config!$C$6=9,SUM(+Ene!AM7+Feb!AM7+Mar!AM7+Abr!AM7+May!AM7+Jun!AM7+Jul!AM7+Ago!AM7+Sep!AM7),IF(Config!$C$6=10,SUM(+Ene!AM7+Feb!AM7+Mar!AM7+Abr!AM7+May!AM7+Jun!AM7+Jul!AM7+Ago!AM7+Sep!AM7+Oct!AM7),IF(Config!$C$6=11,SUM(+Ene!AM7+Feb!AM7+Mar!AM7+Abr!AM7+May!AM7+Jun!AM7+Jul!AM7+Ago!AM7+Sep!AM7+Oct!AM7+Nov!AM7),IF(Config!$C$6=12,SUM(+Ene!AM7+Feb!AM7+Mar!AM7+Abr!AM7+May!AM7+Jun!AM7+Jul!AM7+Ago!AM7+Sep!AM7+Oct!AM7+Nov!AM7+Dic!AM7)))))))))))))</f>
        <v>42</v>
      </c>
      <c r="AN7" s="385">
        <f>IF(Config!$C$6=1,SUM(+Ene!AN7),IF(Config!$C$6=2,SUM(+Ene!AN7+Feb!AN7),IF(Config!$C$6=3,SUM(+Ene!AN7+Feb!AN7+Mar!AN7),IF(Config!$C$6=4,SUM(+Ene!AN7+Feb!AN7+Mar!AN7+Abr!AN7),IF(Config!$C$6=5,SUM(Ene!AN7+Feb!AN7+Mar!AN7+Abr!AN7+May!AN7),IF(Config!$C$6=6,SUM(+Ene!AN7+Feb!AN7+Mar!AN7+Abr!AN7+May!AN7+Jun!AN7),IF(Config!$C$6=7,SUM(Ene!AN7+Feb!AN7+Mar!AN7+Abr!AN7+May!AN7+Jun!AN7+Jul!AN7),IF(Config!$C$6=8,SUM(+Ene!AN7+Feb!AN7+Mar!AN7+Abr!AN7+May!AN7+Jun!AN7+Jul!AN7+Ago!AN7),IF(Config!$C$6=9,SUM(+Ene!AN7+Feb!AN7+Mar!AN7+Abr!AN7+May!AN7+Jun!AN7+Jul!AN7+Ago!AN7+Sep!AN7),IF(Config!$C$6=10,SUM(+Ene!AN7+Feb!AN7+Mar!AN7+Abr!AN7+May!AN7+Jun!AN7+Jul!AN7+Ago!AN7+Sep!AN7+Oct!AN7),IF(Config!$C$6=11,SUM(+Ene!AN7+Feb!AN7+Mar!AN7+Abr!AN7+May!AN7+Jun!AN7+Jul!AN7+Ago!AN7+Sep!AN7+Oct!AN7+Nov!AN7),IF(Config!$C$6=12,SUM(+Ene!AN7+Feb!AN7+Mar!AN7+Abr!AN7+May!AN7+Jun!AN7+Jul!AN7+Ago!AN7+Sep!AN7+Oct!AN7+Nov!AN7+Dic!AN7)))))))))))))</f>
        <v>0</v>
      </c>
      <c r="AO7" s="385">
        <f>IF(Config!$C$6=1,SUM(+Ene!AO7),IF(Config!$C$6=2,SUM(+Ene!AO7+Feb!AO7),IF(Config!$C$6=3,SUM(+Ene!AO7+Feb!AO7+Mar!AO7),IF(Config!$C$6=4,SUM(+Ene!AO7+Feb!AO7+Mar!AO7+Abr!AO7),IF(Config!$C$6=5,SUM(Ene!AO7+Feb!AO7+Mar!AO7+Abr!AO7+May!AO7),IF(Config!$C$6=6,SUM(+Ene!AO7+Feb!AO7+Mar!AO7+Abr!AO7+May!AO7+Jun!AO7),IF(Config!$C$6=7,SUM(Ene!AO7+Feb!AO7+Mar!AO7+Abr!AO7+May!AO7+Jun!AO7+Jul!AO7),IF(Config!$C$6=8,SUM(+Ene!AO7+Feb!AO7+Mar!AO7+Abr!AO7+May!AO7+Jun!AO7+Jul!AO7+Ago!AO7),IF(Config!$C$6=9,SUM(+Ene!AO7+Feb!AO7+Mar!AO7+Abr!AO7+May!AO7+Jun!AO7+Jul!AO7+Ago!AO7+Sep!AO7),IF(Config!$C$6=10,SUM(+Ene!AO7+Feb!AO7+Mar!AO7+Abr!AO7+May!AO7+Jun!AO7+Jul!AO7+Ago!AO7+Sep!AO7+Oct!AO7),IF(Config!$C$6=11,SUM(+Ene!AO7+Feb!AO7+Mar!AO7+Abr!AO7+May!AO7+Jun!AO7+Jul!AO7+Ago!AO7+Sep!AO7+Oct!AO7+Nov!AO7),IF(Config!$C$6=12,SUM(+Ene!AO7+Feb!AO7+Mar!AO7+Abr!AO7+May!AO7+Jun!AO7+Jul!AO7+Ago!AO7+Sep!AO7+Oct!AO7+Nov!AO7+Dic!AO7)))))))))))))</f>
        <v>14</v>
      </c>
      <c r="AP7" s="385">
        <f>IF(Config!$C$6=1,SUM(+Ene!AP7),IF(Config!$C$6=2,SUM(+Ene!AP7+Feb!AP7),IF(Config!$C$6=3,SUM(+Ene!AP7+Feb!AP7+Mar!AP7),IF(Config!$C$6=4,SUM(+Ene!AP7+Feb!AP7+Mar!AP7+Abr!AP7),IF(Config!$C$6=5,SUM(Ene!AP7+Feb!AP7+Mar!AP7+Abr!AP7+May!AP7),IF(Config!$C$6=6,SUM(+Ene!AP7+Feb!AP7+Mar!AP7+Abr!AP7+May!AP7+Jun!AP7),IF(Config!$C$6=7,SUM(Ene!AP7+Feb!AP7+Mar!AP7+Abr!AP7+May!AP7+Jun!AP7+Jul!AP7),IF(Config!$C$6=8,SUM(+Ene!AP7+Feb!AP7+Mar!AP7+Abr!AP7+May!AP7+Jun!AP7+Jul!AP7+Ago!AP7),IF(Config!$C$6=9,SUM(+Ene!AP7+Feb!AP7+Mar!AP7+Abr!AP7+May!AP7+Jun!AP7+Jul!AP7+Ago!AP7+Sep!AP7),IF(Config!$C$6=10,SUM(+Ene!AP7+Feb!AP7+Mar!AP7+Abr!AP7+May!AP7+Jun!AP7+Jul!AP7+Ago!AP7+Sep!AP7+Oct!AP7),IF(Config!$C$6=11,SUM(+Ene!AP7+Feb!AP7+Mar!AP7+Abr!AP7+May!AP7+Jun!AP7+Jul!AP7+Ago!AP7+Sep!AP7+Oct!AP7+Nov!AP7),IF(Config!$C$6=12,SUM(+Ene!AP7+Feb!AP7+Mar!AP7+Abr!AP7+May!AP7+Jun!AP7+Jul!AP7+Ago!AP7+Sep!AP7+Oct!AP7+Nov!AP7+Dic!AP7)))))))))))))</f>
        <v>5</v>
      </c>
      <c r="AQ7" s="385">
        <f>IF(Config!$C$6=1,SUM(+Ene!AQ7),IF(Config!$C$6=2,SUM(+Ene!AQ7+Feb!AQ7),IF(Config!$C$6=3,SUM(+Ene!AQ7+Feb!AQ7+Mar!AQ7),IF(Config!$C$6=4,SUM(+Ene!AQ7+Feb!AQ7+Mar!AQ7+Abr!AQ7),IF(Config!$C$6=5,SUM(Ene!AQ7+Feb!AQ7+Mar!AQ7+Abr!AQ7+May!AQ7),IF(Config!$C$6=6,SUM(+Ene!AQ7+Feb!AQ7+Mar!AQ7+Abr!AQ7+May!AQ7+Jun!AQ7),IF(Config!$C$6=7,SUM(Ene!AQ7+Feb!AQ7+Mar!AQ7+Abr!AQ7+May!AQ7+Jun!AQ7+Jul!AQ7),IF(Config!$C$6=8,SUM(+Ene!AQ7+Feb!AQ7+Mar!AQ7+Abr!AQ7+May!AQ7+Jun!AQ7+Jul!AQ7+Ago!AQ7),IF(Config!$C$6=9,SUM(+Ene!AQ7+Feb!AQ7+Mar!AQ7+Abr!AQ7+May!AQ7+Jun!AQ7+Jul!AQ7+Ago!AQ7+Sep!AQ7),IF(Config!$C$6=10,SUM(+Ene!AQ7+Feb!AQ7+Mar!AQ7+Abr!AQ7+May!AQ7+Jun!AQ7+Jul!AQ7+Ago!AQ7+Sep!AQ7+Oct!AQ7),IF(Config!$C$6=11,SUM(+Ene!AQ7+Feb!AQ7+Mar!AQ7+Abr!AQ7+May!AQ7+Jun!AQ7+Jul!AQ7+Ago!AQ7+Sep!AQ7+Oct!AQ7+Nov!AQ7),IF(Config!$C$6=12,SUM(+Ene!AQ7+Feb!AQ7+Mar!AQ7+Abr!AQ7+May!AQ7+Jun!AQ7+Jul!AQ7+Ago!AQ7+Sep!AQ7+Oct!AQ7+Nov!AQ7+Dic!AQ7)))))))))))))</f>
        <v>49</v>
      </c>
      <c r="AR7" s="385">
        <f>IF(Config!$C$6=1,SUM(+Ene!AR7),IF(Config!$C$6=2,SUM(+Ene!AR7+Feb!AR7),IF(Config!$C$6=3,SUM(+Ene!AR7+Feb!AR7+Mar!AR7),IF(Config!$C$6=4,SUM(+Ene!AR7+Feb!AR7+Mar!AR7+Abr!AR7),IF(Config!$C$6=5,SUM(Ene!AR7+Feb!AR7+Mar!AR7+Abr!AR7+May!AR7),IF(Config!$C$6=6,SUM(+Ene!AR7+Feb!AR7+Mar!AR7+Abr!AR7+May!AR7+Jun!AR7),IF(Config!$C$6=7,SUM(Ene!AR7+Feb!AR7+Mar!AR7+Abr!AR7+May!AR7+Jun!AR7+Jul!AR7),IF(Config!$C$6=8,SUM(+Ene!AR7+Feb!AR7+Mar!AR7+Abr!AR7+May!AR7+Jun!AR7+Jul!AR7+Ago!AR7),IF(Config!$C$6=9,SUM(+Ene!AR7+Feb!AR7+Mar!AR7+Abr!AR7+May!AR7+Jun!AR7+Jul!AR7+Ago!AR7+Sep!AR7),IF(Config!$C$6=10,SUM(+Ene!AR7+Feb!AR7+Mar!AR7+Abr!AR7+May!AR7+Jun!AR7+Jul!AR7+Ago!AR7+Sep!AR7+Oct!AR7),IF(Config!$C$6=11,SUM(+Ene!AR7+Feb!AR7+Mar!AR7+Abr!AR7+May!AR7+Jun!AR7+Jul!AR7+Ago!AR7+Sep!AR7+Oct!AR7+Nov!AR7),IF(Config!$C$6=12,SUM(+Ene!AR7+Feb!AR7+Mar!AR7+Abr!AR7+May!AR7+Jun!AR7+Jul!AR7+Ago!AR7+Sep!AR7+Oct!AR7+Nov!AR7+Dic!AR7)))))))))))))</f>
        <v>0</v>
      </c>
      <c r="AS7" s="385">
        <f>IF(Config!$C$6=1,SUM(+Ene!AS7),IF(Config!$C$6=2,SUM(+Ene!AS7+Feb!AS7),IF(Config!$C$6=3,SUM(+Ene!AS7+Feb!AS7+Mar!AS7),IF(Config!$C$6=4,SUM(+Ene!AS7+Feb!AS7+Mar!AS7+Abr!AS7),IF(Config!$C$6=5,SUM(Ene!AS7+Feb!AS7+Mar!AS7+Abr!AS7+May!AS7),IF(Config!$C$6=6,SUM(+Ene!AS7+Feb!AS7+Mar!AS7+Abr!AS7+May!AS7+Jun!AS7),IF(Config!$C$6=7,SUM(Ene!AS7+Feb!AS7+Mar!AS7+Abr!AS7+May!AS7+Jun!AS7+Jul!AS7),IF(Config!$C$6=8,SUM(+Ene!AS7+Feb!AS7+Mar!AS7+Abr!AS7+May!AS7+Jun!AS7+Jul!AS7+Ago!AS7),IF(Config!$C$6=9,SUM(+Ene!AS7+Feb!AS7+Mar!AS7+Abr!AS7+May!AS7+Jun!AS7+Jul!AS7+Ago!AS7+Sep!AS7),IF(Config!$C$6=10,SUM(+Ene!AS7+Feb!AS7+Mar!AS7+Abr!AS7+May!AS7+Jun!AS7+Jul!AS7+Ago!AS7+Sep!AS7+Oct!AS7),IF(Config!$C$6=11,SUM(+Ene!AS7+Feb!AS7+Mar!AS7+Abr!AS7+May!AS7+Jun!AS7+Jul!AS7+Ago!AS7+Sep!AS7+Oct!AS7+Nov!AS7),IF(Config!$C$6=12,SUM(+Ene!AS7+Feb!AS7+Mar!AS7+Abr!AS7+May!AS7+Jun!AS7+Jul!AS7+Ago!AS7+Sep!AS7+Oct!AS7+Nov!AS7+Dic!AS7)))))))))))))</f>
        <v>12</v>
      </c>
      <c r="AT7" s="385">
        <f>IF(Config!$C$6=1,SUM(+Ene!AT7),IF(Config!$C$6=2,SUM(+Ene!AT7+Feb!AT7),IF(Config!$C$6=3,SUM(+Ene!AT7+Feb!AT7+Mar!AT7),IF(Config!$C$6=4,SUM(+Ene!AT7+Feb!AT7+Mar!AT7+Abr!AT7),IF(Config!$C$6=5,SUM(Ene!AT7+Feb!AT7+Mar!AT7+Abr!AT7+May!AT7),IF(Config!$C$6=6,SUM(+Ene!AT7+Feb!AT7+Mar!AT7+Abr!AT7+May!AT7+Jun!AT7),IF(Config!$C$6=7,SUM(Ene!AT7+Feb!AT7+Mar!AT7+Abr!AT7+May!AT7+Jun!AT7+Jul!AT7),IF(Config!$C$6=8,SUM(+Ene!AT7+Feb!AT7+Mar!AT7+Abr!AT7+May!AT7+Jun!AT7+Jul!AT7+Ago!AT7),IF(Config!$C$6=9,SUM(+Ene!AT7+Feb!AT7+Mar!AT7+Abr!AT7+May!AT7+Jun!AT7+Jul!AT7+Ago!AT7+Sep!AT7),IF(Config!$C$6=10,SUM(+Ene!AT7+Feb!AT7+Mar!AT7+Abr!AT7+May!AT7+Jun!AT7+Jul!AT7+Ago!AT7+Sep!AT7+Oct!AT7),IF(Config!$C$6=11,SUM(+Ene!AT7+Feb!AT7+Mar!AT7+Abr!AT7+May!AT7+Jun!AT7+Jul!AT7+Ago!AT7+Sep!AT7+Oct!AT7+Nov!AT7),IF(Config!$C$6=12,SUM(+Ene!AT7+Feb!AT7+Mar!AT7+Abr!AT7+May!AT7+Jun!AT7+Jul!AT7+Ago!AT7+Sep!AT7+Oct!AT7+Nov!AT7+Dic!AT7)))))))))))))</f>
        <v>19</v>
      </c>
      <c r="AV7" s="308">
        <f t="shared" si="7"/>
        <v>0</v>
      </c>
      <c r="AW7" s="308">
        <f t="shared" si="8"/>
        <v>415</v>
      </c>
      <c r="AX7" s="308">
        <f t="shared" si="9"/>
        <v>44</v>
      </c>
      <c r="AY7" s="308">
        <f t="shared" si="10"/>
        <v>63</v>
      </c>
      <c r="AZ7" s="308">
        <f t="shared" si="11"/>
        <v>258</v>
      </c>
      <c r="BA7" s="308">
        <f t="shared" si="12"/>
        <v>120</v>
      </c>
      <c r="BB7" s="308">
        <f t="shared" si="13"/>
        <v>50</v>
      </c>
      <c r="BC7" s="308">
        <f t="shared" si="14"/>
        <v>61</v>
      </c>
      <c r="BD7" s="308">
        <f t="shared" si="15"/>
        <v>80</v>
      </c>
      <c r="BE7" s="45">
        <f t="shared" si="16"/>
        <v>1091</v>
      </c>
    </row>
    <row r="8" spans="1:57" x14ac:dyDescent="0.25">
      <c r="A8" s="339">
        <f>METAS!A8</f>
        <v>5</v>
      </c>
      <c r="B8" s="306" t="str">
        <f>METAS!B8</f>
        <v>PORCENTAJE NIÑOS DE 12 MESES CON CONTROLES CRED COMPLETO</v>
      </c>
      <c r="C8" s="381" t="str">
        <f>METAS!D8</f>
        <v>DIT</v>
      </c>
      <c r="D8" s="385">
        <f>IF(Config!$C$6=1,SUM(+Ene!D8),IF(Config!$C$6=2,SUM(+Ene!D8+Feb!D8),IF(Config!$C$6=3,SUM(+Ene!D8+Feb!D8+Mar!D8),IF(Config!$C$6=4,SUM(+Ene!D8+Feb!D8+Mar!D8+Abr!D8),IF(Config!$C$6=5,SUM(Ene!D8+Feb!D8+Mar!D8+Abr!D8+May!D8),IF(Config!$C$6=6,SUM(+Ene!D8+Feb!D8+Mar!D8+Abr!D8+May!D8+Jun!D8),IF(Config!$C$6=7,SUM(Ene!D8+Feb!D8+Mar!D8+Abr!D8+May!D8+Jun!D8+Jul!D8),IF(Config!$C$6=8,SUM(+Ene!D8+Feb!D8+Mar!D8+Abr!D8+May!D8+Jun!D8+Jul!D8+Ago!D8),IF(Config!$C$6=9,SUM(+Ene!D8+Feb!D8+Mar!D8+Abr!D8+May!D8+Jun!D8+Jul!D8+Ago!D8+Sep!D8),IF(Config!$C$6=10,SUM(+Ene!D8+Feb!D8+Mar!D8+Abr!D8+May!D8+Jun!D8+Jul!D8+Ago!D8+Sep!D8+Oct!D8),IF(Config!$C$6=11,SUM(+Ene!D8+Feb!D8+Mar!D8+Abr!D8+May!D8+Jun!D8+Jul!D8+Ago!D8+Sep!D8+Oct!D8+Nov!D8),IF(Config!$C$6=12,SUM(+Ene!D8+Feb!D8+Mar!D8+Abr!D8+May!D8+Jun!D8+Jul!D8+Ago!D8+Sep!D8+Oct!D8+Nov!D8+Dic!D8)))))))))))))</f>
        <v>0</v>
      </c>
      <c r="E8" s="385">
        <f>IF(Config!$C$6=1,SUM(+Ene!E8),IF(Config!$C$6=2,SUM(+Ene!E8+Feb!E8),IF(Config!$C$6=3,SUM(+Ene!E8+Feb!E8+Mar!E8),IF(Config!$C$6=4,SUM(+Ene!E8+Feb!E8+Mar!E8+Abr!E8),IF(Config!$C$6=5,SUM(Ene!E8+Feb!E8+Mar!E8+Abr!E8+May!E8),IF(Config!$C$6=6,SUM(+Ene!E8+Feb!E8+Mar!E8+Abr!E8+May!E8+Jun!E8),IF(Config!$C$6=7,SUM(Ene!E8+Feb!E8+Mar!E8+Abr!E8+May!E8+Jun!E8+Jul!E8),IF(Config!$C$6=8,SUM(+Ene!E8+Feb!E8+Mar!E8+Abr!E8+May!E8+Jun!E8+Jul!E8+Ago!E8),IF(Config!$C$6=9,SUM(+Ene!E8+Feb!E8+Mar!E8+Abr!E8+May!E8+Jun!E8+Jul!E8+Ago!E8+Sep!E8),IF(Config!$C$6=10,SUM(+Ene!E8+Feb!E8+Mar!E8+Abr!E8+May!E8+Jun!E8+Jul!E8+Ago!E8+Sep!E8+Oct!E8),IF(Config!$C$6=11,SUM(+Ene!E8+Feb!E8+Mar!E8+Abr!E8+May!E8+Jun!E8+Jul!E8+Ago!E8+Sep!E8+Oct!E8+Nov!E8),IF(Config!$C$6=12,SUM(+Ene!E8+Feb!E8+Mar!E8+Abr!E8+May!E8+Jun!E8+Jul!E8+Ago!E8+Sep!E8+Oct!E8+Nov!E8+Dic!E8)))))))))))))</f>
        <v>0</v>
      </c>
      <c r="F8" s="385">
        <f>IF(Config!$C$6=1,SUM(+Ene!F8),IF(Config!$C$6=2,SUM(+Ene!F8+Feb!F8),IF(Config!$C$6=3,SUM(+Ene!F8+Feb!F8+Mar!F8),IF(Config!$C$6=4,SUM(+Ene!F8+Feb!F8+Mar!F8+Abr!F8),IF(Config!$C$6=5,SUM(Ene!F8+Feb!F8+Mar!F8+Abr!F8+May!F8),IF(Config!$C$6=6,SUM(+Ene!F8+Feb!F8+Mar!F8+Abr!F8+May!F8+Jun!F8),IF(Config!$C$6=7,SUM(Ene!F8+Feb!F8+Mar!F8+Abr!F8+May!F8+Jun!F8+Jul!F8),IF(Config!$C$6=8,SUM(+Ene!F8+Feb!F8+Mar!F8+Abr!F8+May!F8+Jun!F8+Jul!F8+Ago!F8),IF(Config!$C$6=9,SUM(+Ene!F8+Feb!F8+Mar!F8+Abr!F8+May!F8+Jun!F8+Jul!F8+Ago!F8+Sep!F8),IF(Config!$C$6=10,SUM(+Ene!F8+Feb!F8+Mar!F8+Abr!F8+May!F8+Jun!F8+Jul!F8+Ago!F8+Sep!F8+Oct!F8),IF(Config!$C$6=11,SUM(+Ene!F8+Feb!F8+Mar!F8+Abr!F8+May!F8+Jun!F8+Jul!F8+Ago!F8+Sep!F8+Oct!F8+Nov!F8),IF(Config!$C$6=12,SUM(+Ene!F8+Feb!F8+Mar!F8+Abr!F8+May!F8+Jun!F8+Jul!F8+Ago!F8+Sep!F8+Oct!F8+Nov!F8+Dic!F8)))))))))))))</f>
        <v>0</v>
      </c>
      <c r="G8" s="385">
        <f>IF(Config!$C$6=1,SUM(+Ene!G8),IF(Config!$C$6=2,SUM(+Ene!G8+Feb!G8),IF(Config!$C$6=3,SUM(+Ene!G8+Feb!G8+Mar!G8),IF(Config!$C$6=4,SUM(+Ene!G8+Feb!G8+Mar!G8+Abr!G8),IF(Config!$C$6=5,SUM(Ene!G8+Feb!G8+Mar!G8+Abr!G8+May!G8),IF(Config!$C$6=6,SUM(+Ene!G8+Feb!G8+Mar!G8+Abr!G8+May!G8+Jun!G8),IF(Config!$C$6=7,SUM(Ene!G8+Feb!G8+Mar!G8+Abr!G8+May!G8+Jun!G8+Jul!G8),IF(Config!$C$6=8,SUM(+Ene!G8+Feb!G8+Mar!G8+Abr!G8+May!G8+Jun!G8+Jul!G8+Ago!G8),IF(Config!$C$6=9,SUM(+Ene!G8+Feb!G8+Mar!G8+Abr!G8+May!G8+Jun!G8+Jul!G8+Ago!G8+Sep!G8),IF(Config!$C$6=10,SUM(+Ene!G8+Feb!G8+Mar!G8+Abr!G8+May!G8+Jun!G8+Jul!G8+Ago!G8+Sep!G8+Oct!G8),IF(Config!$C$6=11,SUM(+Ene!G8+Feb!G8+Mar!G8+Abr!G8+May!G8+Jun!G8+Jul!G8+Ago!G8+Sep!G8+Oct!G8+Nov!G8),IF(Config!$C$6=12,SUM(+Ene!G8+Feb!G8+Mar!G8+Abr!G8+May!G8+Jun!G8+Jul!G8+Ago!G8+Sep!G8+Oct!G8+Nov!G8+Dic!G8)))))))))))))</f>
        <v>144</v>
      </c>
      <c r="H8" s="385">
        <f>IF(Config!$C$6=1,SUM(+Ene!H8),IF(Config!$C$6=2,SUM(+Ene!H8+Feb!H8),IF(Config!$C$6=3,SUM(+Ene!H8+Feb!H8+Mar!H8),IF(Config!$C$6=4,SUM(+Ene!H8+Feb!H8+Mar!H8+Abr!H8),IF(Config!$C$6=5,SUM(Ene!H8+Feb!H8+Mar!H8+Abr!H8+May!H8),IF(Config!$C$6=6,SUM(+Ene!H8+Feb!H8+Mar!H8+Abr!H8+May!H8+Jun!H8),IF(Config!$C$6=7,SUM(Ene!H8+Feb!H8+Mar!H8+Abr!H8+May!H8+Jun!H8+Jul!H8),IF(Config!$C$6=8,SUM(+Ene!H8+Feb!H8+Mar!H8+Abr!H8+May!H8+Jun!H8+Jul!H8+Ago!H8),IF(Config!$C$6=9,SUM(+Ene!H8+Feb!H8+Mar!H8+Abr!H8+May!H8+Jun!H8+Jul!H8+Ago!H8+Sep!H8),IF(Config!$C$6=10,SUM(+Ene!H8+Feb!H8+Mar!H8+Abr!H8+May!H8+Jun!H8+Jul!H8+Ago!H8+Sep!H8+Oct!H8),IF(Config!$C$6=11,SUM(+Ene!H8+Feb!H8+Mar!H8+Abr!H8+May!H8+Jun!H8+Jul!H8+Ago!H8+Sep!H8+Oct!H8+Nov!H8),IF(Config!$C$6=12,SUM(+Ene!H8+Feb!H8+Mar!H8+Abr!H8+May!H8+Jun!H8+Jul!H8+Ago!H8+Sep!H8+Oct!H8+Nov!H8+Dic!H8)))))))))))))</f>
        <v>13</v>
      </c>
      <c r="I8" s="385">
        <f>IF(Config!$C$6=1,SUM(+Ene!I8),IF(Config!$C$6=2,SUM(+Ene!I8+Feb!I8),IF(Config!$C$6=3,SUM(+Ene!I8+Feb!I8+Mar!I8),IF(Config!$C$6=4,SUM(+Ene!I8+Feb!I8+Mar!I8+Abr!I8),IF(Config!$C$6=5,SUM(Ene!I8+Feb!I8+Mar!I8+Abr!I8+May!I8),IF(Config!$C$6=6,SUM(+Ene!I8+Feb!I8+Mar!I8+Abr!I8+May!I8+Jun!I8),IF(Config!$C$6=7,SUM(Ene!I8+Feb!I8+Mar!I8+Abr!I8+May!I8+Jun!I8+Jul!I8),IF(Config!$C$6=8,SUM(+Ene!I8+Feb!I8+Mar!I8+Abr!I8+May!I8+Jun!I8+Jul!I8+Ago!I8),IF(Config!$C$6=9,SUM(+Ene!I8+Feb!I8+Mar!I8+Abr!I8+May!I8+Jun!I8+Jul!I8+Ago!I8+Sep!I8),IF(Config!$C$6=10,SUM(+Ene!I8+Feb!I8+Mar!I8+Abr!I8+May!I8+Jun!I8+Jul!I8+Ago!I8+Sep!I8+Oct!I8),IF(Config!$C$6=11,SUM(+Ene!I8+Feb!I8+Mar!I8+Abr!I8+May!I8+Jun!I8+Jul!I8+Ago!I8+Sep!I8+Oct!I8+Nov!I8),IF(Config!$C$6=12,SUM(+Ene!I8+Feb!I8+Mar!I8+Abr!I8+May!I8+Jun!I8+Jul!I8+Ago!I8+Sep!I8+Oct!I8+Nov!I8+Dic!I8)))))))))))))</f>
        <v>12</v>
      </c>
      <c r="J8" s="385">
        <f>IF(Config!$C$6=1,SUM(+Ene!J8),IF(Config!$C$6=2,SUM(+Ene!J8+Feb!J8),IF(Config!$C$6=3,SUM(+Ene!J8+Feb!J8+Mar!J8),IF(Config!$C$6=4,SUM(+Ene!J8+Feb!J8+Mar!J8+Abr!J8),IF(Config!$C$6=5,SUM(Ene!J8+Feb!J8+Mar!J8+Abr!J8+May!J8),IF(Config!$C$6=6,SUM(+Ene!J8+Feb!J8+Mar!J8+Abr!J8+May!J8+Jun!J8),IF(Config!$C$6=7,SUM(Ene!J8+Feb!J8+Mar!J8+Abr!J8+May!J8+Jun!J8+Jul!J8),IF(Config!$C$6=8,SUM(+Ene!J8+Feb!J8+Mar!J8+Abr!J8+May!J8+Jun!J8+Jul!J8+Ago!J8),IF(Config!$C$6=9,SUM(+Ene!J8+Feb!J8+Mar!J8+Abr!J8+May!J8+Jun!J8+Jul!J8+Ago!J8+Sep!J8),IF(Config!$C$6=10,SUM(+Ene!J8+Feb!J8+Mar!J8+Abr!J8+May!J8+Jun!J8+Jul!J8+Ago!J8+Sep!J8+Oct!J8),IF(Config!$C$6=11,SUM(+Ene!J8+Feb!J8+Mar!J8+Abr!J8+May!J8+Jun!J8+Jul!J8+Ago!J8+Sep!J8+Oct!J8+Nov!J8),IF(Config!$C$6=12,SUM(+Ene!J8+Feb!J8+Mar!J8+Abr!J8+May!J8+Jun!J8+Jul!J8+Ago!J8+Sep!J8+Oct!J8+Nov!J8+Dic!J8)))))))))))))</f>
        <v>17</v>
      </c>
      <c r="K8" s="385">
        <f>IF(Config!$C$6=1,SUM(+Ene!K8),IF(Config!$C$6=2,SUM(+Ene!K8+Feb!K8),IF(Config!$C$6=3,SUM(+Ene!K8+Feb!K8+Mar!K8),IF(Config!$C$6=4,SUM(+Ene!K8+Feb!K8+Mar!K8+Abr!K8),IF(Config!$C$6=5,SUM(Ene!K8+Feb!K8+Mar!K8+Abr!K8+May!K8),IF(Config!$C$6=6,SUM(+Ene!K8+Feb!K8+Mar!K8+Abr!K8+May!K8+Jun!K8),IF(Config!$C$6=7,SUM(Ene!K8+Feb!K8+Mar!K8+Abr!K8+May!K8+Jun!K8+Jul!K8),IF(Config!$C$6=8,SUM(+Ene!K8+Feb!K8+Mar!K8+Abr!K8+May!K8+Jun!K8+Jul!K8+Ago!K8),IF(Config!$C$6=9,SUM(+Ene!K8+Feb!K8+Mar!K8+Abr!K8+May!K8+Jun!K8+Jul!K8+Ago!K8+Sep!K8),IF(Config!$C$6=10,SUM(+Ene!K8+Feb!K8+Mar!K8+Abr!K8+May!K8+Jun!K8+Jul!K8+Ago!K8+Sep!K8+Oct!K8),IF(Config!$C$6=11,SUM(+Ene!K8+Feb!K8+Mar!K8+Abr!K8+May!K8+Jun!K8+Jul!K8+Ago!K8+Sep!K8+Oct!K8+Nov!K8),IF(Config!$C$6=12,SUM(+Ene!K8+Feb!K8+Mar!K8+Abr!K8+May!K8+Jun!K8+Jul!K8+Ago!K8+Sep!K8+Oct!K8+Nov!K8+Dic!K8)))))))))))))</f>
        <v>29</v>
      </c>
      <c r="L8" s="385">
        <f>IF(Config!$C$6=1,SUM(+Ene!L8),IF(Config!$C$6=2,SUM(+Ene!L8+Feb!L8),IF(Config!$C$6=3,SUM(+Ene!L8+Feb!L8+Mar!L8),IF(Config!$C$6=4,SUM(+Ene!L8+Feb!L8+Mar!L8+Abr!L8),IF(Config!$C$6=5,SUM(Ene!L8+Feb!L8+Mar!L8+Abr!L8+May!L8),IF(Config!$C$6=6,SUM(+Ene!L8+Feb!L8+Mar!L8+Abr!L8+May!L8+Jun!L8),IF(Config!$C$6=7,SUM(Ene!L8+Feb!L8+Mar!L8+Abr!L8+May!L8+Jun!L8+Jul!L8),IF(Config!$C$6=8,SUM(+Ene!L8+Feb!L8+Mar!L8+Abr!L8+May!L8+Jun!L8+Jul!L8+Ago!L8),IF(Config!$C$6=9,SUM(+Ene!L8+Feb!L8+Mar!L8+Abr!L8+May!L8+Jun!L8+Jul!L8+Ago!L8+Sep!L8),IF(Config!$C$6=10,SUM(+Ene!L8+Feb!L8+Mar!L8+Abr!L8+May!L8+Jun!L8+Jul!L8+Ago!L8+Sep!L8+Oct!L8),IF(Config!$C$6=11,SUM(+Ene!L8+Feb!L8+Mar!L8+Abr!L8+May!L8+Jun!L8+Jul!L8+Ago!L8+Sep!L8+Oct!L8+Nov!L8),IF(Config!$C$6=12,SUM(+Ene!L8+Feb!L8+Mar!L8+Abr!L8+May!L8+Jun!L8+Jul!L8+Ago!L8+Sep!L8+Oct!L8+Nov!L8+Dic!L8)))))))))))))</f>
        <v>3</v>
      </c>
      <c r="M8" s="385">
        <f>IF(Config!$C$6=1,SUM(+Ene!M8),IF(Config!$C$6=2,SUM(+Ene!M8+Feb!M8),IF(Config!$C$6=3,SUM(+Ene!M8+Feb!M8+Mar!M8),IF(Config!$C$6=4,SUM(+Ene!M8+Feb!M8+Mar!M8+Abr!M8),IF(Config!$C$6=5,SUM(Ene!M8+Feb!M8+Mar!M8+Abr!M8+May!M8),IF(Config!$C$6=6,SUM(+Ene!M8+Feb!M8+Mar!M8+Abr!M8+May!M8+Jun!M8),IF(Config!$C$6=7,SUM(Ene!M8+Feb!M8+Mar!M8+Abr!M8+May!M8+Jun!M8+Jul!M8),IF(Config!$C$6=8,SUM(+Ene!M8+Feb!M8+Mar!M8+Abr!M8+May!M8+Jun!M8+Jul!M8+Ago!M8),IF(Config!$C$6=9,SUM(+Ene!M8+Feb!M8+Mar!M8+Abr!M8+May!M8+Jun!M8+Jul!M8+Ago!M8+Sep!M8),IF(Config!$C$6=10,SUM(+Ene!M8+Feb!M8+Mar!M8+Abr!M8+May!M8+Jun!M8+Jul!M8+Ago!M8+Sep!M8+Oct!M8),IF(Config!$C$6=11,SUM(+Ene!M8+Feb!M8+Mar!M8+Abr!M8+May!M8+Jun!M8+Jul!M8+Ago!M8+Sep!M8+Oct!M8+Nov!M8),IF(Config!$C$6=12,SUM(+Ene!M8+Feb!M8+Mar!M8+Abr!M8+May!M8+Jun!M8+Jul!M8+Ago!M8+Sep!M8+Oct!M8+Nov!M8+Dic!M8)))))))))))))</f>
        <v>13</v>
      </c>
      <c r="N8" s="385">
        <f>IF(Config!$C$6=1,SUM(+Ene!N8),IF(Config!$C$6=2,SUM(+Ene!N8+Feb!N8),IF(Config!$C$6=3,SUM(+Ene!N8+Feb!N8+Mar!N8),IF(Config!$C$6=4,SUM(+Ene!N8+Feb!N8+Mar!N8+Abr!N8),IF(Config!$C$6=5,SUM(Ene!N8+Feb!N8+Mar!N8+Abr!N8+May!N8),IF(Config!$C$6=6,SUM(+Ene!N8+Feb!N8+Mar!N8+Abr!N8+May!N8+Jun!N8),IF(Config!$C$6=7,SUM(Ene!N8+Feb!N8+Mar!N8+Abr!N8+May!N8+Jun!N8+Jul!N8),IF(Config!$C$6=8,SUM(+Ene!N8+Feb!N8+Mar!N8+Abr!N8+May!N8+Jun!N8+Jul!N8+Ago!N8),IF(Config!$C$6=9,SUM(+Ene!N8+Feb!N8+Mar!N8+Abr!N8+May!N8+Jun!N8+Jul!N8+Ago!N8+Sep!N8),IF(Config!$C$6=10,SUM(+Ene!N8+Feb!N8+Mar!N8+Abr!N8+May!N8+Jun!N8+Jul!N8+Ago!N8+Sep!N8+Oct!N8),IF(Config!$C$6=11,SUM(+Ene!N8+Feb!N8+Mar!N8+Abr!N8+May!N8+Jun!N8+Jul!N8+Ago!N8+Sep!N8+Oct!N8+Nov!N8),IF(Config!$C$6=12,SUM(+Ene!N8+Feb!N8+Mar!N8+Abr!N8+May!N8+Jun!N8+Jul!N8+Ago!N8+Sep!N8+Oct!N8+Nov!N8+Dic!N8)))))))))))))</f>
        <v>7</v>
      </c>
      <c r="O8" s="385">
        <f>IF(Config!$C$6=1,SUM(+Ene!O8),IF(Config!$C$6=2,SUM(+Ene!O8+Feb!O8),IF(Config!$C$6=3,SUM(+Ene!O8+Feb!O8+Mar!O8),IF(Config!$C$6=4,SUM(+Ene!O8+Feb!O8+Mar!O8+Abr!O8),IF(Config!$C$6=5,SUM(Ene!O8+Feb!O8+Mar!O8+Abr!O8+May!O8),IF(Config!$C$6=6,SUM(+Ene!O8+Feb!O8+Mar!O8+Abr!O8+May!O8+Jun!O8),IF(Config!$C$6=7,SUM(Ene!O8+Feb!O8+Mar!O8+Abr!O8+May!O8+Jun!O8+Jul!O8),IF(Config!$C$6=8,SUM(+Ene!O8+Feb!O8+Mar!O8+Abr!O8+May!O8+Jun!O8+Jul!O8+Ago!O8),IF(Config!$C$6=9,SUM(+Ene!O8+Feb!O8+Mar!O8+Abr!O8+May!O8+Jun!O8+Jul!O8+Ago!O8+Sep!O8),IF(Config!$C$6=10,SUM(+Ene!O8+Feb!O8+Mar!O8+Abr!O8+May!O8+Jun!O8+Jul!O8+Ago!O8+Sep!O8+Oct!O8),IF(Config!$C$6=11,SUM(+Ene!O8+Feb!O8+Mar!O8+Abr!O8+May!O8+Jun!O8+Jul!O8+Ago!O8+Sep!O8+Oct!O8+Nov!O8),IF(Config!$C$6=12,SUM(+Ene!O8+Feb!O8+Mar!O8+Abr!O8+May!O8+Jun!O8+Jul!O8+Ago!O8+Sep!O8+Oct!O8+Nov!O8+Dic!O8)))))))))))))</f>
        <v>11</v>
      </c>
      <c r="P8" s="385">
        <f>IF(Config!$C$6=1,SUM(+Ene!P8),IF(Config!$C$6=2,SUM(+Ene!P8+Feb!P8),IF(Config!$C$6=3,SUM(+Ene!P8+Feb!P8+Mar!P8),IF(Config!$C$6=4,SUM(+Ene!P8+Feb!P8+Mar!P8+Abr!P8),IF(Config!$C$6=5,SUM(Ene!P8+Feb!P8+Mar!P8+Abr!P8+May!P8),IF(Config!$C$6=6,SUM(+Ene!P8+Feb!P8+Mar!P8+Abr!P8+May!P8+Jun!P8),IF(Config!$C$6=7,SUM(Ene!P8+Feb!P8+Mar!P8+Abr!P8+May!P8+Jun!P8+Jul!P8),IF(Config!$C$6=8,SUM(+Ene!P8+Feb!P8+Mar!P8+Abr!P8+May!P8+Jun!P8+Jul!P8+Ago!P8),IF(Config!$C$6=9,SUM(+Ene!P8+Feb!P8+Mar!P8+Abr!P8+May!P8+Jun!P8+Jul!P8+Ago!P8+Sep!P8),IF(Config!$C$6=10,SUM(+Ene!P8+Feb!P8+Mar!P8+Abr!P8+May!P8+Jun!P8+Jul!P8+Ago!P8+Sep!P8+Oct!P8),IF(Config!$C$6=11,SUM(+Ene!P8+Feb!P8+Mar!P8+Abr!P8+May!P8+Jun!P8+Jul!P8+Ago!P8+Sep!P8+Oct!P8+Nov!P8),IF(Config!$C$6=12,SUM(+Ene!P8+Feb!P8+Mar!P8+Abr!P8+May!P8+Jun!P8+Jul!P8+Ago!P8+Sep!P8+Oct!P8+Nov!P8+Dic!P8)))))))))))))</f>
        <v>56</v>
      </c>
      <c r="Q8" s="385">
        <f>IF(Config!$C$6=1,SUM(+Ene!Q8),IF(Config!$C$6=2,SUM(+Ene!Q8+Feb!Q8),IF(Config!$C$6=3,SUM(+Ene!Q8+Feb!Q8+Mar!Q8),IF(Config!$C$6=4,SUM(+Ene!Q8+Feb!Q8+Mar!Q8+Abr!Q8),IF(Config!$C$6=5,SUM(Ene!Q8+Feb!Q8+Mar!Q8+Abr!Q8+May!Q8),IF(Config!$C$6=6,SUM(+Ene!Q8+Feb!Q8+Mar!Q8+Abr!Q8+May!Q8+Jun!Q8),IF(Config!$C$6=7,SUM(Ene!Q8+Feb!Q8+Mar!Q8+Abr!Q8+May!Q8+Jun!Q8+Jul!Q8),IF(Config!$C$6=8,SUM(+Ene!Q8+Feb!Q8+Mar!Q8+Abr!Q8+May!Q8+Jun!Q8+Jul!Q8+Ago!Q8),IF(Config!$C$6=9,SUM(+Ene!Q8+Feb!Q8+Mar!Q8+Abr!Q8+May!Q8+Jun!Q8+Jul!Q8+Ago!Q8+Sep!Q8),IF(Config!$C$6=10,SUM(+Ene!Q8+Feb!Q8+Mar!Q8+Abr!Q8+May!Q8+Jun!Q8+Jul!Q8+Ago!Q8+Sep!Q8+Oct!Q8),IF(Config!$C$6=11,SUM(+Ene!Q8+Feb!Q8+Mar!Q8+Abr!Q8+May!Q8+Jun!Q8+Jul!Q8+Ago!Q8+Sep!Q8+Oct!Q8+Nov!Q8),IF(Config!$C$6=12,SUM(+Ene!Q8+Feb!Q8+Mar!Q8+Abr!Q8+May!Q8+Jun!Q8+Jul!Q8+Ago!Q8+Sep!Q8+Oct!Q8+Nov!Q8+Dic!Q8)))))))))))))</f>
        <v>26</v>
      </c>
      <c r="R8" s="385">
        <f>IF(Config!$C$6=1,SUM(+Ene!R8),IF(Config!$C$6=2,SUM(+Ene!R8+Feb!R8),IF(Config!$C$6=3,SUM(+Ene!R8+Feb!R8+Mar!R8),IF(Config!$C$6=4,SUM(+Ene!R8+Feb!R8+Mar!R8+Abr!R8),IF(Config!$C$6=5,SUM(Ene!R8+Feb!R8+Mar!R8+Abr!R8+May!R8),IF(Config!$C$6=6,SUM(+Ene!R8+Feb!R8+Mar!R8+Abr!R8+May!R8+Jun!R8),IF(Config!$C$6=7,SUM(Ene!R8+Feb!R8+Mar!R8+Abr!R8+May!R8+Jun!R8+Jul!R8),IF(Config!$C$6=8,SUM(+Ene!R8+Feb!R8+Mar!R8+Abr!R8+May!R8+Jun!R8+Jul!R8+Ago!R8),IF(Config!$C$6=9,SUM(+Ene!R8+Feb!R8+Mar!R8+Abr!R8+May!R8+Jun!R8+Jul!R8+Ago!R8+Sep!R8),IF(Config!$C$6=10,SUM(+Ene!R8+Feb!R8+Mar!R8+Abr!R8+May!R8+Jun!R8+Jul!R8+Ago!R8+Sep!R8+Oct!R8),IF(Config!$C$6=11,SUM(+Ene!R8+Feb!R8+Mar!R8+Abr!R8+May!R8+Jun!R8+Jul!R8+Ago!R8+Sep!R8+Oct!R8+Nov!R8),IF(Config!$C$6=12,SUM(+Ene!R8+Feb!R8+Mar!R8+Abr!R8+May!R8+Jun!R8+Jul!R8+Ago!R8+Sep!R8+Oct!R8+Nov!R8+Dic!R8)))))))))))))</f>
        <v>13</v>
      </c>
      <c r="S8" s="385">
        <f>IF(Config!$C$6=1,SUM(+Ene!S8),IF(Config!$C$6=2,SUM(+Ene!S8+Feb!S8),IF(Config!$C$6=3,SUM(+Ene!S8+Feb!S8+Mar!S8),IF(Config!$C$6=4,SUM(+Ene!S8+Feb!S8+Mar!S8+Abr!S8),IF(Config!$C$6=5,SUM(Ene!S8+Feb!S8+Mar!S8+Abr!S8+May!S8),IF(Config!$C$6=6,SUM(+Ene!S8+Feb!S8+Mar!S8+Abr!S8+May!S8+Jun!S8),IF(Config!$C$6=7,SUM(Ene!S8+Feb!S8+Mar!S8+Abr!S8+May!S8+Jun!S8+Jul!S8),IF(Config!$C$6=8,SUM(+Ene!S8+Feb!S8+Mar!S8+Abr!S8+May!S8+Jun!S8+Jul!S8+Ago!S8),IF(Config!$C$6=9,SUM(+Ene!S8+Feb!S8+Mar!S8+Abr!S8+May!S8+Jun!S8+Jul!S8+Ago!S8+Sep!S8),IF(Config!$C$6=10,SUM(+Ene!S8+Feb!S8+Mar!S8+Abr!S8+May!S8+Jun!S8+Jul!S8+Ago!S8+Sep!S8+Oct!S8),IF(Config!$C$6=11,SUM(+Ene!S8+Feb!S8+Mar!S8+Abr!S8+May!S8+Jun!S8+Jul!S8+Ago!S8+Sep!S8+Oct!S8+Nov!S8),IF(Config!$C$6=12,SUM(+Ene!S8+Feb!S8+Mar!S8+Abr!S8+May!S8+Jun!S8+Jul!S8+Ago!S8+Sep!S8+Oct!S8+Nov!S8+Dic!S8)))))))))))))</f>
        <v>23</v>
      </c>
      <c r="T8" s="385">
        <f>IF(Config!$C$6=1,SUM(+Ene!T8),IF(Config!$C$6=2,SUM(+Ene!T8+Feb!T8),IF(Config!$C$6=3,SUM(+Ene!T8+Feb!T8+Mar!T8),IF(Config!$C$6=4,SUM(+Ene!T8+Feb!T8+Mar!T8+Abr!T8),IF(Config!$C$6=5,SUM(Ene!T8+Feb!T8+Mar!T8+Abr!T8+May!T8),IF(Config!$C$6=6,SUM(+Ene!T8+Feb!T8+Mar!T8+Abr!T8+May!T8+Jun!T8),IF(Config!$C$6=7,SUM(Ene!T8+Feb!T8+Mar!T8+Abr!T8+May!T8+Jun!T8+Jul!T8),IF(Config!$C$6=8,SUM(+Ene!T8+Feb!T8+Mar!T8+Abr!T8+May!T8+Jun!T8+Jul!T8+Ago!T8),IF(Config!$C$6=9,SUM(+Ene!T8+Feb!T8+Mar!T8+Abr!T8+May!T8+Jun!T8+Jul!T8+Ago!T8+Sep!T8),IF(Config!$C$6=10,SUM(+Ene!T8+Feb!T8+Mar!T8+Abr!T8+May!T8+Jun!T8+Jul!T8+Ago!T8+Sep!T8+Oct!T8),IF(Config!$C$6=11,SUM(+Ene!T8+Feb!T8+Mar!T8+Abr!T8+May!T8+Jun!T8+Jul!T8+Ago!T8+Sep!T8+Oct!T8+Nov!T8),IF(Config!$C$6=12,SUM(+Ene!T8+Feb!T8+Mar!T8+Abr!T8+May!T8+Jun!T8+Jul!T8+Ago!T8+Sep!T8+Oct!T8+Nov!T8+Dic!T8)))))))))))))</f>
        <v>24</v>
      </c>
      <c r="U8" s="385">
        <f>IF(Config!$C$6=1,SUM(+Ene!U8),IF(Config!$C$6=2,SUM(+Ene!U8+Feb!U8),IF(Config!$C$6=3,SUM(+Ene!U8+Feb!U8+Mar!U8),IF(Config!$C$6=4,SUM(+Ene!U8+Feb!U8+Mar!U8+Abr!U8),IF(Config!$C$6=5,SUM(Ene!U8+Feb!U8+Mar!U8+Abr!U8+May!U8),IF(Config!$C$6=6,SUM(+Ene!U8+Feb!U8+Mar!U8+Abr!U8+May!U8+Jun!U8),IF(Config!$C$6=7,SUM(Ene!U8+Feb!U8+Mar!U8+Abr!U8+May!U8+Jun!U8+Jul!U8),IF(Config!$C$6=8,SUM(+Ene!U8+Feb!U8+Mar!U8+Abr!U8+May!U8+Jun!U8+Jul!U8+Ago!U8),IF(Config!$C$6=9,SUM(+Ene!U8+Feb!U8+Mar!U8+Abr!U8+May!U8+Jun!U8+Jul!U8+Ago!U8+Sep!U8),IF(Config!$C$6=10,SUM(+Ene!U8+Feb!U8+Mar!U8+Abr!U8+May!U8+Jun!U8+Jul!U8+Ago!U8+Sep!U8+Oct!U8),IF(Config!$C$6=11,SUM(+Ene!U8+Feb!U8+Mar!U8+Abr!U8+May!U8+Jun!U8+Jul!U8+Ago!U8+Sep!U8+Oct!U8+Nov!U8),IF(Config!$C$6=12,SUM(+Ene!U8+Feb!U8+Mar!U8+Abr!U8+May!U8+Jun!U8+Jul!U8+Ago!U8+Sep!U8+Oct!U8+Nov!U8+Dic!U8)))))))))))))</f>
        <v>5</v>
      </c>
      <c r="V8" s="385">
        <f>IF(Config!$C$6=1,SUM(+Ene!V8),IF(Config!$C$6=2,SUM(+Ene!V8+Feb!V8),IF(Config!$C$6=3,SUM(+Ene!V8+Feb!V8+Mar!V8),IF(Config!$C$6=4,SUM(+Ene!V8+Feb!V8+Mar!V8+Abr!V8),IF(Config!$C$6=5,SUM(Ene!V8+Feb!V8+Mar!V8+Abr!V8+May!V8),IF(Config!$C$6=6,SUM(+Ene!V8+Feb!V8+Mar!V8+Abr!V8+May!V8+Jun!V8),IF(Config!$C$6=7,SUM(Ene!V8+Feb!V8+Mar!V8+Abr!V8+May!V8+Jun!V8+Jul!V8),IF(Config!$C$6=8,SUM(+Ene!V8+Feb!V8+Mar!V8+Abr!V8+May!V8+Jun!V8+Jul!V8+Ago!V8),IF(Config!$C$6=9,SUM(+Ene!V8+Feb!V8+Mar!V8+Abr!V8+May!V8+Jun!V8+Jul!V8+Ago!V8+Sep!V8),IF(Config!$C$6=10,SUM(+Ene!V8+Feb!V8+Mar!V8+Abr!V8+May!V8+Jun!V8+Jul!V8+Ago!V8+Sep!V8+Oct!V8),IF(Config!$C$6=11,SUM(+Ene!V8+Feb!V8+Mar!V8+Abr!V8+May!V8+Jun!V8+Jul!V8+Ago!V8+Sep!V8+Oct!V8+Nov!V8),IF(Config!$C$6=12,SUM(+Ene!V8+Feb!V8+Mar!V8+Abr!V8+May!V8+Jun!V8+Jul!V8+Ago!V8+Sep!V8+Oct!V8+Nov!V8+Dic!V8)))))))))))))</f>
        <v>4</v>
      </c>
      <c r="W8" s="385">
        <f>IF(Config!$C$6=1,SUM(+Ene!W8),IF(Config!$C$6=2,SUM(+Ene!W8+Feb!W8),IF(Config!$C$6=3,SUM(+Ene!W8+Feb!W8+Mar!W8),IF(Config!$C$6=4,SUM(+Ene!W8+Feb!W8+Mar!W8+Abr!W8),IF(Config!$C$6=5,SUM(Ene!W8+Feb!W8+Mar!W8+Abr!W8+May!W8),IF(Config!$C$6=6,SUM(+Ene!W8+Feb!W8+Mar!W8+Abr!W8+May!W8+Jun!W8),IF(Config!$C$6=7,SUM(Ene!W8+Feb!W8+Mar!W8+Abr!W8+May!W8+Jun!W8+Jul!W8),IF(Config!$C$6=8,SUM(+Ene!W8+Feb!W8+Mar!W8+Abr!W8+May!W8+Jun!W8+Jul!W8+Ago!W8),IF(Config!$C$6=9,SUM(+Ene!W8+Feb!W8+Mar!W8+Abr!W8+May!W8+Jun!W8+Jul!W8+Ago!W8+Sep!W8),IF(Config!$C$6=10,SUM(+Ene!W8+Feb!W8+Mar!W8+Abr!W8+May!W8+Jun!W8+Jul!W8+Ago!W8+Sep!W8+Oct!W8),IF(Config!$C$6=11,SUM(+Ene!W8+Feb!W8+Mar!W8+Abr!W8+May!W8+Jun!W8+Jul!W8+Ago!W8+Sep!W8+Oct!W8+Nov!W8),IF(Config!$C$6=12,SUM(+Ene!W8+Feb!W8+Mar!W8+Abr!W8+May!W8+Jun!W8+Jul!W8+Ago!W8+Sep!W8+Oct!W8+Nov!W8+Dic!W8)))))))))))))</f>
        <v>8</v>
      </c>
      <c r="X8" s="385">
        <f>IF(Config!$C$6=1,SUM(+Ene!X8),IF(Config!$C$6=2,SUM(+Ene!X8+Feb!X8),IF(Config!$C$6=3,SUM(+Ene!X8+Feb!X8+Mar!X8),IF(Config!$C$6=4,SUM(+Ene!X8+Feb!X8+Mar!X8+Abr!X8),IF(Config!$C$6=5,SUM(Ene!X8+Feb!X8+Mar!X8+Abr!X8+May!X8),IF(Config!$C$6=6,SUM(+Ene!X8+Feb!X8+Mar!X8+Abr!X8+May!X8+Jun!X8),IF(Config!$C$6=7,SUM(Ene!X8+Feb!X8+Mar!X8+Abr!X8+May!X8+Jun!X8+Jul!X8),IF(Config!$C$6=8,SUM(+Ene!X8+Feb!X8+Mar!X8+Abr!X8+May!X8+Jun!X8+Jul!X8+Ago!X8),IF(Config!$C$6=9,SUM(+Ene!X8+Feb!X8+Mar!X8+Abr!X8+May!X8+Jun!X8+Jul!X8+Ago!X8+Sep!X8),IF(Config!$C$6=10,SUM(+Ene!X8+Feb!X8+Mar!X8+Abr!X8+May!X8+Jun!X8+Jul!X8+Ago!X8+Sep!X8+Oct!X8),IF(Config!$C$6=11,SUM(+Ene!X8+Feb!X8+Mar!X8+Abr!X8+May!X8+Jun!X8+Jul!X8+Ago!X8+Sep!X8+Oct!X8+Nov!X8),IF(Config!$C$6=12,SUM(+Ene!X8+Feb!X8+Mar!X8+Abr!X8+May!X8+Jun!X8+Jul!X8+Ago!X8+Sep!X8+Oct!X8+Nov!X8+Dic!X8)))))))))))))</f>
        <v>19</v>
      </c>
      <c r="Y8" s="385">
        <f>IF(Config!$C$6=1,SUM(+Ene!Y8),IF(Config!$C$6=2,SUM(+Ene!Y8+Feb!Y8),IF(Config!$C$6=3,SUM(+Ene!Y8+Feb!Y8+Mar!Y8),IF(Config!$C$6=4,SUM(+Ene!Y8+Feb!Y8+Mar!Y8+Abr!Y8),IF(Config!$C$6=5,SUM(Ene!Y8+Feb!Y8+Mar!Y8+Abr!Y8+May!Y8),IF(Config!$C$6=6,SUM(+Ene!Y8+Feb!Y8+Mar!Y8+Abr!Y8+May!Y8+Jun!Y8),IF(Config!$C$6=7,SUM(Ene!Y8+Feb!Y8+Mar!Y8+Abr!Y8+May!Y8+Jun!Y8+Jul!Y8),IF(Config!$C$6=8,SUM(+Ene!Y8+Feb!Y8+Mar!Y8+Abr!Y8+May!Y8+Jun!Y8+Jul!Y8+Ago!Y8),IF(Config!$C$6=9,SUM(+Ene!Y8+Feb!Y8+Mar!Y8+Abr!Y8+May!Y8+Jun!Y8+Jul!Y8+Ago!Y8+Sep!Y8),IF(Config!$C$6=10,SUM(+Ene!Y8+Feb!Y8+Mar!Y8+Abr!Y8+May!Y8+Jun!Y8+Jul!Y8+Ago!Y8+Sep!Y8+Oct!Y8),IF(Config!$C$6=11,SUM(+Ene!Y8+Feb!Y8+Mar!Y8+Abr!Y8+May!Y8+Jun!Y8+Jul!Y8+Ago!Y8+Sep!Y8+Oct!Y8+Nov!Y8),IF(Config!$C$6=12,SUM(+Ene!Y8+Feb!Y8+Mar!Y8+Abr!Y8+May!Y8+Jun!Y8+Jul!Y8+Ago!Y8+Sep!Y8+Oct!Y8+Nov!Y8+Dic!Y8)))))))))))))</f>
        <v>97</v>
      </c>
      <c r="Z8" s="385">
        <f>IF(Config!$C$6=1,SUM(+Ene!Z8),IF(Config!$C$6=2,SUM(+Ene!Z8+Feb!Z8),IF(Config!$C$6=3,SUM(+Ene!Z8+Feb!Z8+Mar!Z8),IF(Config!$C$6=4,SUM(+Ene!Z8+Feb!Z8+Mar!Z8+Abr!Z8),IF(Config!$C$6=5,SUM(Ene!Z8+Feb!Z8+Mar!Z8+Abr!Z8+May!Z8),IF(Config!$C$6=6,SUM(+Ene!Z8+Feb!Z8+Mar!Z8+Abr!Z8+May!Z8+Jun!Z8),IF(Config!$C$6=7,SUM(Ene!Z8+Feb!Z8+Mar!Z8+Abr!Z8+May!Z8+Jun!Z8+Jul!Z8),IF(Config!$C$6=8,SUM(+Ene!Z8+Feb!Z8+Mar!Z8+Abr!Z8+May!Z8+Jun!Z8+Jul!Z8+Ago!Z8),IF(Config!$C$6=9,SUM(+Ene!Z8+Feb!Z8+Mar!Z8+Abr!Z8+May!Z8+Jun!Z8+Jul!Z8+Ago!Z8+Sep!Z8),IF(Config!$C$6=10,SUM(+Ene!Z8+Feb!Z8+Mar!Z8+Abr!Z8+May!Z8+Jun!Z8+Jul!Z8+Ago!Z8+Sep!Z8+Oct!Z8),IF(Config!$C$6=11,SUM(+Ene!Z8+Feb!Z8+Mar!Z8+Abr!Z8+May!Z8+Jun!Z8+Jul!Z8+Ago!Z8+Sep!Z8+Oct!Z8+Nov!Z8),IF(Config!$C$6=12,SUM(+Ene!Z8+Feb!Z8+Mar!Z8+Abr!Z8+May!Z8+Jun!Z8+Jul!Z8+Ago!Z8+Sep!Z8+Oct!Z8+Nov!Z8+Dic!Z8)))))))))))))</f>
        <v>11</v>
      </c>
      <c r="AA8" s="385">
        <f>IF(Config!$C$6=1,SUM(+Ene!AA8),IF(Config!$C$6=2,SUM(+Ene!AA8+Feb!AA8),IF(Config!$C$6=3,SUM(+Ene!AA8+Feb!AA8+Mar!AA8),IF(Config!$C$6=4,SUM(+Ene!AA8+Feb!AA8+Mar!AA8+Abr!AA8),IF(Config!$C$6=5,SUM(Ene!AA8+Feb!AA8+Mar!AA8+Abr!AA8+May!AA8),IF(Config!$C$6=6,SUM(+Ene!AA8+Feb!AA8+Mar!AA8+Abr!AA8+May!AA8+Jun!AA8),IF(Config!$C$6=7,SUM(Ene!AA8+Feb!AA8+Mar!AA8+Abr!AA8+May!AA8+Jun!AA8+Jul!AA8),IF(Config!$C$6=8,SUM(+Ene!AA8+Feb!AA8+Mar!AA8+Abr!AA8+May!AA8+Jun!AA8+Jul!AA8+Ago!AA8),IF(Config!$C$6=9,SUM(+Ene!AA8+Feb!AA8+Mar!AA8+Abr!AA8+May!AA8+Jun!AA8+Jul!AA8+Ago!AA8+Sep!AA8),IF(Config!$C$6=10,SUM(+Ene!AA8+Feb!AA8+Mar!AA8+Abr!AA8+May!AA8+Jun!AA8+Jul!AA8+Ago!AA8+Sep!AA8+Oct!AA8),IF(Config!$C$6=11,SUM(+Ene!AA8+Feb!AA8+Mar!AA8+Abr!AA8+May!AA8+Jun!AA8+Jul!AA8+Ago!AA8+Sep!AA8+Oct!AA8+Nov!AA8),IF(Config!$C$6=12,SUM(+Ene!AA8+Feb!AA8+Mar!AA8+Abr!AA8+May!AA8+Jun!AA8+Jul!AA8+Ago!AA8+Sep!AA8+Oct!AA8+Nov!AA8+Dic!AA8)))))))))))))</f>
        <v>43</v>
      </c>
      <c r="AB8" s="385">
        <f>IF(Config!$C$6=1,SUM(+Ene!AB8),IF(Config!$C$6=2,SUM(+Ene!AB8+Feb!AB8),IF(Config!$C$6=3,SUM(+Ene!AB8+Feb!AB8+Mar!AB8),IF(Config!$C$6=4,SUM(+Ene!AB8+Feb!AB8+Mar!AB8+Abr!AB8),IF(Config!$C$6=5,SUM(Ene!AB8+Feb!AB8+Mar!AB8+Abr!AB8+May!AB8),IF(Config!$C$6=6,SUM(+Ene!AB8+Feb!AB8+Mar!AB8+Abr!AB8+May!AB8+Jun!AB8),IF(Config!$C$6=7,SUM(Ene!AB8+Feb!AB8+Mar!AB8+Abr!AB8+May!AB8+Jun!AB8+Jul!AB8),IF(Config!$C$6=8,SUM(+Ene!AB8+Feb!AB8+Mar!AB8+Abr!AB8+May!AB8+Jun!AB8+Jul!AB8+Ago!AB8),IF(Config!$C$6=9,SUM(+Ene!AB8+Feb!AB8+Mar!AB8+Abr!AB8+May!AB8+Jun!AB8+Jul!AB8+Ago!AB8+Sep!AB8),IF(Config!$C$6=10,SUM(+Ene!AB8+Feb!AB8+Mar!AB8+Abr!AB8+May!AB8+Jun!AB8+Jul!AB8+Ago!AB8+Sep!AB8+Oct!AB8),IF(Config!$C$6=11,SUM(+Ene!AB8+Feb!AB8+Mar!AB8+Abr!AB8+May!AB8+Jun!AB8+Jul!AB8+Ago!AB8+Sep!AB8+Oct!AB8+Nov!AB8),IF(Config!$C$6=12,SUM(+Ene!AB8+Feb!AB8+Mar!AB8+Abr!AB8+May!AB8+Jun!AB8+Jul!AB8+Ago!AB8+Sep!AB8+Oct!AB8+Nov!AB8+Dic!AB8)))))))))))))</f>
        <v>10</v>
      </c>
      <c r="AC8" s="385">
        <f>IF(Config!$C$6=1,SUM(+Ene!AC8),IF(Config!$C$6=2,SUM(+Ene!AC8+Feb!AC8),IF(Config!$C$6=3,SUM(+Ene!AC8+Feb!AC8+Mar!AC8),IF(Config!$C$6=4,SUM(+Ene!AC8+Feb!AC8+Mar!AC8+Abr!AC8),IF(Config!$C$6=5,SUM(Ene!AC8+Feb!AC8+Mar!AC8+Abr!AC8+May!AC8),IF(Config!$C$6=6,SUM(+Ene!AC8+Feb!AC8+Mar!AC8+Abr!AC8+May!AC8+Jun!AC8),IF(Config!$C$6=7,SUM(Ene!AC8+Feb!AC8+Mar!AC8+Abr!AC8+May!AC8+Jun!AC8+Jul!AC8),IF(Config!$C$6=8,SUM(+Ene!AC8+Feb!AC8+Mar!AC8+Abr!AC8+May!AC8+Jun!AC8+Jul!AC8+Ago!AC8),IF(Config!$C$6=9,SUM(+Ene!AC8+Feb!AC8+Mar!AC8+Abr!AC8+May!AC8+Jun!AC8+Jul!AC8+Ago!AC8+Sep!AC8),IF(Config!$C$6=10,SUM(+Ene!AC8+Feb!AC8+Mar!AC8+Abr!AC8+May!AC8+Jun!AC8+Jul!AC8+Ago!AC8+Sep!AC8+Oct!AC8),IF(Config!$C$6=11,SUM(+Ene!AC8+Feb!AC8+Mar!AC8+Abr!AC8+May!AC8+Jun!AC8+Jul!AC8+Ago!AC8+Sep!AC8+Oct!AC8+Nov!AC8),IF(Config!$C$6=12,SUM(+Ene!AC8+Feb!AC8+Mar!AC8+Abr!AC8+May!AC8+Jun!AC8+Jul!AC8+Ago!AC8+Sep!AC8+Oct!AC8+Nov!AC8+Dic!AC8)))))))))))))</f>
        <v>16</v>
      </c>
      <c r="AD8" s="385">
        <f>IF(Config!$C$6=1,SUM(+Ene!AD8),IF(Config!$C$6=2,SUM(+Ene!AD8+Feb!AD8),IF(Config!$C$6=3,SUM(+Ene!AD8+Feb!AD8+Mar!AD8),IF(Config!$C$6=4,SUM(+Ene!AD8+Feb!AD8+Mar!AD8+Abr!AD8),IF(Config!$C$6=5,SUM(Ene!AD8+Feb!AD8+Mar!AD8+Abr!AD8+May!AD8),IF(Config!$C$6=6,SUM(+Ene!AD8+Feb!AD8+Mar!AD8+Abr!AD8+May!AD8+Jun!AD8),IF(Config!$C$6=7,SUM(Ene!AD8+Feb!AD8+Mar!AD8+Abr!AD8+May!AD8+Jun!AD8+Jul!AD8),IF(Config!$C$6=8,SUM(+Ene!AD8+Feb!AD8+Mar!AD8+Abr!AD8+May!AD8+Jun!AD8+Jul!AD8+Ago!AD8),IF(Config!$C$6=9,SUM(+Ene!AD8+Feb!AD8+Mar!AD8+Abr!AD8+May!AD8+Jun!AD8+Jul!AD8+Ago!AD8+Sep!AD8),IF(Config!$C$6=10,SUM(+Ene!AD8+Feb!AD8+Mar!AD8+Abr!AD8+May!AD8+Jun!AD8+Jul!AD8+Ago!AD8+Sep!AD8+Oct!AD8),IF(Config!$C$6=11,SUM(+Ene!AD8+Feb!AD8+Mar!AD8+Abr!AD8+May!AD8+Jun!AD8+Jul!AD8+Ago!AD8+Sep!AD8+Oct!AD8+Nov!AD8),IF(Config!$C$6=12,SUM(+Ene!AD8+Feb!AD8+Mar!AD8+Abr!AD8+May!AD8+Jun!AD8+Jul!AD8+Ago!AD8+Sep!AD8+Oct!AD8+Nov!AD8+Dic!AD8)))))))))))))</f>
        <v>35</v>
      </c>
      <c r="AE8" s="385">
        <f>IF(Config!$C$6=1,SUM(+Ene!AE8),IF(Config!$C$6=2,SUM(+Ene!AE8+Feb!AE8),IF(Config!$C$6=3,SUM(+Ene!AE8+Feb!AE8+Mar!AE8),IF(Config!$C$6=4,SUM(+Ene!AE8+Feb!AE8+Mar!AE8+Abr!AE8),IF(Config!$C$6=5,SUM(Ene!AE8+Feb!AE8+Mar!AE8+Abr!AE8+May!AE8),IF(Config!$C$6=6,SUM(+Ene!AE8+Feb!AE8+Mar!AE8+Abr!AE8+May!AE8+Jun!AE8),IF(Config!$C$6=7,SUM(Ene!AE8+Feb!AE8+Mar!AE8+Abr!AE8+May!AE8+Jun!AE8+Jul!AE8),IF(Config!$C$6=8,SUM(+Ene!AE8+Feb!AE8+Mar!AE8+Abr!AE8+May!AE8+Jun!AE8+Jul!AE8+Ago!AE8),IF(Config!$C$6=9,SUM(+Ene!AE8+Feb!AE8+Mar!AE8+Abr!AE8+May!AE8+Jun!AE8+Jul!AE8+Ago!AE8+Sep!AE8),IF(Config!$C$6=10,SUM(+Ene!AE8+Feb!AE8+Mar!AE8+Abr!AE8+May!AE8+Jun!AE8+Jul!AE8+Ago!AE8+Sep!AE8+Oct!AE8),IF(Config!$C$6=11,SUM(+Ene!AE8+Feb!AE8+Mar!AE8+Abr!AE8+May!AE8+Jun!AE8+Jul!AE8+Ago!AE8+Sep!AE8+Oct!AE8+Nov!AE8),IF(Config!$C$6=12,SUM(+Ene!AE8+Feb!AE8+Mar!AE8+Abr!AE8+May!AE8+Jun!AE8+Jul!AE8+Ago!AE8+Sep!AE8+Oct!AE8+Nov!AE8+Dic!AE8)))))))))))))</f>
        <v>6</v>
      </c>
      <c r="AF8" s="385">
        <f>IF(Config!$C$6=1,SUM(+Ene!AF8),IF(Config!$C$6=2,SUM(+Ene!AF8+Feb!AF8),IF(Config!$C$6=3,SUM(+Ene!AF8+Feb!AF8+Mar!AF8),IF(Config!$C$6=4,SUM(+Ene!AF8+Feb!AF8+Mar!AF8+Abr!AF8),IF(Config!$C$6=5,SUM(Ene!AF8+Feb!AF8+Mar!AF8+Abr!AF8+May!AF8),IF(Config!$C$6=6,SUM(+Ene!AF8+Feb!AF8+Mar!AF8+Abr!AF8+May!AF8+Jun!AF8),IF(Config!$C$6=7,SUM(Ene!AF8+Feb!AF8+Mar!AF8+Abr!AF8+May!AF8+Jun!AF8+Jul!AF8),IF(Config!$C$6=8,SUM(+Ene!AF8+Feb!AF8+Mar!AF8+Abr!AF8+May!AF8+Jun!AF8+Jul!AF8+Ago!AF8),IF(Config!$C$6=9,SUM(+Ene!AF8+Feb!AF8+Mar!AF8+Abr!AF8+May!AF8+Jun!AF8+Jul!AF8+Ago!AF8+Sep!AF8),IF(Config!$C$6=10,SUM(+Ene!AF8+Feb!AF8+Mar!AF8+Abr!AF8+May!AF8+Jun!AF8+Jul!AF8+Ago!AF8+Sep!AF8+Oct!AF8),IF(Config!$C$6=11,SUM(+Ene!AF8+Feb!AF8+Mar!AF8+Abr!AF8+May!AF8+Jun!AF8+Jul!AF8+Ago!AF8+Sep!AF8+Oct!AF8+Nov!AF8),IF(Config!$C$6=12,SUM(+Ene!AF8+Feb!AF8+Mar!AF8+Abr!AF8+May!AF8+Jun!AF8+Jul!AF8+Ago!AF8+Sep!AF8+Oct!AF8+Nov!AF8+Dic!AF8)))))))))))))</f>
        <v>11</v>
      </c>
      <c r="AG8" s="385">
        <f>IF(Config!$C$6=1,SUM(+Ene!AG8),IF(Config!$C$6=2,SUM(+Ene!AG8+Feb!AG8),IF(Config!$C$6=3,SUM(+Ene!AG8+Feb!AG8+Mar!AG8),IF(Config!$C$6=4,SUM(+Ene!AG8+Feb!AG8+Mar!AG8+Abr!AG8),IF(Config!$C$6=5,SUM(Ene!AG8+Feb!AG8+Mar!AG8+Abr!AG8+May!AG8),IF(Config!$C$6=6,SUM(+Ene!AG8+Feb!AG8+Mar!AG8+Abr!AG8+May!AG8+Jun!AG8),IF(Config!$C$6=7,SUM(Ene!AG8+Feb!AG8+Mar!AG8+Abr!AG8+May!AG8+Jun!AG8+Jul!AG8),IF(Config!$C$6=8,SUM(+Ene!AG8+Feb!AG8+Mar!AG8+Abr!AG8+May!AG8+Jun!AG8+Jul!AG8+Ago!AG8),IF(Config!$C$6=9,SUM(+Ene!AG8+Feb!AG8+Mar!AG8+Abr!AG8+May!AG8+Jun!AG8+Jul!AG8+Ago!AG8+Sep!AG8),IF(Config!$C$6=10,SUM(+Ene!AG8+Feb!AG8+Mar!AG8+Abr!AG8+May!AG8+Jun!AG8+Jul!AG8+Ago!AG8+Sep!AG8+Oct!AG8),IF(Config!$C$6=11,SUM(+Ene!AG8+Feb!AG8+Mar!AG8+Abr!AG8+May!AG8+Jun!AG8+Jul!AG8+Ago!AG8+Sep!AG8+Oct!AG8+Nov!AG8),IF(Config!$C$6=12,SUM(+Ene!AG8+Feb!AG8+Mar!AG8+Abr!AG8+May!AG8+Jun!AG8+Jul!AG8+Ago!AG8+Sep!AG8+Oct!AG8+Nov!AG8+Dic!AG8)))))))))))))</f>
        <v>9</v>
      </c>
      <c r="AH8" s="385">
        <f>IF(Config!$C$6=1,SUM(+Ene!AH8),IF(Config!$C$6=2,SUM(+Ene!AH8+Feb!AH8),IF(Config!$C$6=3,SUM(+Ene!AH8+Feb!AH8+Mar!AH8),IF(Config!$C$6=4,SUM(+Ene!AH8+Feb!AH8+Mar!AH8+Abr!AH8),IF(Config!$C$6=5,SUM(Ene!AH8+Feb!AH8+Mar!AH8+Abr!AH8+May!AH8),IF(Config!$C$6=6,SUM(+Ene!AH8+Feb!AH8+Mar!AH8+Abr!AH8+May!AH8+Jun!AH8),IF(Config!$C$6=7,SUM(Ene!AH8+Feb!AH8+Mar!AH8+Abr!AH8+May!AH8+Jun!AH8+Jul!AH8),IF(Config!$C$6=8,SUM(+Ene!AH8+Feb!AH8+Mar!AH8+Abr!AH8+May!AH8+Jun!AH8+Jul!AH8+Ago!AH8),IF(Config!$C$6=9,SUM(+Ene!AH8+Feb!AH8+Mar!AH8+Abr!AH8+May!AH8+Jun!AH8+Jul!AH8+Ago!AH8+Sep!AH8),IF(Config!$C$6=10,SUM(+Ene!AH8+Feb!AH8+Mar!AH8+Abr!AH8+May!AH8+Jun!AH8+Jul!AH8+Ago!AH8+Sep!AH8+Oct!AH8),IF(Config!$C$6=11,SUM(+Ene!AH8+Feb!AH8+Mar!AH8+Abr!AH8+May!AH8+Jun!AH8+Jul!AH8+Ago!AH8+Sep!AH8+Oct!AH8+Nov!AH8),IF(Config!$C$6=12,SUM(+Ene!AH8+Feb!AH8+Mar!AH8+Abr!AH8+May!AH8+Jun!AH8+Jul!AH8+Ago!AH8+Sep!AH8+Oct!AH8+Nov!AH8+Dic!AH8)))))))))))))</f>
        <v>11</v>
      </c>
      <c r="AI8" s="385">
        <f>IF(Config!$C$6=1,SUM(+Ene!AI8),IF(Config!$C$6=2,SUM(+Ene!AI8+Feb!AI8),IF(Config!$C$6=3,SUM(+Ene!AI8+Feb!AI8+Mar!AI8),IF(Config!$C$6=4,SUM(+Ene!AI8+Feb!AI8+Mar!AI8+Abr!AI8),IF(Config!$C$6=5,SUM(Ene!AI8+Feb!AI8+Mar!AI8+Abr!AI8+May!AI8),IF(Config!$C$6=6,SUM(+Ene!AI8+Feb!AI8+Mar!AI8+Abr!AI8+May!AI8+Jun!AI8),IF(Config!$C$6=7,SUM(Ene!AI8+Feb!AI8+Mar!AI8+Abr!AI8+May!AI8+Jun!AI8+Jul!AI8),IF(Config!$C$6=8,SUM(+Ene!AI8+Feb!AI8+Mar!AI8+Abr!AI8+May!AI8+Jun!AI8+Jul!AI8+Ago!AI8),IF(Config!$C$6=9,SUM(+Ene!AI8+Feb!AI8+Mar!AI8+Abr!AI8+May!AI8+Jun!AI8+Jul!AI8+Ago!AI8+Sep!AI8),IF(Config!$C$6=10,SUM(+Ene!AI8+Feb!AI8+Mar!AI8+Abr!AI8+May!AI8+Jun!AI8+Jul!AI8+Ago!AI8+Sep!AI8+Oct!AI8),IF(Config!$C$6=11,SUM(+Ene!AI8+Feb!AI8+Mar!AI8+Abr!AI8+May!AI8+Jun!AI8+Jul!AI8+Ago!AI8+Sep!AI8+Oct!AI8+Nov!AI8),IF(Config!$C$6=12,SUM(+Ene!AI8+Feb!AI8+Mar!AI8+Abr!AI8+May!AI8+Jun!AI8+Jul!AI8+Ago!AI8+Sep!AI8+Oct!AI8+Nov!AI8+Dic!AI8)))))))))))))</f>
        <v>0</v>
      </c>
      <c r="AJ8" s="385">
        <f>IF(Config!$C$6=1,SUM(+Ene!AJ8),IF(Config!$C$6=2,SUM(+Ene!AJ8+Feb!AJ8),IF(Config!$C$6=3,SUM(+Ene!AJ8+Feb!AJ8+Mar!AJ8),IF(Config!$C$6=4,SUM(+Ene!AJ8+Feb!AJ8+Mar!AJ8+Abr!AJ8),IF(Config!$C$6=5,SUM(Ene!AJ8+Feb!AJ8+Mar!AJ8+Abr!AJ8+May!AJ8),IF(Config!$C$6=6,SUM(+Ene!AJ8+Feb!AJ8+Mar!AJ8+Abr!AJ8+May!AJ8+Jun!AJ8),IF(Config!$C$6=7,SUM(Ene!AJ8+Feb!AJ8+Mar!AJ8+Abr!AJ8+May!AJ8+Jun!AJ8+Jul!AJ8),IF(Config!$C$6=8,SUM(+Ene!AJ8+Feb!AJ8+Mar!AJ8+Abr!AJ8+May!AJ8+Jun!AJ8+Jul!AJ8+Ago!AJ8),IF(Config!$C$6=9,SUM(+Ene!AJ8+Feb!AJ8+Mar!AJ8+Abr!AJ8+May!AJ8+Jun!AJ8+Jul!AJ8+Ago!AJ8+Sep!AJ8),IF(Config!$C$6=10,SUM(+Ene!AJ8+Feb!AJ8+Mar!AJ8+Abr!AJ8+May!AJ8+Jun!AJ8+Jul!AJ8+Ago!AJ8+Sep!AJ8+Oct!AJ8),IF(Config!$C$6=11,SUM(+Ene!AJ8+Feb!AJ8+Mar!AJ8+Abr!AJ8+May!AJ8+Jun!AJ8+Jul!AJ8+Ago!AJ8+Sep!AJ8+Oct!AJ8+Nov!AJ8),IF(Config!$C$6=12,SUM(+Ene!AJ8+Feb!AJ8+Mar!AJ8+Abr!AJ8+May!AJ8+Jun!AJ8+Jul!AJ8+Ago!AJ8+Sep!AJ8+Oct!AJ8+Nov!AJ8+Dic!AJ8)))))))))))))</f>
        <v>31</v>
      </c>
      <c r="AK8" s="385">
        <f>IF(Config!$C$6=1,SUM(+Ene!AK8),IF(Config!$C$6=2,SUM(+Ene!AK8+Feb!AK8),IF(Config!$C$6=3,SUM(+Ene!AK8+Feb!AK8+Mar!AK8),IF(Config!$C$6=4,SUM(+Ene!AK8+Feb!AK8+Mar!AK8+Abr!AK8),IF(Config!$C$6=5,SUM(Ene!AK8+Feb!AK8+Mar!AK8+Abr!AK8+May!AK8),IF(Config!$C$6=6,SUM(+Ene!AK8+Feb!AK8+Mar!AK8+Abr!AK8+May!AK8+Jun!AK8),IF(Config!$C$6=7,SUM(Ene!AK8+Feb!AK8+Mar!AK8+Abr!AK8+May!AK8+Jun!AK8+Jul!AK8),IF(Config!$C$6=8,SUM(+Ene!AK8+Feb!AK8+Mar!AK8+Abr!AK8+May!AK8+Jun!AK8+Jul!AK8+Ago!AK8),IF(Config!$C$6=9,SUM(+Ene!AK8+Feb!AK8+Mar!AK8+Abr!AK8+May!AK8+Jun!AK8+Jul!AK8+Ago!AK8+Sep!AK8),IF(Config!$C$6=10,SUM(+Ene!AK8+Feb!AK8+Mar!AK8+Abr!AK8+May!AK8+Jun!AK8+Jul!AK8+Ago!AK8+Sep!AK8+Oct!AK8),IF(Config!$C$6=11,SUM(+Ene!AK8+Feb!AK8+Mar!AK8+Abr!AK8+May!AK8+Jun!AK8+Jul!AK8+Ago!AK8+Sep!AK8+Oct!AK8+Nov!AK8),IF(Config!$C$6=12,SUM(+Ene!AK8+Feb!AK8+Mar!AK8+Abr!AK8+May!AK8+Jun!AK8+Jul!AK8+Ago!AK8+Sep!AK8+Oct!AK8+Nov!AK8+Dic!AK8)))))))))))))</f>
        <v>4</v>
      </c>
      <c r="AL8" s="385">
        <f>IF(Config!$C$6=1,SUM(+Ene!AL8),IF(Config!$C$6=2,SUM(+Ene!AL8+Feb!AL8),IF(Config!$C$6=3,SUM(+Ene!AL8+Feb!AL8+Mar!AL8),IF(Config!$C$6=4,SUM(+Ene!AL8+Feb!AL8+Mar!AL8+Abr!AL8),IF(Config!$C$6=5,SUM(Ene!AL8+Feb!AL8+Mar!AL8+Abr!AL8+May!AL8),IF(Config!$C$6=6,SUM(+Ene!AL8+Feb!AL8+Mar!AL8+Abr!AL8+May!AL8+Jun!AL8),IF(Config!$C$6=7,SUM(Ene!AL8+Feb!AL8+Mar!AL8+Abr!AL8+May!AL8+Jun!AL8+Jul!AL8),IF(Config!$C$6=8,SUM(+Ene!AL8+Feb!AL8+Mar!AL8+Abr!AL8+May!AL8+Jun!AL8+Jul!AL8+Ago!AL8),IF(Config!$C$6=9,SUM(+Ene!AL8+Feb!AL8+Mar!AL8+Abr!AL8+May!AL8+Jun!AL8+Jul!AL8+Ago!AL8+Sep!AL8),IF(Config!$C$6=10,SUM(+Ene!AL8+Feb!AL8+Mar!AL8+Abr!AL8+May!AL8+Jun!AL8+Jul!AL8+Ago!AL8+Sep!AL8+Oct!AL8),IF(Config!$C$6=11,SUM(+Ene!AL8+Feb!AL8+Mar!AL8+Abr!AL8+May!AL8+Jun!AL8+Jul!AL8+Ago!AL8+Sep!AL8+Oct!AL8+Nov!AL8),IF(Config!$C$6=12,SUM(+Ene!AL8+Feb!AL8+Mar!AL8+Abr!AL8+May!AL8+Jun!AL8+Jul!AL8+Ago!AL8+Sep!AL8+Oct!AL8+Nov!AL8+Dic!AL8)))))))))))))</f>
        <v>13</v>
      </c>
      <c r="AM8" s="385">
        <f>IF(Config!$C$6=1,SUM(+Ene!AM8),IF(Config!$C$6=2,SUM(+Ene!AM8+Feb!AM8),IF(Config!$C$6=3,SUM(+Ene!AM8+Feb!AM8+Mar!AM8),IF(Config!$C$6=4,SUM(+Ene!AM8+Feb!AM8+Mar!AM8+Abr!AM8),IF(Config!$C$6=5,SUM(Ene!AM8+Feb!AM8+Mar!AM8+Abr!AM8+May!AM8),IF(Config!$C$6=6,SUM(+Ene!AM8+Feb!AM8+Mar!AM8+Abr!AM8+May!AM8+Jun!AM8),IF(Config!$C$6=7,SUM(Ene!AM8+Feb!AM8+Mar!AM8+Abr!AM8+May!AM8+Jun!AM8+Jul!AM8),IF(Config!$C$6=8,SUM(+Ene!AM8+Feb!AM8+Mar!AM8+Abr!AM8+May!AM8+Jun!AM8+Jul!AM8+Ago!AM8),IF(Config!$C$6=9,SUM(+Ene!AM8+Feb!AM8+Mar!AM8+Abr!AM8+May!AM8+Jun!AM8+Jul!AM8+Ago!AM8+Sep!AM8),IF(Config!$C$6=10,SUM(+Ene!AM8+Feb!AM8+Mar!AM8+Abr!AM8+May!AM8+Jun!AM8+Jul!AM8+Ago!AM8+Sep!AM8+Oct!AM8),IF(Config!$C$6=11,SUM(+Ene!AM8+Feb!AM8+Mar!AM8+Abr!AM8+May!AM8+Jun!AM8+Jul!AM8+Ago!AM8+Sep!AM8+Oct!AM8+Nov!AM8),IF(Config!$C$6=12,SUM(+Ene!AM8+Feb!AM8+Mar!AM8+Abr!AM8+May!AM8+Jun!AM8+Jul!AM8+Ago!AM8+Sep!AM8+Oct!AM8+Nov!AM8+Dic!AM8)))))))))))))</f>
        <v>47</v>
      </c>
      <c r="AN8" s="385">
        <f>IF(Config!$C$6=1,SUM(+Ene!AN8),IF(Config!$C$6=2,SUM(+Ene!AN8+Feb!AN8),IF(Config!$C$6=3,SUM(+Ene!AN8+Feb!AN8+Mar!AN8),IF(Config!$C$6=4,SUM(+Ene!AN8+Feb!AN8+Mar!AN8+Abr!AN8),IF(Config!$C$6=5,SUM(Ene!AN8+Feb!AN8+Mar!AN8+Abr!AN8+May!AN8),IF(Config!$C$6=6,SUM(+Ene!AN8+Feb!AN8+Mar!AN8+Abr!AN8+May!AN8+Jun!AN8),IF(Config!$C$6=7,SUM(Ene!AN8+Feb!AN8+Mar!AN8+Abr!AN8+May!AN8+Jun!AN8+Jul!AN8),IF(Config!$C$6=8,SUM(+Ene!AN8+Feb!AN8+Mar!AN8+Abr!AN8+May!AN8+Jun!AN8+Jul!AN8+Ago!AN8),IF(Config!$C$6=9,SUM(+Ene!AN8+Feb!AN8+Mar!AN8+Abr!AN8+May!AN8+Jun!AN8+Jul!AN8+Ago!AN8+Sep!AN8),IF(Config!$C$6=10,SUM(+Ene!AN8+Feb!AN8+Mar!AN8+Abr!AN8+May!AN8+Jun!AN8+Jul!AN8+Ago!AN8+Sep!AN8+Oct!AN8),IF(Config!$C$6=11,SUM(+Ene!AN8+Feb!AN8+Mar!AN8+Abr!AN8+May!AN8+Jun!AN8+Jul!AN8+Ago!AN8+Sep!AN8+Oct!AN8+Nov!AN8),IF(Config!$C$6=12,SUM(+Ene!AN8+Feb!AN8+Mar!AN8+Abr!AN8+May!AN8+Jun!AN8+Jul!AN8+Ago!AN8+Sep!AN8+Oct!AN8+Nov!AN8+Dic!AN8)))))))))))))</f>
        <v>4</v>
      </c>
      <c r="AO8" s="385">
        <f>IF(Config!$C$6=1,SUM(+Ene!AO8),IF(Config!$C$6=2,SUM(+Ene!AO8+Feb!AO8),IF(Config!$C$6=3,SUM(+Ene!AO8+Feb!AO8+Mar!AO8),IF(Config!$C$6=4,SUM(+Ene!AO8+Feb!AO8+Mar!AO8+Abr!AO8),IF(Config!$C$6=5,SUM(Ene!AO8+Feb!AO8+Mar!AO8+Abr!AO8+May!AO8),IF(Config!$C$6=6,SUM(+Ene!AO8+Feb!AO8+Mar!AO8+Abr!AO8+May!AO8+Jun!AO8),IF(Config!$C$6=7,SUM(Ene!AO8+Feb!AO8+Mar!AO8+Abr!AO8+May!AO8+Jun!AO8+Jul!AO8),IF(Config!$C$6=8,SUM(+Ene!AO8+Feb!AO8+Mar!AO8+Abr!AO8+May!AO8+Jun!AO8+Jul!AO8+Ago!AO8),IF(Config!$C$6=9,SUM(+Ene!AO8+Feb!AO8+Mar!AO8+Abr!AO8+May!AO8+Jun!AO8+Jul!AO8+Ago!AO8+Sep!AO8),IF(Config!$C$6=10,SUM(+Ene!AO8+Feb!AO8+Mar!AO8+Abr!AO8+May!AO8+Jun!AO8+Jul!AO8+Ago!AO8+Sep!AO8+Oct!AO8),IF(Config!$C$6=11,SUM(+Ene!AO8+Feb!AO8+Mar!AO8+Abr!AO8+May!AO8+Jun!AO8+Jul!AO8+Ago!AO8+Sep!AO8+Oct!AO8+Nov!AO8),IF(Config!$C$6=12,SUM(+Ene!AO8+Feb!AO8+Mar!AO8+Abr!AO8+May!AO8+Jun!AO8+Jul!AO8+Ago!AO8+Sep!AO8+Oct!AO8+Nov!AO8+Dic!AO8)))))))))))))</f>
        <v>8</v>
      </c>
      <c r="AP8" s="385">
        <f>IF(Config!$C$6=1,SUM(+Ene!AP8),IF(Config!$C$6=2,SUM(+Ene!AP8+Feb!AP8),IF(Config!$C$6=3,SUM(+Ene!AP8+Feb!AP8+Mar!AP8),IF(Config!$C$6=4,SUM(+Ene!AP8+Feb!AP8+Mar!AP8+Abr!AP8),IF(Config!$C$6=5,SUM(Ene!AP8+Feb!AP8+Mar!AP8+Abr!AP8+May!AP8),IF(Config!$C$6=6,SUM(+Ene!AP8+Feb!AP8+Mar!AP8+Abr!AP8+May!AP8+Jun!AP8),IF(Config!$C$6=7,SUM(Ene!AP8+Feb!AP8+Mar!AP8+Abr!AP8+May!AP8+Jun!AP8+Jul!AP8),IF(Config!$C$6=8,SUM(+Ene!AP8+Feb!AP8+Mar!AP8+Abr!AP8+May!AP8+Jun!AP8+Jul!AP8+Ago!AP8),IF(Config!$C$6=9,SUM(+Ene!AP8+Feb!AP8+Mar!AP8+Abr!AP8+May!AP8+Jun!AP8+Jul!AP8+Ago!AP8+Sep!AP8),IF(Config!$C$6=10,SUM(+Ene!AP8+Feb!AP8+Mar!AP8+Abr!AP8+May!AP8+Jun!AP8+Jul!AP8+Ago!AP8+Sep!AP8+Oct!AP8),IF(Config!$C$6=11,SUM(+Ene!AP8+Feb!AP8+Mar!AP8+Abr!AP8+May!AP8+Jun!AP8+Jul!AP8+Ago!AP8+Sep!AP8+Oct!AP8+Nov!AP8),IF(Config!$C$6=12,SUM(+Ene!AP8+Feb!AP8+Mar!AP8+Abr!AP8+May!AP8+Jun!AP8+Jul!AP8+Ago!AP8+Sep!AP8+Oct!AP8+Nov!AP8+Dic!AP8)))))))))))))</f>
        <v>0</v>
      </c>
      <c r="AQ8" s="385">
        <f>IF(Config!$C$6=1,SUM(+Ene!AQ8),IF(Config!$C$6=2,SUM(+Ene!AQ8+Feb!AQ8),IF(Config!$C$6=3,SUM(+Ene!AQ8+Feb!AQ8+Mar!AQ8),IF(Config!$C$6=4,SUM(+Ene!AQ8+Feb!AQ8+Mar!AQ8+Abr!AQ8),IF(Config!$C$6=5,SUM(Ene!AQ8+Feb!AQ8+Mar!AQ8+Abr!AQ8+May!AQ8),IF(Config!$C$6=6,SUM(+Ene!AQ8+Feb!AQ8+Mar!AQ8+Abr!AQ8+May!AQ8+Jun!AQ8),IF(Config!$C$6=7,SUM(Ene!AQ8+Feb!AQ8+Mar!AQ8+Abr!AQ8+May!AQ8+Jun!AQ8+Jul!AQ8),IF(Config!$C$6=8,SUM(+Ene!AQ8+Feb!AQ8+Mar!AQ8+Abr!AQ8+May!AQ8+Jun!AQ8+Jul!AQ8+Ago!AQ8),IF(Config!$C$6=9,SUM(+Ene!AQ8+Feb!AQ8+Mar!AQ8+Abr!AQ8+May!AQ8+Jun!AQ8+Jul!AQ8+Ago!AQ8+Sep!AQ8),IF(Config!$C$6=10,SUM(+Ene!AQ8+Feb!AQ8+Mar!AQ8+Abr!AQ8+May!AQ8+Jun!AQ8+Jul!AQ8+Ago!AQ8+Sep!AQ8+Oct!AQ8),IF(Config!$C$6=11,SUM(+Ene!AQ8+Feb!AQ8+Mar!AQ8+Abr!AQ8+May!AQ8+Jun!AQ8+Jul!AQ8+Ago!AQ8+Sep!AQ8+Oct!AQ8+Nov!AQ8),IF(Config!$C$6=12,SUM(+Ene!AQ8+Feb!AQ8+Mar!AQ8+Abr!AQ8+May!AQ8+Jun!AQ8+Jul!AQ8+Ago!AQ8+Sep!AQ8+Oct!AQ8+Nov!AQ8+Dic!AQ8)))))))))))))</f>
        <v>30</v>
      </c>
      <c r="AR8" s="385">
        <f>IF(Config!$C$6=1,SUM(+Ene!AR8),IF(Config!$C$6=2,SUM(+Ene!AR8+Feb!AR8),IF(Config!$C$6=3,SUM(+Ene!AR8+Feb!AR8+Mar!AR8),IF(Config!$C$6=4,SUM(+Ene!AR8+Feb!AR8+Mar!AR8+Abr!AR8),IF(Config!$C$6=5,SUM(Ene!AR8+Feb!AR8+Mar!AR8+Abr!AR8+May!AR8),IF(Config!$C$6=6,SUM(+Ene!AR8+Feb!AR8+Mar!AR8+Abr!AR8+May!AR8+Jun!AR8),IF(Config!$C$6=7,SUM(Ene!AR8+Feb!AR8+Mar!AR8+Abr!AR8+May!AR8+Jun!AR8+Jul!AR8),IF(Config!$C$6=8,SUM(+Ene!AR8+Feb!AR8+Mar!AR8+Abr!AR8+May!AR8+Jun!AR8+Jul!AR8+Ago!AR8),IF(Config!$C$6=9,SUM(+Ene!AR8+Feb!AR8+Mar!AR8+Abr!AR8+May!AR8+Jun!AR8+Jul!AR8+Ago!AR8+Sep!AR8),IF(Config!$C$6=10,SUM(+Ene!AR8+Feb!AR8+Mar!AR8+Abr!AR8+May!AR8+Jun!AR8+Jul!AR8+Ago!AR8+Sep!AR8+Oct!AR8),IF(Config!$C$6=11,SUM(+Ene!AR8+Feb!AR8+Mar!AR8+Abr!AR8+May!AR8+Jun!AR8+Jul!AR8+Ago!AR8+Sep!AR8+Oct!AR8+Nov!AR8),IF(Config!$C$6=12,SUM(+Ene!AR8+Feb!AR8+Mar!AR8+Abr!AR8+May!AR8+Jun!AR8+Jul!AR8+Ago!AR8+Sep!AR8+Oct!AR8+Nov!AR8+Dic!AR8)))))))))))))</f>
        <v>0</v>
      </c>
      <c r="AS8" s="385">
        <f>IF(Config!$C$6=1,SUM(+Ene!AS8),IF(Config!$C$6=2,SUM(+Ene!AS8+Feb!AS8),IF(Config!$C$6=3,SUM(+Ene!AS8+Feb!AS8+Mar!AS8),IF(Config!$C$6=4,SUM(+Ene!AS8+Feb!AS8+Mar!AS8+Abr!AS8),IF(Config!$C$6=5,SUM(Ene!AS8+Feb!AS8+Mar!AS8+Abr!AS8+May!AS8),IF(Config!$C$6=6,SUM(+Ene!AS8+Feb!AS8+Mar!AS8+Abr!AS8+May!AS8+Jun!AS8),IF(Config!$C$6=7,SUM(Ene!AS8+Feb!AS8+Mar!AS8+Abr!AS8+May!AS8+Jun!AS8+Jul!AS8),IF(Config!$C$6=8,SUM(+Ene!AS8+Feb!AS8+Mar!AS8+Abr!AS8+May!AS8+Jun!AS8+Jul!AS8+Ago!AS8),IF(Config!$C$6=9,SUM(+Ene!AS8+Feb!AS8+Mar!AS8+Abr!AS8+May!AS8+Jun!AS8+Jul!AS8+Ago!AS8+Sep!AS8),IF(Config!$C$6=10,SUM(+Ene!AS8+Feb!AS8+Mar!AS8+Abr!AS8+May!AS8+Jun!AS8+Jul!AS8+Ago!AS8+Sep!AS8+Oct!AS8),IF(Config!$C$6=11,SUM(+Ene!AS8+Feb!AS8+Mar!AS8+Abr!AS8+May!AS8+Jun!AS8+Jul!AS8+Ago!AS8+Sep!AS8+Oct!AS8+Nov!AS8),IF(Config!$C$6=12,SUM(+Ene!AS8+Feb!AS8+Mar!AS8+Abr!AS8+May!AS8+Jun!AS8+Jul!AS8+Ago!AS8+Sep!AS8+Oct!AS8+Nov!AS8+Dic!AS8)))))))))))))</f>
        <v>5</v>
      </c>
      <c r="AT8" s="385">
        <f>IF(Config!$C$6=1,SUM(+Ene!AT8),IF(Config!$C$6=2,SUM(+Ene!AT8+Feb!AT8),IF(Config!$C$6=3,SUM(+Ene!AT8+Feb!AT8+Mar!AT8),IF(Config!$C$6=4,SUM(+Ene!AT8+Feb!AT8+Mar!AT8+Abr!AT8),IF(Config!$C$6=5,SUM(Ene!AT8+Feb!AT8+Mar!AT8+Abr!AT8+May!AT8),IF(Config!$C$6=6,SUM(+Ene!AT8+Feb!AT8+Mar!AT8+Abr!AT8+May!AT8+Jun!AT8),IF(Config!$C$6=7,SUM(Ene!AT8+Feb!AT8+Mar!AT8+Abr!AT8+May!AT8+Jun!AT8+Jul!AT8),IF(Config!$C$6=8,SUM(+Ene!AT8+Feb!AT8+Mar!AT8+Abr!AT8+May!AT8+Jun!AT8+Jul!AT8+Ago!AT8),IF(Config!$C$6=9,SUM(+Ene!AT8+Feb!AT8+Mar!AT8+Abr!AT8+May!AT8+Jun!AT8+Jul!AT8+Ago!AT8+Sep!AT8),IF(Config!$C$6=10,SUM(+Ene!AT8+Feb!AT8+Mar!AT8+Abr!AT8+May!AT8+Jun!AT8+Jul!AT8+Ago!AT8+Sep!AT8+Oct!AT8),IF(Config!$C$6=11,SUM(+Ene!AT8+Feb!AT8+Mar!AT8+Abr!AT8+May!AT8+Jun!AT8+Jul!AT8+Ago!AT8+Sep!AT8+Oct!AT8+Nov!AT8),IF(Config!$C$6=12,SUM(+Ene!AT8+Feb!AT8+Mar!AT8+Abr!AT8+May!AT8+Jun!AT8+Jul!AT8+Ago!AT8+Sep!AT8+Oct!AT8+Nov!AT8+Dic!AT8)))))))))))))</f>
        <v>7</v>
      </c>
      <c r="AV8" s="308">
        <f t="shared" si="7"/>
        <v>0</v>
      </c>
      <c r="AW8" s="308">
        <f t="shared" si="8"/>
        <v>305</v>
      </c>
      <c r="AX8" s="308">
        <f t="shared" si="9"/>
        <v>62</v>
      </c>
      <c r="AY8" s="308">
        <f t="shared" si="10"/>
        <v>41</v>
      </c>
      <c r="AZ8" s="308">
        <f t="shared" si="11"/>
        <v>196</v>
      </c>
      <c r="BA8" s="308">
        <f t="shared" si="12"/>
        <v>72</v>
      </c>
      <c r="BB8" s="308">
        <f t="shared" si="13"/>
        <v>48</v>
      </c>
      <c r="BC8" s="308">
        <f t="shared" si="14"/>
        <v>59</v>
      </c>
      <c r="BD8" s="308">
        <f t="shared" si="15"/>
        <v>42</v>
      </c>
      <c r="BE8" s="45">
        <f t="shared" si="16"/>
        <v>825</v>
      </c>
    </row>
    <row r="9" spans="1:57" x14ac:dyDescent="0.25">
      <c r="A9" s="339">
        <f>METAS!A9</f>
        <v>6</v>
      </c>
      <c r="B9" s="306" t="str">
        <f>METAS!B9</f>
        <v>PORCENTAJE NIÑOS DE 24 MESES CON CONTROLES CRED COMPLETO</v>
      </c>
      <c r="C9" s="381" t="str">
        <f>METAS!D9</f>
        <v>DIT</v>
      </c>
      <c r="D9" s="385">
        <f>IF(Config!$C$6=1,SUM(+Ene!D9),IF(Config!$C$6=2,SUM(+Ene!D9+Feb!D9),IF(Config!$C$6=3,SUM(+Ene!D9+Feb!D9+Mar!D9),IF(Config!$C$6=4,SUM(+Ene!D9+Feb!D9+Mar!D9+Abr!D9),IF(Config!$C$6=5,SUM(Ene!D9+Feb!D9+Mar!D9+Abr!D9+May!D9),IF(Config!$C$6=6,SUM(+Ene!D9+Feb!D9+Mar!D9+Abr!D9+May!D9+Jun!D9),IF(Config!$C$6=7,SUM(Ene!D9+Feb!D9+Mar!D9+Abr!D9+May!D9+Jun!D9+Jul!D9),IF(Config!$C$6=8,SUM(+Ene!D9+Feb!D9+Mar!D9+Abr!D9+May!D9+Jun!D9+Jul!D9+Ago!D9),IF(Config!$C$6=9,SUM(+Ene!D9+Feb!D9+Mar!D9+Abr!D9+May!D9+Jun!D9+Jul!D9+Ago!D9+Sep!D9),IF(Config!$C$6=10,SUM(+Ene!D9+Feb!D9+Mar!D9+Abr!D9+May!D9+Jun!D9+Jul!D9+Ago!D9+Sep!D9+Oct!D9),IF(Config!$C$6=11,SUM(+Ene!D9+Feb!D9+Mar!D9+Abr!D9+May!D9+Jun!D9+Jul!D9+Ago!D9+Sep!D9+Oct!D9+Nov!D9),IF(Config!$C$6=12,SUM(+Ene!D9+Feb!D9+Mar!D9+Abr!D9+May!D9+Jun!D9+Jul!D9+Ago!D9+Sep!D9+Oct!D9+Nov!D9+Dic!D9)))))))))))))</f>
        <v>0</v>
      </c>
      <c r="E9" s="385">
        <f>IF(Config!$C$6=1,SUM(+Ene!E9),IF(Config!$C$6=2,SUM(+Ene!E9+Feb!E9),IF(Config!$C$6=3,SUM(+Ene!E9+Feb!E9+Mar!E9),IF(Config!$C$6=4,SUM(+Ene!E9+Feb!E9+Mar!E9+Abr!E9),IF(Config!$C$6=5,SUM(Ene!E9+Feb!E9+Mar!E9+Abr!E9+May!E9),IF(Config!$C$6=6,SUM(+Ene!E9+Feb!E9+Mar!E9+Abr!E9+May!E9+Jun!E9),IF(Config!$C$6=7,SUM(Ene!E9+Feb!E9+Mar!E9+Abr!E9+May!E9+Jun!E9+Jul!E9),IF(Config!$C$6=8,SUM(+Ene!E9+Feb!E9+Mar!E9+Abr!E9+May!E9+Jun!E9+Jul!E9+Ago!E9),IF(Config!$C$6=9,SUM(+Ene!E9+Feb!E9+Mar!E9+Abr!E9+May!E9+Jun!E9+Jul!E9+Ago!E9+Sep!E9),IF(Config!$C$6=10,SUM(+Ene!E9+Feb!E9+Mar!E9+Abr!E9+May!E9+Jun!E9+Jul!E9+Ago!E9+Sep!E9+Oct!E9),IF(Config!$C$6=11,SUM(+Ene!E9+Feb!E9+Mar!E9+Abr!E9+May!E9+Jun!E9+Jul!E9+Ago!E9+Sep!E9+Oct!E9+Nov!E9),IF(Config!$C$6=12,SUM(+Ene!E9+Feb!E9+Mar!E9+Abr!E9+May!E9+Jun!E9+Jul!E9+Ago!E9+Sep!E9+Oct!E9+Nov!E9+Dic!E9)))))))))))))</f>
        <v>0</v>
      </c>
      <c r="F9" s="385">
        <f>IF(Config!$C$6=1,SUM(+Ene!F9),IF(Config!$C$6=2,SUM(+Ene!F9+Feb!F9),IF(Config!$C$6=3,SUM(+Ene!F9+Feb!F9+Mar!F9),IF(Config!$C$6=4,SUM(+Ene!F9+Feb!F9+Mar!F9+Abr!F9),IF(Config!$C$6=5,SUM(Ene!F9+Feb!F9+Mar!F9+Abr!F9+May!F9),IF(Config!$C$6=6,SUM(+Ene!F9+Feb!F9+Mar!F9+Abr!F9+May!F9+Jun!F9),IF(Config!$C$6=7,SUM(Ene!F9+Feb!F9+Mar!F9+Abr!F9+May!F9+Jun!F9+Jul!F9),IF(Config!$C$6=8,SUM(+Ene!F9+Feb!F9+Mar!F9+Abr!F9+May!F9+Jun!F9+Jul!F9+Ago!F9),IF(Config!$C$6=9,SUM(+Ene!F9+Feb!F9+Mar!F9+Abr!F9+May!F9+Jun!F9+Jul!F9+Ago!F9+Sep!F9),IF(Config!$C$6=10,SUM(+Ene!F9+Feb!F9+Mar!F9+Abr!F9+May!F9+Jun!F9+Jul!F9+Ago!F9+Sep!F9+Oct!F9),IF(Config!$C$6=11,SUM(+Ene!F9+Feb!F9+Mar!F9+Abr!F9+May!F9+Jun!F9+Jul!F9+Ago!F9+Sep!F9+Oct!F9+Nov!F9),IF(Config!$C$6=12,SUM(+Ene!F9+Feb!F9+Mar!F9+Abr!F9+May!F9+Jun!F9+Jul!F9+Ago!F9+Sep!F9+Oct!F9+Nov!F9+Dic!F9)))))))))))))</f>
        <v>0</v>
      </c>
      <c r="G9" s="385">
        <f>IF(Config!$C$6=1,SUM(+Ene!G9),IF(Config!$C$6=2,SUM(+Ene!G9+Feb!G9),IF(Config!$C$6=3,SUM(+Ene!G9+Feb!G9+Mar!G9),IF(Config!$C$6=4,SUM(+Ene!G9+Feb!G9+Mar!G9+Abr!G9),IF(Config!$C$6=5,SUM(Ene!G9+Feb!G9+Mar!G9+Abr!G9+May!G9),IF(Config!$C$6=6,SUM(+Ene!G9+Feb!G9+Mar!G9+Abr!G9+May!G9+Jun!G9),IF(Config!$C$6=7,SUM(Ene!G9+Feb!G9+Mar!G9+Abr!G9+May!G9+Jun!G9+Jul!G9),IF(Config!$C$6=8,SUM(+Ene!G9+Feb!G9+Mar!G9+Abr!G9+May!G9+Jun!G9+Jul!G9+Ago!G9),IF(Config!$C$6=9,SUM(+Ene!G9+Feb!G9+Mar!G9+Abr!G9+May!G9+Jun!G9+Jul!G9+Ago!G9+Sep!G9),IF(Config!$C$6=10,SUM(+Ene!G9+Feb!G9+Mar!G9+Abr!G9+May!G9+Jun!G9+Jul!G9+Ago!G9+Sep!G9+Oct!G9),IF(Config!$C$6=11,SUM(+Ene!G9+Feb!G9+Mar!G9+Abr!G9+May!G9+Jun!G9+Jul!G9+Ago!G9+Sep!G9+Oct!G9+Nov!G9),IF(Config!$C$6=12,SUM(+Ene!G9+Feb!G9+Mar!G9+Abr!G9+May!G9+Jun!G9+Jul!G9+Ago!G9+Sep!G9+Oct!G9+Nov!G9+Dic!G9)))))))))))))</f>
        <v>84</v>
      </c>
      <c r="H9" s="385">
        <f>IF(Config!$C$6=1,SUM(+Ene!H9),IF(Config!$C$6=2,SUM(+Ene!H9+Feb!H9),IF(Config!$C$6=3,SUM(+Ene!H9+Feb!H9+Mar!H9),IF(Config!$C$6=4,SUM(+Ene!H9+Feb!H9+Mar!H9+Abr!H9),IF(Config!$C$6=5,SUM(Ene!H9+Feb!H9+Mar!H9+Abr!H9+May!H9),IF(Config!$C$6=6,SUM(+Ene!H9+Feb!H9+Mar!H9+Abr!H9+May!H9+Jun!H9),IF(Config!$C$6=7,SUM(Ene!H9+Feb!H9+Mar!H9+Abr!H9+May!H9+Jun!H9+Jul!H9),IF(Config!$C$6=8,SUM(+Ene!H9+Feb!H9+Mar!H9+Abr!H9+May!H9+Jun!H9+Jul!H9+Ago!H9),IF(Config!$C$6=9,SUM(+Ene!H9+Feb!H9+Mar!H9+Abr!H9+May!H9+Jun!H9+Jul!H9+Ago!H9+Sep!H9),IF(Config!$C$6=10,SUM(+Ene!H9+Feb!H9+Mar!H9+Abr!H9+May!H9+Jun!H9+Jul!H9+Ago!H9+Sep!H9+Oct!H9),IF(Config!$C$6=11,SUM(+Ene!H9+Feb!H9+Mar!H9+Abr!H9+May!H9+Jun!H9+Jul!H9+Ago!H9+Sep!H9+Oct!H9+Nov!H9),IF(Config!$C$6=12,SUM(+Ene!H9+Feb!H9+Mar!H9+Abr!H9+May!H9+Jun!H9+Jul!H9+Ago!H9+Sep!H9+Oct!H9+Nov!H9+Dic!H9)))))))))))))</f>
        <v>13</v>
      </c>
      <c r="I9" s="385">
        <f>IF(Config!$C$6=1,SUM(+Ene!I9),IF(Config!$C$6=2,SUM(+Ene!I9+Feb!I9),IF(Config!$C$6=3,SUM(+Ene!I9+Feb!I9+Mar!I9),IF(Config!$C$6=4,SUM(+Ene!I9+Feb!I9+Mar!I9+Abr!I9),IF(Config!$C$6=5,SUM(Ene!I9+Feb!I9+Mar!I9+Abr!I9+May!I9),IF(Config!$C$6=6,SUM(+Ene!I9+Feb!I9+Mar!I9+Abr!I9+May!I9+Jun!I9),IF(Config!$C$6=7,SUM(Ene!I9+Feb!I9+Mar!I9+Abr!I9+May!I9+Jun!I9+Jul!I9),IF(Config!$C$6=8,SUM(+Ene!I9+Feb!I9+Mar!I9+Abr!I9+May!I9+Jun!I9+Jul!I9+Ago!I9),IF(Config!$C$6=9,SUM(+Ene!I9+Feb!I9+Mar!I9+Abr!I9+May!I9+Jun!I9+Jul!I9+Ago!I9+Sep!I9),IF(Config!$C$6=10,SUM(+Ene!I9+Feb!I9+Mar!I9+Abr!I9+May!I9+Jun!I9+Jul!I9+Ago!I9+Sep!I9+Oct!I9),IF(Config!$C$6=11,SUM(+Ene!I9+Feb!I9+Mar!I9+Abr!I9+May!I9+Jun!I9+Jul!I9+Ago!I9+Sep!I9+Oct!I9+Nov!I9),IF(Config!$C$6=12,SUM(+Ene!I9+Feb!I9+Mar!I9+Abr!I9+May!I9+Jun!I9+Jul!I9+Ago!I9+Sep!I9+Oct!I9+Nov!I9+Dic!I9)))))))))))))</f>
        <v>13</v>
      </c>
      <c r="J9" s="385">
        <f>IF(Config!$C$6=1,SUM(+Ene!J9),IF(Config!$C$6=2,SUM(+Ene!J9+Feb!J9),IF(Config!$C$6=3,SUM(+Ene!J9+Feb!J9+Mar!J9),IF(Config!$C$6=4,SUM(+Ene!J9+Feb!J9+Mar!J9+Abr!J9),IF(Config!$C$6=5,SUM(Ene!J9+Feb!J9+Mar!J9+Abr!J9+May!J9),IF(Config!$C$6=6,SUM(+Ene!J9+Feb!J9+Mar!J9+Abr!J9+May!J9+Jun!J9),IF(Config!$C$6=7,SUM(Ene!J9+Feb!J9+Mar!J9+Abr!J9+May!J9+Jun!J9+Jul!J9),IF(Config!$C$6=8,SUM(+Ene!J9+Feb!J9+Mar!J9+Abr!J9+May!J9+Jun!J9+Jul!J9+Ago!J9),IF(Config!$C$6=9,SUM(+Ene!J9+Feb!J9+Mar!J9+Abr!J9+May!J9+Jun!J9+Jul!J9+Ago!J9+Sep!J9),IF(Config!$C$6=10,SUM(+Ene!J9+Feb!J9+Mar!J9+Abr!J9+May!J9+Jun!J9+Jul!J9+Ago!J9+Sep!J9+Oct!J9),IF(Config!$C$6=11,SUM(+Ene!J9+Feb!J9+Mar!J9+Abr!J9+May!J9+Jun!J9+Jul!J9+Ago!J9+Sep!J9+Oct!J9+Nov!J9),IF(Config!$C$6=12,SUM(+Ene!J9+Feb!J9+Mar!J9+Abr!J9+May!J9+Jun!J9+Jul!J9+Ago!J9+Sep!J9+Oct!J9+Nov!J9+Dic!J9)))))))))))))</f>
        <v>12</v>
      </c>
      <c r="K9" s="385">
        <f>IF(Config!$C$6=1,SUM(+Ene!K9),IF(Config!$C$6=2,SUM(+Ene!K9+Feb!K9),IF(Config!$C$6=3,SUM(+Ene!K9+Feb!K9+Mar!K9),IF(Config!$C$6=4,SUM(+Ene!K9+Feb!K9+Mar!K9+Abr!K9),IF(Config!$C$6=5,SUM(Ene!K9+Feb!K9+Mar!K9+Abr!K9+May!K9),IF(Config!$C$6=6,SUM(+Ene!K9+Feb!K9+Mar!K9+Abr!K9+May!K9+Jun!K9),IF(Config!$C$6=7,SUM(Ene!K9+Feb!K9+Mar!K9+Abr!K9+May!K9+Jun!K9+Jul!K9),IF(Config!$C$6=8,SUM(+Ene!K9+Feb!K9+Mar!K9+Abr!K9+May!K9+Jun!K9+Jul!K9+Ago!K9),IF(Config!$C$6=9,SUM(+Ene!K9+Feb!K9+Mar!K9+Abr!K9+May!K9+Jun!K9+Jul!K9+Ago!K9+Sep!K9),IF(Config!$C$6=10,SUM(+Ene!K9+Feb!K9+Mar!K9+Abr!K9+May!K9+Jun!K9+Jul!K9+Ago!K9+Sep!K9+Oct!K9),IF(Config!$C$6=11,SUM(+Ene!K9+Feb!K9+Mar!K9+Abr!K9+May!K9+Jun!K9+Jul!K9+Ago!K9+Sep!K9+Oct!K9+Nov!K9),IF(Config!$C$6=12,SUM(+Ene!K9+Feb!K9+Mar!K9+Abr!K9+May!K9+Jun!K9+Jul!K9+Ago!K9+Sep!K9+Oct!K9+Nov!K9+Dic!K9)))))))))))))</f>
        <v>30</v>
      </c>
      <c r="L9" s="385">
        <f>IF(Config!$C$6=1,SUM(+Ene!L9),IF(Config!$C$6=2,SUM(+Ene!L9+Feb!L9),IF(Config!$C$6=3,SUM(+Ene!L9+Feb!L9+Mar!L9),IF(Config!$C$6=4,SUM(+Ene!L9+Feb!L9+Mar!L9+Abr!L9),IF(Config!$C$6=5,SUM(Ene!L9+Feb!L9+Mar!L9+Abr!L9+May!L9),IF(Config!$C$6=6,SUM(+Ene!L9+Feb!L9+Mar!L9+Abr!L9+May!L9+Jun!L9),IF(Config!$C$6=7,SUM(Ene!L9+Feb!L9+Mar!L9+Abr!L9+May!L9+Jun!L9+Jul!L9),IF(Config!$C$6=8,SUM(+Ene!L9+Feb!L9+Mar!L9+Abr!L9+May!L9+Jun!L9+Jul!L9+Ago!L9),IF(Config!$C$6=9,SUM(+Ene!L9+Feb!L9+Mar!L9+Abr!L9+May!L9+Jun!L9+Jul!L9+Ago!L9+Sep!L9),IF(Config!$C$6=10,SUM(+Ene!L9+Feb!L9+Mar!L9+Abr!L9+May!L9+Jun!L9+Jul!L9+Ago!L9+Sep!L9+Oct!L9),IF(Config!$C$6=11,SUM(+Ene!L9+Feb!L9+Mar!L9+Abr!L9+May!L9+Jun!L9+Jul!L9+Ago!L9+Sep!L9+Oct!L9+Nov!L9),IF(Config!$C$6=12,SUM(+Ene!L9+Feb!L9+Mar!L9+Abr!L9+May!L9+Jun!L9+Jul!L9+Ago!L9+Sep!L9+Oct!L9+Nov!L9+Dic!L9)))))))))))))</f>
        <v>0</v>
      </c>
      <c r="M9" s="385">
        <f>IF(Config!$C$6=1,SUM(+Ene!M9),IF(Config!$C$6=2,SUM(+Ene!M9+Feb!M9),IF(Config!$C$6=3,SUM(+Ene!M9+Feb!M9+Mar!M9),IF(Config!$C$6=4,SUM(+Ene!M9+Feb!M9+Mar!M9+Abr!M9),IF(Config!$C$6=5,SUM(Ene!M9+Feb!M9+Mar!M9+Abr!M9+May!M9),IF(Config!$C$6=6,SUM(+Ene!M9+Feb!M9+Mar!M9+Abr!M9+May!M9+Jun!M9),IF(Config!$C$6=7,SUM(Ene!M9+Feb!M9+Mar!M9+Abr!M9+May!M9+Jun!M9+Jul!M9),IF(Config!$C$6=8,SUM(+Ene!M9+Feb!M9+Mar!M9+Abr!M9+May!M9+Jun!M9+Jul!M9+Ago!M9),IF(Config!$C$6=9,SUM(+Ene!M9+Feb!M9+Mar!M9+Abr!M9+May!M9+Jun!M9+Jul!M9+Ago!M9+Sep!M9),IF(Config!$C$6=10,SUM(+Ene!M9+Feb!M9+Mar!M9+Abr!M9+May!M9+Jun!M9+Jul!M9+Ago!M9+Sep!M9+Oct!M9),IF(Config!$C$6=11,SUM(+Ene!M9+Feb!M9+Mar!M9+Abr!M9+May!M9+Jun!M9+Jul!M9+Ago!M9+Sep!M9+Oct!M9+Nov!M9),IF(Config!$C$6=12,SUM(+Ene!M9+Feb!M9+Mar!M9+Abr!M9+May!M9+Jun!M9+Jul!M9+Ago!M9+Sep!M9+Oct!M9+Nov!M9+Dic!M9)))))))))))))</f>
        <v>7</v>
      </c>
      <c r="N9" s="385">
        <f>IF(Config!$C$6=1,SUM(+Ene!N9),IF(Config!$C$6=2,SUM(+Ene!N9+Feb!N9),IF(Config!$C$6=3,SUM(+Ene!N9+Feb!N9+Mar!N9),IF(Config!$C$6=4,SUM(+Ene!N9+Feb!N9+Mar!N9+Abr!N9),IF(Config!$C$6=5,SUM(Ene!N9+Feb!N9+Mar!N9+Abr!N9+May!N9),IF(Config!$C$6=6,SUM(+Ene!N9+Feb!N9+Mar!N9+Abr!N9+May!N9+Jun!N9),IF(Config!$C$6=7,SUM(Ene!N9+Feb!N9+Mar!N9+Abr!N9+May!N9+Jun!N9+Jul!N9),IF(Config!$C$6=8,SUM(+Ene!N9+Feb!N9+Mar!N9+Abr!N9+May!N9+Jun!N9+Jul!N9+Ago!N9),IF(Config!$C$6=9,SUM(+Ene!N9+Feb!N9+Mar!N9+Abr!N9+May!N9+Jun!N9+Jul!N9+Ago!N9+Sep!N9),IF(Config!$C$6=10,SUM(+Ene!N9+Feb!N9+Mar!N9+Abr!N9+May!N9+Jun!N9+Jul!N9+Ago!N9+Sep!N9+Oct!N9),IF(Config!$C$6=11,SUM(+Ene!N9+Feb!N9+Mar!N9+Abr!N9+May!N9+Jun!N9+Jul!N9+Ago!N9+Sep!N9+Oct!N9+Nov!N9),IF(Config!$C$6=12,SUM(+Ene!N9+Feb!N9+Mar!N9+Abr!N9+May!N9+Jun!N9+Jul!N9+Ago!N9+Sep!N9+Oct!N9+Nov!N9+Dic!N9)))))))))))))</f>
        <v>8</v>
      </c>
      <c r="O9" s="385">
        <f>IF(Config!$C$6=1,SUM(+Ene!O9),IF(Config!$C$6=2,SUM(+Ene!O9+Feb!O9),IF(Config!$C$6=3,SUM(+Ene!O9+Feb!O9+Mar!O9),IF(Config!$C$6=4,SUM(+Ene!O9+Feb!O9+Mar!O9+Abr!O9),IF(Config!$C$6=5,SUM(Ene!O9+Feb!O9+Mar!O9+Abr!O9+May!O9),IF(Config!$C$6=6,SUM(+Ene!O9+Feb!O9+Mar!O9+Abr!O9+May!O9+Jun!O9),IF(Config!$C$6=7,SUM(Ene!O9+Feb!O9+Mar!O9+Abr!O9+May!O9+Jun!O9+Jul!O9),IF(Config!$C$6=8,SUM(+Ene!O9+Feb!O9+Mar!O9+Abr!O9+May!O9+Jun!O9+Jul!O9+Ago!O9),IF(Config!$C$6=9,SUM(+Ene!O9+Feb!O9+Mar!O9+Abr!O9+May!O9+Jun!O9+Jul!O9+Ago!O9+Sep!O9),IF(Config!$C$6=10,SUM(+Ene!O9+Feb!O9+Mar!O9+Abr!O9+May!O9+Jun!O9+Jul!O9+Ago!O9+Sep!O9+Oct!O9),IF(Config!$C$6=11,SUM(+Ene!O9+Feb!O9+Mar!O9+Abr!O9+May!O9+Jun!O9+Jul!O9+Ago!O9+Sep!O9+Oct!O9+Nov!O9),IF(Config!$C$6=12,SUM(+Ene!O9+Feb!O9+Mar!O9+Abr!O9+May!O9+Jun!O9+Jul!O9+Ago!O9+Sep!O9+Oct!O9+Nov!O9+Dic!O9)))))))))))))</f>
        <v>6</v>
      </c>
      <c r="P9" s="385">
        <f>IF(Config!$C$6=1,SUM(+Ene!P9),IF(Config!$C$6=2,SUM(+Ene!P9+Feb!P9),IF(Config!$C$6=3,SUM(+Ene!P9+Feb!P9+Mar!P9),IF(Config!$C$6=4,SUM(+Ene!P9+Feb!P9+Mar!P9+Abr!P9),IF(Config!$C$6=5,SUM(Ene!P9+Feb!P9+Mar!P9+Abr!P9+May!P9),IF(Config!$C$6=6,SUM(+Ene!P9+Feb!P9+Mar!P9+Abr!P9+May!P9+Jun!P9),IF(Config!$C$6=7,SUM(Ene!P9+Feb!P9+Mar!P9+Abr!P9+May!P9+Jun!P9+Jul!P9),IF(Config!$C$6=8,SUM(+Ene!P9+Feb!P9+Mar!P9+Abr!P9+May!P9+Jun!P9+Jul!P9+Ago!P9),IF(Config!$C$6=9,SUM(+Ene!P9+Feb!P9+Mar!P9+Abr!P9+May!P9+Jun!P9+Jul!P9+Ago!P9+Sep!P9),IF(Config!$C$6=10,SUM(+Ene!P9+Feb!P9+Mar!P9+Abr!P9+May!P9+Jun!P9+Jul!P9+Ago!P9+Sep!P9+Oct!P9),IF(Config!$C$6=11,SUM(+Ene!P9+Feb!P9+Mar!P9+Abr!P9+May!P9+Jun!P9+Jul!P9+Ago!P9+Sep!P9+Oct!P9+Nov!P9),IF(Config!$C$6=12,SUM(+Ene!P9+Feb!P9+Mar!P9+Abr!P9+May!P9+Jun!P9+Jul!P9+Ago!P9+Sep!P9+Oct!P9+Nov!P9+Dic!P9)))))))))))))</f>
        <v>29</v>
      </c>
      <c r="Q9" s="385">
        <f>IF(Config!$C$6=1,SUM(+Ene!Q9),IF(Config!$C$6=2,SUM(+Ene!Q9+Feb!Q9),IF(Config!$C$6=3,SUM(+Ene!Q9+Feb!Q9+Mar!Q9),IF(Config!$C$6=4,SUM(+Ene!Q9+Feb!Q9+Mar!Q9+Abr!Q9),IF(Config!$C$6=5,SUM(Ene!Q9+Feb!Q9+Mar!Q9+Abr!Q9+May!Q9),IF(Config!$C$6=6,SUM(+Ene!Q9+Feb!Q9+Mar!Q9+Abr!Q9+May!Q9+Jun!Q9),IF(Config!$C$6=7,SUM(Ene!Q9+Feb!Q9+Mar!Q9+Abr!Q9+May!Q9+Jun!Q9+Jul!Q9),IF(Config!$C$6=8,SUM(+Ene!Q9+Feb!Q9+Mar!Q9+Abr!Q9+May!Q9+Jun!Q9+Jul!Q9+Ago!Q9),IF(Config!$C$6=9,SUM(+Ene!Q9+Feb!Q9+Mar!Q9+Abr!Q9+May!Q9+Jun!Q9+Jul!Q9+Ago!Q9+Sep!Q9),IF(Config!$C$6=10,SUM(+Ene!Q9+Feb!Q9+Mar!Q9+Abr!Q9+May!Q9+Jun!Q9+Jul!Q9+Ago!Q9+Sep!Q9+Oct!Q9),IF(Config!$C$6=11,SUM(+Ene!Q9+Feb!Q9+Mar!Q9+Abr!Q9+May!Q9+Jun!Q9+Jul!Q9+Ago!Q9+Sep!Q9+Oct!Q9+Nov!Q9),IF(Config!$C$6=12,SUM(+Ene!Q9+Feb!Q9+Mar!Q9+Abr!Q9+May!Q9+Jun!Q9+Jul!Q9+Ago!Q9+Sep!Q9+Oct!Q9+Nov!Q9+Dic!Q9)))))))))))))</f>
        <v>19</v>
      </c>
      <c r="R9" s="385">
        <f>IF(Config!$C$6=1,SUM(+Ene!R9),IF(Config!$C$6=2,SUM(+Ene!R9+Feb!R9),IF(Config!$C$6=3,SUM(+Ene!R9+Feb!R9+Mar!R9),IF(Config!$C$6=4,SUM(+Ene!R9+Feb!R9+Mar!R9+Abr!R9),IF(Config!$C$6=5,SUM(Ene!R9+Feb!R9+Mar!R9+Abr!R9+May!R9),IF(Config!$C$6=6,SUM(+Ene!R9+Feb!R9+Mar!R9+Abr!R9+May!R9+Jun!R9),IF(Config!$C$6=7,SUM(Ene!R9+Feb!R9+Mar!R9+Abr!R9+May!R9+Jun!R9+Jul!R9),IF(Config!$C$6=8,SUM(+Ene!R9+Feb!R9+Mar!R9+Abr!R9+May!R9+Jun!R9+Jul!R9+Ago!R9),IF(Config!$C$6=9,SUM(+Ene!R9+Feb!R9+Mar!R9+Abr!R9+May!R9+Jun!R9+Jul!R9+Ago!R9+Sep!R9),IF(Config!$C$6=10,SUM(+Ene!R9+Feb!R9+Mar!R9+Abr!R9+May!R9+Jun!R9+Jul!R9+Ago!R9+Sep!R9+Oct!R9),IF(Config!$C$6=11,SUM(+Ene!R9+Feb!R9+Mar!R9+Abr!R9+May!R9+Jun!R9+Jul!R9+Ago!R9+Sep!R9+Oct!R9+Nov!R9),IF(Config!$C$6=12,SUM(+Ene!R9+Feb!R9+Mar!R9+Abr!R9+May!R9+Jun!R9+Jul!R9+Ago!R9+Sep!R9+Oct!R9+Nov!R9+Dic!R9)))))))))))))</f>
        <v>10</v>
      </c>
      <c r="S9" s="385">
        <f>IF(Config!$C$6=1,SUM(+Ene!S9),IF(Config!$C$6=2,SUM(+Ene!S9+Feb!S9),IF(Config!$C$6=3,SUM(+Ene!S9+Feb!S9+Mar!S9),IF(Config!$C$6=4,SUM(+Ene!S9+Feb!S9+Mar!S9+Abr!S9),IF(Config!$C$6=5,SUM(Ene!S9+Feb!S9+Mar!S9+Abr!S9+May!S9),IF(Config!$C$6=6,SUM(+Ene!S9+Feb!S9+Mar!S9+Abr!S9+May!S9+Jun!S9),IF(Config!$C$6=7,SUM(Ene!S9+Feb!S9+Mar!S9+Abr!S9+May!S9+Jun!S9+Jul!S9),IF(Config!$C$6=8,SUM(+Ene!S9+Feb!S9+Mar!S9+Abr!S9+May!S9+Jun!S9+Jul!S9+Ago!S9),IF(Config!$C$6=9,SUM(+Ene!S9+Feb!S9+Mar!S9+Abr!S9+May!S9+Jun!S9+Jul!S9+Ago!S9+Sep!S9),IF(Config!$C$6=10,SUM(+Ene!S9+Feb!S9+Mar!S9+Abr!S9+May!S9+Jun!S9+Jul!S9+Ago!S9+Sep!S9+Oct!S9),IF(Config!$C$6=11,SUM(+Ene!S9+Feb!S9+Mar!S9+Abr!S9+May!S9+Jun!S9+Jul!S9+Ago!S9+Sep!S9+Oct!S9+Nov!S9),IF(Config!$C$6=12,SUM(+Ene!S9+Feb!S9+Mar!S9+Abr!S9+May!S9+Jun!S9+Jul!S9+Ago!S9+Sep!S9+Oct!S9+Nov!S9+Dic!S9)))))))))))))</f>
        <v>13</v>
      </c>
      <c r="T9" s="385">
        <f>IF(Config!$C$6=1,SUM(+Ene!T9),IF(Config!$C$6=2,SUM(+Ene!T9+Feb!T9),IF(Config!$C$6=3,SUM(+Ene!T9+Feb!T9+Mar!T9),IF(Config!$C$6=4,SUM(+Ene!T9+Feb!T9+Mar!T9+Abr!T9),IF(Config!$C$6=5,SUM(Ene!T9+Feb!T9+Mar!T9+Abr!T9+May!T9),IF(Config!$C$6=6,SUM(+Ene!T9+Feb!T9+Mar!T9+Abr!T9+May!T9+Jun!T9),IF(Config!$C$6=7,SUM(Ene!T9+Feb!T9+Mar!T9+Abr!T9+May!T9+Jun!T9+Jul!T9),IF(Config!$C$6=8,SUM(+Ene!T9+Feb!T9+Mar!T9+Abr!T9+May!T9+Jun!T9+Jul!T9+Ago!T9),IF(Config!$C$6=9,SUM(+Ene!T9+Feb!T9+Mar!T9+Abr!T9+May!T9+Jun!T9+Jul!T9+Ago!T9+Sep!T9),IF(Config!$C$6=10,SUM(+Ene!T9+Feb!T9+Mar!T9+Abr!T9+May!T9+Jun!T9+Jul!T9+Ago!T9+Sep!T9+Oct!T9),IF(Config!$C$6=11,SUM(+Ene!T9+Feb!T9+Mar!T9+Abr!T9+May!T9+Jun!T9+Jul!T9+Ago!T9+Sep!T9+Oct!T9+Nov!T9),IF(Config!$C$6=12,SUM(+Ene!T9+Feb!T9+Mar!T9+Abr!T9+May!T9+Jun!T9+Jul!T9+Ago!T9+Sep!T9+Oct!T9+Nov!T9+Dic!T9)))))))))))))</f>
        <v>24</v>
      </c>
      <c r="U9" s="385">
        <f>IF(Config!$C$6=1,SUM(+Ene!U9),IF(Config!$C$6=2,SUM(+Ene!U9+Feb!U9),IF(Config!$C$6=3,SUM(+Ene!U9+Feb!U9+Mar!U9),IF(Config!$C$6=4,SUM(+Ene!U9+Feb!U9+Mar!U9+Abr!U9),IF(Config!$C$6=5,SUM(Ene!U9+Feb!U9+Mar!U9+Abr!U9+May!U9),IF(Config!$C$6=6,SUM(+Ene!U9+Feb!U9+Mar!U9+Abr!U9+May!U9+Jun!U9),IF(Config!$C$6=7,SUM(Ene!U9+Feb!U9+Mar!U9+Abr!U9+May!U9+Jun!U9+Jul!U9),IF(Config!$C$6=8,SUM(+Ene!U9+Feb!U9+Mar!U9+Abr!U9+May!U9+Jun!U9+Jul!U9+Ago!U9),IF(Config!$C$6=9,SUM(+Ene!U9+Feb!U9+Mar!U9+Abr!U9+May!U9+Jun!U9+Jul!U9+Ago!U9+Sep!U9),IF(Config!$C$6=10,SUM(+Ene!U9+Feb!U9+Mar!U9+Abr!U9+May!U9+Jun!U9+Jul!U9+Ago!U9+Sep!U9+Oct!U9),IF(Config!$C$6=11,SUM(+Ene!U9+Feb!U9+Mar!U9+Abr!U9+May!U9+Jun!U9+Jul!U9+Ago!U9+Sep!U9+Oct!U9+Nov!U9),IF(Config!$C$6=12,SUM(+Ene!U9+Feb!U9+Mar!U9+Abr!U9+May!U9+Jun!U9+Jul!U9+Ago!U9+Sep!U9+Oct!U9+Nov!U9+Dic!U9)))))))))))))</f>
        <v>3</v>
      </c>
      <c r="V9" s="385">
        <f>IF(Config!$C$6=1,SUM(+Ene!V9),IF(Config!$C$6=2,SUM(+Ene!V9+Feb!V9),IF(Config!$C$6=3,SUM(+Ene!V9+Feb!V9+Mar!V9),IF(Config!$C$6=4,SUM(+Ene!V9+Feb!V9+Mar!V9+Abr!V9),IF(Config!$C$6=5,SUM(Ene!V9+Feb!V9+Mar!V9+Abr!V9+May!V9),IF(Config!$C$6=6,SUM(+Ene!V9+Feb!V9+Mar!V9+Abr!V9+May!V9+Jun!V9),IF(Config!$C$6=7,SUM(Ene!V9+Feb!V9+Mar!V9+Abr!V9+May!V9+Jun!V9+Jul!V9),IF(Config!$C$6=8,SUM(+Ene!V9+Feb!V9+Mar!V9+Abr!V9+May!V9+Jun!V9+Jul!V9+Ago!V9),IF(Config!$C$6=9,SUM(+Ene!V9+Feb!V9+Mar!V9+Abr!V9+May!V9+Jun!V9+Jul!V9+Ago!V9+Sep!V9),IF(Config!$C$6=10,SUM(+Ene!V9+Feb!V9+Mar!V9+Abr!V9+May!V9+Jun!V9+Jul!V9+Ago!V9+Sep!V9+Oct!V9),IF(Config!$C$6=11,SUM(+Ene!V9+Feb!V9+Mar!V9+Abr!V9+May!V9+Jun!V9+Jul!V9+Ago!V9+Sep!V9+Oct!V9+Nov!V9),IF(Config!$C$6=12,SUM(+Ene!V9+Feb!V9+Mar!V9+Abr!V9+May!V9+Jun!V9+Jul!V9+Ago!V9+Sep!V9+Oct!V9+Nov!V9+Dic!V9)))))))))))))</f>
        <v>5</v>
      </c>
      <c r="W9" s="385">
        <f>IF(Config!$C$6=1,SUM(+Ene!W9),IF(Config!$C$6=2,SUM(+Ene!W9+Feb!W9),IF(Config!$C$6=3,SUM(+Ene!W9+Feb!W9+Mar!W9),IF(Config!$C$6=4,SUM(+Ene!W9+Feb!W9+Mar!W9+Abr!W9),IF(Config!$C$6=5,SUM(Ene!W9+Feb!W9+Mar!W9+Abr!W9+May!W9),IF(Config!$C$6=6,SUM(+Ene!W9+Feb!W9+Mar!W9+Abr!W9+May!W9+Jun!W9),IF(Config!$C$6=7,SUM(Ene!W9+Feb!W9+Mar!W9+Abr!W9+May!W9+Jun!W9+Jul!W9),IF(Config!$C$6=8,SUM(+Ene!W9+Feb!W9+Mar!W9+Abr!W9+May!W9+Jun!W9+Jul!W9+Ago!W9),IF(Config!$C$6=9,SUM(+Ene!W9+Feb!W9+Mar!W9+Abr!W9+May!W9+Jun!W9+Jul!W9+Ago!W9+Sep!W9),IF(Config!$C$6=10,SUM(+Ene!W9+Feb!W9+Mar!W9+Abr!W9+May!W9+Jun!W9+Jul!W9+Ago!W9+Sep!W9+Oct!W9),IF(Config!$C$6=11,SUM(+Ene!W9+Feb!W9+Mar!W9+Abr!W9+May!W9+Jun!W9+Jul!W9+Ago!W9+Sep!W9+Oct!W9+Nov!W9),IF(Config!$C$6=12,SUM(+Ene!W9+Feb!W9+Mar!W9+Abr!W9+May!W9+Jun!W9+Jul!W9+Ago!W9+Sep!W9+Oct!W9+Nov!W9+Dic!W9)))))))))))))</f>
        <v>7</v>
      </c>
      <c r="X9" s="385">
        <f>IF(Config!$C$6=1,SUM(+Ene!X9),IF(Config!$C$6=2,SUM(+Ene!X9+Feb!X9),IF(Config!$C$6=3,SUM(+Ene!X9+Feb!X9+Mar!X9),IF(Config!$C$6=4,SUM(+Ene!X9+Feb!X9+Mar!X9+Abr!X9),IF(Config!$C$6=5,SUM(Ene!X9+Feb!X9+Mar!X9+Abr!X9+May!X9),IF(Config!$C$6=6,SUM(+Ene!X9+Feb!X9+Mar!X9+Abr!X9+May!X9+Jun!X9),IF(Config!$C$6=7,SUM(Ene!X9+Feb!X9+Mar!X9+Abr!X9+May!X9+Jun!X9+Jul!X9),IF(Config!$C$6=8,SUM(+Ene!X9+Feb!X9+Mar!X9+Abr!X9+May!X9+Jun!X9+Jul!X9+Ago!X9),IF(Config!$C$6=9,SUM(+Ene!X9+Feb!X9+Mar!X9+Abr!X9+May!X9+Jun!X9+Jul!X9+Ago!X9+Sep!X9),IF(Config!$C$6=10,SUM(+Ene!X9+Feb!X9+Mar!X9+Abr!X9+May!X9+Jun!X9+Jul!X9+Ago!X9+Sep!X9+Oct!X9),IF(Config!$C$6=11,SUM(+Ene!X9+Feb!X9+Mar!X9+Abr!X9+May!X9+Jun!X9+Jul!X9+Ago!X9+Sep!X9+Oct!X9+Nov!X9),IF(Config!$C$6=12,SUM(+Ene!X9+Feb!X9+Mar!X9+Abr!X9+May!X9+Jun!X9+Jul!X9+Ago!X9+Sep!X9+Oct!X9+Nov!X9+Dic!X9)))))))))))))</f>
        <v>17</v>
      </c>
      <c r="Y9" s="385">
        <f>IF(Config!$C$6=1,SUM(+Ene!Y9),IF(Config!$C$6=2,SUM(+Ene!Y9+Feb!Y9),IF(Config!$C$6=3,SUM(+Ene!Y9+Feb!Y9+Mar!Y9),IF(Config!$C$6=4,SUM(+Ene!Y9+Feb!Y9+Mar!Y9+Abr!Y9),IF(Config!$C$6=5,SUM(Ene!Y9+Feb!Y9+Mar!Y9+Abr!Y9+May!Y9),IF(Config!$C$6=6,SUM(+Ene!Y9+Feb!Y9+Mar!Y9+Abr!Y9+May!Y9+Jun!Y9),IF(Config!$C$6=7,SUM(Ene!Y9+Feb!Y9+Mar!Y9+Abr!Y9+May!Y9+Jun!Y9+Jul!Y9),IF(Config!$C$6=8,SUM(+Ene!Y9+Feb!Y9+Mar!Y9+Abr!Y9+May!Y9+Jun!Y9+Jul!Y9+Ago!Y9),IF(Config!$C$6=9,SUM(+Ene!Y9+Feb!Y9+Mar!Y9+Abr!Y9+May!Y9+Jun!Y9+Jul!Y9+Ago!Y9+Sep!Y9),IF(Config!$C$6=10,SUM(+Ene!Y9+Feb!Y9+Mar!Y9+Abr!Y9+May!Y9+Jun!Y9+Jul!Y9+Ago!Y9+Sep!Y9+Oct!Y9),IF(Config!$C$6=11,SUM(+Ene!Y9+Feb!Y9+Mar!Y9+Abr!Y9+May!Y9+Jun!Y9+Jul!Y9+Ago!Y9+Sep!Y9+Oct!Y9+Nov!Y9),IF(Config!$C$6=12,SUM(+Ene!Y9+Feb!Y9+Mar!Y9+Abr!Y9+May!Y9+Jun!Y9+Jul!Y9+Ago!Y9+Sep!Y9+Oct!Y9+Nov!Y9+Dic!Y9)))))))))))))</f>
        <v>77</v>
      </c>
      <c r="Z9" s="385">
        <f>IF(Config!$C$6=1,SUM(+Ene!Z9),IF(Config!$C$6=2,SUM(+Ene!Z9+Feb!Z9),IF(Config!$C$6=3,SUM(+Ene!Z9+Feb!Z9+Mar!Z9),IF(Config!$C$6=4,SUM(+Ene!Z9+Feb!Z9+Mar!Z9+Abr!Z9),IF(Config!$C$6=5,SUM(Ene!Z9+Feb!Z9+Mar!Z9+Abr!Z9+May!Z9),IF(Config!$C$6=6,SUM(+Ene!Z9+Feb!Z9+Mar!Z9+Abr!Z9+May!Z9+Jun!Z9),IF(Config!$C$6=7,SUM(Ene!Z9+Feb!Z9+Mar!Z9+Abr!Z9+May!Z9+Jun!Z9+Jul!Z9),IF(Config!$C$6=8,SUM(+Ene!Z9+Feb!Z9+Mar!Z9+Abr!Z9+May!Z9+Jun!Z9+Jul!Z9+Ago!Z9),IF(Config!$C$6=9,SUM(+Ene!Z9+Feb!Z9+Mar!Z9+Abr!Z9+May!Z9+Jun!Z9+Jul!Z9+Ago!Z9+Sep!Z9),IF(Config!$C$6=10,SUM(+Ene!Z9+Feb!Z9+Mar!Z9+Abr!Z9+May!Z9+Jun!Z9+Jul!Z9+Ago!Z9+Sep!Z9+Oct!Z9),IF(Config!$C$6=11,SUM(+Ene!Z9+Feb!Z9+Mar!Z9+Abr!Z9+May!Z9+Jun!Z9+Jul!Z9+Ago!Z9+Sep!Z9+Oct!Z9+Nov!Z9),IF(Config!$C$6=12,SUM(+Ene!Z9+Feb!Z9+Mar!Z9+Abr!Z9+May!Z9+Jun!Z9+Jul!Z9+Ago!Z9+Sep!Z9+Oct!Z9+Nov!Z9+Dic!Z9)))))))))))))</f>
        <v>10</v>
      </c>
      <c r="AA9" s="385">
        <f>IF(Config!$C$6=1,SUM(+Ene!AA9),IF(Config!$C$6=2,SUM(+Ene!AA9+Feb!AA9),IF(Config!$C$6=3,SUM(+Ene!AA9+Feb!AA9+Mar!AA9),IF(Config!$C$6=4,SUM(+Ene!AA9+Feb!AA9+Mar!AA9+Abr!AA9),IF(Config!$C$6=5,SUM(Ene!AA9+Feb!AA9+Mar!AA9+Abr!AA9+May!AA9),IF(Config!$C$6=6,SUM(+Ene!AA9+Feb!AA9+Mar!AA9+Abr!AA9+May!AA9+Jun!AA9),IF(Config!$C$6=7,SUM(Ene!AA9+Feb!AA9+Mar!AA9+Abr!AA9+May!AA9+Jun!AA9+Jul!AA9),IF(Config!$C$6=8,SUM(+Ene!AA9+Feb!AA9+Mar!AA9+Abr!AA9+May!AA9+Jun!AA9+Jul!AA9+Ago!AA9),IF(Config!$C$6=9,SUM(+Ene!AA9+Feb!AA9+Mar!AA9+Abr!AA9+May!AA9+Jun!AA9+Jul!AA9+Ago!AA9+Sep!AA9),IF(Config!$C$6=10,SUM(+Ene!AA9+Feb!AA9+Mar!AA9+Abr!AA9+May!AA9+Jun!AA9+Jul!AA9+Ago!AA9+Sep!AA9+Oct!AA9),IF(Config!$C$6=11,SUM(+Ene!AA9+Feb!AA9+Mar!AA9+Abr!AA9+May!AA9+Jun!AA9+Jul!AA9+Ago!AA9+Sep!AA9+Oct!AA9+Nov!AA9),IF(Config!$C$6=12,SUM(+Ene!AA9+Feb!AA9+Mar!AA9+Abr!AA9+May!AA9+Jun!AA9+Jul!AA9+Ago!AA9+Sep!AA9+Oct!AA9+Nov!AA9+Dic!AA9)))))))))))))</f>
        <v>17</v>
      </c>
      <c r="AB9" s="385">
        <f>IF(Config!$C$6=1,SUM(+Ene!AB9),IF(Config!$C$6=2,SUM(+Ene!AB9+Feb!AB9),IF(Config!$C$6=3,SUM(+Ene!AB9+Feb!AB9+Mar!AB9),IF(Config!$C$6=4,SUM(+Ene!AB9+Feb!AB9+Mar!AB9+Abr!AB9),IF(Config!$C$6=5,SUM(Ene!AB9+Feb!AB9+Mar!AB9+Abr!AB9+May!AB9),IF(Config!$C$6=6,SUM(+Ene!AB9+Feb!AB9+Mar!AB9+Abr!AB9+May!AB9+Jun!AB9),IF(Config!$C$6=7,SUM(Ene!AB9+Feb!AB9+Mar!AB9+Abr!AB9+May!AB9+Jun!AB9+Jul!AB9),IF(Config!$C$6=8,SUM(+Ene!AB9+Feb!AB9+Mar!AB9+Abr!AB9+May!AB9+Jun!AB9+Jul!AB9+Ago!AB9),IF(Config!$C$6=9,SUM(+Ene!AB9+Feb!AB9+Mar!AB9+Abr!AB9+May!AB9+Jun!AB9+Jul!AB9+Ago!AB9+Sep!AB9),IF(Config!$C$6=10,SUM(+Ene!AB9+Feb!AB9+Mar!AB9+Abr!AB9+May!AB9+Jun!AB9+Jul!AB9+Ago!AB9+Sep!AB9+Oct!AB9),IF(Config!$C$6=11,SUM(+Ene!AB9+Feb!AB9+Mar!AB9+Abr!AB9+May!AB9+Jun!AB9+Jul!AB9+Ago!AB9+Sep!AB9+Oct!AB9+Nov!AB9),IF(Config!$C$6=12,SUM(+Ene!AB9+Feb!AB9+Mar!AB9+Abr!AB9+May!AB9+Jun!AB9+Jul!AB9+Ago!AB9+Sep!AB9+Oct!AB9+Nov!AB9+Dic!AB9)))))))))))))</f>
        <v>9</v>
      </c>
      <c r="AC9" s="385">
        <f>IF(Config!$C$6=1,SUM(+Ene!AC9),IF(Config!$C$6=2,SUM(+Ene!AC9+Feb!AC9),IF(Config!$C$6=3,SUM(+Ene!AC9+Feb!AC9+Mar!AC9),IF(Config!$C$6=4,SUM(+Ene!AC9+Feb!AC9+Mar!AC9+Abr!AC9),IF(Config!$C$6=5,SUM(Ene!AC9+Feb!AC9+Mar!AC9+Abr!AC9+May!AC9),IF(Config!$C$6=6,SUM(+Ene!AC9+Feb!AC9+Mar!AC9+Abr!AC9+May!AC9+Jun!AC9),IF(Config!$C$6=7,SUM(Ene!AC9+Feb!AC9+Mar!AC9+Abr!AC9+May!AC9+Jun!AC9+Jul!AC9),IF(Config!$C$6=8,SUM(+Ene!AC9+Feb!AC9+Mar!AC9+Abr!AC9+May!AC9+Jun!AC9+Jul!AC9+Ago!AC9),IF(Config!$C$6=9,SUM(+Ene!AC9+Feb!AC9+Mar!AC9+Abr!AC9+May!AC9+Jun!AC9+Jul!AC9+Ago!AC9+Sep!AC9),IF(Config!$C$6=10,SUM(+Ene!AC9+Feb!AC9+Mar!AC9+Abr!AC9+May!AC9+Jun!AC9+Jul!AC9+Ago!AC9+Sep!AC9+Oct!AC9),IF(Config!$C$6=11,SUM(+Ene!AC9+Feb!AC9+Mar!AC9+Abr!AC9+May!AC9+Jun!AC9+Jul!AC9+Ago!AC9+Sep!AC9+Oct!AC9+Nov!AC9),IF(Config!$C$6=12,SUM(+Ene!AC9+Feb!AC9+Mar!AC9+Abr!AC9+May!AC9+Jun!AC9+Jul!AC9+Ago!AC9+Sep!AC9+Oct!AC9+Nov!AC9+Dic!AC9)))))))))))))</f>
        <v>3</v>
      </c>
      <c r="AD9" s="385">
        <f>IF(Config!$C$6=1,SUM(+Ene!AD9),IF(Config!$C$6=2,SUM(+Ene!AD9+Feb!AD9),IF(Config!$C$6=3,SUM(+Ene!AD9+Feb!AD9+Mar!AD9),IF(Config!$C$6=4,SUM(+Ene!AD9+Feb!AD9+Mar!AD9+Abr!AD9),IF(Config!$C$6=5,SUM(Ene!AD9+Feb!AD9+Mar!AD9+Abr!AD9+May!AD9),IF(Config!$C$6=6,SUM(+Ene!AD9+Feb!AD9+Mar!AD9+Abr!AD9+May!AD9+Jun!AD9),IF(Config!$C$6=7,SUM(Ene!AD9+Feb!AD9+Mar!AD9+Abr!AD9+May!AD9+Jun!AD9+Jul!AD9),IF(Config!$C$6=8,SUM(+Ene!AD9+Feb!AD9+Mar!AD9+Abr!AD9+May!AD9+Jun!AD9+Jul!AD9+Ago!AD9),IF(Config!$C$6=9,SUM(+Ene!AD9+Feb!AD9+Mar!AD9+Abr!AD9+May!AD9+Jun!AD9+Jul!AD9+Ago!AD9+Sep!AD9),IF(Config!$C$6=10,SUM(+Ene!AD9+Feb!AD9+Mar!AD9+Abr!AD9+May!AD9+Jun!AD9+Jul!AD9+Ago!AD9+Sep!AD9+Oct!AD9),IF(Config!$C$6=11,SUM(+Ene!AD9+Feb!AD9+Mar!AD9+Abr!AD9+May!AD9+Jun!AD9+Jul!AD9+Ago!AD9+Sep!AD9+Oct!AD9+Nov!AD9),IF(Config!$C$6=12,SUM(+Ene!AD9+Feb!AD9+Mar!AD9+Abr!AD9+May!AD9+Jun!AD9+Jul!AD9+Ago!AD9+Sep!AD9+Oct!AD9+Nov!AD9+Dic!AD9)))))))))))))</f>
        <v>24</v>
      </c>
      <c r="AE9" s="385">
        <f>IF(Config!$C$6=1,SUM(+Ene!AE9),IF(Config!$C$6=2,SUM(+Ene!AE9+Feb!AE9),IF(Config!$C$6=3,SUM(+Ene!AE9+Feb!AE9+Mar!AE9),IF(Config!$C$6=4,SUM(+Ene!AE9+Feb!AE9+Mar!AE9+Abr!AE9),IF(Config!$C$6=5,SUM(Ene!AE9+Feb!AE9+Mar!AE9+Abr!AE9+May!AE9),IF(Config!$C$6=6,SUM(+Ene!AE9+Feb!AE9+Mar!AE9+Abr!AE9+May!AE9+Jun!AE9),IF(Config!$C$6=7,SUM(Ene!AE9+Feb!AE9+Mar!AE9+Abr!AE9+May!AE9+Jun!AE9+Jul!AE9),IF(Config!$C$6=8,SUM(+Ene!AE9+Feb!AE9+Mar!AE9+Abr!AE9+May!AE9+Jun!AE9+Jul!AE9+Ago!AE9),IF(Config!$C$6=9,SUM(+Ene!AE9+Feb!AE9+Mar!AE9+Abr!AE9+May!AE9+Jun!AE9+Jul!AE9+Ago!AE9+Sep!AE9),IF(Config!$C$6=10,SUM(+Ene!AE9+Feb!AE9+Mar!AE9+Abr!AE9+May!AE9+Jun!AE9+Jul!AE9+Ago!AE9+Sep!AE9+Oct!AE9),IF(Config!$C$6=11,SUM(+Ene!AE9+Feb!AE9+Mar!AE9+Abr!AE9+May!AE9+Jun!AE9+Jul!AE9+Ago!AE9+Sep!AE9+Oct!AE9+Nov!AE9),IF(Config!$C$6=12,SUM(+Ene!AE9+Feb!AE9+Mar!AE9+Abr!AE9+May!AE9+Jun!AE9+Jul!AE9+Ago!AE9+Sep!AE9+Oct!AE9+Nov!AE9+Dic!AE9)))))))))))))</f>
        <v>7</v>
      </c>
      <c r="AF9" s="385">
        <f>IF(Config!$C$6=1,SUM(+Ene!AF9),IF(Config!$C$6=2,SUM(+Ene!AF9+Feb!AF9),IF(Config!$C$6=3,SUM(+Ene!AF9+Feb!AF9+Mar!AF9),IF(Config!$C$6=4,SUM(+Ene!AF9+Feb!AF9+Mar!AF9+Abr!AF9),IF(Config!$C$6=5,SUM(Ene!AF9+Feb!AF9+Mar!AF9+Abr!AF9+May!AF9),IF(Config!$C$6=6,SUM(+Ene!AF9+Feb!AF9+Mar!AF9+Abr!AF9+May!AF9+Jun!AF9),IF(Config!$C$6=7,SUM(Ene!AF9+Feb!AF9+Mar!AF9+Abr!AF9+May!AF9+Jun!AF9+Jul!AF9),IF(Config!$C$6=8,SUM(+Ene!AF9+Feb!AF9+Mar!AF9+Abr!AF9+May!AF9+Jun!AF9+Jul!AF9+Ago!AF9),IF(Config!$C$6=9,SUM(+Ene!AF9+Feb!AF9+Mar!AF9+Abr!AF9+May!AF9+Jun!AF9+Jul!AF9+Ago!AF9+Sep!AF9),IF(Config!$C$6=10,SUM(+Ene!AF9+Feb!AF9+Mar!AF9+Abr!AF9+May!AF9+Jun!AF9+Jul!AF9+Ago!AF9+Sep!AF9+Oct!AF9),IF(Config!$C$6=11,SUM(+Ene!AF9+Feb!AF9+Mar!AF9+Abr!AF9+May!AF9+Jun!AF9+Jul!AF9+Ago!AF9+Sep!AF9+Oct!AF9+Nov!AF9),IF(Config!$C$6=12,SUM(+Ene!AF9+Feb!AF9+Mar!AF9+Abr!AF9+May!AF9+Jun!AF9+Jul!AF9+Ago!AF9+Sep!AF9+Oct!AF9+Nov!AF9+Dic!AF9)))))))))))))</f>
        <v>5</v>
      </c>
      <c r="AG9" s="385">
        <f>IF(Config!$C$6=1,SUM(+Ene!AG9),IF(Config!$C$6=2,SUM(+Ene!AG9+Feb!AG9),IF(Config!$C$6=3,SUM(+Ene!AG9+Feb!AG9+Mar!AG9),IF(Config!$C$6=4,SUM(+Ene!AG9+Feb!AG9+Mar!AG9+Abr!AG9),IF(Config!$C$6=5,SUM(Ene!AG9+Feb!AG9+Mar!AG9+Abr!AG9+May!AG9),IF(Config!$C$6=6,SUM(+Ene!AG9+Feb!AG9+Mar!AG9+Abr!AG9+May!AG9+Jun!AG9),IF(Config!$C$6=7,SUM(Ene!AG9+Feb!AG9+Mar!AG9+Abr!AG9+May!AG9+Jun!AG9+Jul!AG9),IF(Config!$C$6=8,SUM(+Ene!AG9+Feb!AG9+Mar!AG9+Abr!AG9+May!AG9+Jun!AG9+Jul!AG9+Ago!AG9),IF(Config!$C$6=9,SUM(+Ene!AG9+Feb!AG9+Mar!AG9+Abr!AG9+May!AG9+Jun!AG9+Jul!AG9+Ago!AG9+Sep!AG9),IF(Config!$C$6=10,SUM(+Ene!AG9+Feb!AG9+Mar!AG9+Abr!AG9+May!AG9+Jun!AG9+Jul!AG9+Ago!AG9+Sep!AG9+Oct!AG9),IF(Config!$C$6=11,SUM(+Ene!AG9+Feb!AG9+Mar!AG9+Abr!AG9+May!AG9+Jun!AG9+Jul!AG9+Ago!AG9+Sep!AG9+Oct!AG9+Nov!AG9),IF(Config!$C$6=12,SUM(+Ene!AG9+Feb!AG9+Mar!AG9+Abr!AG9+May!AG9+Jun!AG9+Jul!AG9+Ago!AG9+Sep!AG9+Oct!AG9+Nov!AG9+Dic!AG9)))))))))))))</f>
        <v>3</v>
      </c>
      <c r="AH9" s="385">
        <f>IF(Config!$C$6=1,SUM(+Ene!AH9),IF(Config!$C$6=2,SUM(+Ene!AH9+Feb!AH9),IF(Config!$C$6=3,SUM(+Ene!AH9+Feb!AH9+Mar!AH9),IF(Config!$C$6=4,SUM(+Ene!AH9+Feb!AH9+Mar!AH9+Abr!AH9),IF(Config!$C$6=5,SUM(Ene!AH9+Feb!AH9+Mar!AH9+Abr!AH9+May!AH9),IF(Config!$C$6=6,SUM(+Ene!AH9+Feb!AH9+Mar!AH9+Abr!AH9+May!AH9+Jun!AH9),IF(Config!$C$6=7,SUM(Ene!AH9+Feb!AH9+Mar!AH9+Abr!AH9+May!AH9+Jun!AH9+Jul!AH9),IF(Config!$C$6=8,SUM(+Ene!AH9+Feb!AH9+Mar!AH9+Abr!AH9+May!AH9+Jun!AH9+Jul!AH9+Ago!AH9),IF(Config!$C$6=9,SUM(+Ene!AH9+Feb!AH9+Mar!AH9+Abr!AH9+May!AH9+Jun!AH9+Jul!AH9+Ago!AH9+Sep!AH9),IF(Config!$C$6=10,SUM(+Ene!AH9+Feb!AH9+Mar!AH9+Abr!AH9+May!AH9+Jun!AH9+Jul!AH9+Ago!AH9+Sep!AH9+Oct!AH9),IF(Config!$C$6=11,SUM(+Ene!AH9+Feb!AH9+Mar!AH9+Abr!AH9+May!AH9+Jun!AH9+Jul!AH9+Ago!AH9+Sep!AH9+Oct!AH9+Nov!AH9),IF(Config!$C$6=12,SUM(+Ene!AH9+Feb!AH9+Mar!AH9+Abr!AH9+May!AH9+Jun!AH9+Jul!AH9+Ago!AH9+Sep!AH9+Oct!AH9+Nov!AH9+Dic!AH9)))))))))))))</f>
        <v>13</v>
      </c>
      <c r="AI9" s="385">
        <f>IF(Config!$C$6=1,SUM(+Ene!AI9),IF(Config!$C$6=2,SUM(+Ene!AI9+Feb!AI9),IF(Config!$C$6=3,SUM(+Ene!AI9+Feb!AI9+Mar!AI9),IF(Config!$C$6=4,SUM(+Ene!AI9+Feb!AI9+Mar!AI9+Abr!AI9),IF(Config!$C$6=5,SUM(Ene!AI9+Feb!AI9+Mar!AI9+Abr!AI9+May!AI9),IF(Config!$C$6=6,SUM(+Ene!AI9+Feb!AI9+Mar!AI9+Abr!AI9+May!AI9+Jun!AI9),IF(Config!$C$6=7,SUM(Ene!AI9+Feb!AI9+Mar!AI9+Abr!AI9+May!AI9+Jun!AI9+Jul!AI9),IF(Config!$C$6=8,SUM(+Ene!AI9+Feb!AI9+Mar!AI9+Abr!AI9+May!AI9+Jun!AI9+Jul!AI9+Ago!AI9),IF(Config!$C$6=9,SUM(+Ene!AI9+Feb!AI9+Mar!AI9+Abr!AI9+May!AI9+Jun!AI9+Jul!AI9+Ago!AI9+Sep!AI9),IF(Config!$C$6=10,SUM(+Ene!AI9+Feb!AI9+Mar!AI9+Abr!AI9+May!AI9+Jun!AI9+Jul!AI9+Ago!AI9+Sep!AI9+Oct!AI9),IF(Config!$C$6=11,SUM(+Ene!AI9+Feb!AI9+Mar!AI9+Abr!AI9+May!AI9+Jun!AI9+Jul!AI9+Ago!AI9+Sep!AI9+Oct!AI9+Nov!AI9),IF(Config!$C$6=12,SUM(+Ene!AI9+Feb!AI9+Mar!AI9+Abr!AI9+May!AI9+Jun!AI9+Jul!AI9+Ago!AI9+Sep!AI9+Oct!AI9+Nov!AI9+Dic!AI9)))))))))))))</f>
        <v>0</v>
      </c>
      <c r="AJ9" s="385">
        <f>IF(Config!$C$6=1,SUM(+Ene!AJ9),IF(Config!$C$6=2,SUM(+Ene!AJ9+Feb!AJ9),IF(Config!$C$6=3,SUM(+Ene!AJ9+Feb!AJ9+Mar!AJ9),IF(Config!$C$6=4,SUM(+Ene!AJ9+Feb!AJ9+Mar!AJ9+Abr!AJ9),IF(Config!$C$6=5,SUM(Ene!AJ9+Feb!AJ9+Mar!AJ9+Abr!AJ9+May!AJ9),IF(Config!$C$6=6,SUM(+Ene!AJ9+Feb!AJ9+Mar!AJ9+Abr!AJ9+May!AJ9+Jun!AJ9),IF(Config!$C$6=7,SUM(Ene!AJ9+Feb!AJ9+Mar!AJ9+Abr!AJ9+May!AJ9+Jun!AJ9+Jul!AJ9),IF(Config!$C$6=8,SUM(+Ene!AJ9+Feb!AJ9+Mar!AJ9+Abr!AJ9+May!AJ9+Jun!AJ9+Jul!AJ9+Ago!AJ9),IF(Config!$C$6=9,SUM(+Ene!AJ9+Feb!AJ9+Mar!AJ9+Abr!AJ9+May!AJ9+Jun!AJ9+Jul!AJ9+Ago!AJ9+Sep!AJ9),IF(Config!$C$6=10,SUM(+Ene!AJ9+Feb!AJ9+Mar!AJ9+Abr!AJ9+May!AJ9+Jun!AJ9+Jul!AJ9+Ago!AJ9+Sep!AJ9+Oct!AJ9),IF(Config!$C$6=11,SUM(+Ene!AJ9+Feb!AJ9+Mar!AJ9+Abr!AJ9+May!AJ9+Jun!AJ9+Jul!AJ9+Ago!AJ9+Sep!AJ9+Oct!AJ9+Nov!AJ9),IF(Config!$C$6=12,SUM(+Ene!AJ9+Feb!AJ9+Mar!AJ9+Abr!AJ9+May!AJ9+Jun!AJ9+Jul!AJ9+Ago!AJ9+Sep!AJ9+Oct!AJ9+Nov!AJ9+Dic!AJ9)))))))))))))</f>
        <v>32</v>
      </c>
      <c r="AK9" s="385">
        <f>IF(Config!$C$6=1,SUM(+Ene!AK9),IF(Config!$C$6=2,SUM(+Ene!AK9+Feb!AK9),IF(Config!$C$6=3,SUM(+Ene!AK9+Feb!AK9+Mar!AK9),IF(Config!$C$6=4,SUM(+Ene!AK9+Feb!AK9+Mar!AK9+Abr!AK9),IF(Config!$C$6=5,SUM(Ene!AK9+Feb!AK9+Mar!AK9+Abr!AK9+May!AK9),IF(Config!$C$6=6,SUM(+Ene!AK9+Feb!AK9+Mar!AK9+Abr!AK9+May!AK9+Jun!AK9),IF(Config!$C$6=7,SUM(Ene!AK9+Feb!AK9+Mar!AK9+Abr!AK9+May!AK9+Jun!AK9+Jul!AK9),IF(Config!$C$6=8,SUM(+Ene!AK9+Feb!AK9+Mar!AK9+Abr!AK9+May!AK9+Jun!AK9+Jul!AK9+Ago!AK9),IF(Config!$C$6=9,SUM(+Ene!AK9+Feb!AK9+Mar!AK9+Abr!AK9+May!AK9+Jun!AK9+Jul!AK9+Ago!AK9+Sep!AK9),IF(Config!$C$6=10,SUM(+Ene!AK9+Feb!AK9+Mar!AK9+Abr!AK9+May!AK9+Jun!AK9+Jul!AK9+Ago!AK9+Sep!AK9+Oct!AK9),IF(Config!$C$6=11,SUM(+Ene!AK9+Feb!AK9+Mar!AK9+Abr!AK9+May!AK9+Jun!AK9+Jul!AK9+Ago!AK9+Sep!AK9+Oct!AK9+Nov!AK9),IF(Config!$C$6=12,SUM(+Ene!AK9+Feb!AK9+Mar!AK9+Abr!AK9+May!AK9+Jun!AK9+Jul!AK9+Ago!AK9+Sep!AK9+Oct!AK9+Nov!AK9+Dic!AK9)))))))))))))</f>
        <v>1</v>
      </c>
      <c r="AL9" s="385">
        <f>IF(Config!$C$6=1,SUM(+Ene!AL9),IF(Config!$C$6=2,SUM(+Ene!AL9+Feb!AL9),IF(Config!$C$6=3,SUM(+Ene!AL9+Feb!AL9+Mar!AL9),IF(Config!$C$6=4,SUM(+Ene!AL9+Feb!AL9+Mar!AL9+Abr!AL9),IF(Config!$C$6=5,SUM(Ene!AL9+Feb!AL9+Mar!AL9+Abr!AL9+May!AL9),IF(Config!$C$6=6,SUM(+Ene!AL9+Feb!AL9+Mar!AL9+Abr!AL9+May!AL9+Jun!AL9),IF(Config!$C$6=7,SUM(Ene!AL9+Feb!AL9+Mar!AL9+Abr!AL9+May!AL9+Jun!AL9+Jul!AL9),IF(Config!$C$6=8,SUM(+Ene!AL9+Feb!AL9+Mar!AL9+Abr!AL9+May!AL9+Jun!AL9+Jul!AL9+Ago!AL9),IF(Config!$C$6=9,SUM(+Ene!AL9+Feb!AL9+Mar!AL9+Abr!AL9+May!AL9+Jun!AL9+Jul!AL9+Ago!AL9+Sep!AL9),IF(Config!$C$6=10,SUM(+Ene!AL9+Feb!AL9+Mar!AL9+Abr!AL9+May!AL9+Jun!AL9+Jul!AL9+Ago!AL9+Sep!AL9+Oct!AL9),IF(Config!$C$6=11,SUM(+Ene!AL9+Feb!AL9+Mar!AL9+Abr!AL9+May!AL9+Jun!AL9+Jul!AL9+Ago!AL9+Sep!AL9+Oct!AL9+Nov!AL9),IF(Config!$C$6=12,SUM(+Ene!AL9+Feb!AL9+Mar!AL9+Abr!AL9+May!AL9+Jun!AL9+Jul!AL9+Ago!AL9+Sep!AL9+Oct!AL9+Nov!AL9+Dic!AL9)))))))))))))</f>
        <v>12</v>
      </c>
      <c r="AM9" s="385">
        <f>IF(Config!$C$6=1,SUM(+Ene!AM9),IF(Config!$C$6=2,SUM(+Ene!AM9+Feb!AM9),IF(Config!$C$6=3,SUM(+Ene!AM9+Feb!AM9+Mar!AM9),IF(Config!$C$6=4,SUM(+Ene!AM9+Feb!AM9+Mar!AM9+Abr!AM9),IF(Config!$C$6=5,SUM(Ene!AM9+Feb!AM9+Mar!AM9+Abr!AM9+May!AM9),IF(Config!$C$6=6,SUM(+Ene!AM9+Feb!AM9+Mar!AM9+Abr!AM9+May!AM9+Jun!AM9),IF(Config!$C$6=7,SUM(Ene!AM9+Feb!AM9+Mar!AM9+Abr!AM9+May!AM9+Jun!AM9+Jul!AM9),IF(Config!$C$6=8,SUM(+Ene!AM9+Feb!AM9+Mar!AM9+Abr!AM9+May!AM9+Jun!AM9+Jul!AM9+Ago!AM9),IF(Config!$C$6=9,SUM(+Ene!AM9+Feb!AM9+Mar!AM9+Abr!AM9+May!AM9+Jun!AM9+Jul!AM9+Ago!AM9+Sep!AM9),IF(Config!$C$6=10,SUM(+Ene!AM9+Feb!AM9+Mar!AM9+Abr!AM9+May!AM9+Jun!AM9+Jul!AM9+Ago!AM9+Sep!AM9+Oct!AM9),IF(Config!$C$6=11,SUM(+Ene!AM9+Feb!AM9+Mar!AM9+Abr!AM9+May!AM9+Jun!AM9+Jul!AM9+Ago!AM9+Sep!AM9+Oct!AM9+Nov!AM9),IF(Config!$C$6=12,SUM(+Ene!AM9+Feb!AM9+Mar!AM9+Abr!AM9+May!AM9+Jun!AM9+Jul!AM9+Ago!AM9+Sep!AM9+Oct!AM9+Nov!AM9+Dic!AM9)))))))))))))</f>
        <v>40</v>
      </c>
      <c r="AN9" s="385">
        <f>IF(Config!$C$6=1,SUM(+Ene!AN9),IF(Config!$C$6=2,SUM(+Ene!AN9+Feb!AN9),IF(Config!$C$6=3,SUM(+Ene!AN9+Feb!AN9+Mar!AN9),IF(Config!$C$6=4,SUM(+Ene!AN9+Feb!AN9+Mar!AN9+Abr!AN9),IF(Config!$C$6=5,SUM(Ene!AN9+Feb!AN9+Mar!AN9+Abr!AN9+May!AN9),IF(Config!$C$6=6,SUM(+Ene!AN9+Feb!AN9+Mar!AN9+Abr!AN9+May!AN9+Jun!AN9),IF(Config!$C$6=7,SUM(Ene!AN9+Feb!AN9+Mar!AN9+Abr!AN9+May!AN9+Jun!AN9+Jul!AN9),IF(Config!$C$6=8,SUM(+Ene!AN9+Feb!AN9+Mar!AN9+Abr!AN9+May!AN9+Jun!AN9+Jul!AN9+Ago!AN9),IF(Config!$C$6=9,SUM(+Ene!AN9+Feb!AN9+Mar!AN9+Abr!AN9+May!AN9+Jun!AN9+Jul!AN9+Ago!AN9+Sep!AN9),IF(Config!$C$6=10,SUM(+Ene!AN9+Feb!AN9+Mar!AN9+Abr!AN9+May!AN9+Jun!AN9+Jul!AN9+Ago!AN9+Sep!AN9+Oct!AN9),IF(Config!$C$6=11,SUM(+Ene!AN9+Feb!AN9+Mar!AN9+Abr!AN9+May!AN9+Jun!AN9+Jul!AN9+Ago!AN9+Sep!AN9+Oct!AN9+Nov!AN9),IF(Config!$C$6=12,SUM(+Ene!AN9+Feb!AN9+Mar!AN9+Abr!AN9+May!AN9+Jun!AN9+Jul!AN9+Ago!AN9+Sep!AN9+Oct!AN9+Nov!AN9+Dic!AN9)))))))))))))</f>
        <v>8</v>
      </c>
      <c r="AO9" s="385">
        <f>IF(Config!$C$6=1,SUM(+Ene!AO9),IF(Config!$C$6=2,SUM(+Ene!AO9+Feb!AO9),IF(Config!$C$6=3,SUM(+Ene!AO9+Feb!AO9+Mar!AO9),IF(Config!$C$6=4,SUM(+Ene!AO9+Feb!AO9+Mar!AO9+Abr!AO9),IF(Config!$C$6=5,SUM(Ene!AO9+Feb!AO9+Mar!AO9+Abr!AO9+May!AO9),IF(Config!$C$6=6,SUM(+Ene!AO9+Feb!AO9+Mar!AO9+Abr!AO9+May!AO9+Jun!AO9),IF(Config!$C$6=7,SUM(Ene!AO9+Feb!AO9+Mar!AO9+Abr!AO9+May!AO9+Jun!AO9+Jul!AO9),IF(Config!$C$6=8,SUM(+Ene!AO9+Feb!AO9+Mar!AO9+Abr!AO9+May!AO9+Jun!AO9+Jul!AO9+Ago!AO9),IF(Config!$C$6=9,SUM(+Ene!AO9+Feb!AO9+Mar!AO9+Abr!AO9+May!AO9+Jun!AO9+Jul!AO9+Ago!AO9+Sep!AO9),IF(Config!$C$6=10,SUM(+Ene!AO9+Feb!AO9+Mar!AO9+Abr!AO9+May!AO9+Jun!AO9+Jul!AO9+Ago!AO9+Sep!AO9+Oct!AO9),IF(Config!$C$6=11,SUM(+Ene!AO9+Feb!AO9+Mar!AO9+Abr!AO9+May!AO9+Jun!AO9+Jul!AO9+Ago!AO9+Sep!AO9+Oct!AO9+Nov!AO9),IF(Config!$C$6=12,SUM(+Ene!AO9+Feb!AO9+Mar!AO9+Abr!AO9+May!AO9+Jun!AO9+Jul!AO9+Ago!AO9+Sep!AO9+Oct!AO9+Nov!AO9+Dic!AO9)))))))))))))</f>
        <v>11</v>
      </c>
      <c r="AP9" s="385">
        <f>IF(Config!$C$6=1,SUM(+Ene!AP9),IF(Config!$C$6=2,SUM(+Ene!AP9+Feb!AP9),IF(Config!$C$6=3,SUM(+Ene!AP9+Feb!AP9+Mar!AP9),IF(Config!$C$6=4,SUM(+Ene!AP9+Feb!AP9+Mar!AP9+Abr!AP9),IF(Config!$C$6=5,SUM(Ene!AP9+Feb!AP9+Mar!AP9+Abr!AP9+May!AP9),IF(Config!$C$6=6,SUM(+Ene!AP9+Feb!AP9+Mar!AP9+Abr!AP9+May!AP9+Jun!AP9),IF(Config!$C$6=7,SUM(Ene!AP9+Feb!AP9+Mar!AP9+Abr!AP9+May!AP9+Jun!AP9+Jul!AP9),IF(Config!$C$6=8,SUM(+Ene!AP9+Feb!AP9+Mar!AP9+Abr!AP9+May!AP9+Jun!AP9+Jul!AP9+Ago!AP9),IF(Config!$C$6=9,SUM(+Ene!AP9+Feb!AP9+Mar!AP9+Abr!AP9+May!AP9+Jun!AP9+Jul!AP9+Ago!AP9+Sep!AP9),IF(Config!$C$6=10,SUM(+Ene!AP9+Feb!AP9+Mar!AP9+Abr!AP9+May!AP9+Jun!AP9+Jul!AP9+Ago!AP9+Sep!AP9+Oct!AP9),IF(Config!$C$6=11,SUM(+Ene!AP9+Feb!AP9+Mar!AP9+Abr!AP9+May!AP9+Jun!AP9+Jul!AP9+Ago!AP9+Sep!AP9+Oct!AP9+Nov!AP9),IF(Config!$C$6=12,SUM(+Ene!AP9+Feb!AP9+Mar!AP9+Abr!AP9+May!AP9+Jun!AP9+Jul!AP9+Ago!AP9+Sep!AP9+Oct!AP9+Nov!AP9+Dic!AP9)))))))))))))</f>
        <v>1</v>
      </c>
      <c r="AQ9" s="385">
        <f>IF(Config!$C$6=1,SUM(+Ene!AQ9),IF(Config!$C$6=2,SUM(+Ene!AQ9+Feb!AQ9),IF(Config!$C$6=3,SUM(+Ene!AQ9+Feb!AQ9+Mar!AQ9),IF(Config!$C$6=4,SUM(+Ene!AQ9+Feb!AQ9+Mar!AQ9+Abr!AQ9),IF(Config!$C$6=5,SUM(Ene!AQ9+Feb!AQ9+Mar!AQ9+Abr!AQ9+May!AQ9),IF(Config!$C$6=6,SUM(+Ene!AQ9+Feb!AQ9+Mar!AQ9+Abr!AQ9+May!AQ9+Jun!AQ9),IF(Config!$C$6=7,SUM(Ene!AQ9+Feb!AQ9+Mar!AQ9+Abr!AQ9+May!AQ9+Jun!AQ9+Jul!AQ9),IF(Config!$C$6=8,SUM(+Ene!AQ9+Feb!AQ9+Mar!AQ9+Abr!AQ9+May!AQ9+Jun!AQ9+Jul!AQ9+Ago!AQ9),IF(Config!$C$6=9,SUM(+Ene!AQ9+Feb!AQ9+Mar!AQ9+Abr!AQ9+May!AQ9+Jun!AQ9+Jul!AQ9+Ago!AQ9+Sep!AQ9),IF(Config!$C$6=10,SUM(+Ene!AQ9+Feb!AQ9+Mar!AQ9+Abr!AQ9+May!AQ9+Jun!AQ9+Jul!AQ9+Ago!AQ9+Sep!AQ9+Oct!AQ9),IF(Config!$C$6=11,SUM(+Ene!AQ9+Feb!AQ9+Mar!AQ9+Abr!AQ9+May!AQ9+Jun!AQ9+Jul!AQ9+Ago!AQ9+Sep!AQ9+Oct!AQ9+Nov!AQ9),IF(Config!$C$6=12,SUM(+Ene!AQ9+Feb!AQ9+Mar!AQ9+Abr!AQ9+May!AQ9+Jun!AQ9+Jul!AQ9+Ago!AQ9+Sep!AQ9+Oct!AQ9+Nov!AQ9+Dic!AQ9)))))))))))))</f>
        <v>17</v>
      </c>
      <c r="AR9" s="385">
        <f>IF(Config!$C$6=1,SUM(+Ene!AR9),IF(Config!$C$6=2,SUM(+Ene!AR9+Feb!AR9),IF(Config!$C$6=3,SUM(+Ene!AR9+Feb!AR9+Mar!AR9),IF(Config!$C$6=4,SUM(+Ene!AR9+Feb!AR9+Mar!AR9+Abr!AR9),IF(Config!$C$6=5,SUM(Ene!AR9+Feb!AR9+Mar!AR9+Abr!AR9+May!AR9),IF(Config!$C$6=6,SUM(+Ene!AR9+Feb!AR9+Mar!AR9+Abr!AR9+May!AR9+Jun!AR9),IF(Config!$C$6=7,SUM(Ene!AR9+Feb!AR9+Mar!AR9+Abr!AR9+May!AR9+Jun!AR9+Jul!AR9),IF(Config!$C$6=8,SUM(+Ene!AR9+Feb!AR9+Mar!AR9+Abr!AR9+May!AR9+Jun!AR9+Jul!AR9+Ago!AR9),IF(Config!$C$6=9,SUM(+Ene!AR9+Feb!AR9+Mar!AR9+Abr!AR9+May!AR9+Jun!AR9+Jul!AR9+Ago!AR9+Sep!AR9),IF(Config!$C$6=10,SUM(+Ene!AR9+Feb!AR9+Mar!AR9+Abr!AR9+May!AR9+Jun!AR9+Jul!AR9+Ago!AR9+Sep!AR9+Oct!AR9),IF(Config!$C$6=11,SUM(+Ene!AR9+Feb!AR9+Mar!AR9+Abr!AR9+May!AR9+Jun!AR9+Jul!AR9+Ago!AR9+Sep!AR9+Oct!AR9+Nov!AR9),IF(Config!$C$6=12,SUM(+Ene!AR9+Feb!AR9+Mar!AR9+Abr!AR9+May!AR9+Jun!AR9+Jul!AR9+Ago!AR9+Sep!AR9+Oct!AR9+Nov!AR9+Dic!AR9)))))))))))))</f>
        <v>0</v>
      </c>
      <c r="AS9" s="385">
        <f>IF(Config!$C$6=1,SUM(+Ene!AS9),IF(Config!$C$6=2,SUM(+Ene!AS9+Feb!AS9),IF(Config!$C$6=3,SUM(+Ene!AS9+Feb!AS9+Mar!AS9),IF(Config!$C$6=4,SUM(+Ene!AS9+Feb!AS9+Mar!AS9+Abr!AS9),IF(Config!$C$6=5,SUM(Ene!AS9+Feb!AS9+Mar!AS9+Abr!AS9+May!AS9),IF(Config!$C$6=6,SUM(+Ene!AS9+Feb!AS9+Mar!AS9+Abr!AS9+May!AS9+Jun!AS9),IF(Config!$C$6=7,SUM(Ene!AS9+Feb!AS9+Mar!AS9+Abr!AS9+May!AS9+Jun!AS9+Jul!AS9),IF(Config!$C$6=8,SUM(+Ene!AS9+Feb!AS9+Mar!AS9+Abr!AS9+May!AS9+Jun!AS9+Jul!AS9+Ago!AS9),IF(Config!$C$6=9,SUM(+Ene!AS9+Feb!AS9+Mar!AS9+Abr!AS9+May!AS9+Jun!AS9+Jul!AS9+Ago!AS9+Sep!AS9),IF(Config!$C$6=10,SUM(+Ene!AS9+Feb!AS9+Mar!AS9+Abr!AS9+May!AS9+Jun!AS9+Jul!AS9+Ago!AS9+Sep!AS9+Oct!AS9),IF(Config!$C$6=11,SUM(+Ene!AS9+Feb!AS9+Mar!AS9+Abr!AS9+May!AS9+Jun!AS9+Jul!AS9+Ago!AS9+Sep!AS9+Oct!AS9+Nov!AS9),IF(Config!$C$6=12,SUM(+Ene!AS9+Feb!AS9+Mar!AS9+Abr!AS9+May!AS9+Jun!AS9+Jul!AS9+Ago!AS9+Sep!AS9+Oct!AS9+Nov!AS9+Dic!AS9)))))))))))))</f>
        <v>1</v>
      </c>
      <c r="AT9" s="385">
        <f>IF(Config!$C$6=1,SUM(+Ene!AT9),IF(Config!$C$6=2,SUM(+Ene!AT9+Feb!AT9),IF(Config!$C$6=3,SUM(+Ene!AT9+Feb!AT9+Mar!AT9),IF(Config!$C$6=4,SUM(+Ene!AT9+Feb!AT9+Mar!AT9+Abr!AT9),IF(Config!$C$6=5,SUM(Ene!AT9+Feb!AT9+Mar!AT9+Abr!AT9+May!AT9),IF(Config!$C$6=6,SUM(+Ene!AT9+Feb!AT9+Mar!AT9+Abr!AT9+May!AT9+Jun!AT9),IF(Config!$C$6=7,SUM(Ene!AT9+Feb!AT9+Mar!AT9+Abr!AT9+May!AT9+Jun!AT9+Jul!AT9),IF(Config!$C$6=8,SUM(+Ene!AT9+Feb!AT9+Mar!AT9+Abr!AT9+May!AT9+Jun!AT9+Jul!AT9+Ago!AT9),IF(Config!$C$6=9,SUM(+Ene!AT9+Feb!AT9+Mar!AT9+Abr!AT9+May!AT9+Jun!AT9+Jul!AT9+Ago!AT9+Sep!AT9),IF(Config!$C$6=10,SUM(+Ene!AT9+Feb!AT9+Mar!AT9+Abr!AT9+May!AT9+Jun!AT9+Jul!AT9+Ago!AT9+Sep!AT9+Oct!AT9),IF(Config!$C$6=11,SUM(+Ene!AT9+Feb!AT9+Mar!AT9+Abr!AT9+May!AT9+Jun!AT9+Jul!AT9+Ago!AT9+Sep!AT9+Oct!AT9+Nov!AT9),IF(Config!$C$6=12,SUM(+Ene!AT9+Feb!AT9+Mar!AT9+Abr!AT9+May!AT9+Jun!AT9+Jul!AT9+Ago!AT9+Sep!AT9+Oct!AT9+Nov!AT9+Dic!AT9)))))))))))))</f>
        <v>3</v>
      </c>
      <c r="AV9" s="308">
        <f t="shared" si="7"/>
        <v>0</v>
      </c>
      <c r="AW9" s="308">
        <f t="shared" si="8"/>
        <v>202</v>
      </c>
      <c r="AX9" s="308">
        <f t="shared" si="9"/>
        <v>42</v>
      </c>
      <c r="AY9" s="308">
        <f t="shared" si="10"/>
        <v>39</v>
      </c>
      <c r="AZ9" s="308">
        <f t="shared" si="11"/>
        <v>133</v>
      </c>
      <c r="BA9" s="308">
        <f t="shared" si="12"/>
        <v>52</v>
      </c>
      <c r="BB9" s="308">
        <f t="shared" si="13"/>
        <v>45</v>
      </c>
      <c r="BC9" s="308">
        <f t="shared" si="14"/>
        <v>60</v>
      </c>
      <c r="BD9" s="308">
        <f t="shared" si="15"/>
        <v>21</v>
      </c>
      <c r="BE9" s="45">
        <f t="shared" si="16"/>
        <v>594</v>
      </c>
    </row>
    <row r="10" spans="1:57" x14ac:dyDescent="0.25">
      <c r="A10" s="339">
        <f>METAS!A10</f>
        <v>7</v>
      </c>
      <c r="B10" s="306" t="str">
        <f>METAS!B10</f>
        <v>PORCENTAJE NIÑOS MENORES DE 36 MESES CON CONTROLES CRED COMPLETO</v>
      </c>
      <c r="C10" s="381" t="str">
        <f>METAS!D10</f>
        <v>DIT</v>
      </c>
      <c r="D10" s="385">
        <f>IF(Config!$C$6=1,SUM(+Ene!D10),IF(Config!$C$6=2,SUM(+Ene!D10+Feb!D10),IF(Config!$C$6=3,SUM(+Ene!D10+Feb!D10+Mar!D10),IF(Config!$C$6=4,SUM(+Ene!D10+Feb!D10+Mar!D10+Abr!D10),IF(Config!$C$6=5,SUM(Ene!D10+Feb!D10+Mar!D10+Abr!D10+May!D10),IF(Config!$C$6=6,SUM(+Ene!D10+Feb!D10+Mar!D10+Abr!D10+May!D10+Jun!D10),IF(Config!$C$6=7,SUM(Ene!D10+Feb!D10+Mar!D10+Abr!D10+May!D10+Jun!D10+Jul!D10),IF(Config!$C$6=8,SUM(+Ene!D10+Feb!D10+Mar!D10+Abr!D10+May!D10+Jun!D10+Jul!D10+Ago!D10),IF(Config!$C$6=9,SUM(+Ene!D10+Feb!D10+Mar!D10+Abr!D10+May!D10+Jun!D10+Jul!D10+Ago!D10+Sep!D10),IF(Config!$C$6=10,SUM(+Ene!D10+Feb!D10+Mar!D10+Abr!D10+May!D10+Jun!D10+Jul!D10+Ago!D10+Sep!D10+Oct!D10),IF(Config!$C$6=11,SUM(+Ene!D10+Feb!D10+Mar!D10+Abr!D10+May!D10+Jun!D10+Jul!D10+Ago!D10+Sep!D10+Oct!D10+Nov!D10),IF(Config!$C$6=12,SUM(+Ene!D10+Feb!D10+Mar!D10+Abr!D10+May!D10+Jun!D10+Jul!D10+Ago!D10+Sep!D10+Oct!D10+Nov!D10+Dic!D10)))))))))))))</f>
        <v>0</v>
      </c>
      <c r="E10" s="385">
        <f>IF(Config!$C$6=1,SUM(+Ene!E10),IF(Config!$C$6=2,SUM(+Ene!E10+Feb!E10),IF(Config!$C$6=3,SUM(+Ene!E10+Feb!E10+Mar!E10),IF(Config!$C$6=4,SUM(+Ene!E10+Feb!E10+Mar!E10+Abr!E10),IF(Config!$C$6=5,SUM(Ene!E10+Feb!E10+Mar!E10+Abr!E10+May!E10),IF(Config!$C$6=6,SUM(+Ene!E10+Feb!E10+Mar!E10+Abr!E10+May!E10+Jun!E10),IF(Config!$C$6=7,SUM(Ene!E10+Feb!E10+Mar!E10+Abr!E10+May!E10+Jun!E10+Jul!E10),IF(Config!$C$6=8,SUM(+Ene!E10+Feb!E10+Mar!E10+Abr!E10+May!E10+Jun!E10+Jul!E10+Ago!E10),IF(Config!$C$6=9,SUM(+Ene!E10+Feb!E10+Mar!E10+Abr!E10+May!E10+Jun!E10+Jul!E10+Ago!E10+Sep!E10),IF(Config!$C$6=10,SUM(+Ene!E10+Feb!E10+Mar!E10+Abr!E10+May!E10+Jun!E10+Jul!E10+Ago!E10+Sep!E10+Oct!E10),IF(Config!$C$6=11,SUM(+Ene!E10+Feb!E10+Mar!E10+Abr!E10+May!E10+Jun!E10+Jul!E10+Ago!E10+Sep!E10+Oct!E10+Nov!E10),IF(Config!$C$6=12,SUM(+Ene!E10+Feb!E10+Mar!E10+Abr!E10+May!E10+Jun!E10+Jul!E10+Ago!E10+Sep!E10+Oct!E10+Nov!E10+Dic!E10)))))))))))))</f>
        <v>0</v>
      </c>
      <c r="F10" s="385">
        <f>IF(Config!$C$6=1,SUM(+Ene!F10),IF(Config!$C$6=2,SUM(+Ene!F10+Feb!F10),IF(Config!$C$6=3,SUM(+Ene!F10+Feb!F10+Mar!F10),IF(Config!$C$6=4,SUM(+Ene!F10+Feb!F10+Mar!F10+Abr!F10),IF(Config!$C$6=5,SUM(Ene!F10+Feb!F10+Mar!F10+Abr!F10+May!F10),IF(Config!$C$6=6,SUM(+Ene!F10+Feb!F10+Mar!F10+Abr!F10+May!F10+Jun!F10),IF(Config!$C$6=7,SUM(Ene!F10+Feb!F10+Mar!F10+Abr!F10+May!F10+Jun!F10+Jul!F10),IF(Config!$C$6=8,SUM(+Ene!F10+Feb!F10+Mar!F10+Abr!F10+May!F10+Jun!F10+Jul!F10+Ago!F10),IF(Config!$C$6=9,SUM(+Ene!F10+Feb!F10+Mar!F10+Abr!F10+May!F10+Jun!F10+Jul!F10+Ago!F10+Sep!F10),IF(Config!$C$6=10,SUM(+Ene!F10+Feb!F10+Mar!F10+Abr!F10+May!F10+Jun!F10+Jul!F10+Ago!F10+Sep!F10+Oct!F10),IF(Config!$C$6=11,SUM(+Ene!F10+Feb!F10+Mar!F10+Abr!F10+May!F10+Jun!F10+Jul!F10+Ago!F10+Sep!F10+Oct!F10+Nov!F10),IF(Config!$C$6=12,SUM(+Ene!F10+Feb!F10+Mar!F10+Abr!F10+May!F10+Jun!F10+Jul!F10+Ago!F10+Sep!F10+Oct!F10+Nov!F10+Dic!F10)))))))))))))</f>
        <v>0</v>
      </c>
      <c r="G10" s="385">
        <f>IF(Config!$C$6=1,SUM(+Ene!G10),IF(Config!$C$6=2,SUM(+Ene!G10+Feb!G10),IF(Config!$C$6=3,SUM(+Ene!G10+Feb!G10+Mar!G10),IF(Config!$C$6=4,SUM(+Ene!G10+Feb!G10+Mar!G10+Abr!G10),IF(Config!$C$6=5,SUM(Ene!G10+Feb!G10+Mar!G10+Abr!G10+May!G10),IF(Config!$C$6=6,SUM(+Ene!G10+Feb!G10+Mar!G10+Abr!G10+May!G10+Jun!G10),IF(Config!$C$6=7,SUM(Ene!G10+Feb!G10+Mar!G10+Abr!G10+May!G10+Jun!G10+Jul!G10),IF(Config!$C$6=8,SUM(+Ene!G10+Feb!G10+Mar!G10+Abr!G10+May!G10+Jun!G10+Jul!G10+Ago!G10),IF(Config!$C$6=9,SUM(+Ene!G10+Feb!G10+Mar!G10+Abr!G10+May!G10+Jun!G10+Jul!G10+Ago!G10+Sep!G10),IF(Config!$C$6=10,SUM(+Ene!G10+Feb!G10+Mar!G10+Abr!G10+May!G10+Jun!G10+Jul!G10+Ago!G10+Sep!G10+Oct!G10),IF(Config!$C$6=11,SUM(+Ene!G10+Feb!G10+Mar!G10+Abr!G10+May!G10+Jun!G10+Jul!G10+Ago!G10+Sep!G10+Oct!G10+Nov!G10),IF(Config!$C$6=12,SUM(+Ene!G10+Feb!G10+Mar!G10+Abr!G10+May!G10+Jun!G10+Jul!G10+Ago!G10+Sep!G10+Oct!G10+Nov!G10+Dic!G10)))))))))))))</f>
        <v>435</v>
      </c>
      <c r="H10" s="385">
        <f>IF(Config!$C$6=1,SUM(+Ene!H10),IF(Config!$C$6=2,SUM(+Ene!H10+Feb!H10),IF(Config!$C$6=3,SUM(+Ene!H10+Feb!H10+Mar!H10),IF(Config!$C$6=4,SUM(+Ene!H10+Feb!H10+Mar!H10+Abr!H10),IF(Config!$C$6=5,SUM(Ene!H10+Feb!H10+Mar!H10+Abr!H10+May!H10),IF(Config!$C$6=6,SUM(+Ene!H10+Feb!H10+Mar!H10+Abr!H10+May!H10+Jun!H10),IF(Config!$C$6=7,SUM(Ene!H10+Feb!H10+Mar!H10+Abr!H10+May!H10+Jun!H10+Jul!H10),IF(Config!$C$6=8,SUM(+Ene!H10+Feb!H10+Mar!H10+Abr!H10+May!H10+Jun!H10+Jul!H10+Ago!H10),IF(Config!$C$6=9,SUM(+Ene!H10+Feb!H10+Mar!H10+Abr!H10+May!H10+Jun!H10+Jul!H10+Ago!H10+Sep!H10),IF(Config!$C$6=10,SUM(+Ene!H10+Feb!H10+Mar!H10+Abr!H10+May!H10+Jun!H10+Jul!H10+Ago!H10+Sep!H10+Oct!H10),IF(Config!$C$6=11,SUM(+Ene!H10+Feb!H10+Mar!H10+Abr!H10+May!H10+Jun!H10+Jul!H10+Ago!H10+Sep!H10+Oct!H10+Nov!H10),IF(Config!$C$6=12,SUM(+Ene!H10+Feb!H10+Mar!H10+Abr!H10+May!H10+Jun!H10+Jul!H10+Ago!H10+Sep!H10+Oct!H10+Nov!H10+Dic!H10)))))))))))))</f>
        <v>39</v>
      </c>
      <c r="I10" s="385">
        <f>IF(Config!$C$6=1,SUM(+Ene!I10),IF(Config!$C$6=2,SUM(+Ene!I10+Feb!I10),IF(Config!$C$6=3,SUM(+Ene!I10+Feb!I10+Mar!I10),IF(Config!$C$6=4,SUM(+Ene!I10+Feb!I10+Mar!I10+Abr!I10),IF(Config!$C$6=5,SUM(Ene!I10+Feb!I10+Mar!I10+Abr!I10+May!I10),IF(Config!$C$6=6,SUM(+Ene!I10+Feb!I10+Mar!I10+Abr!I10+May!I10+Jun!I10),IF(Config!$C$6=7,SUM(Ene!I10+Feb!I10+Mar!I10+Abr!I10+May!I10+Jun!I10+Jul!I10),IF(Config!$C$6=8,SUM(+Ene!I10+Feb!I10+Mar!I10+Abr!I10+May!I10+Jun!I10+Jul!I10+Ago!I10),IF(Config!$C$6=9,SUM(+Ene!I10+Feb!I10+Mar!I10+Abr!I10+May!I10+Jun!I10+Jul!I10+Ago!I10+Sep!I10),IF(Config!$C$6=10,SUM(+Ene!I10+Feb!I10+Mar!I10+Abr!I10+May!I10+Jun!I10+Jul!I10+Ago!I10+Sep!I10+Oct!I10),IF(Config!$C$6=11,SUM(+Ene!I10+Feb!I10+Mar!I10+Abr!I10+May!I10+Jun!I10+Jul!I10+Ago!I10+Sep!I10+Oct!I10+Nov!I10),IF(Config!$C$6=12,SUM(+Ene!I10+Feb!I10+Mar!I10+Abr!I10+May!I10+Jun!I10+Jul!I10+Ago!I10+Sep!I10+Oct!I10+Nov!I10+Dic!I10)))))))))))))</f>
        <v>38</v>
      </c>
      <c r="J10" s="385">
        <f>IF(Config!$C$6=1,SUM(+Ene!J10),IF(Config!$C$6=2,SUM(+Ene!J10+Feb!J10),IF(Config!$C$6=3,SUM(+Ene!J10+Feb!J10+Mar!J10),IF(Config!$C$6=4,SUM(+Ene!J10+Feb!J10+Mar!J10+Abr!J10),IF(Config!$C$6=5,SUM(Ene!J10+Feb!J10+Mar!J10+Abr!J10+May!J10),IF(Config!$C$6=6,SUM(+Ene!J10+Feb!J10+Mar!J10+Abr!J10+May!J10+Jun!J10),IF(Config!$C$6=7,SUM(Ene!J10+Feb!J10+Mar!J10+Abr!J10+May!J10+Jun!J10+Jul!J10),IF(Config!$C$6=8,SUM(+Ene!J10+Feb!J10+Mar!J10+Abr!J10+May!J10+Jun!J10+Jul!J10+Ago!J10),IF(Config!$C$6=9,SUM(+Ene!J10+Feb!J10+Mar!J10+Abr!J10+May!J10+Jun!J10+Jul!J10+Ago!J10+Sep!J10),IF(Config!$C$6=10,SUM(+Ene!J10+Feb!J10+Mar!J10+Abr!J10+May!J10+Jun!J10+Jul!J10+Ago!J10+Sep!J10+Oct!J10),IF(Config!$C$6=11,SUM(+Ene!J10+Feb!J10+Mar!J10+Abr!J10+May!J10+Jun!J10+Jul!J10+Ago!J10+Sep!J10+Oct!J10+Nov!J10),IF(Config!$C$6=12,SUM(+Ene!J10+Feb!J10+Mar!J10+Abr!J10+May!J10+Jun!J10+Jul!J10+Ago!J10+Sep!J10+Oct!J10+Nov!J10+Dic!J10)))))))))))))</f>
        <v>48</v>
      </c>
      <c r="K10" s="385">
        <f>IF(Config!$C$6=1,SUM(+Ene!K10),IF(Config!$C$6=2,SUM(+Ene!K10+Feb!K10),IF(Config!$C$6=3,SUM(+Ene!K10+Feb!K10+Mar!K10),IF(Config!$C$6=4,SUM(+Ene!K10+Feb!K10+Mar!K10+Abr!K10),IF(Config!$C$6=5,SUM(Ene!K10+Feb!K10+Mar!K10+Abr!K10+May!K10),IF(Config!$C$6=6,SUM(+Ene!K10+Feb!K10+Mar!K10+Abr!K10+May!K10+Jun!K10),IF(Config!$C$6=7,SUM(Ene!K10+Feb!K10+Mar!K10+Abr!K10+May!K10+Jun!K10+Jul!K10),IF(Config!$C$6=8,SUM(+Ene!K10+Feb!K10+Mar!K10+Abr!K10+May!K10+Jun!K10+Jul!K10+Ago!K10),IF(Config!$C$6=9,SUM(+Ene!K10+Feb!K10+Mar!K10+Abr!K10+May!K10+Jun!K10+Jul!K10+Ago!K10+Sep!K10),IF(Config!$C$6=10,SUM(+Ene!K10+Feb!K10+Mar!K10+Abr!K10+May!K10+Jun!K10+Jul!K10+Ago!K10+Sep!K10+Oct!K10),IF(Config!$C$6=11,SUM(+Ene!K10+Feb!K10+Mar!K10+Abr!K10+May!K10+Jun!K10+Jul!K10+Ago!K10+Sep!K10+Oct!K10+Nov!K10),IF(Config!$C$6=12,SUM(+Ene!K10+Feb!K10+Mar!K10+Abr!K10+May!K10+Jun!K10+Jul!K10+Ago!K10+Sep!K10+Oct!K10+Nov!K10+Dic!K10)))))))))))))</f>
        <v>95</v>
      </c>
      <c r="L10" s="385">
        <f>IF(Config!$C$6=1,SUM(+Ene!L10),IF(Config!$C$6=2,SUM(+Ene!L10+Feb!L10),IF(Config!$C$6=3,SUM(+Ene!L10+Feb!L10+Mar!L10),IF(Config!$C$6=4,SUM(+Ene!L10+Feb!L10+Mar!L10+Abr!L10),IF(Config!$C$6=5,SUM(Ene!L10+Feb!L10+Mar!L10+Abr!L10+May!L10),IF(Config!$C$6=6,SUM(+Ene!L10+Feb!L10+Mar!L10+Abr!L10+May!L10+Jun!L10),IF(Config!$C$6=7,SUM(Ene!L10+Feb!L10+Mar!L10+Abr!L10+May!L10+Jun!L10+Jul!L10),IF(Config!$C$6=8,SUM(+Ene!L10+Feb!L10+Mar!L10+Abr!L10+May!L10+Jun!L10+Jul!L10+Ago!L10),IF(Config!$C$6=9,SUM(+Ene!L10+Feb!L10+Mar!L10+Abr!L10+May!L10+Jun!L10+Jul!L10+Ago!L10+Sep!L10),IF(Config!$C$6=10,SUM(+Ene!L10+Feb!L10+Mar!L10+Abr!L10+May!L10+Jun!L10+Jul!L10+Ago!L10+Sep!L10+Oct!L10),IF(Config!$C$6=11,SUM(+Ene!L10+Feb!L10+Mar!L10+Abr!L10+May!L10+Jun!L10+Jul!L10+Ago!L10+Sep!L10+Oct!L10+Nov!L10),IF(Config!$C$6=12,SUM(+Ene!L10+Feb!L10+Mar!L10+Abr!L10+May!L10+Jun!L10+Jul!L10+Ago!L10+Sep!L10+Oct!L10+Nov!L10+Dic!L10)))))))))))))</f>
        <v>5</v>
      </c>
      <c r="M10" s="385">
        <f>IF(Config!$C$6=1,SUM(+Ene!M10),IF(Config!$C$6=2,SUM(+Ene!M10+Feb!M10),IF(Config!$C$6=3,SUM(+Ene!M10+Feb!M10+Mar!M10),IF(Config!$C$6=4,SUM(+Ene!M10+Feb!M10+Mar!M10+Abr!M10),IF(Config!$C$6=5,SUM(Ene!M10+Feb!M10+Mar!M10+Abr!M10+May!M10),IF(Config!$C$6=6,SUM(+Ene!M10+Feb!M10+Mar!M10+Abr!M10+May!M10+Jun!M10),IF(Config!$C$6=7,SUM(Ene!M10+Feb!M10+Mar!M10+Abr!M10+May!M10+Jun!M10+Jul!M10),IF(Config!$C$6=8,SUM(+Ene!M10+Feb!M10+Mar!M10+Abr!M10+May!M10+Jun!M10+Jul!M10+Ago!M10),IF(Config!$C$6=9,SUM(+Ene!M10+Feb!M10+Mar!M10+Abr!M10+May!M10+Jun!M10+Jul!M10+Ago!M10+Sep!M10),IF(Config!$C$6=10,SUM(+Ene!M10+Feb!M10+Mar!M10+Abr!M10+May!M10+Jun!M10+Jul!M10+Ago!M10+Sep!M10+Oct!M10),IF(Config!$C$6=11,SUM(+Ene!M10+Feb!M10+Mar!M10+Abr!M10+May!M10+Jun!M10+Jul!M10+Ago!M10+Sep!M10+Oct!M10+Nov!M10),IF(Config!$C$6=12,SUM(+Ene!M10+Feb!M10+Mar!M10+Abr!M10+May!M10+Jun!M10+Jul!M10+Ago!M10+Sep!M10+Oct!M10+Nov!M10+Dic!M10)))))))))))))</f>
        <v>39</v>
      </c>
      <c r="N10" s="385">
        <f>IF(Config!$C$6=1,SUM(+Ene!N10),IF(Config!$C$6=2,SUM(+Ene!N10+Feb!N10),IF(Config!$C$6=3,SUM(+Ene!N10+Feb!N10+Mar!N10),IF(Config!$C$6=4,SUM(+Ene!N10+Feb!N10+Mar!N10+Abr!N10),IF(Config!$C$6=5,SUM(Ene!N10+Feb!N10+Mar!N10+Abr!N10+May!N10),IF(Config!$C$6=6,SUM(+Ene!N10+Feb!N10+Mar!N10+Abr!N10+May!N10+Jun!N10),IF(Config!$C$6=7,SUM(Ene!N10+Feb!N10+Mar!N10+Abr!N10+May!N10+Jun!N10+Jul!N10),IF(Config!$C$6=8,SUM(+Ene!N10+Feb!N10+Mar!N10+Abr!N10+May!N10+Jun!N10+Jul!N10+Ago!N10),IF(Config!$C$6=9,SUM(+Ene!N10+Feb!N10+Mar!N10+Abr!N10+May!N10+Jun!N10+Jul!N10+Ago!N10+Sep!N10),IF(Config!$C$6=10,SUM(+Ene!N10+Feb!N10+Mar!N10+Abr!N10+May!N10+Jun!N10+Jul!N10+Ago!N10+Sep!N10+Oct!N10),IF(Config!$C$6=11,SUM(+Ene!N10+Feb!N10+Mar!N10+Abr!N10+May!N10+Jun!N10+Jul!N10+Ago!N10+Sep!N10+Oct!N10+Nov!N10),IF(Config!$C$6=12,SUM(+Ene!N10+Feb!N10+Mar!N10+Abr!N10+May!N10+Jun!N10+Jul!N10+Ago!N10+Sep!N10+Oct!N10+Nov!N10+Dic!N10)))))))))))))</f>
        <v>22</v>
      </c>
      <c r="O10" s="385">
        <f>IF(Config!$C$6=1,SUM(+Ene!O10),IF(Config!$C$6=2,SUM(+Ene!O10+Feb!O10),IF(Config!$C$6=3,SUM(+Ene!O10+Feb!O10+Mar!O10),IF(Config!$C$6=4,SUM(+Ene!O10+Feb!O10+Mar!O10+Abr!O10),IF(Config!$C$6=5,SUM(Ene!O10+Feb!O10+Mar!O10+Abr!O10+May!O10),IF(Config!$C$6=6,SUM(+Ene!O10+Feb!O10+Mar!O10+Abr!O10+May!O10+Jun!O10),IF(Config!$C$6=7,SUM(Ene!O10+Feb!O10+Mar!O10+Abr!O10+May!O10+Jun!O10+Jul!O10),IF(Config!$C$6=8,SUM(+Ene!O10+Feb!O10+Mar!O10+Abr!O10+May!O10+Jun!O10+Jul!O10+Ago!O10),IF(Config!$C$6=9,SUM(+Ene!O10+Feb!O10+Mar!O10+Abr!O10+May!O10+Jun!O10+Jul!O10+Ago!O10+Sep!O10),IF(Config!$C$6=10,SUM(+Ene!O10+Feb!O10+Mar!O10+Abr!O10+May!O10+Jun!O10+Jul!O10+Ago!O10+Sep!O10+Oct!O10),IF(Config!$C$6=11,SUM(+Ene!O10+Feb!O10+Mar!O10+Abr!O10+May!O10+Jun!O10+Jul!O10+Ago!O10+Sep!O10+Oct!O10+Nov!O10),IF(Config!$C$6=12,SUM(+Ene!O10+Feb!O10+Mar!O10+Abr!O10+May!O10+Jun!O10+Jul!O10+Ago!O10+Sep!O10+Oct!O10+Nov!O10+Dic!O10)))))))))))))</f>
        <v>32</v>
      </c>
      <c r="P10" s="385">
        <f>IF(Config!$C$6=1,SUM(+Ene!P10),IF(Config!$C$6=2,SUM(+Ene!P10+Feb!P10),IF(Config!$C$6=3,SUM(+Ene!P10+Feb!P10+Mar!P10),IF(Config!$C$6=4,SUM(+Ene!P10+Feb!P10+Mar!P10+Abr!P10),IF(Config!$C$6=5,SUM(Ene!P10+Feb!P10+Mar!P10+Abr!P10+May!P10),IF(Config!$C$6=6,SUM(+Ene!P10+Feb!P10+Mar!P10+Abr!P10+May!P10+Jun!P10),IF(Config!$C$6=7,SUM(Ene!P10+Feb!P10+Mar!P10+Abr!P10+May!P10+Jun!P10+Jul!P10),IF(Config!$C$6=8,SUM(+Ene!P10+Feb!P10+Mar!P10+Abr!P10+May!P10+Jun!P10+Jul!P10+Ago!P10),IF(Config!$C$6=9,SUM(+Ene!P10+Feb!P10+Mar!P10+Abr!P10+May!P10+Jun!P10+Jul!P10+Ago!P10+Sep!P10),IF(Config!$C$6=10,SUM(+Ene!P10+Feb!P10+Mar!P10+Abr!P10+May!P10+Jun!P10+Jul!P10+Ago!P10+Sep!P10+Oct!P10),IF(Config!$C$6=11,SUM(+Ene!P10+Feb!P10+Mar!P10+Abr!P10+May!P10+Jun!P10+Jul!P10+Ago!P10+Sep!P10+Oct!P10+Nov!P10),IF(Config!$C$6=12,SUM(+Ene!P10+Feb!P10+Mar!P10+Abr!P10+May!P10+Jun!P10+Jul!P10+Ago!P10+Sep!P10+Oct!P10+Nov!P10+Dic!P10)))))))))))))</f>
        <v>169</v>
      </c>
      <c r="Q10" s="385">
        <f>IF(Config!$C$6=1,SUM(+Ene!Q10),IF(Config!$C$6=2,SUM(+Ene!Q10+Feb!Q10),IF(Config!$C$6=3,SUM(+Ene!Q10+Feb!Q10+Mar!Q10),IF(Config!$C$6=4,SUM(+Ene!Q10+Feb!Q10+Mar!Q10+Abr!Q10),IF(Config!$C$6=5,SUM(Ene!Q10+Feb!Q10+Mar!Q10+Abr!Q10+May!Q10),IF(Config!$C$6=6,SUM(+Ene!Q10+Feb!Q10+Mar!Q10+Abr!Q10+May!Q10+Jun!Q10),IF(Config!$C$6=7,SUM(Ene!Q10+Feb!Q10+Mar!Q10+Abr!Q10+May!Q10+Jun!Q10+Jul!Q10),IF(Config!$C$6=8,SUM(+Ene!Q10+Feb!Q10+Mar!Q10+Abr!Q10+May!Q10+Jun!Q10+Jul!Q10+Ago!Q10),IF(Config!$C$6=9,SUM(+Ene!Q10+Feb!Q10+Mar!Q10+Abr!Q10+May!Q10+Jun!Q10+Jul!Q10+Ago!Q10+Sep!Q10),IF(Config!$C$6=10,SUM(+Ene!Q10+Feb!Q10+Mar!Q10+Abr!Q10+May!Q10+Jun!Q10+Jul!Q10+Ago!Q10+Sep!Q10+Oct!Q10),IF(Config!$C$6=11,SUM(+Ene!Q10+Feb!Q10+Mar!Q10+Abr!Q10+May!Q10+Jun!Q10+Jul!Q10+Ago!Q10+Sep!Q10+Oct!Q10+Nov!Q10),IF(Config!$C$6=12,SUM(+Ene!Q10+Feb!Q10+Mar!Q10+Abr!Q10+May!Q10+Jun!Q10+Jul!Q10+Ago!Q10+Sep!Q10+Oct!Q10+Nov!Q10+Dic!Q10)))))))))))))</f>
        <v>67</v>
      </c>
      <c r="R10" s="385">
        <f>IF(Config!$C$6=1,SUM(+Ene!R10),IF(Config!$C$6=2,SUM(+Ene!R10+Feb!R10),IF(Config!$C$6=3,SUM(+Ene!R10+Feb!R10+Mar!R10),IF(Config!$C$6=4,SUM(+Ene!R10+Feb!R10+Mar!R10+Abr!R10),IF(Config!$C$6=5,SUM(Ene!R10+Feb!R10+Mar!R10+Abr!R10+May!R10),IF(Config!$C$6=6,SUM(+Ene!R10+Feb!R10+Mar!R10+Abr!R10+May!R10+Jun!R10),IF(Config!$C$6=7,SUM(Ene!R10+Feb!R10+Mar!R10+Abr!R10+May!R10+Jun!R10+Jul!R10),IF(Config!$C$6=8,SUM(+Ene!R10+Feb!R10+Mar!R10+Abr!R10+May!R10+Jun!R10+Jul!R10+Ago!R10),IF(Config!$C$6=9,SUM(+Ene!R10+Feb!R10+Mar!R10+Abr!R10+May!R10+Jun!R10+Jul!R10+Ago!R10+Sep!R10),IF(Config!$C$6=10,SUM(+Ene!R10+Feb!R10+Mar!R10+Abr!R10+May!R10+Jun!R10+Jul!R10+Ago!R10+Sep!R10+Oct!R10),IF(Config!$C$6=11,SUM(+Ene!R10+Feb!R10+Mar!R10+Abr!R10+May!R10+Jun!R10+Jul!R10+Ago!R10+Sep!R10+Oct!R10+Nov!R10),IF(Config!$C$6=12,SUM(+Ene!R10+Feb!R10+Mar!R10+Abr!R10+May!R10+Jun!R10+Jul!R10+Ago!R10+Sep!R10+Oct!R10+Nov!R10+Dic!R10)))))))))))))</f>
        <v>35</v>
      </c>
      <c r="S10" s="385">
        <f>IF(Config!$C$6=1,SUM(+Ene!S10),IF(Config!$C$6=2,SUM(+Ene!S10+Feb!S10),IF(Config!$C$6=3,SUM(+Ene!S10+Feb!S10+Mar!S10),IF(Config!$C$6=4,SUM(+Ene!S10+Feb!S10+Mar!S10+Abr!S10),IF(Config!$C$6=5,SUM(Ene!S10+Feb!S10+Mar!S10+Abr!S10+May!S10),IF(Config!$C$6=6,SUM(+Ene!S10+Feb!S10+Mar!S10+Abr!S10+May!S10+Jun!S10),IF(Config!$C$6=7,SUM(Ene!S10+Feb!S10+Mar!S10+Abr!S10+May!S10+Jun!S10+Jul!S10),IF(Config!$C$6=8,SUM(+Ene!S10+Feb!S10+Mar!S10+Abr!S10+May!S10+Jun!S10+Jul!S10+Ago!S10),IF(Config!$C$6=9,SUM(+Ene!S10+Feb!S10+Mar!S10+Abr!S10+May!S10+Jun!S10+Jul!S10+Ago!S10+Sep!S10),IF(Config!$C$6=10,SUM(+Ene!S10+Feb!S10+Mar!S10+Abr!S10+May!S10+Jun!S10+Jul!S10+Ago!S10+Sep!S10+Oct!S10),IF(Config!$C$6=11,SUM(+Ene!S10+Feb!S10+Mar!S10+Abr!S10+May!S10+Jun!S10+Jul!S10+Ago!S10+Sep!S10+Oct!S10+Nov!S10),IF(Config!$C$6=12,SUM(+Ene!S10+Feb!S10+Mar!S10+Abr!S10+May!S10+Jun!S10+Jul!S10+Ago!S10+Sep!S10+Oct!S10+Nov!S10+Dic!S10)))))))))))))</f>
        <v>46</v>
      </c>
      <c r="T10" s="385">
        <f>IF(Config!$C$6=1,SUM(+Ene!T10),IF(Config!$C$6=2,SUM(+Ene!T10+Feb!T10),IF(Config!$C$6=3,SUM(+Ene!T10+Feb!T10+Mar!T10),IF(Config!$C$6=4,SUM(+Ene!T10+Feb!T10+Mar!T10+Abr!T10),IF(Config!$C$6=5,SUM(Ene!T10+Feb!T10+Mar!T10+Abr!T10+May!T10),IF(Config!$C$6=6,SUM(+Ene!T10+Feb!T10+Mar!T10+Abr!T10+May!T10+Jun!T10),IF(Config!$C$6=7,SUM(Ene!T10+Feb!T10+Mar!T10+Abr!T10+May!T10+Jun!T10+Jul!T10),IF(Config!$C$6=8,SUM(+Ene!T10+Feb!T10+Mar!T10+Abr!T10+May!T10+Jun!T10+Jul!T10+Ago!T10),IF(Config!$C$6=9,SUM(+Ene!T10+Feb!T10+Mar!T10+Abr!T10+May!T10+Jun!T10+Jul!T10+Ago!T10+Sep!T10),IF(Config!$C$6=10,SUM(+Ene!T10+Feb!T10+Mar!T10+Abr!T10+May!T10+Jun!T10+Jul!T10+Ago!T10+Sep!T10+Oct!T10),IF(Config!$C$6=11,SUM(+Ene!T10+Feb!T10+Mar!T10+Abr!T10+May!T10+Jun!T10+Jul!T10+Ago!T10+Sep!T10+Oct!T10+Nov!T10),IF(Config!$C$6=12,SUM(+Ene!T10+Feb!T10+Mar!T10+Abr!T10+May!T10+Jun!T10+Jul!T10+Ago!T10+Sep!T10+Oct!T10+Nov!T10+Dic!T10)))))))))))))</f>
        <v>82</v>
      </c>
      <c r="U10" s="385">
        <f>IF(Config!$C$6=1,SUM(+Ene!U10),IF(Config!$C$6=2,SUM(+Ene!U10+Feb!U10),IF(Config!$C$6=3,SUM(+Ene!U10+Feb!U10+Mar!U10),IF(Config!$C$6=4,SUM(+Ene!U10+Feb!U10+Mar!U10+Abr!U10),IF(Config!$C$6=5,SUM(Ene!U10+Feb!U10+Mar!U10+Abr!U10+May!U10),IF(Config!$C$6=6,SUM(+Ene!U10+Feb!U10+Mar!U10+Abr!U10+May!U10+Jun!U10),IF(Config!$C$6=7,SUM(Ene!U10+Feb!U10+Mar!U10+Abr!U10+May!U10+Jun!U10+Jul!U10),IF(Config!$C$6=8,SUM(+Ene!U10+Feb!U10+Mar!U10+Abr!U10+May!U10+Jun!U10+Jul!U10+Ago!U10),IF(Config!$C$6=9,SUM(+Ene!U10+Feb!U10+Mar!U10+Abr!U10+May!U10+Jun!U10+Jul!U10+Ago!U10+Sep!U10),IF(Config!$C$6=10,SUM(+Ene!U10+Feb!U10+Mar!U10+Abr!U10+May!U10+Jun!U10+Jul!U10+Ago!U10+Sep!U10+Oct!U10),IF(Config!$C$6=11,SUM(+Ene!U10+Feb!U10+Mar!U10+Abr!U10+May!U10+Jun!U10+Jul!U10+Ago!U10+Sep!U10+Oct!U10+Nov!U10),IF(Config!$C$6=12,SUM(+Ene!U10+Feb!U10+Mar!U10+Abr!U10+May!U10+Jun!U10+Jul!U10+Ago!U10+Sep!U10+Oct!U10+Nov!U10+Dic!U10)))))))))))))</f>
        <v>15</v>
      </c>
      <c r="V10" s="385">
        <f>IF(Config!$C$6=1,SUM(+Ene!V10),IF(Config!$C$6=2,SUM(+Ene!V10+Feb!V10),IF(Config!$C$6=3,SUM(+Ene!V10+Feb!V10+Mar!V10),IF(Config!$C$6=4,SUM(+Ene!V10+Feb!V10+Mar!V10+Abr!V10),IF(Config!$C$6=5,SUM(Ene!V10+Feb!V10+Mar!V10+Abr!V10+May!V10),IF(Config!$C$6=6,SUM(+Ene!V10+Feb!V10+Mar!V10+Abr!V10+May!V10+Jun!V10),IF(Config!$C$6=7,SUM(Ene!V10+Feb!V10+Mar!V10+Abr!V10+May!V10+Jun!V10+Jul!V10),IF(Config!$C$6=8,SUM(+Ene!V10+Feb!V10+Mar!V10+Abr!V10+May!V10+Jun!V10+Jul!V10+Ago!V10),IF(Config!$C$6=9,SUM(+Ene!V10+Feb!V10+Mar!V10+Abr!V10+May!V10+Jun!V10+Jul!V10+Ago!V10+Sep!V10),IF(Config!$C$6=10,SUM(+Ene!V10+Feb!V10+Mar!V10+Abr!V10+May!V10+Jun!V10+Jul!V10+Ago!V10+Sep!V10+Oct!V10),IF(Config!$C$6=11,SUM(+Ene!V10+Feb!V10+Mar!V10+Abr!V10+May!V10+Jun!V10+Jul!V10+Ago!V10+Sep!V10+Oct!V10+Nov!V10),IF(Config!$C$6=12,SUM(+Ene!V10+Feb!V10+Mar!V10+Abr!V10+May!V10+Jun!V10+Jul!V10+Ago!V10+Sep!V10+Oct!V10+Nov!V10+Dic!V10)))))))))))))</f>
        <v>15</v>
      </c>
      <c r="W10" s="385">
        <f>IF(Config!$C$6=1,SUM(+Ene!W10),IF(Config!$C$6=2,SUM(+Ene!W10+Feb!W10),IF(Config!$C$6=3,SUM(+Ene!W10+Feb!W10+Mar!W10),IF(Config!$C$6=4,SUM(+Ene!W10+Feb!W10+Mar!W10+Abr!W10),IF(Config!$C$6=5,SUM(Ene!W10+Feb!W10+Mar!W10+Abr!W10+May!W10),IF(Config!$C$6=6,SUM(+Ene!W10+Feb!W10+Mar!W10+Abr!W10+May!W10+Jun!W10),IF(Config!$C$6=7,SUM(Ene!W10+Feb!W10+Mar!W10+Abr!W10+May!W10+Jun!W10+Jul!W10),IF(Config!$C$6=8,SUM(+Ene!W10+Feb!W10+Mar!W10+Abr!W10+May!W10+Jun!W10+Jul!W10+Ago!W10),IF(Config!$C$6=9,SUM(+Ene!W10+Feb!W10+Mar!W10+Abr!W10+May!W10+Jun!W10+Jul!W10+Ago!W10+Sep!W10),IF(Config!$C$6=10,SUM(+Ene!W10+Feb!W10+Mar!W10+Abr!W10+May!W10+Jun!W10+Jul!W10+Ago!W10+Sep!W10+Oct!W10),IF(Config!$C$6=11,SUM(+Ene!W10+Feb!W10+Mar!W10+Abr!W10+May!W10+Jun!W10+Jul!W10+Ago!W10+Sep!W10+Oct!W10+Nov!W10),IF(Config!$C$6=12,SUM(+Ene!W10+Feb!W10+Mar!W10+Abr!W10+May!W10+Jun!W10+Jul!W10+Ago!W10+Sep!W10+Oct!W10+Nov!W10+Dic!W10)))))))))))))</f>
        <v>31</v>
      </c>
      <c r="X10" s="385">
        <f>IF(Config!$C$6=1,SUM(+Ene!X10),IF(Config!$C$6=2,SUM(+Ene!X10+Feb!X10),IF(Config!$C$6=3,SUM(+Ene!X10+Feb!X10+Mar!X10),IF(Config!$C$6=4,SUM(+Ene!X10+Feb!X10+Mar!X10+Abr!X10),IF(Config!$C$6=5,SUM(Ene!X10+Feb!X10+Mar!X10+Abr!X10+May!X10),IF(Config!$C$6=6,SUM(+Ene!X10+Feb!X10+Mar!X10+Abr!X10+May!X10+Jun!X10),IF(Config!$C$6=7,SUM(Ene!X10+Feb!X10+Mar!X10+Abr!X10+May!X10+Jun!X10+Jul!X10),IF(Config!$C$6=8,SUM(+Ene!X10+Feb!X10+Mar!X10+Abr!X10+May!X10+Jun!X10+Jul!X10+Ago!X10),IF(Config!$C$6=9,SUM(+Ene!X10+Feb!X10+Mar!X10+Abr!X10+May!X10+Jun!X10+Jul!X10+Ago!X10+Sep!X10),IF(Config!$C$6=10,SUM(+Ene!X10+Feb!X10+Mar!X10+Abr!X10+May!X10+Jun!X10+Jul!X10+Ago!X10+Sep!X10+Oct!X10),IF(Config!$C$6=11,SUM(+Ene!X10+Feb!X10+Mar!X10+Abr!X10+May!X10+Jun!X10+Jul!X10+Ago!X10+Sep!X10+Oct!X10+Nov!X10),IF(Config!$C$6=12,SUM(+Ene!X10+Feb!X10+Mar!X10+Abr!X10+May!X10+Jun!X10+Jul!X10+Ago!X10+Sep!X10+Oct!X10+Nov!X10+Dic!X10)))))))))))))</f>
        <v>64</v>
      </c>
      <c r="Y10" s="385">
        <f>IF(Config!$C$6=1,SUM(+Ene!Y10),IF(Config!$C$6=2,SUM(+Ene!Y10+Feb!Y10),IF(Config!$C$6=3,SUM(+Ene!Y10+Feb!Y10+Mar!Y10),IF(Config!$C$6=4,SUM(+Ene!Y10+Feb!Y10+Mar!Y10+Abr!Y10),IF(Config!$C$6=5,SUM(Ene!Y10+Feb!Y10+Mar!Y10+Abr!Y10+May!Y10),IF(Config!$C$6=6,SUM(+Ene!Y10+Feb!Y10+Mar!Y10+Abr!Y10+May!Y10+Jun!Y10),IF(Config!$C$6=7,SUM(Ene!Y10+Feb!Y10+Mar!Y10+Abr!Y10+May!Y10+Jun!Y10+Jul!Y10),IF(Config!$C$6=8,SUM(+Ene!Y10+Feb!Y10+Mar!Y10+Abr!Y10+May!Y10+Jun!Y10+Jul!Y10+Ago!Y10),IF(Config!$C$6=9,SUM(+Ene!Y10+Feb!Y10+Mar!Y10+Abr!Y10+May!Y10+Jun!Y10+Jul!Y10+Ago!Y10+Sep!Y10),IF(Config!$C$6=10,SUM(+Ene!Y10+Feb!Y10+Mar!Y10+Abr!Y10+May!Y10+Jun!Y10+Jul!Y10+Ago!Y10+Sep!Y10+Oct!Y10),IF(Config!$C$6=11,SUM(+Ene!Y10+Feb!Y10+Mar!Y10+Abr!Y10+May!Y10+Jun!Y10+Jul!Y10+Ago!Y10+Sep!Y10+Oct!Y10+Nov!Y10),IF(Config!$C$6=12,SUM(+Ene!Y10+Feb!Y10+Mar!Y10+Abr!Y10+May!Y10+Jun!Y10+Jul!Y10+Ago!Y10+Sep!Y10+Oct!Y10+Nov!Y10+Dic!Y10)))))))))))))</f>
        <v>322</v>
      </c>
      <c r="Z10" s="385">
        <f>IF(Config!$C$6=1,SUM(+Ene!Z10),IF(Config!$C$6=2,SUM(+Ene!Z10+Feb!Z10),IF(Config!$C$6=3,SUM(+Ene!Z10+Feb!Z10+Mar!Z10),IF(Config!$C$6=4,SUM(+Ene!Z10+Feb!Z10+Mar!Z10+Abr!Z10),IF(Config!$C$6=5,SUM(Ene!Z10+Feb!Z10+Mar!Z10+Abr!Z10+May!Z10),IF(Config!$C$6=6,SUM(+Ene!Z10+Feb!Z10+Mar!Z10+Abr!Z10+May!Z10+Jun!Z10),IF(Config!$C$6=7,SUM(Ene!Z10+Feb!Z10+Mar!Z10+Abr!Z10+May!Z10+Jun!Z10+Jul!Z10),IF(Config!$C$6=8,SUM(+Ene!Z10+Feb!Z10+Mar!Z10+Abr!Z10+May!Z10+Jun!Z10+Jul!Z10+Ago!Z10),IF(Config!$C$6=9,SUM(+Ene!Z10+Feb!Z10+Mar!Z10+Abr!Z10+May!Z10+Jun!Z10+Jul!Z10+Ago!Z10+Sep!Z10),IF(Config!$C$6=10,SUM(+Ene!Z10+Feb!Z10+Mar!Z10+Abr!Z10+May!Z10+Jun!Z10+Jul!Z10+Ago!Z10+Sep!Z10+Oct!Z10),IF(Config!$C$6=11,SUM(+Ene!Z10+Feb!Z10+Mar!Z10+Abr!Z10+May!Z10+Jun!Z10+Jul!Z10+Ago!Z10+Sep!Z10+Oct!Z10+Nov!Z10),IF(Config!$C$6=12,SUM(+Ene!Z10+Feb!Z10+Mar!Z10+Abr!Z10+May!Z10+Jun!Z10+Jul!Z10+Ago!Z10+Sep!Z10+Oct!Z10+Nov!Z10+Dic!Z10)))))))))))))</f>
        <v>35</v>
      </c>
      <c r="AA10" s="385">
        <f>IF(Config!$C$6=1,SUM(+Ene!AA10),IF(Config!$C$6=2,SUM(+Ene!AA10+Feb!AA10),IF(Config!$C$6=3,SUM(+Ene!AA10+Feb!AA10+Mar!AA10),IF(Config!$C$6=4,SUM(+Ene!AA10+Feb!AA10+Mar!AA10+Abr!AA10),IF(Config!$C$6=5,SUM(Ene!AA10+Feb!AA10+Mar!AA10+Abr!AA10+May!AA10),IF(Config!$C$6=6,SUM(+Ene!AA10+Feb!AA10+Mar!AA10+Abr!AA10+May!AA10+Jun!AA10),IF(Config!$C$6=7,SUM(Ene!AA10+Feb!AA10+Mar!AA10+Abr!AA10+May!AA10+Jun!AA10+Jul!AA10),IF(Config!$C$6=8,SUM(+Ene!AA10+Feb!AA10+Mar!AA10+Abr!AA10+May!AA10+Jun!AA10+Jul!AA10+Ago!AA10),IF(Config!$C$6=9,SUM(+Ene!AA10+Feb!AA10+Mar!AA10+Abr!AA10+May!AA10+Jun!AA10+Jul!AA10+Ago!AA10+Sep!AA10),IF(Config!$C$6=10,SUM(+Ene!AA10+Feb!AA10+Mar!AA10+Abr!AA10+May!AA10+Jun!AA10+Jul!AA10+Ago!AA10+Sep!AA10+Oct!AA10),IF(Config!$C$6=11,SUM(+Ene!AA10+Feb!AA10+Mar!AA10+Abr!AA10+May!AA10+Jun!AA10+Jul!AA10+Ago!AA10+Sep!AA10+Oct!AA10+Nov!AA10),IF(Config!$C$6=12,SUM(+Ene!AA10+Feb!AA10+Mar!AA10+Abr!AA10+May!AA10+Jun!AA10+Jul!AA10+Ago!AA10+Sep!AA10+Oct!AA10+Nov!AA10+Dic!AA10)))))))))))))</f>
        <v>96</v>
      </c>
      <c r="AB10" s="385">
        <f>IF(Config!$C$6=1,SUM(+Ene!AB10),IF(Config!$C$6=2,SUM(+Ene!AB10+Feb!AB10),IF(Config!$C$6=3,SUM(+Ene!AB10+Feb!AB10+Mar!AB10),IF(Config!$C$6=4,SUM(+Ene!AB10+Feb!AB10+Mar!AB10+Abr!AB10),IF(Config!$C$6=5,SUM(Ene!AB10+Feb!AB10+Mar!AB10+Abr!AB10+May!AB10),IF(Config!$C$6=6,SUM(+Ene!AB10+Feb!AB10+Mar!AB10+Abr!AB10+May!AB10+Jun!AB10),IF(Config!$C$6=7,SUM(Ene!AB10+Feb!AB10+Mar!AB10+Abr!AB10+May!AB10+Jun!AB10+Jul!AB10),IF(Config!$C$6=8,SUM(+Ene!AB10+Feb!AB10+Mar!AB10+Abr!AB10+May!AB10+Jun!AB10+Jul!AB10+Ago!AB10),IF(Config!$C$6=9,SUM(+Ene!AB10+Feb!AB10+Mar!AB10+Abr!AB10+May!AB10+Jun!AB10+Jul!AB10+Ago!AB10+Sep!AB10),IF(Config!$C$6=10,SUM(+Ene!AB10+Feb!AB10+Mar!AB10+Abr!AB10+May!AB10+Jun!AB10+Jul!AB10+Ago!AB10+Sep!AB10+Oct!AB10),IF(Config!$C$6=11,SUM(+Ene!AB10+Feb!AB10+Mar!AB10+Abr!AB10+May!AB10+Jun!AB10+Jul!AB10+Ago!AB10+Sep!AB10+Oct!AB10+Nov!AB10),IF(Config!$C$6=12,SUM(+Ene!AB10+Feb!AB10+Mar!AB10+Abr!AB10+May!AB10+Jun!AB10+Jul!AB10+Ago!AB10+Sep!AB10+Oct!AB10+Nov!AB10+Dic!AB10)))))))))))))</f>
        <v>29</v>
      </c>
      <c r="AC10" s="385">
        <f>IF(Config!$C$6=1,SUM(+Ene!AC10),IF(Config!$C$6=2,SUM(+Ene!AC10+Feb!AC10),IF(Config!$C$6=3,SUM(+Ene!AC10+Feb!AC10+Mar!AC10),IF(Config!$C$6=4,SUM(+Ene!AC10+Feb!AC10+Mar!AC10+Abr!AC10),IF(Config!$C$6=5,SUM(Ene!AC10+Feb!AC10+Mar!AC10+Abr!AC10+May!AC10),IF(Config!$C$6=6,SUM(+Ene!AC10+Feb!AC10+Mar!AC10+Abr!AC10+May!AC10+Jun!AC10),IF(Config!$C$6=7,SUM(Ene!AC10+Feb!AC10+Mar!AC10+Abr!AC10+May!AC10+Jun!AC10+Jul!AC10),IF(Config!$C$6=8,SUM(+Ene!AC10+Feb!AC10+Mar!AC10+Abr!AC10+May!AC10+Jun!AC10+Jul!AC10+Ago!AC10),IF(Config!$C$6=9,SUM(+Ene!AC10+Feb!AC10+Mar!AC10+Abr!AC10+May!AC10+Jun!AC10+Jul!AC10+Ago!AC10+Sep!AC10),IF(Config!$C$6=10,SUM(+Ene!AC10+Feb!AC10+Mar!AC10+Abr!AC10+May!AC10+Jun!AC10+Jul!AC10+Ago!AC10+Sep!AC10+Oct!AC10),IF(Config!$C$6=11,SUM(+Ene!AC10+Feb!AC10+Mar!AC10+Abr!AC10+May!AC10+Jun!AC10+Jul!AC10+Ago!AC10+Sep!AC10+Oct!AC10+Nov!AC10),IF(Config!$C$6=12,SUM(+Ene!AC10+Feb!AC10+Mar!AC10+Abr!AC10+May!AC10+Jun!AC10+Jul!AC10+Ago!AC10+Sep!AC10+Oct!AC10+Nov!AC10+Dic!AC10)))))))))))))</f>
        <v>41</v>
      </c>
      <c r="AD10" s="385">
        <f>IF(Config!$C$6=1,SUM(+Ene!AD10),IF(Config!$C$6=2,SUM(+Ene!AD10+Feb!AD10),IF(Config!$C$6=3,SUM(+Ene!AD10+Feb!AD10+Mar!AD10),IF(Config!$C$6=4,SUM(+Ene!AD10+Feb!AD10+Mar!AD10+Abr!AD10),IF(Config!$C$6=5,SUM(Ene!AD10+Feb!AD10+Mar!AD10+Abr!AD10+May!AD10),IF(Config!$C$6=6,SUM(+Ene!AD10+Feb!AD10+Mar!AD10+Abr!AD10+May!AD10+Jun!AD10),IF(Config!$C$6=7,SUM(Ene!AD10+Feb!AD10+Mar!AD10+Abr!AD10+May!AD10+Jun!AD10+Jul!AD10),IF(Config!$C$6=8,SUM(+Ene!AD10+Feb!AD10+Mar!AD10+Abr!AD10+May!AD10+Jun!AD10+Jul!AD10+Ago!AD10),IF(Config!$C$6=9,SUM(+Ene!AD10+Feb!AD10+Mar!AD10+Abr!AD10+May!AD10+Jun!AD10+Jul!AD10+Ago!AD10+Sep!AD10),IF(Config!$C$6=10,SUM(+Ene!AD10+Feb!AD10+Mar!AD10+Abr!AD10+May!AD10+Jun!AD10+Jul!AD10+Ago!AD10+Sep!AD10+Oct!AD10),IF(Config!$C$6=11,SUM(+Ene!AD10+Feb!AD10+Mar!AD10+Abr!AD10+May!AD10+Jun!AD10+Jul!AD10+Ago!AD10+Sep!AD10+Oct!AD10+Nov!AD10),IF(Config!$C$6=12,SUM(+Ene!AD10+Feb!AD10+Mar!AD10+Abr!AD10+May!AD10+Jun!AD10+Jul!AD10+Ago!AD10+Sep!AD10+Oct!AD10+Nov!AD10+Dic!AD10)))))))))))))</f>
        <v>101</v>
      </c>
      <c r="AE10" s="385">
        <f>IF(Config!$C$6=1,SUM(+Ene!AE10),IF(Config!$C$6=2,SUM(+Ene!AE10+Feb!AE10),IF(Config!$C$6=3,SUM(+Ene!AE10+Feb!AE10+Mar!AE10),IF(Config!$C$6=4,SUM(+Ene!AE10+Feb!AE10+Mar!AE10+Abr!AE10),IF(Config!$C$6=5,SUM(Ene!AE10+Feb!AE10+Mar!AE10+Abr!AE10+May!AE10),IF(Config!$C$6=6,SUM(+Ene!AE10+Feb!AE10+Mar!AE10+Abr!AE10+May!AE10+Jun!AE10),IF(Config!$C$6=7,SUM(Ene!AE10+Feb!AE10+Mar!AE10+Abr!AE10+May!AE10+Jun!AE10+Jul!AE10),IF(Config!$C$6=8,SUM(+Ene!AE10+Feb!AE10+Mar!AE10+Abr!AE10+May!AE10+Jun!AE10+Jul!AE10+Ago!AE10),IF(Config!$C$6=9,SUM(+Ene!AE10+Feb!AE10+Mar!AE10+Abr!AE10+May!AE10+Jun!AE10+Jul!AE10+Ago!AE10+Sep!AE10),IF(Config!$C$6=10,SUM(+Ene!AE10+Feb!AE10+Mar!AE10+Abr!AE10+May!AE10+Jun!AE10+Jul!AE10+Ago!AE10+Sep!AE10+Oct!AE10),IF(Config!$C$6=11,SUM(+Ene!AE10+Feb!AE10+Mar!AE10+Abr!AE10+May!AE10+Jun!AE10+Jul!AE10+Ago!AE10+Sep!AE10+Oct!AE10+Nov!AE10),IF(Config!$C$6=12,SUM(+Ene!AE10+Feb!AE10+Mar!AE10+Abr!AE10+May!AE10+Jun!AE10+Jul!AE10+Ago!AE10+Sep!AE10+Oct!AE10+Nov!AE10+Dic!AE10)))))))))))))</f>
        <v>26</v>
      </c>
      <c r="AF10" s="385">
        <f>IF(Config!$C$6=1,SUM(+Ene!AF10),IF(Config!$C$6=2,SUM(+Ene!AF10+Feb!AF10),IF(Config!$C$6=3,SUM(+Ene!AF10+Feb!AF10+Mar!AF10),IF(Config!$C$6=4,SUM(+Ene!AF10+Feb!AF10+Mar!AF10+Abr!AF10),IF(Config!$C$6=5,SUM(Ene!AF10+Feb!AF10+Mar!AF10+Abr!AF10+May!AF10),IF(Config!$C$6=6,SUM(+Ene!AF10+Feb!AF10+Mar!AF10+Abr!AF10+May!AF10+Jun!AF10),IF(Config!$C$6=7,SUM(Ene!AF10+Feb!AF10+Mar!AF10+Abr!AF10+May!AF10+Jun!AF10+Jul!AF10),IF(Config!$C$6=8,SUM(+Ene!AF10+Feb!AF10+Mar!AF10+Abr!AF10+May!AF10+Jun!AF10+Jul!AF10+Ago!AF10),IF(Config!$C$6=9,SUM(+Ene!AF10+Feb!AF10+Mar!AF10+Abr!AF10+May!AF10+Jun!AF10+Jul!AF10+Ago!AF10+Sep!AF10),IF(Config!$C$6=10,SUM(+Ene!AF10+Feb!AF10+Mar!AF10+Abr!AF10+May!AF10+Jun!AF10+Jul!AF10+Ago!AF10+Sep!AF10+Oct!AF10),IF(Config!$C$6=11,SUM(+Ene!AF10+Feb!AF10+Mar!AF10+Abr!AF10+May!AF10+Jun!AF10+Jul!AF10+Ago!AF10+Sep!AF10+Oct!AF10+Nov!AF10),IF(Config!$C$6=12,SUM(+Ene!AF10+Feb!AF10+Mar!AF10+Abr!AF10+May!AF10+Jun!AF10+Jul!AF10+Ago!AF10+Sep!AF10+Oct!AF10+Nov!AF10+Dic!AF10)))))))))))))</f>
        <v>40</v>
      </c>
      <c r="AG10" s="385">
        <f>IF(Config!$C$6=1,SUM(+Ene!AG10),IF(Config!$C$6=2,SUM(+Ene!AG10+Feb!AG10),IF(Config!$C$6=3,SUM(+Ene!AG10+Feb!AG10+Mar!AG10),IF(Config!$C$6=4,SUM(+Ene!AG10+Feb!AG10+Mar!AG10+Abr!AG10),IF(Config!$C$6=5,SUM(Ene!AG10+Feb!AG10+Mar!AG10+Abr!AG10+May!AG10),IF(Config!$C$6=6,SUM(+Ene!AG10+Feb!AG10+Mar!AG10+Abr!AG10+May!AG10+Jun!AG10),IF(Config!$C$6=7,SUM(Ene!AG10+Feb!AG10+Mar!AG10+Abr!AG10+May!AG10+Jun!AG10+Jul!AG10),IF(Config!$C$6=8,SUM(+Ene!AG10+Feb!AG10+Mar!AG10+Abr!AG10+May!AG10+Jun!AG10+Jul!AG10+Ago!AG10),IF(Config!$C$6=9,SUM(+Ene!AG10+Feb!AG10+Mar!AG10+Abr!AG10+May!AG10+Jun!AG10+Jul!AG10+Ago!AG10+Sep!AG10),IF(Config!$C$6=10,SUM(+Ene!AG10+Feb!AG10+Mar!AG10+Abr!AG10+May!AG10+Jun!AG10+Jul!AG10+Ago!AG10+Sep!AG10+Oct!AG10),IF(Config!$C$6=11,SUM(+Ene!AG10+Feb!AG10+Mar!AG10+Abr!AG10+May!AG10+Jun!AG10+Jul!AG10+Ago!AG10+Sep!AG10+Oct!AG10+Nov!AG10),IF(Config!$C$6=12,SUM(+Ene!AG10+Feb!AG10+Mar!AG10+Abr!AG10+May!AG10+Jun!AG10+Jul!AG10+Ago!AG10+Sep!AG10+Oct!AG10+Nov!AG10+Dic!AG10)))))))))))))</f>
        <v>35</v>
      </c>
      <c r="AH10" s="385">
        <f>IF(Config!$C$6=1,SUM(+Ene!AH10),IF(Config!$C$6=2,SUM(+Ene!AH10+Feb!AH10),IF(Config!$C$6=3,SUM(+Ene!AH10+Feb!AH10+Mar!AH10),IF(Config!$C$6=4,SUM(+Ene!AH10+Feb!AH10+Mar!AH10+Abr!AH10),IF(Config!$C$6=5,SUM(Ene!AH10+Feb!AH10+Mar!AH10+Abr!AH10+May!AH10),IF(Config!$C$6=6,SUM(+Ene!AH10+Feb!AH10+Mar!AH10+Abr!AH10+May!AH10+Jun!AH10),IF(Config!$C$6=7,SUM(Ene!AH10+Feb!AH10+Mar!AH10+Abr!AH10+May!AH10+Jun!AH10+Jul!AH10),IF(Config!$C$6=8,SUM(+Ene!AH10+Feb!AH10+Mar!AH10+Abr!AH10+May!AH10+Jun!AH10+Jul!AH10+Ago!AH10),IF(Config!$C$6=9,SUM(+Ene!AH10+Feb!AH10+Mar!AH10+Abr!AH10+May!AH10+Jun!AH10+Jul!AH10+Ago!AH10+Sep!AH10),IF(Config!$C$6=10,SUM(+Ene!AH10+Feb!AH10+Mar!AH10+Abr!AH10+May!AH10+Jun!AH10+Jul!AH10+Ago!AH10+Sep!AH10+Oct!AH10),IF(Config!$C$6=11,SUM(+Ene!AH10+Feb!AH10+Mar!AH10+Abr!AH10+May!AH10+Jun!AH10+Jul!AH10+Ago!AH10+Sep!AH10+Oct!AH10+Nov!AH10),IF(Config!$C$6=12,SUM(+Ene!AH10+Feb!AH10+Mar!AH10+Abr!AH10+May!AH10+Jun!AH10+Jul!AH10+Ago!AH10+Sep!AH10+Oct!AH10+Nov!AH10+Dic!AH10)))))))))))))</f>
        <v>42</v>
      </c>
      <c r="AI10" s="385">
        <f>IF(Config!$C$6=1,SUM(+Ene!AI10),IF(Config!$C$6=2,SUM(+Ene!AI10+Feb!AI10),IF(Config!$C$6=3,SUM(+Ene!AI10+Feb!AI10+Mar!AI10),IF(Config!$C$6=4,SUM(+Ene!AI10+Feb!AI10+Mar!AI10+Abr!AI10),IF(Config!$C$6=5,SUM(Ene!AI10+Feb!AI10+Mar!AI10+Abr!AI10+May!AI10),IF(Config!$C$6=6,SUM(+Ene!AI10+Feb!AI10+Mar!AI10+Abr!AI10+May!AI10+Jun!AI10),IF(Config!$C$6=7,SUM(Ene!AI10+Feb!AI10+Mar!AI10+Abr!AI10+May!AI10+Jun!AI10+Jul!AI10),IF(Config!$C$6=8,SUM(+Ene!AI10+Feb!AI10+Mar!AI10+Abr!AI10+May!AI10+Jun!AI10+Jul!AI10+Ago!AI10),IF(Config!$C$6=9,SUM(+Ene!AI10+Feb!AI10+Mar!AI10+Abr!AI10+May!AI10+Jun!AI10+Jul!AI10+Ago!AI10+Sep!AI10),IF(Config!$C$6=10,SUM(+Ene!AI10+Feb!AI10+Mar!AI10+Abr!AI10+May!AI10+Jun!AI10+Jul!AI10+Ago!AI10+Sep!AI10+Oct!AI10),IF(Config!$C$6=11,SUM(+Ene!AI10+Feb!AI10+Mar!AI10+Abr!AI10+May!AI10+Jun!AI10+Jul!AI10+Ago!AI10+Sep!AI10+Oct!AI10+Nov!AI10),IF(Config!$C$6=12,SUM(+Ene!AI10+Feb!AI10+Mar!AI10+Abr!AI10+May!AI10+Jun!AI10+Jul!AI10+Ago!AI10+Sep!AI10+Oct!AI10+Nov!AI10+Dic!AI10)))))))))))))</f>
        <v>0</v>
      </c>
      <c r="AJ10" s="385">
        <f>IF(Config!$C$6=1,SUM(+Ene!AJ10),IF(Config!$C$6=2,SUM(+Ene!AJ10+Feb!AJ10),IF(Config!$C$6=3,SUM(+Ene!AJ10+Feb!AJ10+Mar!AJ10),IF(Config!$C$6=4,SUM(+Ene!AJ10+Feb!AJ10+Mar!AJ10+Abr!AJ10),IF(Config!$C$6=5,SUM(Ene!AJ10+Feb!AJ10+Mar!AJ10+Abr!AJ10+May!AJ10),IF(Config!$C$6=6,SUM(+Ene!AJ10+Feb!AJ10+Mar!AJ10+Abr!AJ10+May!AJ10+Jun!AJ10),IF(Config!$C$6=7,SUM(Ene!AJ10+Feb!AJ10+Mar!AJ10+Abr!AJ10+May!AJ10+Jun!AJ10+Jul!AJ10),IF(Config!$C$6=8,SUM(+Ene!AJ10+Feb!AJ10+Mar!AJ10+Abr!AJ10+May!AJ10+Jun!AJ10+Jul!AJ10+Ago!AJ10),IF(Config!$C$6=9,SUM(+Ene!AJ10+Feb!AJ10+Mar!AJ10+Abr!AJ10+May!AJ10+Jun!AJ10+Jul!AJ10+Ago!AJ10+Sep!AJ10),IF(Config!$C$6=10,SUM(+Ene!AJ10+Feb!AJ10+Mar!AJ10+Abr!AJ10+May!AJ10+Jun!AJ10+Jul!AJ10+Ago!AJ10+Sep!AJ10+Oct!AJ10),IF(Config!$C$6=11,SUM(+Ene!AJ10+Feb!AJ10+Mar!AJ10+Abr!AJ10+May!AJ10+Jun!AJ10+Jul!AJ10+Ago!AJ10+Sep!AJ10+Oct!AJ10+Nov!AJ10),IF(Config!$C$6=12,SUM(+Ene!AJ10+Feb!AJ10+Mar!AJ10+Abr!AJ10+May!AJ10+Jun!AJ10+Jul!AJ10+Ago!AJ10+Sep!AJ10+Oct!AJ10+Nov!AJ10+Dic!AJ10)))))))))))))</f>
        <v>98</v>
      </c>
      <c r="AK10" s="385">
        <f>IF(Config!$C$6=1,SUM(+Ene!AK10),IF(Config!$C$6=2,SUM(+Ene!AK10+Feb!AK10),IF(Config!$C$6=3,SUM(+Ene!AK10+Feb!AK10+Mar!AK10),IF(Config!$C$6=4,SUM(+Ene!AK10+Feb!AK10+Mar!AK10+Abr!AK10),IF(Config!$C$6=5,SUM(Ene!AK10+Feb!AK10+Mar!AK10+Abr!AK10+May!AK10),IF(Config!$C$6=6,SUM(+Ene!AK10+Feb!AK10+Mar!AK10+Abr!AK10+May!AK10+Jun!AK10),IF(Config!$C$6=7,SUM(Ene!AK10+Feb!AK10+Mar!AK10+Abr!AK10+May!AK10+Jun!AK10+Jul!AK10),IF(Config!$C$6=8,SUM(+Ene!AK10+Feb!AK10+Mar!AK10+Abr!AK10+May!AK10+Jun!AK10+Jul!AK10+Ago!AK10),IF(Config!$C$6=9,SUM(+Ene!AK10+Feb!AK10+Mar!AK10+Abr!AK10+May!AK10+Jun!AK10+Jul!AK10+Ago!AK10+Sep!AK10),IF(Config!$C$6=10,SUM(+Ene!AK10+Feb!AK10+Mar!AK10+Abr!AK10+May!AK10+Jun!AK10+Jul!AK10+Ago!AK10+Sep!AK10+Oct!AK10),IF(Config!$C$6=11,SUM(+Ene!AK10+Feb!AK10+Mar!AK10+Abr!AK10+May!AK10+Jun!AK10+Jul!AK10+Ago!AK10+Sep!AK10+Oct!AK10+Nov!AK10),IF(Config!$C$6=12,SUM(+Ene!AK10+Feb!AK10+Mar!AK10+Abr!AK10+May!AK10+Jun!AK10+Jul!AK10+Ago!AK10+Sep!AK10+Oct!AK10+Nov!AK10+Dic!AK10)))))))))))))</f>
        <v>11</v>
      </c>
      <c r="AL10" s="385">
        <f>IF(Config!$C$6=1,SUM(+Ene!AL10),IF(Config!$C$6=2,SUM(+Ene!AL10+Feb!AL10),IF(Config!$C$6=3,SUM(+Ene!AL10+Feb!AL10+Mar!AL10),IF(Config!$C$6=4,SUM(+Ene!AL10+Feb!AL10+Mar!AL10+Abr!AL10),IF(Config!$C$6=5,SUM(Ene!AL10+Feb!AL10+Mar!AL10+Abr!AL10+May!AL10),IF(Config!$C$6=6,SUM(+Ene!AL10+Feb!AL10+Mar!AL10+Abr!AL10+May!AL10+Jun!AL10),IF(Config!$C$6=7,SUM(Ene!AL10+Feb!AL10+Mar!AL10+Abr!AL10+May!AL10+Jun!AL10+Jul!AL10),IF(Config!$C$6=8,SUM(+Ene!AL10+Feb!AL10+Mar!AL10+Abr!AL10+May!AL10+Jun!AL10+Jul!AL10+Ago!AL10),IF(Config!$C$6=9,SUM(+Ene!AL10+Feb!AL10+Mar!AL10+Abr!AL10+May!AL10+Jun!AL10+Jul!AL10+Ago!AL10+Sep!AL10),IF(Config!$C$6=10,SUM(+Ene!AL10+Feb!AL10+Mar!AL10+Abr!AL10+May!AL10+Jun!AL10+Jul!AL10+Ago!AL10+Sep!AL10+Oct!AL10),IF(Config!$C$6=11,SUM(+Ene!AL10+Feb!AL10+Mar!AL10+Abr!AL10+May!AL10+Jun!AL10+Jul!AL10+Ago!AL10+Sep!AL10+Oct!AL10+Nov!AL10),IF(Config!$C$6=12,SUM(+Ene!AL10+Feb!AL10+Mar!AL10+Abr!AL10+May!AL10+Jun!AL10+Jul!AL10+Ago!AL10+Sep!AL10+Oct!AL10+Nov!AL10+Dic!AL10)))))))))))))</f>
        <v>34</v>
      </c>
      <c r="AM10" s="385">
        <f>IF(Config!$C$6=1,SUM(+Ene!AM10),IF(Config!$C$6=2,SUM(+Ene!AM10+Feb!AM10),IF(Config!$C$6=3,SUM(+Ene!AM10+Feb!AM10+Mar!AM10),IF(Config!$C$6=4,SUM(+Ene!AM10+Feb!AM10+Mar!AM10+Abr!AM10),IF(Config!$C$6=5,SUM(Ene!AM10+Feb!AM10+Mar!AM10+Abr!AM10+May!AM10),IF(Config!$C$6=6,SUM(+Ene!AM10+Feb!AM10+Mar!AM10+Abr!AM10+May!AM10+Jun!AM10),IF(Config!$C$6=7,SUM(Ene!AM10+Feb!AM10+Mar!AM10+Abr!AM10+May!AM10+Jun!AM10+Jul!AM10),IF(Config!$C$6=8,SUM(+Ene!AM10+Feb!AM10+Mar!AM10+Abr!AM10+May!AM10+Jun!AM10+Jul!AM10+Ago!AM10),IF(Config!$C$6=9,SUM(+Ene!AM10+Feb!AM10+Mar!AM10+Abr!AM10+May!AM10+Jun!AM10+Jul!AM10+Ago!AM10+Sep!AM10),IF(Config!$C$6=10,SUM(+Ene!AM10+Feb!AM10+Mar!AM10+Abr!AM10+May!AM10+Jun!AM10+Jul!AM10+Ago!AM10+Sep!AM10+Oct!AM10),IF(Config!$C$6=11,SUM(+Ene!AM10+Feb!AM10+Mar!AM10+Abr!AM10+May!AM10+Jun!AM10+Jul!AM10+Ago!AM10+Sep!AM10+Oct!AM10+Nov!AM10),IF(Config!$C$6=12,SUM(+Ene!AM10+Feb!AM10+Mar!AM10+Abr!AM10+May!AM10+Jun!AM10+Jul!AM10+Ago!AM10+Sep!AM10+Oct!AM10+Nov!AM10+Dic!AM10)))))))))))))</f>
        <v>129</v>
      </c>
      <c r="AN10" s="385">
        <f>IF(Config!$C$6=1,SUM(+Ene!AN10),IF(Config!$C$6=2,SUM(+Ene!AN10+Feb!AN10),IF(Config!$C$6=3,SUM(+Ene!AN10+Feb!AN10+Mar!AN10),IF(Config!$C$6=4,SUM(+Ene!AN10+Feb!AN10+Mar!AN10+Abr!AN10),IF(Config!$C$6=5,SUM(Ene!AN10+Feb!AN10+Mar!AN10+Abr!AN10+May!AN10),IF(Config!$C$6=6,SUM(+Ene!AN10+Feb!AN10+Mar!AN10+Abr!AN10+May!AN10+Jun!AN10),IF(Config!$C$6=7,SUM(Ene!AN10+Feb!AN10+Mar!AN10+Abr!AN10+May!AN10+Jun!AN10+Jul!AN10),IF(Config!$C$6=8,SUM(+Ene!AN10+Feb!AN10+Mar!AN10+Abr!AN10+May!AN10+Jun!AN10+Jul!AN10+Ago!AN10),IF(Config!$C$6=9,SUM(+Ene!AN10+Feb!AN10+Mar!AN10+Abr!AN10+May!AN10+Jun!AN10+Jul!AN10+Ago!AN10+Sep!AN10),IF(Config!$C$6=10,SUM(+Ene!AN10+Feb!AN10+Mar!AN10+Abr!AN10+May!AN10+Jun!AN10+Jul!AN10+Ago!AN10+Sep!AN10+Oct!AN10),IF(Config!$C$6=11,SUM(+Ene!AN10+Feb!AN10+Mar!AN10+Abr!AN10+May!AN10+Jun!AN10+Jul!AN10+Ago!AN10+Sep!AN10+Oct!AN10+Nov!AN10),IF(Config!$C$6=12,SUM(+Ene!AN10+Feb!AN10+Mar!AN10+Abr!AN10+May!AN10+Jun!AN10+Jul!AN10+Ago!AN10+Sep!AN10+Oct!AN10+Nov!AN10+Dic!AN10)))))))))))))</f>
        <v>12</v>
      </c>
      <c r="AO10" s="385">
        <f>IF(Config!$C$6=1,SUM(+Ene!AO10),IF(Config!$C$6=2,SUM(+Ene!AO10+Feb!AO10),IF(Config!$C$6=3,SUM(+Ene!AO10+Feb!AO10+Mar!AO10),IF(Config!$C$6=4,SUM(+Ene!AO10+Feb!AO10+Mar!AO10+Abr!AO10),IF(Config!$C$6=5,SUM(Ene!AO10+Feb!AO10+Mar!AO10+Abr!AO10+May!AO10),IF(Config!$C$6=6,SUM(+Ene!AO10+Feb!AO10+Mar!AO10+Abr!AO10+May!AO10+Jun!AO10),IF(Config!$C$6=7,SUM(Ene!AO10+Feb!AO10+Mar!AO10+Abr!AO10+May!AO10+Jun!AO10+Jul!AO10),IF(Config!$C$6=8,SUM(+Ene!AO10+Feb!AO10+Mar!AO10+Abr!AO10+May!AO10+Jun!AO10+Jul!AO10+Ago!AO10),IF(Config!$C$6=9,SUM(+Ene!AO10+Feb!AO10+Mar!AO10+Abr!AO10+May!AO10+Jun!AO10+Jul!AO10+Ago!AO10+Sep!AO10),IF(Config!$C$6=10,SUM(+Ene!AO10+Feb!AO10+Mar!AO10+Abr!AO10+May!AO10+Jun!AO10+Jul!AO10+Ago!AO10+Sep!AO10+Oct!AO10),IF(Config!$C$6=11,SUM(+Ene!AO10+Feb!AO10+Mar!AO10+Abr!AO10+May!AO10+Jun!AO10+Jul!AO10+Ago!AO10+Sep!AO10+Oct!AO10+Nov!AO10),IF(Config!$C$6=12,SUM(+Ene!AO10+Feb!AO10+Mar!AO10+Abr!AO10+May!AO10+Jun!AO10+Jul!AO10+Ago!AO10+Sep!AO10+Oct!AO10+Nov!AO10+Dic!AO10)))))))))))))</f>
        <v>33</v>
      </c>
      <c r="AP10" s="385">
        <f>IF(Config!$C$6=1,SUM(+Ene!AP10),IF(Config!$C$6=2,SUM(+Ene!AP10+Feb!AP10),IF(Config!$C$6=3,SUM(+Ene!AP10+Feb!AP10+Mar!AP10),IF(Config!$C$6=4,SUM(+Ene!AP10+Feb!AP10+Mar!AP10+Abr!AP10),IF(Config!$C$6=5,SUM(Ene!AP10+Feb!AP10+Mar!AP10+Abr!AP10+May!AP10),IF(Config!$C$6=6,SUM(+Ene!AP10+Feb!AP10+Mar!AP10+Abr!AP10+May!AP10+Jun!AP10),IF(Config!$C$6=7,SUM(Ene!AP10+Feb!AP10+Mar!AP10+Abr!AP10+May!AP10+Jun!AP10+Jul!AP10),IF(Config!$C$6=8,SUM(+Ene!AP10+Feb!AP10+Mar!AP10+Abr!AP10+May!AP10+Jun!AP10+Jul!AP10+Ago!AP10),IF(Config!$C$6=9,SUM(+Ene!AP10+Feb!AP10+Mar!AP10+Abr!AP10+May!AP10+Jun!AP10+Jul!AP10+Ago!AP10+Sep!AP10),IF(Config!$C$6=10,SUM(+Ene!AP10+Feb!AP10+Mar!AP10+Abr!AP10+May!AP10+Jun!AP10+Jul!AP10+Ago!AP10+Sep!AP10+Oct!AP10),IF(Config!$C$6=11,SUM(+Ene!AP10+Feb!AP10+Mar!AP10+Abr!AP10+May!AP10+Jun!AP10+Jul!AP10+Ago!AP10+Sep!AP10+Oct!AP10+Nov!AP10),IF(Config!$C$6=12,SUM(+Ene!AP10+Feb!AP10+Mar!AP10+Abr!AP10+May!AP10+Jun!AP10+Jul!AP10+Ago!AP10+Sep!AP10+Oct!AP10+Nov!AP10+Dic!AP10)))))))))))))</f>
        <v>6</v>
      </c>
      <c r="AQ10" s="385">
        <f>IF(Config!$C$6=1,SUM(+Ene!AQ10),IF(Config!$C$6=2,SUM(+Ene!AQ10+Feb!AQ10),IF(Config!$C$6=3,SUM(+Ene!AQ10+Feb!AQ10+Mar!AQ10),IF(Config!$C$6=4,SUM(+Ene!AQ10+Feb!AQ10+Mar!AQ10+Abr!AQ10),IF(Config!$C$6=5,SUM(Ene!AQ10+Feb!AQ10+Mar!AQ10+Abr!AQ10+May!AQ10),IF(Config!$C$6=6,SUM(+Ene!AQ10+Feb!AQ10+Mar!AQ10+Abr!AQ10+May!AQ10+Jun!AQ10),IF(Config!$C$6=7,SUM(Ene!AQ10+Feb!AQ10+Mar!AQ10+Abr!AQ10+May!AQ10+Jun!AQ10+Jul!AQ10),IF(Config!$C$6=8,SUM(+Ene!AQ10+Feb!AQ10+Mar!AQ10+Abr!AQ10+May!AQ10+Jun!AQ10+Jul!AQ10+Ago!AQ10),IF(Config!$C$6=9,SUM(+Ene!AQ10+Feb!AQ10+Mar!AQ10+Abr!AQ10+May!AQ10+Jun!AQ10+Jul!AQ10+Ago!AQ10+Sep!AQ10),IF(Config!$C$6=10,SUM(+Ene!AQ10+Feb!AQ10+Mar!AQ10+Abr!AQ10+May!AQ10+Jun!AQ10+Jul!AQ10+Ago!AQ10+Sep!AQ10+Oct!AQ10),IF(Config!$C$6=11,SUM(+Ene!AQ10+Feb!AQ10+Mar!AQ10+Abr!AQ10+May!AQ10+Jun!AQ10+Jul!AQ10+Ago!AQ10+Sep!AQ10+Oct!AQ10+Nov!AQ10),IF(Config!$C$6=12,SUM(+Ene!AQ10+Feb!AQ10+Mar!AQ10+Abr!AQ10+May!AQ10+Jun!AQ10+Jul!AQ10+Ago!AQ10+Sep!AQ10+Oct!AQ10+Nov!AQ10+Dic!AQ10)))))))))))))</f>
        <v>96</v>
      </c>
      <c r="AR10" s="385">
        <f>IF(Config!$C$6=1,SUM(+Ene!AR10),IF(Config!$C$6=2,SUM(+Ene!AR10+Feb!AR10),IF(Config!$C$6=3,SUM(+Ene!AR10+Feb!AR10+Mar!AR10),IF(Config!$C$6=4,SUM(+Ene!AR10+Feb!AR10+Mar!AR10+Abr!AR10),IF(Config!$C$6=5,SUM(Ene!AR10+Feb!AR10+Mar!AR10+Abr!AR10+May!AR10),IF(Config!$C$6=6,SUM(+Ene!AR10+Feb!AR10+Mar!AR10+Abr!AR10+May!AR10+Jun!AR10),IF(Config!$C$6=7,SUM(Ene!AR10+Feb!AR10+Mar!AR10+Abr!AR10+May!AR10+Jun!AR10+Jul!AR10),IF(Config!$C$6=8,SUM(+Ene!AR10+Feb!AR10+Mar!AR10+Abr!AR10+May!AR10+Jun!AR10+Jul!AR10+Ago!AR10),IF(Config!$C$6=9,SUM(+Ene!AR10+Feb!AR10+Mar!AR10+Abr!AR10+May!AR10+Jun!AR10+Jul!AR10+Ago!AR10+Sep!AR10),IF(Config!$C$6=10,SUM(+Ene!AR10+Feb!AR10+Mar!AR10+Abr!AR10+May!AR10+Jun!AR10+Jul!AR10+Ago!AR10+Sep!AR10+Oct!AR10),IF(Config!$C$6=11,SUM(+Ene!AR10+Feb!AR10+Mar!AR10+Abr!AR10+May!AR10+Jun!AR10+Jul!AR10+Ago!AR10+Sep!AR10+Oct!AR10+Nov!AR10),IF(Config!$C$6=12,SUM(+Ene!AR10+Feb!AR10+Mar!AR10+Abr!AR10+May!AR10+Jun!AR10+Jul!AR10+Ago!AR10+Sep!AR10+Oct!AR10+Nov!AR10+Dic!AR10)))))))))))))</f>
        <v>0</v>
      </c>
      <c r="AS10" s="385">
        <f>IF(Config!$C$6=1,SUM(+Ene!AS10),IF(Config!$C$6=2,SUM(+Ene!AS10+Feb!AS10),IF(Config!$C$6=3,SUM(+Ene!AS10+Feb!AS10+Mar!AS10),IF(Config!$C$6=4,SUM(+Ene!AS10+Feb!AS10+Mar!AS10+Abr!AS10),IF(Config!$C$6=5,SUM(Ene!AS10+Feb!AS10+Mar!AS10+Abr!AS10+May!AS10),IF(Config!$C$6=6,SUM(+Ene!AS10+Feb!AS10+Mar!AS10+Abr!AS10+May!AS10+Jun!AS10),IF(Config!$C$6=7,SUM(Ene!AS10+Feb!AS10+Mar!AS10+Abr!AS10+May!AS10+Jun!AS10+Jul!AS10),IF(Config!$C$6=8,SUM(+Ene!AS10+Feb!AS10+Mar!AS10+Abr!AS10+May!AS10+Jun!AS10+Jul!AS10+Ago!AS10),IF(Config!$C$6=9,SUM(+Ene!AS10+Feb!AS10+Mar!AS10+Abr!AS10+May!AS10+Jun!AS10+Jul!AS10+Ago!AS10+Sep!AS10),IF(Config!$C$6=10,SUM(+Ene!AS10+Feb!AS10+Mar!AS10+Abr!AS10+May!AS10+Jun!AS10+Jul!AS10+Ago!AS10+Sep!AS10+Oct!AS10),IF(Config!$C$6=11,SUM(+Ene!AS10+Feb!AS10+Mar!AS10+Abr!AS10+May!AS10+Jun!AS10+Jul!AS10+Ago!AS10+Sep!AS10+Oct!AS10+Nov!AS10),IF(Config!$C$6=12,SUM(+Ene!AS10+Feb!AS10+Mar!AS10+Abr!AS10+May!AS10+Jun!AS10+Jul!AS10+Ago!AS10+Sep!AS10+Oct!AS10+Nov!AS10+Dic!AS10)))))))))))))</f>
        <v>18</v>
      </c>
      <c r="AT10" s="385">
        <f>IF(Config!$C$6=1,SUM(+Ene!AT10),IF(Config!$C$6=2,SUM(+Ene!AT10+Feb!AT10),IF(Config!$C$6=3,SUM(+Ene!AT10+Feb!AT10+Mar!AT10),IF(Config!$C$6=4,SUM(+Ene!AT10+Feb!AT10+Mar!AT10+Abr!AT10),IF(Config!$C$6=5,SUM(Ene!AT10+Feb!AT10+Mar!AT10+Abr!AT10+May!AT10),IF(Config!$C$6=6,SUM(+Ene!AT10+Feb!AT10+Mar!AT10+Abr!AT10+May!AT10+Jun!AT10),IF(Config!$C$6=7,SUM(Ene!AT10+Feb!AT10+Mar!AT10+Abr!AT10+May!AT10+Jun!AT10+Jul!AT10),IF(Config!$C$6=8,SUM(+Ene!AT10+Feb!AT10+Mar!AT10+Abr!AT10+May!AT10+Jun!AT10+Jul!AT10+Ago!AT10),IF(Config!$C$6=9,SUM(+Ene!AT10+Feb!AT10+Mar!AT10+Abr!AT10+May!AT10+Jun!AT10+Jul!AT10+Ago!AT10+Sep!AT10),IF(Config!$C$6=10,SUM(+Ene!AT10+Feb!AT10+Mar!AT10+Abr!AT10+May!AT10+Jun!AT10+Jul!AT10+Ago!AT10+Sep!AT10+Oct!AT10),IF(Config!$C$6=11,SUM(+Ene!AT10+Feb!AT10+Mar!AT10+Abr!AT10+May!AT10+Jun!AT10+Jul!AT10+Ago!AT10+Sep!AT10+Oct!AT10+Nov!AT10),IF(Config!$C$6=12,SUM(+Ene!AT10+Feb!AT10+Mar!AT10+Abr!AT10+May!AT10+Jun!AT10+Jul!AT10+Ago!AT10+Sep!AT10+Oct!AT10+Nov!AT10+Dic!AT10)))))))))))))</f>
        <v>29</v>
      </c>
      <c r="AV10" s="308">
        <f t="shared" si="7"/>
        <v>0</v>
      </c>
      <c r="AW10" s="308">
        <f t="shared" si="8"/>
        <v>922</v>
      </c>
      <c r="AX10" s="308">
        <f t="shared" si="9"/>
        <v>148</v>
      </c>
      <c r="AY10" s="308">
        <f t="shared" si="10"/>
        <v>143</v>
      </c>
      <c r="AZ10" s="308">
        <f t="shared" si="11"/>
        <v>587</v>
      </c>
      <c r="BA10" s="308">
        <f t="shared" si="12"/>
        <v>244</v>
      </c>
      <c r="BB10" s="308">
        <f t="shared" si="13"/>
        <v>143</v>
      </c>
      <c r="BC10" s="308">
        <f t="shared" si="14"/>
        <v>180</v>
      </c>
      <c r="BD10" s="308">
        <f t="shared" si="15"/>
        <v>143</v>
      </c>
      <c r="BE10" s="45">
        <f t="shared" si="16"/>
        <v>2510</v>
      </c>
    </row>
    <row r="11" spans="1:57" x14ac:dyDescent="0.25">
      <c r="A11" s="339">
        <f>METAS!A11</f>
        <v>8</v>
      </c>
      <c r="B11" s="306" t="str">
        <f>METAS!B11</f>
        <v>PORCENTAJE NIÑOS DE 1 AÑO CON TEST DE GRAHAM Y EXAMEN SERIADO</v>
      </c>
      <c r="C11" s="381" t="str">
        <f>METAS!D11</f>
        <v>DIT</v>
      </c>
      <c r="D11" s="385">
        <f>IF(Config!$C$6=1,SUM(+Ene!D11),IF(Config!$C$6=2,SUM(+Ene!D11+Feb!D11),IF(Config!$C$6=3,SUM(+Ene!D11+Feb!D11+Mar!D11),IF(Config!$C$6=4,SUM(+Ene!D11+Feb!D11+Mar!D11+Abr!D11),IF(Config!$C$6=5,SUM(Ene!D11+Feb!D11+Mar!D11+Abr!D11+May!D11),IF(Config!$C$6=6,SUM(+Ene!D11+Feb!D11+Mar!D11+Abr!D11+May!D11+Jun!D11),IF(Config!$C$6=7,SUM(Ene!D11+Feb!D11+Mar!D11+Abr!D11+May!D11+Jun!D11+Jul!D11),IF(Config!$C$6=8,SUM(+Ene!D11+Feb!D11+Mar!D11+Abr!D11+May!D11+Jun!D11+Jul!D11+Ago!D11),IF(Config!$C$6=9,SUM(+Ene!D11+Feb!D11+Mar!D11+Abr!D11+May!D11+Jun!D11+Jul!D11+Ago!D11+Sep!D11),IF(Config!$C$6=10,SUM(+Ene!D11+Feb!D11+Mar!D11+Abr!D11+May!D11+Jun!D11+Jul!D11+Ago!D11+Sep!D11+Oct!D11),IF(Config!$C$6=11,SUM(+Ene!D11+Feb!D11+Mar!D11+Abr!D11+May!D11+Jun!D11+Jul!D11+Ago!D11+Sep!D11+Oct!D11+Nov!D11),IF(Config!$C$6=12,SUM(+Ene!D11+Feb!D11+Mar!D11+Abr!D11+May!D11+Jun!D11+Jul!D11+Ago!D11+Sep!D11+Oct!D11+Nov!D11+Dic!D11)))))))))))))</f>
        <v>0</v>
      </c>
      <c r="E11" s="385">
        <f>IF(Config!$C$6=1,SUM(+Ene!E11),IF(Config!$C$6=2,SUM(+Ene!E11+Feb!E11),IF(Config!$C$6=3,SUM(+Ene!E11+Feb!E11+Mar!E11),IF(Config!$C$6=4,SUM(+Ene!E11+Feb!E11+Mar!E11+Abr!E11),IF(Config!$C$6=5,SUM(Ene!E11+Feb!E11+Mar!E11+Abr!E11+May!E11),IF(Config!$C$6=6,SUM(+Ene!E11+Feb!E11+Mar!E11+Abr!E11+May!E11+Jun!E11),IF(Config!$C$6=7,SUM(Ene!E11+Feb!E11+Mar!E11+Abr!E11+May!E11+Jun!E11+Jul!E11),IF(Config!$C$6=8,SUM(+Ene!E11+Feb!E11+Mar!E11+Abr!E11+May!E11+Jun!E11+Jul!E11+Ago!E11),IF(Config!$C$6=9,SUM(+Ene!E11+Feb!E11+Mar!E11+Abr!E11+May!E11+Jun!E11+Jul!E11+Ago!E11+Sep!E11),IF(Config!$C$6=10,SUM(+Ene!E11+Feb!E11+Mar!E11+Abr!E11+May!E11+Jun!E11+Jul!E11+Ago!E11+Sep!E11+Oct!E11),IF(Config!$C$6=11,SUM(+Ene!E11+Feb!E11+Mar!E11+Abr!E11+May!E11+Jun!E11+Jul!E11+Ago!E11+Sep!E11+Oct!E11+Nov!E11),IF(Config!$C$6=12,SUM(+Ene!E11+Feb!E11+Mar!E11+Abr!E11+May!E11+Jun!E11+Jul!E11+Ago!E11+Sep!E11+Oct!E11+Nov!E11+Dic!E11)))))))))))))</f>
        <v>0</v>
      </c>
      <c r="F11" s="385">
        <f>IF(Config!$C$6=1,SUM(+Ene!F11),IF(Config!$C$6=2,SUM(+Ene!F11+Feb!F11),IF(Config!$C$6=3,SUM(+Ene!F11+Feb!F11+Mar!F11),IF(Config!$C$6=4,SUM(+Ene!F11+Feb!F11+Mar!F11+Abr!F11),IF(Config!$C$6=5,SUM(Ene!F11+Feb!F11+Mar!F11+Abr!F11+May!F11),IF(Config!$C$6=6,SUM(+Ene!F11+Feb!F11+Mar!F11+Abr!F11+May!F11+Jun!F11),IF(Config!$C$6=7,SUM(Ene!F11+Feb!F11+Mar!F11+Abr!F11+May!F11+Jun!F11+Jul!F11),IF(Config!$C$6=8,SUM(+Ene!F11+Feb!F11+Mar!F11+Abr!F11+May!F11+Jun!F11+Jul!F11+Ago!F11),IF(Config!$C$6=9,SUM(+Ene!F11+Feb!F11+Mar!F11+Abr!F11+May!F11+Jun!F11+Jul!F11+Ago!F11+Sep!F11),IF(Config!$C$6=10,SUM(+Ene!F11+Feb!F11+Mar!F11+Abr!F11+May!F11+Jun!F11+Jul!F11+Ago!F11+Sep!F11+Oct!F11),IF(Config!$C$6=11,SUM(+Ene!F11+Feb!F11+Mar!F11+Abr!F11+May!F11+Jun!F11+Jul!F11+Ago!F11+Sep!F11+Oct!F11+Nov!F11),IF(Config!$C$6=12,SUM(+Ene!F11+Feb!F11+Mar!F11+Abr!F11+May!F11+Jun!F11+Jul!F11+Ago!F11+Sep!F11+Oct!F11+Nov!F11+Dic!F11)))))))))))))</f>
        <v>0</v>
      </c>
      <c r="G11" s="385">
        <f>IF(Config!$C$6=1,SUM(+Ene!G11),IF(Config!$C$6=2,SUM(+Ene!G11+Feb!G11),IF(Config!$C$6=3,SUM(+Ene!G11+Feb!G11+Mar!G11),IF(Config!$C$6=4,SUM(+Ene!G11+Feb!G11+Mar!G11+Abr!G11),IF(Config!$C$6=5,SUM(Ene!G11+Feb!G11+Mar!G11+Abr!G11+May!G11),IF(Config!$C$6=6,SUM(+Ene!G11+Feb!G11+Mar!G11+Abr!G11+May!G11+Jun!G11),IF(Config!$C$6=7,SUM(Ene!G11+Feb!G11+Mar!G11+Abr!G11+May!G11+Jun!G11+Jul!G11),IF(Config!$C$6=8,SUM(+Ene!G11+Feb!G11+Mar!G11+Abr!G11+May!G11+Jun!G11+Jul!G11+Ago!G11),IF(Config!$C$6=9,SUM(+Ene!G11+Feb!G11+Mar!G11+Abr!G11+May!G11+Jun!G11+Jul!G11+Ago!G11+Sep!G11),IF(Config!$C$6=10,SUM(+Ene!G11+Feb!G11+Mar!G11+Abr!G11+May!G11+Jun!G11+Jul!G11+Ago!G11+Sep!G11+Oct!G11),IF(Config!$C$6=11,SUM(+Ene!G11+Feb!G11+Mar!G11+Abr!G11+May!G11+Jun!G11+Jul!G11+Ago!G11+Sep!G11+Oct!G11+Nov!G11),IF(Config!$C$6=12,SUM(+Ene!G11+Feb!G11+Mar!G11+Abr!G11+May!G11+Jun!G11+Jul!G11+Ago!G11+Sep!G11+Oct!G11+Nov!G11+Dic!G11)))))))))))))</f>
        <v>285</v>
      </c>
      <c r="H11" s="385">
        <f>IF(Config!$C$6=1,SUM(+Ene!H11),IF(Config!$C$6=2,SUM(+Ene!H11+Feb!H11),IF(Config!$C$6=3,SUM(+Ene!H11+Feb!H11+Mar!H11),IF(Config!$C$6=4,SUM(+Ene!H11+Feb!H11+Mar!H11+Abr!H11),IF(Config!$C$6=5,SUM(Ene!H11+Feb!H11+Mar!H11+Abr!H11+May!H11),IF(Config!$C$6=6,SUM(+Ene!H11+Feb!H11+Mar!H11+Abr!H11+May!H11+Jun!H11),IF(Config!$C$6=7,SUM(Ene!H11+Feb!H11+Mar!H11+Abr!H11+May!H11+Jun!H11+Jul!H11),IF(Config!$C$6=8,SUM(+Ene!H11+Feb!H11+Mar!H11+Abr!H11+May!H11+Jun!H11+Jul!H11+Ago!H11),IF(Config!$C$6=9,SUM(+Ene!H11+Feb!H11+Mar!H11+Abr!H11+May!H11+Jun!H11+Jul!H11+Ago!H11+Sep!H11),IF(Config!$C$6=10,SUM(+Ene!H11+Feb!H11+Mar!H11+Abr!H11+May!H11+Jun!H11+Jul!H11+Ago!H11+Sep!H11+Oct!H11),IF(Config!$C$6=11,SUM(+Ene!H11+Feb!H11+Mar!H11+Abr!H11+May!H11+Jun!H11+Jul!H11+Ago!H11+Sep!H11+Oct!H11+Nov!H11),IF(Config!$C$6=12,SUM(+Ene!H11+Feb!H11+Mar!H11+Abr!H11+May!H11+Jun!H11+Jul!H11+Ago!H11+Sep!H11+Oct!H11+Nov!H11+Dic!H11)))))))))))))</f>
        <v>0</v>
      </c>
      <c r="I11" s="385">
        <f>IF(Config!$C$6=1,SUM(+Ene!I11),IF(Config!$C$6=2,SUM(+Ene!I11+Feb!I11),IF(Config!$C$6=3,SUM(+Ene!I11+Feb!I11+Mar!I11),IF(Config!$C$6=4,SUM(+Ene!I11+Feb!I11+Mar!I11+Abr!I11),IF(Config!$C$6=5,SUM(Ene!I11+Feb!I11+Mar!I11+Abr!I11+May!I11),IF(Config!$C$6=6,SUM(+Ene!I11+Feb!I11+Mar!I11+Abr!I11+May!I11+Jun!I11),IF(Config!$C$6=7,SUM(Ene!I11+Feb!I11+Mar!I11+Abr!I11+May!I11+Jun!I11+Jul!I11),IF(Config!$C$6=8,SUM(+Ene!I11+Feb!I11+Mar!I11+Abr!I11+May!I11+Jun!I11+Jul!I11+Ago!I11),IF(Config!$C$6=9,SUM(+Ene!I11+Feb!I11+Mar!I11+Abr!I11+May!I11+Jun!I11+Jul!I11+Ago!I11+Sep!I11),IF(Config!$C$6=10,SUM(+Ene!I11+Feb!I11+Mar!I11+Abr!I11+May!I11+Jun!I11+Jul!I11+Ago!I11+Sep!I11+Oct!I11),IF(Config!$C$6=11,SUM(+Ene!I11+Feb!I11+Mar!I11+Abr!I11+May!I11+Jun!I11+Jul!I11+Ago!I11+Sep!I11+Oct!I11+Nov!I11),IF(Config!$C$6=12,SUM(+Ene!I11+Feb!I11+Mar!I11+Abr!I11+May!I11+Jun!I11+Jul!I11+Ago!I11+Sep!I11+Oct!I11+Nov!I11+Dic!I11)))))))))))))</f>
        <v>0</v>
      </c>
      <c r="J11" s="385">
        <f>IF(Config!$C$6=1,SUM(+Ene!J11),IF(Config!$C$6=2,SUM(+Ene!J11+Feb!J11),IF(Config!$C$6=3,SUM(+Ene!J11+Feb!J11+Mar!J11),IF(Config!$C$6=4,SUM(+Ene!J11+Feb!J11+Mar!J11+Abr!J11),IF(Config!$C$6=5,SUM(Ene!J11+Feb!J11+Mar!J11+Abr!J11+May!J11),IF(Config!$C$6=6,SUM(+Ene!J11+Feb!J11+Mar!J11+Abr!J11+May!J11+Jun!J11),IF(Config!$C$6=7,SUM(Ene!J11+Feb!J11+Mar!J11+Abr!J11+May!J11+Jun!J11+Jul!J11),IF(Config!$C$6=8,SUM(+Ene!J11+Feb!J11+Mar!J11+Abr!J11+May!J11+Jun!J11+Jul!J11+Ago!J11),IF(Config!$C$6=9,SUM(+Ene!J11+Feb!J11+Mar!J11+Abr!J11+May!J11+Jun!J11+Jul!J11+Ago!J11+Sep!J11),IF(Config!$C$6=10,SUM(+Ene!J11+Feb!J11+Mar!J11+Abr!J11+May!J11+Jun!J11+Jul!J11+Ago!J11+Sep!J11+Oct!J11),IF(Config!$C$6=11,SUM(+Ene!J11+Feb!J11+Mar!J11+Abr!J11+May!J11+Jun!J11+Jul!J11+Ago!J11+Sep!J11+Oct!J11+Nov!J11),IF(Config!$C$6=12,SUM(+Ene!J11+Feb!J11+Mar!J11+Abr!J11+May!J11+Jun!J11+Jul!J11+Ago!J11+Sep!J11+Oct!J11+Nov!J11+Dic!J11)))))))))))))</f>
        <v>1</v>
      </c>
      <c r="K11" s="385">
        <f>IF(Config!$C$6=1,SUM(+Ene!K11),IF(Config!$C$6=2,SUM(+Ene!K11+Feb!K11),IF(Config!$C$6=3,SUM(+Ene!K11+Feb!K11+Mar!K11),IF(Config!$C$6=4,SUM(+Ene!K11+Feb!K11+Mar!K11+Abr!K11),IF(Config!$C$6=5,SUM(Ene!K11+Feb!K11+Mar!K11+Abr!K11+May!K11),IF(Config!$C$6=6,SUM(+Ene!K11+Feb!K11+Mar!K11+Abr!K11+May!K11+Jun!K11),IF(Config!$C$6=7,SUM(Ene!K11+Feb!K11+Mar!K11+Abr!K11+May!K11+Jun!K11+Jul!K11),IF(Config!$C$6=8,SUM(+Ene!K11+Feb!K11+Mar!K11+Abr!K11+May!K11+Jun!K11+Jul!K11+Ago!K11),IF(Config!$C$6=9,SUM(+Ene!K11+Feb!K11+Mar!K11+Abr!K11+May!K11+Jun!K11+Jul!K11+Ago!K11+Sep!K11),IF(Config!$C$6=10,SUM(+Ene!K11+Feb!K11+Mar!K11+Abr!K11+May!K11+Jun!K11+Jul!K11+Ago!K11+Sep!K11+Oct!K11),IF(Config!$C$6=11,SUM(+Ene!K11+Feb!K11+Mar!K11+Abr!K11+May!K11+Jun!K11+Jul!K11+Ago!K11+Sep!K11+Oct!K11+Nov!K11),IF(Config!$C$6=12,SUM(+Ene!K11+Feb!K11+Mar!K11+Abr!K11+May!K11+Jun!K11+Jul!K11+Ago!K11+Sep!K11+Oct!K11+Nov!K11+Dic!K11)))))))))))))</f>
        <v>11</v>
      </c>
      <c r="L11" s="385">
        <f>IF(Config!$C$6=1,SUM(+Ene!L11),IF(Config!$C$6=2,SUM(+Ene!L11+Feb!L11),IF(Config!$C$6=3,SUM(+Ene!L11+Feb!L11+Mar!L11),IF(Config!$C$6=4,SUM(+Ene!L11+Feb!L11+Mar!L11+Abr!L11),IF(Config!$C$6=5,SUM(Ene!L11+Feb!L11+Mar!L11+Abr!L11+May!L11),IF(Config!$C$6=6,SUM(+Ene!L11+Feb!L11+Mar!L11+Abr!L11+May!L11+Jun!L11),IF(Config!$C$6=7,SUM(Ene!L11+Feb!L11+Mar!L11+Abr!L11+May!L11+Jun!L11+Jul!L11),IF(Config!$C$6=8,SUM(+Ene!L11+Feb!L11+Mar!L11+Abr!L11+May!L11+Jun!L11+Jul!L11+Ago!L11),IF(Config!$C$6=9,SUM(+Ene!L11+Feb!L11+Mar!L11+Abr!L11+May!L11+Jun!L11+Jul!L11+Ago!L11+Sep!L11),IF(Config!$C$6=10,SUM(+Ene!L11+Feb!L11+Mar!L11+Abr!L11+May!L11+Jun!L11+Jul!L11+Ago!L11+Sep!L11+Oct!L11),IF(Config!$C$6=11,SUM(+Ene!L11+Feb!L11+Mar!L11+Abr!L11+May!L11+Jun!L11+Jul!L11+Ago!L11+Sep!L11+Oct!L11+Nov!L11),IF(Config!$C$6=12,SUM(+Ene!L11+Feb!L11+Mar!L11+Abr!L11+May!L11+Jun!L11+Jul!L11+Ago!L11+Sep!L11+Oct!L11+Nov!L11+Dic!L11)))))))))))))</f>
        <v>0</v>
      </c>
      <c r="M11" s="385">
        <f>IF(Config!$C$6=1,SUM(+Ene!M11),IF(Config!$C$6=2,SUM(+Ene!M11+Feb!M11),IF(Config!$C$6=3,SUM(+Ene!M11+Feb!M11+Mar!M11),IF(Config!$C$6=4,SUM(+Ene!M11+Feb!M11+Mar!M11+Abr!M11),IF(Config!$C$6=5,SUM(Ene!M11+Feb!M11+Mar!M11+Abr!M11+May!M11),IF(Config!$C$6=6,SUM(+Ene!M11+Feb!M11+Mar!M11+Abr!M11+May!M11+Jun!M11),IF(Config!$C$6=7,SUM(Ene!M11+Feb!M11+Mar!M11+Abr!M11+May!M11+Jun!M11+Jul!M11),IF(Config!$C$6=8,SUM(+Ene!M11+Feb!M11+Mar!M11+Abr!M11+May!M11+Jun!M11+Jul!M11+Ago!M11),IF(Config!$C$6=9,SUM(+Ene!M11+Feb!M11+Mar!M11+Abr!M11+May!M11+Jun!M11+Jul!M11+Ago!M11+Sep!M11),IF(Config!$C$6=10,SUM(+Ene!M11+Feb!M11+Mar!M11+Abr!M11+May!M11+Jun!M11+Jul!M11+Ago!M11+Sep!M11+Oct!M11),IF(Config!$C$6=11,SUM(+Ene!M11+Feb!M11+Mar!M11+Abr!M11+May!M11+Jun!M11+Jul!M11+Ago!M11+Sep!M11+Oct!M11+Nov!M11),IF(Config!$C$6=12,SUM(+Ene!M11+Feb!M11+Mar!M11+Abr!M11+May!M11+Jun!M11+Jul!M11+Ago!M11+Sep!M11+Oct!M11+Nov!M11+Dic!M11)))))))))))))</f>
        <v>0</v>
      </c>
      <c r="N11" s="385">
        <f>IF(Config!$C$6=1,SUM(+Ene!N11),IF(Config!$C$6=2,SUM(+Ene!N11+Feb!N11),IF(Config!$C$6=3,SUM(+Ene!N11+Feb!N11+Mar!N11),IF(Config!$C$6=4,SUM(+Ene!N11+Feb!N11+Mar!N11+Abr!N11),IF(Config!$C$6=5,SUM(Ene!N11+Feb!N11+Mar!N11+Abr!N11+May!N11),IF(Config!$C$6=6,SUM(+Ene!N11+Feb!N11+Mar!N11+Abr!N11+May!N11+Jun!N11),IF(Config!$C$6=7,SUM(Ene!N11+Feb!N11+Mar!N11+Abr!N11+May!N11+Jun!N11+Jul!N11),IF(Config!$C$6=8,SUM(+Ene!N11+Feb!N11+Mar!N11+Abr!N11+May!N11+Jun!N11+Jul!N11+Ago!N11),IF(Config!$C$6=9,SUM(+Ene!N11+Feb!N11+Mar!N11+Abr!N11+May!N11+Jun!N11+Jul!N11+Ago!N11+Sep!N11),IF(Config!$C$6=10,SUM(+Ene!N11+Feb!N11+Mar!N11+Abr!N11+May!N11+Jun!N11+Jul!N11+Ago!N11+Sep!N11+Oct!N11),IF(Config!$C$6=11,SUM(+Ene!N11+Feb!N11+Mar!N11+Abr!N11+May!N11+Jun!N11+Jul!N11+Ago!N11+Sep!N11+Oct!N11+Nov!N11),IF(Config!$C$6=12,SUM(+Ene!N11+Feb!N11+Mar!N11+Abr!N11+May!N11+Jun!N11+Jul!N11+Ago!N11+Sep!N11+Oct!N11+Nov!N11+Dic!N11)))))))))))))</f>
        <v>0</v>
      </c>
      <c r="O11" s="385">
        <f>IF(Config!$C$6=1,SUM(+Ene!O11),IF(Config!$C$6=2,SUM(+Ene!O11+Feb!O11),IF(Config!$C$6=3,SUM(+Ene!O11+Feb!O11+Mar!O11),IF(Config!$C$6=4,SUM(+Ene!O11+Feb!O11+Mar!O11+Abr!O11),IF(Config!$C$6=5,SUM(Ene!O11+Feb!O11+Mar!O11+Abr!O11+May!O11),IF(Config!$C$6=6,SUM(+Ene!O11+Feb!O11+Mar!O11+Abr!O11+May!O11+Jun!O11),IF(Config!$C$6=7,SUM(Ene!O11+Feb!O11+Mar!O11+Abr!O11+May!O11+Jun!O11+Jul!O11),IF(Config!$C$6=8,SUM(+Ene!O11+Feb!O11+Mar!O11+Abr!O11+May!O11+Jun!O11+Jul!O11+Ago!O11),IF(Config!$C$6=9,SUM(+Ene!O11+Feb!O11+Mar!O11+Abr!O11+May!O11+Jun!O11+Jul!O11+Ago!O11+Sep!O11),IF(Config!$C$6=10,SUM(+Ene!O11+Feb!O11+Mar!O11+Abr!O11+May!O11+Jun!O11+Jul!O11+Ago!O11+Sep!O11+Oct!O11),IF(Config!$C$6=11,SUM(+Ene!O11+Feb!O11+Mar!O11+Abr!O11+May!O11+Jun!O11+Jul!O11+Ago!O11+Sep!O11+Oct!O11+Nov!O11),IF(Config!$C$6=12,SUM(+Ene!O11+Feb!O11+Mar!O11+Abr!O11+May!O11+Jun!O11+Jul!O11+Ago!O11+Sep!O11+Oct!O11+Nov!O11+Dic!O11)))))))))))))</f>
        <v>0</v>
      </c>
      <c r="P11" s="385">
        <f>IF(Config!$C$6=1,SUM(+Ene!P11),IF(Config!$C$6=2,SUM(+Ene!P11+Feb!P11),IF(Config!$C$6=3,SUM(+Ene!P11+Feb!P11+Mar!P11),IF(Config!$C$6=4,SUM(+Ene!P11+Feb!P11+Mar!P11+Abr!P11),IF(Config!$C$6=5,SUM(Ene!P11+Feb!P11+Mar!P11+Abr!P11+May!P11),IF(Config!$C$6=6,SUM(+Ene!P11+Feb!P11+Mar!P11+Abr!P11+May!P11+Jun!P11),IF(Config!$C$6=7,SUM(Ene!P11+Feb!P11+Mar!P11+Abr!P11+May!P11+Jun!P11+Jul!P11),IF(Config!$C$6=8,SUM(+Ene!P11+Feb!P11+Mar!P11+Abr!P11+May!P11+Jun!P11+Jul!P11+Ago!P11),IF(Config!$C$6=9,SUM(+Ene!P11+Feb!P11+Mar!P11+Abr!P11+May!P11+Jun!P11+Jul!P11+Ago!P11+Sep!P11),IF(Config!$C$6=10,SUM(+Ene!P11+Feb!P11+Mar!P11+Abr!P11+May!P11+Jun!P11+Jul!P11+Ago!P11+Sep!P11+Oct!P11),IF(Config!$C$6=11,SUM(+Ene!P11+Feb!P11+Mar!P11+Abr!P11+May!P11+Jun!P11+Jul!P11+Ago!P11+Sep!P11+Oct!P11+Nov!P11),IF(Config!$C$6=12,SUM(+Ene!P11+Feb!P11+Mar!P11+Abr!P11+May!P11+Jun!P11+Jul!P11+Ago!P11+Sep!P11+Oct!P11+Nov!P11+Dic!P11)))))))))))))</f>
        <v>129</v>
      </c>
      <c r="Q11" s="385">
        <f>IF(Config!$C$6=1,SUM(+Ene!Q11),IF(Config!$C$6=2,SUM(+Ene!Q11+Feb!Q11),IF(Config!$C$6=3,SUM(+Ene!Q11+Feb!Q11+Mar!Q11),IF(Config!$C$6=4,SUM(+Ene!Q11+Feb!Q11+Mar!Q11+Abr!Q11),IF(Config!$C$6=5,SUM(Ene!Q11+Feb!Q11+Mar!Q11+Abr!Q11+May!Q11),IF(Config!$C$6=6,SUM(+Ene!Q11+Feb!Q11+Mar!Q11+Abr!Q11+May!Q11+Jun!Q11),IF(Config!$C$6=7,SUM(Ene!Q11+Feb!Q11+Mar!Q11+Abr!Q11+May!Q11+Jun!Q11+Jul!Q11),IF(Config!$C$6=8,SUM(+Ene!Q11+Feb!Q11+Mar!Q11+Abr!Q11+May!Q11+Jun!Q11+Jul!Q11+Ago!Q11),IF(Config!$C$6=9,SUM(+Ene!Q11+Feb!Q11+Mar!Q11+Abr!Q11+May!Q11+Jun!Q11+Jul!Q11+Ago!Q11+Sep!Q11),IF(Config!$C$6=10,SUM(+Ene!Q11+Feb!Q11+Mar!Q11+Abr!Q11+May!Q11+Jun!Q11+Jul!Q11+Ago!Q11+Sep!Q11+Oct!Q11),IF(Config!$C$6=11,SUM(+Ene!Q11+Feb!Q11+Mar!Q11+Abr!Q11+May!Q11+Jun!Q11+Jul!Q11+Ago!Q11+Sep!Q11+Oct!Q11+Nov!Q11),IF(Config!$C$6=12,SUM(+Ene!Q11+Feb!Q11+Mar!Q11+Abr!Q11+May!Q11+Jun!Q11+Jul!Q11+Ago!Q11+Sep!Q11+Oct!Q11+Nov!Q11+Dic!Q11)))))))))))))</f>
        <v>26</v>
      </c>
      <c r="R11" s="385">
        <f>IF(Config!$C$6=1,SUM(+Ene!R11),IF(Config!$C$6=2,SUM(+Ene!R11+Feb!R11),IF(Config!$C$6=3,SUM(+Ene!R11+Feb!R11+Mar!R11),IF(Config!$C$6=4,SUM(+Ene!R11+Feb!R11+Mar!R11+Abr!R11),IF(Config!$C$6=5,SUM(Ene!R11+Feb!R11+Mar!R11+Abr!R11+May!R11),IF(Config!$C$6=6,SUM(+Ene!R11+Feb!R11+Mar!R11+Abr!R11+May!R11+Jun!R11),IF(Config!$C$6=7,SUM(Ene!R11+Feb!R11+Mar!R11+Abr!R11+May!R11+Jun!R11+Jul!R11),IF(Config!$C$6=8,SUM(+Ene!R11+Feb!R11+Mar!R11+Abr!R11+May!R11+Jun!R11+Jul!R11+Ago!R11),IF(Config!$C$6=9,SUM(+Ene!R11+Feb!R11+Mar!R11+Abr!R11+May!R11+Jun!R11+Jul!R11+Ago!R11+Sep!R11),IF(Config!$C$6=10,SUM(+Ene!R11+Feb!R11+Mar!R11+Abr!R11+May!R11+Jun!R11+Jul!R11+Ago!R11+Sep!R11+Oct!R11),IF(Config!$C$6=11,SUM(+Ene!R11+Feb!R11+Mar!R11+Abr!R11+May!R11+Jun!R11+Jul!R11+Ago!R11+Sep!R11+Oct!R11+Nov!R11),IF(Config!$C$6=12,SUM(+Ene!R11+Feb!R11+Mar!R11+Abr!R11+May!R11+Jun!R11+Jul!R11+Ago!R11+Sep!R11+Oct!R11+Nov!R11+Dic!R11)))))))))))))</f>
        <v>12</v>
      </c>
      <c r="S11" s="385">
        <f>IF(Config!$C$6=1,SUM(+Ene!S11),IF(Config!$C$6=2,SUM(+Ene!S11+Feb!S11),IF(Config!$C$6=3,SUM(+Ene!S11+Feb!S11+Mar!S11),IF(Config!$C$6=4,SUM(+Ene!S11+Feb!S11+Mar!S11+Abr!S11),IF(Config!$C$6=5,SUM(Ene!S11+Feb!S11+Mar!S11+Abr!S11+May!S11),IF(Config!$C$6=6,SUM(+Ene!S11+Feb!S11+Mar!S11+Abr!S11+May!S11+Jun!S11),IF(Config!$C$6=7,SUM(Ene!S11+Feb!S11+Mar!S11+Abr!S11+May!S11+Jun!S11+Jul!S11),IF(Config!$C$6=8,SUM(+Ene!S11+Feb!S11+Mar!S11+Abr!S11+May!S11+Jun!S11+Jul!S11+Ago!S11),IF(Config!$C$6=9,SUM(+Ene!S11+Feb!S11+Mar!S11+Abr!S11+May!S11+Jun!S11+Jul!S11+Ago!S11+Sep!S11),IF(Config!$C$6=10,SUM(+Ene!S11+Feb!S11+Mar!S11+Abr!S11+May!S11+Jun!S11+Jul!S11+Ago!S11+Sep!S11+Oct!S11),IF(Config!$C$6=11,SUM(+Ene!S11+Feb!S11+Mar!S11+Abr!S11+May!S11+Jun!S11+Jul!S11+Ago!S11+Sep!S11+Oct!S11+Nov!S11),IF(Config!$C$6=12,SUM(+Ene!S11+Feb!S11+Mar!S11+Abr!S11+May!S11+Jun!S11+Jul!S11+Ago!S11+Sep!S11+Oct!S11+Nov!S11+Dic!S11)))))))))))))</f>
        <v>6</v>
      </c>
      <c r="T11" s="385">
        <f>IF(Config!$C$6=1,SUM(+Ene!T11),IF(Config!$C$6=2,SUM(+Ene!T11+Feb!T11),IF(Config!$C$6=3,SUM(+Ene!T11+Feb!T11+Mar!T11),IF(Config!$C$6=4,SUM(+Ene!T11+Feb!T11+Mar!T11+Abr!T11),IF(Config!$C$6=5,SUM(Ene!T11+Feb!T11+Mar!T11+Abr!T11+May!T11),IF(Config!$C$6=6,SUM(+Ene!T11+Feb!T11+Mar!T11+Abr!T11+May!T11+Jun!T11),IF(Config!$C$6=7,SUM(Ene!T11+Feb!T11+Mar!T11+Abr!T11+May!T11+Jun!T11+Jul!T11),IF(Config!$C$6=8,SUM(+Ene!T11+Feb!T11+Mar!T11+Abr!T11+May!T11+Jun!T11+Jul!T11+Ago!T11),IF(Config!$C$6=9,SUM(+Ene!T11+Feb!T11+Mar!T11+Abr!T11+May!T11+Jun!T11+Jul!T11+Ago!T11+Sep!T11),IF(Config!$C$6=10,SUM(+Ene!T11+Feb!T11+Mar!T11+Abr!T11+May!T11+Jun!T11+Jul!T11+Ago!T11+Sep!T11+Oct!T11),IF(Config!$C$6=11,SUM(+Ene!T11+Feb!T11+Mar!T11+Abr!T11+May!T11+Jun!T11+Jul!T11+Ago!T11+Sep!T11+Oct!T11+Nov!T11),IF(Config!$C$6=12,SUM(+Ene!T11+Feb!T11+Mar!T11+Abr!T11+May!T11+Jun!T11+Jul!T11+Ago!T11+Sep!T11+Oct!T11+Nov!T11+Dic!T11)))))))))))))</f>
        <v>7</v>
      </c>
      <c r="U11" s="385">
        <f>IF(Config!$C$6=1,SUM(+Ene!U11),IF(Config!$C$6=2,SUM(+Ene!U11+Feb!U11),IF(Config!$C$6=3,SUM(+Ene!U11+Feb!U11+Mar!U11),IF(Config!$C$6=4,SUM(+Ene!U11+Feb!U11+Mar!U11+Abr!U11),IF(Config!$C$6=5,SUM(Ene!U11+Feb!U11+Mar!U11+Abr!U11+May!U11),IF(Config!$C$6=6,SUM(+Ene!U11+Feb!U11+Mar!U11+Abr!U11+May!U11+Jun!U11),IF(Config!$C$6=7,SUM(Ene!U11+Feb!U11+Mar!U11+Abr!U11+May!U11+Jun!U11+Jul!U11),IF(Config!$C$6=8,SUM(+Ene!U11+Feb!U11+Mar!U11+Abr!U11+May!U11+Jun!U11+Jul!U11+Ago!U11),IF(Config!$C$6=9,SUM(+Ene!U11+Feb!U11+Mar!U11+Abr!U11+May!U11+Jun!U11+Jul!U11+Ago!U11+Sep!U11),IF(Config!$C$6=10,SUM(+Ene!U11+Feb!U11+Mar!U11+Abr!U11+May!U11+Jun!U11+Jul!U11+Ago!U11+Sep!U11+Oct!U11),IF(Config!$C$6=11,SUM(+Ene!U11+Feb!U11+Mar!U11+Abr!U11+May!U11+Jun!U11+Jul!U11+Ago!U11+Sep!U11+Oct!U11+Nov!U11),IF(Config!$C$6=12,SUM(+Ene!U11+Feb!U11+Mar!U11+Abr!U11+May!U11+Jun!U11+Jul!U11+Ago!U11+Sep!U11+Oct!U11+Nov!U11+Dic!U11)))))))))))))</f>
        <v>0</v>
      </c>
      <c r="V11" s="385">
        <f>IF(Config!$C$6=1,SUM(+Ene!V11),IF(Config!$C$6=2,SUM(+Ene!V11+Feb!V11),IF(Config!$C$6=3,SUM(+Ene!V11+Feb!V11+Mar!V11),IF(Config!$C$6=4,SUM(+Ene!V11+Feb!V11+Mar!V11+Abr!V11),IF(Config!$C$6=5,SUM(Ene!V11+Feb!V11+Mar!V11+Abr!V11+May!V11),IF(Config!$C$6=6,SUM(+Ene!V11+Feb!V11+Mar!V11+Abr!V11+May!V11+Jun!V11),IF(Config!$C$6=7,SUM(Ene!V11+Feb!V11+Mar!V11+Abr!V11+May!V11+Jun!V11+Jul!V11),IF(Config!$C$6=8,SUM(+Ene!V11+Feb!V11+Mar!V11+Abr!V11+May!V11+Jun!V11+Jul!V11+Ago!V11),IF(Config!$C$6=9,SUM(+Ene!V11+Feb!V11+Mar!V11+Abr!V11+May!V11+Jun!V11+Jul!V11+Ago!V11+Sep!V11),IF(Config!$C$6=10,SUM(+Ene!V11+Feb!V11+Mar!V11+Abr!V11+May!V11+Jun!V11+Jul!V11+Ago!V11+Sep!V11+Oct!V11),IF(Config!$C$6=11,SUM(+Ene!V11+Feb!V11+Mar!V11+Abr!V11+May!V11+Jun!V11+Jul!V11+Ago!V11+Sep!V11+Oct!V11+Nov!V11),IF(Config!$C$6=12,SUM(+Ene!V11+Feb!V11+Mar!V11+Abr!V11+May!V11+Jun!V11+Jul!V11+Ago!V11+Sep!V11+Oct!V11+Nov!V11+Dic!V11)))))))))))))</f>
        <v>0</v>
      </c>
      <c r="W11" s="385">
        <f>IF(Config!$C$6=1,SUM(+Ene!W11),IF(Config!$C$6=2,SUM(+Ene!W11+Feb!W11),IF(Config!$C$6=3,SUM(+Ene!W11+Feb!W11+Mar!W11),IF(Config!$C$6=4,SUM(+Ene!W11+Feb!W11+Mar!W11+Abr!W11),IF(Config!$C$6=5,SUM(Ene!W11+Feb!W11+Mar!W11+Abr!W11+May!W11),IF(Config!$C$6=6,SUM(+Ene!W11+Feb!W11+Mar!W11+Abr!W11+May!W11+Jun!W11),IF(Config!$C$6=7,SUM(Ene!W11+Feb!W11+Mar!W11+Abr!W11+May!W11+Jun!W11+Jul!W11),IF(Config!$C$6=8,SUM(+Ene!W11+Feb!W11+Mar!W11+Abr!W11+May!W11+Jun!W11+Jul!W11+Ago!W11),IF(Config!$C$6=9,SUM(+Ene!W11+Feb!W11+Mar!W11+Abr!W11+May!W11+Jun!W11+Jul!W11+Ago!W11+Sep!W11),IF(Config!$C$6=10,SUM(+Ene!W11+Feb!W11+Mar!W11+Abr!W11+May!W11+Jun!W11+Jul!W11+Ago!W11+Sep!W11+Oct!W11),IF(Config!$C$6=11,SUM(+Ene!W11+Feb!W11+Mar!W11+Abr!W11+May!W11+Jun!W11+Jul!W11+Ago!W11+Sep!W11+Oct!W11+Nov!W11),IF(Config!$C$6=12,SUM(+Ene!W11+Feb!W11+Mar!W11+Abr!W11+May!W11+Jun!W11+Jul!W11+Ago!W11+Sep!W11+Oct!W11+Nov!W11+Dic!W11)))))))))))))</f>
        <v>0</v>
      </c>
      <c r="X11" s="385">
        <f>IF(Config!$C$6=1,SUM(+Ene!X11),IF(Config!$C$6=2,SUM(+Ene!X11+Feb!X11),IF(Config!$C$6=3,SUM(+Ene!X11+Feb!X11+Mar!X11),IF(Config!$C$6=4,SUM(+Ene!X11+Feb!X11+Mar!X11+Abr!X11),IF(Config!$C$6=5,SUM(Ene!X11+Feb!X11+Mar!X11+Abr!X11+May!X11),IF(Config!$C$6=6,SUM(+Ene!X11+Feb!X11+Mar!X11+Abr!X11+May!X11+Jun!X11),IF(Config!$C$6=7,SUM(Ene!X11+Feb!X11+Mar!X11+Abr!X11+May!X11+Jun!X11+Jul!X11),IF(Config!$C$6=8,SUM(+Ene!X11+Feb!X11+Mar!X11+Abr!X11+May!X11+Jun!X11+Jul!X11+Ago!X11),IF(Config!$C$6=9,SUM(+Ene!X11+Feb!X11+Mar!X11+Abr!X11+May!X11+Jun!X11+Jul!X11+Ago!X11+Sep!X11),IF(Config!$C$6=10,SUM(+Ene!X11+Feb!X11+Mar!X11+Abr!X11+May!X11+Jun!X11+Jul!X11+Ago!X11+Sep!X11+Oct!X11),IF(Config!$C$6=11,SUM(+Ene!X11+Feb!X11+Mar!X11+Abr!X11+May!X11+Jun!X11+Jul!X11+Ago!X11+Sep!X11+Oct!X11+Nov!X11),IF(Config!$C$6=12,SUM(+Ene!X11+Feb!X11+Mar!X11+Abr!X11+May!X11+Jun!X11+Jul!X11+Ago!X11+Sep!X11+Oct!X11+Nov!X11+Dic!X11)))))))))))))</f>
        <v>0</v>
      </c>
      <c r="Y11" s="385">
        <f>IF(Config!$C$6=1,SUM(+Ene!Y11),IF(Config!$C$6=2,SUM(+Ene!Y11+Feb!Y11),IF(Config!$C$6=3,SUM(+Ene!Y11+Feb!Y11+Mar!Y11),IF(Config!$C$6=4,SUM(+Ene!Y11+Feb!Y11+Mar!Y11+Abr!Y11),IF(Config!$C$6=5,SUM(Ene!Y11+Feb!Y11+Mar!Y11+Abr!Y11+May!Y11),IF(Config!$C$6=6,SUM(+Ene!Y11+Feb!Y11+Mar!Y11+Abr!Y11+May!Y11+Jun!Y11),IF(Config!$C$6=7,SUM(Ene!Y11+Feb!Y11+Mar!Y11+Abr!Y11+May!Y11+Jun!Y11+Jul!Y11),IF(Config!$C$6=8,SUM(+Ene!Y11+Feb!Y11+Mar!Y11+Abr!Y11+May!Y11+Jun!Y11+Jul!Y11+Ago!Y11),IF(Config!$C$6=9,SUM(+Ene!Y11+Feb!Y11+Mar!Y11+Abr!Y11+May!Y11+Jun!Y11+Jul!Y11+Ago!Y11+Sep!Y11),IF(Config!$C$6=10,SUM(+Ene!Y11+Feb!Y11+Mar!Y11+Abr!Y11+May!Y11+Jun!Y11+Jul!Y11+Ago!Y11+Sep!Y11+Oct!Y11),IF(Config!$C$6=11,SUM(+Ene!Y11+Feb!Y11+Mar!Y11+Abr!Y11+May!Y11+Jun!Y11+Jul!Y11+Ago!Y11+Sep!Y11+Oct!Y11+Nov!Y11),IF(Config!$C$6=12,SUM(+Ene!Y11+Feb!Y11+Mar!Y11+Abr!Y11+May!Y11+Jun!Y11+Jul!Y11+Ago!Y11+Sep!Y11+Oct!Y11+Nov!Y11+Dic!Y11)))))))))))))</f>
        <v>21</v>
      </c>
      <c r="Z11" s="385">
        <f>IF(Config!$C$6=1,SUM(+Ene!Z11),IF(Config!$C$6=2,SUM(+Ene!Z11+Feb!Z11),IF(Config!$C$6=3,SUM(+Ene!Z11+Feb!Z11+Mar!Z11),IF(Config!$C$6=4,SUM(+Ene!Z11+Feb!Z11+Mar!Z11+Abr!Z11),IF(Config!$C$6=5,SUM(Ene!Z11+Feb!Z11+Mar!Z11+Abr!Z11+May!Z11),IF(Config!$C$6=6,SUM(+Ene!Z11+Feb!Z11+Mar!Z11+Abr!Z11+May!Z11+Jun!Z11),IF(Config!$C$6=7,SUM(Ene!Z11+Feb!Z11+Mar!Z11+Abr!Z11+May!Z11+Jun!Z11+Jul!Z11),IF(Config!$C$6=8,SUM(+Ene!Z11+Feb!Z11+Mar!Z11+Abr!Z11+May!Z11+Jun!Z11+Jul!Z11+Ago!Z11),IF(Config!$C$6=9,SUM(+Ene!Z11+Feb!Z11+Mar!Z11+Abr!Z11+May!Z11+Jun!Z11+Jul!Z11+Ago!Z11+Sep!Z11),IF(Config!$C$6=10,SUM(+Ene!Z11+Feb!Z11+Mar!Z11+Abr!Z11+May!Z11+Jun!Z11+Jul!Z11+Ago!Z11+Sep!Z11+Oct!Z11),IF(Config!$C$6=11,SUM(+Ene!Z11+Feb!Z11+Mar!Z11+Abr!Z11+May!Z11+Jun!Z11+Jul!Z11+Ago!Z11+Sep!Z11+Oct!Z11+Nov!Z11),IF(Config!$C$6=12,SUM(+Ene!Z11+Feb!Z11+Mar!Z11+Abr!Z11+May!Z11+Jun!Z11+Jul!Z11+Ago!Z11+Sep!Z11+Oct!Z11+Nov!Z11+Dic!Z11)))))))))))))</f>
        <v>0</v>
      </c>
      <c r="AA11" s="385">
        <f>IF(Config!$C$6=1,SUM(+Ene!AA11),IF(Config!$C$6=2,SUM(+Ene!AA11+Feb!AA11),IF(Config!$C$6=3,SUM(+Ene!AA11+Feb!AA11+Mar!AA11),IF(Config!$C$6=4,SUM(+Ene!AA11+Feb!AA11+Mar!AA11+Abr!AA11),IF(Config!$C$6=5,SUM(Ene!AA11+Feb!AA11+Mar!AA11+Abr!AA11+May!AA11),IF(Config!$C$6=6,SUM(+Ene!AA11+Feb!AA11+Mar!AA11+Abr!AA11+May!AA11+Jun!AA11),IF(Config!$C$6=7,SUM(Ene!AA11+Feb!AA11+Mar!AA11+Abr!AA11+May!AA11+Jun!AA11+Jul!AA11),IF(Config!$C$6=8,SUM(+Ene!AA11+Feb!AA11+Mar!AA11+Abr!AA11+May!AA11+Jun!AA11+Jul!AA11+Ago!AA11),IF(Config!$C$6=9,SUM(+Ene!AA11+Feb!AA11+Mar!AA11+Abr!AA11+May!AA11+Jun!AA11+Jul!AA11+Ago!AA11+Sep!AA11),IF(Config!$C$6=10,SUM(+Ene!AA11+Feb!AA11+Mar!AA11+Abr!AA11+May!AA11+Jun!AA11+Jul!AA11+Ago!AA11+Sep!AA11+Oct!AA11),IF(Config!$C$6=11,SUM(+Ene!AA11+Feb!AA11+Mar!AA11+Abr!AA11+May!AA11+Jun!AA11+Jul!AA11+Ago!AA11+Sep!AA11+Oct!AA11+Nov!AA11),IF(Config!$C$6=12,SUM(+Ene!AA11+Feb!AA11+Mar!AA11+Abr!AA11+May!AA11+Jun!AA11+Jul!AA11+Ago!AA11+Sep!AA11+Oct!AA11+Nov!AA11+Dic!AA11)))))))))))))</f>
        <v>0</v>
      </c>
      <c r="AB11" s="385">
        <f>IF(Config!$C$6=1,SUM(+Ene!AB11),IF(Config!$C$6=2,SUM(+Ene!AB11+Feb!AB11),IF(Config!$C$6=3,SUM(+Ene!AB11+Feb!AB11+Mar!AB11),IF(Config!$C$6=4,SUM(+Ene!AB11+Feb!AB11+Mar!AB11+Abr!AB11),IF(Config!$C$6=5,SUM(Ene!AB11+Feb!AB11+Mar!AB11+Abr!AB11+May!AB11),IF(Config!$C$6=6,SUM(+Ene!AB11+Feb!AB11+Mar!AB11+Abr!AB11+May!AB11+Jun!AB11),IF(Config!$C$6=7,SUM(Ene!AB11+Feb!AB11+Mar!AB11+Abr!AB11+May!AB11+Jun!AB11+Jul!AB11),IF(Config!$C$6=8,SUM(+Ene!AB11+Feb!AB11+Mar!AB11+Abr!AB11+May!AB11+Jun!AB11+Jul!AB11+Ago!AB11),IF(Config!$C$6=9,SUM(+Ene!AB11+Feb!AB11+Mar!AB11+Abr!AB11+May!AB11+Jun!AB11+Jul!AB11+Ago!AB11+Sep!AB11),IF(Config!$C$6=10,SUM(+Ene!AB11+Feb!AB11+Mar!AB11+Abr!AB11+May!AB11+Jun!AB11+Jul!AB11+Ago!AB11+Sep!AB11+Oct!AB11),IF(Config!$C$6=11,SUM(+Ene!AB11+Feb!AB11+Mar!AB11+Abr!AB11+May!AB11+Jun!AB11+Jul!AB11+Ago!AB11+Sep!AB11+Oct!AB11+Nov!AB11),IF(Config!$C$6=12,SUM(+Ene!AB11+Feb!AB11+Mar!AB11+Abr!AB11+May!AB11+Jun!AB11+Jul!AB11+Ago!AB11+Sep!AB11+Oct!AB11+Nov!AB11+Dic!AB11)))))))))))))</f>
        <v>0</v>
      </c>
      <c r="AC11" s="385">
        <f>IF(Config!$C$6=1,SUM(+Ene!AC11),IF(Config!$C$6=2,SUM(+Ene!AC11+Feb!AC11),IF(Config!$C$6=3,SUM(+Ene!AC11+Feb!AC11+Mar!AC11),IF(Config!$C$6=4,SUM(+Ene!AC11+Feb!AC11+Mar!AC11+Abr!AC11),IF(Config!$C$6=5,SUM(Ene!AC11+Feb!AC11+Mar!AC11+Abr!AC11+May!AC11),IF(Config!$C$6=6,SUM(+Ene!AC11+Feb!AC11+Mar!AC11+Abr!AC11+May!AC11+Jun!AC11),IF(Config!$C$6=7,SUM(Ene!AC11+Feb!AC11+Mar!AC11+Abr!AC11+May!AC11+Jun!AC11+Jul!AC11),IF(Config!$C$6=8,SUM(+Ene!AC11+Feb!AC11+Mar!AC11+Abr!AC11+May!AC11+Jun!AC11+Jul!AC11+Ago!AC11),IF(Config!$C$6=9,SUM(+Ene!AC11+Feb!AC11+Mar!AC11+Abr!AC11+May!AC11+Jun!AC11+Jul!AC11+Ago!AC11+Sep!AC11),IF(Config!$C$6=10,SUM(+Ene!AC11+Feb!AC11+Mar!AC11+Abr!AC11+May!AC11+Jun!AC11+Jul!AC11+Ago!AC11+Sep!AC11+Oct!AC11),IF(Config!$C$6=11,SUM(+Ene!AC11+Feb!AC11+Mar!AC11+Abr!AC11+May!AC11+Jun!AC11+Jul!AC11+Ago!AC11+Sep!AC11+Oct!AC11+Nov!AC11),IF(Config!$C$6=12,SUM(+Ene!AC11+Feb!AC11+Mar!AC11+Abr!AC11+May!AC11+Jun!AC11+Jul!AC11+Ago!AC11+Sep!AC11+Oct!AC11+Nov!AC11+Dic!AC11)))))))))))))</f>
        <v>2</v>
      </c>
      <c r="AD11" s="385">
        <f>IF(Config!$C$6=1,SUM(+Ene!AD11),IF(Config!$C$6=2,SUM(+Ene!AD11+Feb!AD11),IF(Config!$C$6=3,SUM(+Ene!AD11+Feb!AD11+Mar!AD11),IF(Config!$C$6=4,SUM(+Ene!AD11+Feb!AD11+Mar!AD11+Abr!AD11),IF(Config!$C$6=5,SUM(Ene!AD11+Feb!AD11+Mar!AD11+Abr!AD11+May!AD11),IF(Config!$C$6=6,SUM(+Ene!AD11+Feb!AD11+Mar!AD11+Abr!AD11+May!AD11+Jun!AD11),IF(Config!$C$6=7,SUM(Ene!AD11+Feb!AD11+Mar!AD11+Abr!AD11+May!AD11+Jun!AD11+Jul!AD11),IF(Config!$C$6=8,SUM(+Ene!AD11+Feb!AD11+Mar!AD11+Abr!AD11+May!AD11+Jun!AD11+Jul!AD11+Ago!AD11),IF(Config!$C$6=9,SUM(+Ene!AD11+Feb!AD11+Mar!AD11+Abr!AD11+May!AD11+Jun!AD11+Jul!AD11+Ago!AD11+Sep!AD11),IF(Config!$C$6=10,SUM(+Ene!AD11+Feb!AD11+Mar!AD11+Abr!AD11+May!AD11+Jun!AD11+Jul!AD11+Ago!AD11+Sep!AD11+Oct!AD11),IF(Config!$C$6=11,SUM(+Ene!AD11+Feb!AD11+Mar!AD11+Abr!AD11+May!AD11+Jun!AD11+Jul!AD11+Ago!AD11+Sep!AD11+Oct!AD11+Nov!AD11),IF(Config!$C$6=12,SUM(+Ene!AD11+Feb!AD11+Mar!AD11+Abr!AD11+May!AD11+Jun!AD11+Jul!AD11+Ago!AD11+Sep!AD11+Oct!AD11+Nov!AD11+Dic!AD11)))))))))))))</f>
        <v>24</v>
      </c>
      <c r="AE11" s="385">
        <f>IF(Config!$C$6=1,SUM(+Ene!AE11),IF(Config!$C$6=2,SUM(+Ene!AE11+Feb!AE11),IF(Config!$C$6=3,SUM(+Ene!AE11+Feb!AE11+Mar!AE11),IF(Config!$C$6=4,SUM(+Ene!AE11+Feb!AE11+Mar!AE11+Abr!AE11),IF(Config!$C$6=5,SUM(Ene!AE11+Feb!AE11+Mar!AE11+Abr!AE11+May!AE11),IF(Config!$C$6=6,SUM(+Ene!AE11+Feb!AE11+Mar!AE11+Abr!AE11+May!AE11+Jun!AE11),IF(Config!$C$6=7,SUM(Ene!AE11+Feb!AE11+Mar!AE11+Abr!AE11+May!AE11+Jun!AE11+Jul!AE11),IF(Config!$C$6=8,SUM(+Ene!AE11+Feb!AE11+Mar!AE11+Abr!AE11+May!AE11+Jun!AE11+Jul!AE11+Ago!AE11),IF(Config!$C$6=9,SUM(+Ene!AE11+Feb!AE11+Mar!AE11+Abr!AE11+May!AE11+Jun!AE11+Jul!AE11+Ago!AE11+Sep!AE11),IF(Config!$C$6=10,SUM(+Ene!AE11+Feb!AE11+Mar!AE11+Abr!AE11+May!AE11+Jun!AE11+Jul!AE11+Ago!AE11+Sep!AE11+Oct!AE11),IF(Config!$C$6=11,SUM(+Ene!AE11+Feb!AE11+Mar!AE11+Abr!AE11+May!AE11+Jun!AE11+Jul!AE11+Ago!AE11+Sep!AE11+Oct!AE11+Nov!AE11),IF(Config!$C$6=12,SUM(+Ene!AE11+Feb!AE11+Mar!AE11+Abr!AE11+May!AE11+Jun!AE11+Jul!AE11+Ago!AE11+Sep!AE11+Oct!AE11+Nov!AE11+Dic!AE11)))))))))))))</f>
        <v>0</v>
      </c>
      <c r="AF11" s="385">
        <f>IF(Config!$C$6=1,SUM(+Ene!AF11),IF(Config!$C$6=2,SUM(+Ene!AF11+Feb!AF11),IF(Config!$C$6=3,SUM(+Ene!AF11+Feb!AF11+Mar!AF11),IF(Config!$C$6=4,SUM(+Ene!AF11+Feb!AF11+Mar!AF11+Abr!AF11),IF(Config!$C$6=5,SUM(Ene!AF11+Feb!AF11+Mar!AF11+Abr!AF11+May!AF11),IF(Config!$C$6=6,SUM(+Ene!AF11+Feb!AF11+Mar!AF11+Abr!AF11+May!AF11+Jun!AF11),IF(Config!$C$6=7,SUM(Ene!AF11+Feb!AF11+Mar!AF11+Abr!AF11+May!AF11+Jun!AF11+Jul!AF11),IF(Config!$C$6=8,SUM(+Ene!AF11+Feb!AF11+Mar!AF11+Abr!AF11+May!AF11+Jun!AF11+Jul!AF11+Ago!AF11),IF(Config!$C$6=9,SUM(+Ene!AF11+Feb!AF11+Mar!AF11+Abr!AF11+May!AF11+Jun!AF11+Jul!AF11+Ago!AF11+Sep!AF11),IF(Config!$C$6=10,SUM(+Ene!AF11+Feb!AF11+Mar!AF11+Abr!AF11+May!AF11+Jun!AF11+Jul!AF11+Ago!AF11+Sep!AF11+Oct!AF11),IF(Config!$C$6=11,SUM(+Ene!AF11+Feb!AF11+Mar!AF11+Abr!AF11+May!AF11+Jun!AF11+Jul!AF11+Ago!AF11+Sep!AF11+Oct!AF11+Nov!AF11),IF(Config!$C$6=12,SUM(+Ene!AF11+Feb!AF11+Mar!AF11+Abr!AF11+May!AF11+Jun!AF11+Jul!AF11+Ago!AF11+Sep!AF11+Oct!AF11+Nov!AF11+Dic!AF11)))))))))))))</f>
        <v>6</v>
      </c>
      <c r="AG11" s="385">
        <f>IF(Config!$C$6=1,SUM(+Ene!AG11),IF(Config!$C$6=2,SUM(+Ene!AG11+Feb!AG11),IF(Config!$C$6=3,SUM(+Ene!AG11+Feb!AG11+Mar!AG11),IF(Config!$C$6=4,SUM(+Ene!AG11+Feb!AG11+Mar!AG11+Abr!AG11),IF(Config!$C$6=5,SUM(Ene!AG11+Feb!AG11+Mar!AG11+Abr!AG11+May!AG11),IF(Config!$C$6=6,SUM(+Ene!AG11+Feb!AG11+Mar!AG11+Abr!AG11+May!AG11+Jun!AG11),IF(Config!$C$6=7,SUM(Ene!AG11+Feb!AG11+Mar!AG11+Abr!AG11+May!AG11+Jun!AG11+Jul!AG11),IF(Config!$C$6=8,SUM(+Ene!AG11+Feb!AG11+Mar!AG11+Abr!AG11+May!AG11+Jun!AG11+Jul!AG11+Ago!AG11),IF(Config!$C$6=9,SUM(+Ene!AG11+Feb!AG11+Mar!AG11+Abr!AG11+May!AG11+Jun!AG11+Jul!AG11+Ago!AG11+Sep!AG11),IF(Config!$C$6=10,SUM(+Ene!AG11+Feb!AG11+Mar!AG11+Abr!AG11+May!AG11+Jun!AG11+Jul!AG11+Ago!AG11+Sep!AG11+Oct!AG11),IF(Config!$C$6=11,SUM(+Ene!AG11+Feb!AG11+Mar!AG11+Abr!AG11+May!AG11+Jun!AG11+Jul!AG11+Ago!AG11+Sep!AG11+Oct!AG11+Nov!AG11),IF(Config!$C$6=12,SUM(+Ene!AG11+Feb!AG11+Mar!AG11+Abr!AG11+May!AG11+Jun!AG11+Jul!AG11+Ago!AG11+Sep!AG11+Oct!AG11+Nov!AG11+Dic!AG11)))))))))))))</f>
        <v>0</v>
      </c>
      <c r="AH11" s="385">
        <f>IF(Config!$C$6=1,SUM(+Ene!AH11),IF(Config!$C$6=2,SUM(+Ene!AH11+Feb!AH11),IF(Config!$C$6=3,SUM(+Ene!AH11+Feb!AH11+Mar!AH11),IF(Config!$C$6=4,SUM(+Ene!AH11+Feb!AH11+Mar!AH11+Abr!AH11),IF(Config!$C$6=5,SUM(Ene!AH11+Feb!AH11+Mar!AH11+Abr!AH11+May!AH11),IF(Config!$C$6=6,SUM(+Ene!AH11+Feb!AH11+Mar!AH11+Abr!AH11+May!AH11+Jun!AH11),IF(Config!$C$6=7,SUM(Ene!AH11+Feb!AH11+Mar!AH11+Abr!AH11+May!AH11+Jun!AH11+Jul!AH11),IF(Config!$C$6=8,SUM(+Ene!AH11+Feb!AH11+Mar!AH11+Abr!AH11+May!AH11+Jun!AH11+Jul!AH11+Ago!AH11),IF(Config!$C$6=9,SUM(+Ene!AH11+Feb!AH11+Mar!AH11+Abr!AH11+May!AH11+Jun!AH11+Jul!AH11+Ago!AH11+Sep!AH11),IF(Config!$C$6=10,SUM(+Ene!AH11+Feb!AH11+Mar!AH11+Abr!AH11+May!AH11+Jun!AH11+Jul!AH11+Ago!AH11+Sep!AH11+Oct!AH11),IF(Config!$C$6=11,SUM(+Ene!AH11+Feb!AH11+Mar!AH11+Abr!AH11+May!AH11+Jun!AH11+Jul!AH11+Ago!AH11+Sep!AH11+Oct!AH11+Nov!AH11),IF(Config!$C$6=12,SUM(+Ene!AH11+Feb!AH11+Mar!AH11+Abr!AH11+May!AH11+Jun!AH11+Jul!AH11+Ago!AH11+Sep!AH11+Oct!AH11+Nov!AH11+Dic!AH11)))))))))))))</f>
        <v>0</v>
      </c>
      <c r="AI11" s="385">
        <f>IF(Config!$C$6=1,SUM(+Ene!AI11),IF(Config!$C$6=2,SUM(+Ene!AI11+Feb!AI11),IF(Config!$C$6=3,SUM(+Ene!AI11+Feb!AI11+Mar!AI11),IF(Config!$C$6=4,SUM(+Ene!AI11+Feb!AI11+Mar!AI11+Abr!AI11),IF(Config!$C$6=5,SUM(Ene!AI11+Feb!AI11+Mar!AI11+Abr!AI11+May!AI11),IF(Config!$C$6=6,SUM(+Ene!AI11+Feb!AI11+Mar!AI11+Abr!AI11+May!AI11+Jun!AI11),IF(Config!$C$6=7,SUM(Ene!AI11+Feb!AI11+Mar!AI11+Abr!AI11+May!AI11+Jun!AI11+Jul!AI11),IF(Config!$C$6=8,SUM(+Ene!AI11+Feb!AI11+Mar!AI11+Abr!AI11+May!AI11+Jun!AI11+Jul!AI11+Ago!AI11),IF(Config!$C$6=9,SUM(+Ene!AI11+Feb!AI11+Mar!AI11+Abr!AI11+May!AI11+Jun!AI11+Jul!AI11+Ago!AI11+Sep!AI11),IF(Config!$C$6=10,SUM(+Ene!AI11+Feb!AI11+Mar!AI11+Abr!AI11+May!AI11+Jun!AI11+Jul!AI11+Ago!AI11+Sep!AI11+Oct!AI11),IF(Config!$C$6=11,SUM(+Ene!AI11+Feb!AI11+Mar!AI11+Abr!AI11+May!AI11+Jun!AI11+Jul!AI11+Ago!AI11+Sep!AI11+Oct!AI11+Nov!AI11),IF(Config!$C$6=12,SUM(+Ene!AI11+Feb!AI11+Mar!AI11+Abr!AI11+May!AI11+Jun!AI11+Jul!AI11+Ago!AI11+Sep!AI11+Oct!AI11+Nov!AI11+Dic!AI11)))))))))))))</f>
        <v>0</v>
      </c>
      <c r="AJ11" s="385">
        <f>IF(Config!$C$6=1,SUM(+Ene!AJ11),IF(Config!$C$6=2,SUM(+Ene!AJ11+Feb!AJ11),IF(Config!$C$6=3,SUM(+Ene!AJ11+Feb!AJ11+Mar!AJ11),IF(Config!$C$6=4,SUM(+Ene!AJ11+Feb!AJ11+Mar!AJ11+Abr!AJ11),IF(Config!$C$6=5,SUM(Ene!AJ11+Feb!AJ11+Mar!AJ11+Abr!AJ11+May!AJ11),IF(Config!$C$6=6,SUM(+Ene!AJ11+Feb!AJ11+Mar!AJ11+Abr!AJ11+May!AJ11+Jun!AJ11),IF(Config!$C$6=7,SUM(Ene!AJ11+Feb!AJ11+Mar!AJ11+Abr!AJ11+May!AJ11+Jun!AJ11+Jul!AJ11),IF(Config!$C$6=8,SUM(+Ene!AJ11+Feb!AJ11+Mar!AJ11+Abr!AJ11+May!AJ11+Jun!AJ11+Jul!AJ11+Ago!AJ11),IF(Config!$C$6=9,SUM(+Ene!AJ11+Feb!AJ11+Mar!AJ11+Abr!AJ11+May!AJ11+Jun!AJ11+Jul!AJ11+Ago!AJ11+Sep!AJ11),IF(Config!$C$6=10,SUM(+Ene!AJ11+Feb!AJ11+Mar!AJ11+Abr!AJ11+May!AJ11+Jun!AJ11+Jul!AJ11+Ago!AJ11+Sep!AJ11+Oct!AJ11),IF(Config!$C$6=11,SUM(+Ene!AJ11+Feb!AJ11+Mar!AJ11+Abr!AJ11+May!AJ11+Jun!AJ11+Jul!AJ11+Ago!AJ11+Sep!AJ11+Oct!AJ11+Nov!AJ11),IF(Config!$C$6=12,SUM(+Ene!AJ11+Feb!AJ11+Mar!AJ11+Abr!AJ11+May!AJ11+Jun!AJ11+Jul!AJ11+Ago!AJ11+Sep!AJ11+Oct!AJ11+Nov!AJ11+Dic!AJ11)))))))))))))</f>
        <v>45</v>
      </c>
      <c r="AK11" s="385">
        <f>IF(Config!$C$6=1,SUM(+Ene!AK11),IF(Config!$C$6=2,SUM(+Ene!AK11+Feb!AK11),IF(Config!$C$6=3,SUM(+Ene!AK11+Feb!AK11+Mar!AK11),IF(Config!$C$6=4,SUM(+Ene!AK11+Feb!AK11+Mar!AK11+Abr!AK11),IF(Config!$C$6=5,SUM(Ene!AK11+Feb!AK11+Mar!AK11+Abr!AK11+May!AK11),IF(Config!$C$6=6,SUM(+Ene!AK11+Feb!AK11+Mar!AK11+Abr!AK11+May!AK11+Jun!AK11),IF(Config!$C$6=7,SUM(Ene!AK11+Feb!AK11+Mar!AK11+Abr!AK11+May!AK11+Jun!AK11+Jul!AK11),IF(Config!$C$6=8,SUM(+Ene!AK11+Feb!AK11+Mar!AK11+Abr!AK11+May!AK11+Jun!AK11+Jul!AK11+Ago!AK11),IF(Config!$C$6=9,SUM(+Ene!AK11+Feb!AK11+Mar!AK11+Abr!AK11+May!AK11+Jun!AK11+Jul!AK11+Ago!AK11+Sep!AK11),IF(Config!$C$6=10,SUM(+Ene!AK11+Feb!AK11+Mar!AK11+Abr!AK11+May!AK11+Jun!AK11+Jul!AK11+Ago!AK11+Sep!AK11+Oct!AK11),IF(Config!$C$6=11,SUM(+Ene!AK11+Feb!AK11+Mar!AK11+Abr!AK11+May!AK11+Jun!AK11+Jul!AK11+Ago!AK11+Sep!AK11+Oct!AK11+Nov!AK11),IF(Config!$C$6=12,SUM(+Ene!AK11+Feb!AK11+Mar!AK11+Abr!AK11+May!AK11+Jun!AK11+Jul!AK11+Ago!AK11+Sep!AK11+Oct!AK11+Nov!AK11+Dic!AK11)))))))))))))</f>
        <v>3</v>
      </c>
      <c r="AL11" s="385">
        <f>IF(Config!$C$6=1,SUM(+Ene!AL11),IF(Config!$C$6=2,SUM(+Ene!AL11+Feb!AL11),IF(Config!$C$6=3,SUM(+Ene!AL11+Feb!AL11+Mar!AL11),IF(Config!$C$6=4,SUM(+Ene!AL11+Feb!AL11+Mar!AL11+Abr!AL11),IF(Config!$C$6=5,SUM(Ene!AL11+Feb!AL11+Mar!AL11+Abr!AL11+May!AL11),IF(Config!$C$6=6,SUM(+Ene!AL11+Feb!AL11+Mar!AL11+Abr!AL11+May!AL11+Jun!AL11),IF(Config!$C$6=7,SUM(Ene!AL11+Feb!AL11+Mar!AL11+Abr!AL11+May!AL11+Jun!AL11+Jul!AL11),IF(Config!$C$6=8,SUM(+Ene!AL11+Feb!AL11+Mar!AL11+Abr!AL11+May!AL11+Jun!AL11+Jul!AL11+Ago!AL11),IF(Config!$C$6=9,SUM(+Ene!AL11+Feb!AL11+Mar!AL11+Abr!AL11+May!AL11+Jun!AL11+Jul!AL11+Ago!AL11+Sep!AL11),IF(Config!$C$6=10,SUM(+Ene!AL11+Feb!AL11+Mar!AL11+Abr!AL11+May!AL11+Jun!AL11+Jul!AL11+Ago!AL11+Sep!AL11+Oct!AL11),IF(Config!$C$6=11,SUM(+Ene!AL11+Feb!AL11+Mar!AL11+Abr!AL11+May!AL11+Jun!AL11+Jul!AL11+Ago!AL11+Sep!AL11+Oct!AL11+Nov!AL11),IF(Config!$C$6=12,SUM(+Ene!AL11+Feb!AL11+Mar!AL11+Abr!AL11+May!AL11+Jun!AL11+Jul!AL11+Ago!AL11+Sep!AL11+Oct!AL11+Nov!AL11+Dic!AL11)))))))))))))</f>
        <v>0</v>
      </c>
      <c r="AM11" s="385">
        <f>IF(Config!$C$6=1,SUM(+Ene!AM11),IF(Config!$C$6=2,SUM(+Ene!AM11+Feb!AM11),IF(Config!$C$6=3,SUM(+Ene!AM11+Feb!AM11+Mar!AM11),IF(Config!$C$6=4,SUM(+Ene!AM11+Feb!AM11+Mar!AM11+Abr!AM11),IF(Config!$C$6=5,SUM(Ene!AM11+Feb!AM11+Mar!AM11+Abr!AM11+May!AM11),IF(Config!$C$6=6,SUM(+Ene!AM11+Feb!AM11+Mar!AM11+Abr!AM11+May!AM11+Jun!AM11),IF(Config!$C$6=7,SUM(Ene!AM11+Feb!AM11+Mar!AM11+Abr!AM11+May!AM11+Jun!AM11+Jul!AM11),IF(Config!$C$6=8,SUM(+Ene!AM11+Feb!AM11+Mar!AM11+Abr!AM11+May!AM11+Jun!AM11+Jul!AM11+Ago!AM11),IF(Config!$C$6=9,SUM(+Ene!AM11+Feb!AM11+Mar!AM11+Abr!AM11+May!AM11+Jun!AM11+Jul!AM11+Ago!AM11+Sep!AM11),IF(Config!$C$6=10,SUM(+Ene!AM11+Feb!AM11+Mar!AM11+Abr!AM11+May!AM11+Jun!AM11+Jul!AM11+Ago!AM11+Sep!AM11+Oct!AM11),IF(Config!$C$6=11,SUM(+Ene!AM11+Feb!AM11+Mar!AM11+Abr!AM11+May!AM11+Jun!AM11+Jul!AM11+Ago!AM11+Sep!AM11+Oct!AM11+Nov!AM11),IF(Config!$C$6=12,SUM(+Ene!AM11+Feb!AM11+Mar!AM11+Abr!AM11+May!AM11+Jun!AM11+Jul!AM11+Ago!AM11+Sep!AM11+Oct!AM11+Nov!AM11+Dic!AM11)))))))))))))</f>
        <v>46</v>
      </c>
      <c r="AN11" s="385">
        <f>IF(Config!$C$6=1,SUM(+Ene!AN11),IF(Config!$C$6=2,SUM(+Ene!AN11+Feb!AN11),IF(Config!$C$6=3,SUM(+Ene!AN11+Feb!AN11+Mar!AN11),IF(Config!$C$6=4,SUM(+Ene!AN11+Feb!AN11+Mar!AN11+Abr!AN11),IF(Config!$C$6=5,SUM(Ene!AN11+Feb!AN11+Mar!AN11+Abr!AN11+May!AN11),IF(Config!$C$6=6,SUM(+Ene!AN11+Feb!AN11+Mar!AN11+Abr!AN11+May!AN11+Jun!AN11),IF(Config!$C$6=7,SUM(Ene!AN11+Feb!AN11+Mar!AN11+Abr!AN11+May!AN11+Jun!AN11+Jul!AN11),IF(Config!$C$6=8,SUM(+Ene!AN11+Feb!AN11+Mar!AN11+Abr!AN11+May!AN11+Jun!AN11+Jul!AN11+Ago!AN11),IF(Config!$C$6=9,SUM(+Ene!AN11+Feb!AN11+Mar!AN11+Abr!AN11+May!AN11+Jun!AN11+Jul!AN11+Ago!AN11+Sep!AN11),IF(Config!$C$6=10,SUM(+Ene!AN11+Feb!AN11+Mar!AN11+Abr!AN11+May!AN11+Jun!AN11+Jul!AN11+Ago!AN11+Sep!AN11+Oct!AN11),IF(Config!$C$6=11,SUM(+Ene!AN11+Feb!AN11+Mar!AN11+Abr!AN11+May!AN11+Jun!AN11+Jul!AN11+Ago!AN11+Sep!AN11+Oct!AN11+Nov!AN11),IF(Config!$C$6=12,SUM(+Ene!AN11+Feb!AN11+Mar!AN11+Abr!AN11+May!AN11+Jun!AN11+Jul!AN11+Ago!AN11+Sep!AN11+Oct!AN11+Nov!AN11+Dic!AN11)))))))))))))</f>
        <v>2</v>
      </c>
      <c r="AO11" s="385">
        <f>IF(Config!$C$6=1,SUM(+Ene!AO11),IF(Config!$C$6=2,SUM(+Ene!AO11+Feb!AO11),IF(Config!$C$6=3,SUM(+Ene!AO11+Feb!AO11+Mar!AO11),IF(Config!$C$6=4,SUM(+Ene!AO11+Feb!AO11+Mar!AO11+Abr!AO11),IF(Config!$C$6=5,SUM(Ene!AO11+Feb!AO11+Mar!AO11+Abr!AO11+May!AO11),IF(Config!$C$6=6,SUM(+Ene!AO11+Feb!AO11+Mar!AO11+Abr!AO11+May!AO11+Jun!AO11),IF(Config!$C$6=7,SUM(Ene!AO11+Feb!AO11+Mar!AO11+Abr!AO11+May!AO11+Jun!AO11+Jul!AO11),IF(Config!$C$6=8,SUM(+Ene!AO11+Feb!AO11+Mar!AO11+Abr!AO11+May!AO11+Jun!AO11+Jul!AO11+Ago!AO11),IF(Config!$C$6=9,SUM(+Ene!AO11+Feb!AO11+Mar!AO11+Abr!AO11+May!AO11+Jun!AO11+Jul!AO11+Ago!AO11+Sep!AO11),IF(Config!$C$6=10,SUM(+Ene!AO11+Feb!AO11+Mar!AO11+Abr!AO11+May!AO11+Jun!AO11+Jul!AO11+Ago!AO11+Sep!AO11+Oct!AO11),IF(Config!$C$6=11,SUM(+Ene!AO11+Feb!AO11+Mar!AO11+Abr!AO11+May!AO11+Jun!AO11+Jul!AO11+Ago!AO11+Sep!AO11+Oct!AO11+Nov!AO11),IF(Config!$C$6=12,SUM(+Ene!AO11+Feb!AO11+Mar!AO11+Abr!AO11+May!AO11+Jun!AO11+Jul!AO11+Ago!AO11+Sep!AO11+Oct!AO11+Nov!AO11+Dic!AO11)))))))))))))</f>
        <v>15</v>
      </c>
      <c r="AP11" s="385">
        <f>IF(Config!$C$6=1,SUM(+Ene!AP11),IF(Config!$C$6=2,SUM(+Ene!AP11+Feb!AP11),IF(Config!$C$6=3,SUM(+Ene!AP11+Feb!AP11+Mar!AP11),IF(Config!$C$6=4,SUM(+Ene!AP11+Feb!AP11+Mar!AP11+Abr!AP11),IF(Config!$C$6=5,SUM(Ene!AP11+Feb!AP11+Mar!AP11+Abr!AP11+May!AP11),IF(Config!$C$6=6,SUM(+Ene!AP11+Feb!AP11+Mar!AP11+Abr!AP11+May!AP11+Jun!AP11),IF(Config!$C$6=7,SUM(Ene!AP11+Feb!AP11+Mar!AP11+Abr!AP11+May!AP11+Jun!AP11+Jul!AP11),IF(Config!$C$6=8,SUM(+Ene!AP11+Feb!AP11+Mar!AP11+Abr!AP11+May!AP11+Jun!AP11+Jul!AP11+Ago!AP11),IF(Config!$C$6=9,SUM(+Ene!AP11+Feb!AP11+Mar!AP11+Abr!AP11+May!AP11+Jun!AP11+Jul!AP11+Ago!AP11+Sep!AP11),IF(Config!$C$6=10,SUM(+Ene!AP11+Feb!AP11+Mar!AP11+Abr!AP11+May!AP11+Jun!AP11+Jul!AP11+Ago!AP11+Sep!AP11+Oct!AP11),IF(Config!$C$6=11,SUM(+Ene!AP11+Feb!AP11+Mar!AP11+Abr!AP11+May!AP11+Jun!AP11+Jul!AP11+Ago!AP11+Sep!AP11+Oct!AP11+Nov!AP11),IF(Config!$C$6=12,SUM(+Ene!AP11+Feb!AP11+Mar!AP11+Abr!AP11+May!AP11+Jun!AP11+Jul!AP11+Ago!AP11+Sep!AP11+Oct!AP11+Nov!AP11+Dic!AP11)))))))))))))</f>
        <v>5</v>
      </c>
      <c r="AQ11" s="385">
        <f>IF(Config!$C$6=1,SUM(+Ene!AQ11),IF(Config!$C$6=2,SUM(+Ene!AQ11+Feb!AQ11),IF(Config!$C$6=3,SUM(+Ene!AQ11+Feb!AQ11+Mar!AQ11),IF(Config!$C$6=4,SUM(+Ene!AQ11+Feb!AQ11+Mar!AQ11+Abr!AQ11),IF(Config!$C$6=5,SUM(Ene!AQ11+Feb!AQ11+Mar!AQ11+Abr!AQ11+May!AQ11),IF(Config!$C$6=6,SUM(+Ene!AQ11+Feb!AQ11+Mar!AQ11+Abr!AQ11+May!AQ11+Jun!AQ11),IF(Config!$C$6=7,SUM(Ene!AQ11+Feb!AQ11+Mar!AQ11+Abr!AQ11+May!AQ11+Jun!AQ11+Jul!AQ11),IF(Config!$C$6=8,SUM(+Ene!AQ11+Feb!AQ11+Mar!AQ11+Abr!AQ11+May!AQ11+Jun!AQ11+Jul!AQ11+Ago!AQ11),IF(Config!$C$6=9,SUM(+Ene!AQ11+Feb!AQ11+Mar!AQ11+Abr!AQ11+May!AQ11+Jun!AQ11+Jul!AQ11+Ago!AQ11+Sep!AQ11),IF(Config!$C$6=10,SUM(+Ene!AQ11+Feb!AQ11+Mar!AQ11+Abr!AQ11+May!AQ11+Jun!AQ11+Jul!AQ11+Ago!AQ11+Sep!AQ11+Oct!AQ11),IF(Config!$C$6=11,SUM(+Ene!AQ11+Feb!AQ11+Mar!AQ11+Abr!AQ11+May!AQ11+Jun!AQ11+Jul!AQ11+Ago!AQ11+Sep!AQ11+Oct!AQ11+Nov!AQ11),IF(Config!$C$6=12,SUM(+Ene!AQ11+Feb!AQ11+Mar!AQ11+Abr!AQ11+May!AQ11+Jun!AQ11+Jul!AQ11+Ago!AQ11+Sep!AQ11+Oct!AQ11+Nov!AQ11+Dic!AQ11)))))))))))))</f>
        <v>27</v>
      </c>
      <c r="AR11" s="385">
        <f>IF(Config!$C$6=1,SUM(+Ene!AR11),IF(Config!$C$6=2,SUM(+Ene!AR11+Feb!AR11),IF(Config!$C$6=3,SUM(+Ene!AR11+Feb!AR11+Mar!AR11),IF(Config!$C$6=4,SUM(+Ene!AR11+Feb!AR11+Mar!AR11+Abr!AR11),IF(Config!$C$6=5,SUM(Ene!AR11+Feb!AR11+Mar!AR11+Abr!AR11+May!AR11),IF(Config!$C$6=6,SUM(+Ene!AR11+Feb!AR11+Mar!AR11+Abr!AR11+May!AR11+Jun!AR11),IF(Config!$C$6=7,SUM(Ene!AR11+Feb!AR11+Mar!AR11+Abr!AR11+May!AR11+Jun!AR11+Jul!AR11),IF(Config!$C$6=8,SUM(+Ene!AR11+Feb!AR11+Mar!AR11+Abr!AR11+May!AR11+Jun!AR11+Jul!AR11+Ago!AR11),IF(Config!$C$6=9,SUM(+Ene!AR11+Feb!AR11+Mar!AR11+Abr!AR11+May!AR11+Jun!AR11+Jul!AR11+Ago!AR11+Sep!AR11),IF(Config!$C$6=10,SUM(+Ene!AR11+Feb!AR11+Mar!AR11+Abr!AR11+May!AR11+Jun!AR11+Jul!AR11+Ago!AR11+Sep!AR11+Oct!AR11),IF(Config!$C$6=11,SUM(+Ene!AR11+Feb!AR11+Mar!AR11+Abr!AR11+May!AR11+Jun!AR11+Jul!AR11+Ago!AR11+Sep!AR11+Oct!AR11+Nov!AR11),IF(Config!$C$6=12,SUM(+Ene!AR11+Feb!AR11+Mar!AR11+Abr!AR11+May!AR11+Jun!AR11+Jul!AR11+Ago!AR11+Sep!AR11+Oct!AR11+Nov!AR11+Dic!AR11)))))))))))))</f>
        <v>1</v>
      </c>
      <c r="AS11" s="385">
        <f>IF(Config!$C$6=1,SUM(+Ene!AS11),IF(Config!$C$6=2,SUM(+Ene!AS11+Feb!AS11),IF(Config!$C$6=3,SUM(+Ene!AS11+Feb!AS11+Mar!AS11),IF(Config!$C$6=4,SUM(+Ene!AS11+Feb!AS11+Mar!AS11+Abr!AS11),IF(Config!$C$6=5,SUM(Ene!AS11+Feb!AS11+Mar!AS11+Abr!AS11+May!AS11),IF(Config!$C$6=6,SUM(+Ene!AS11+Feb!AS11+Mar!AS11+Abr!AS11+May!AS11+Jun!AS11),IF(Config!$C$6=7,SUM(Ene!AS11+Feb!AS11+Mar!AS11+Abr!AS11+May!AS11+Jun!AS11+Jul!AS11),IF(Config!$C$6=8,SUM(+Ene!AS11+Feb!AS11+Mar!AS11+Abr!AS11+May!AS11+Jun!AS11+Jul!AS11+Ago!AS11),IF(Config!$C$6=9,SUM(+Ene!AS11+Feb!AS11+Mar!AS11+Abr!AS11+May!AS11+Jun!AS11+Jul!AS11+Ago!AS11+Sep!AS11),IF(Config!$C$6=10,SUM(+Ene!AS11+Feb!AS11+Mar!AS11+Abr!AS11+May!AS11+Jun!AS11+Jul!AS11+Ago!AS11+Sep!AS11+Oct!AS11),IF(Config!$C$6=11,SUM(+Ene!AS11+Feb!AS11+Mar!AS11+Abr!AS11+May!AS11+Jun!AS11+Jul!AS11+Ago!AS11+Sep!AS11+Oct!AS11+Nov!AS11),IF(Config!$C$6=12,SUM(+Ene!AS11+Feb!AS11+Mar!AS11+Abr!AS11+May!AS11+Jun!AS11+Jul!AS11+Ago!AS11+Sep!AS11+Oct!AS11+Nov!AS11+Dic!AS11)))))))))))))</f>
        <v>0</v>
      </c>
      <c r="AT11" s="385">
        <f>IF(Config!$C$6=1,SUM(+Ene!AT11),IF(Config!$C$6=2,SUM(+Ene!AT11+Feb!AT11),IF(Config!$C$6=3,SUM(+Ene!AT11+Feb!AT11+Mar!AT11),IF(Config!$C$6=4,SUM(+Ene!AT11+Feb!AT11+Mar!AT11+Abr!AT11),IF(Config!$C$6=5,SUM(Ene!AT11+Feb!AT11+Mar!AT11+Abr!AT11+May!AT11),IF(Config!$C$6=6,SUM(+Ene!AT11+Feb!AT11+Mar!AT11+Abr!AT11+May!AT11+Jun!AT11),IF(Config!$C$6=7,SUM(Ene!AT11+Feb!AT11+Mar!AT11+Abr!AT11+May!AT11+Jun!AT11+Jul!AT11),IF(Config!$C$6=8,SUM(+Ene!AT11+Feb!AT11+Mar!AT11+Abr!AT11+May!AT11+Jun!AT11+Jul!AT11+Ago!AT11),IF(Config!$C$6=9,SUM(+Ene!AT11+Feb!AT11+Mar!AT11+Abr!AT11+May!AT11+Jun!AT11+Jul!AT11+Ago!AT11+Sep!AT11),IF(Config!$C$6=10,SUM(+Ene!AT11+Feb!AT11+Mar!AT11+Abr!AT11+May!AT11+Jun!AT11+Jul!AT11+Ago!AT11+Sep!AT11+Oct!AT11),IF(Config!$C$6=11,SUM(+Ene!AT11+Feb!AT11+Mar!AT11+Abr!AT11+May!AT11+Jun!AT11+Jul!AT11+Ago!AT11+Sep!AT11+Oct!AT11+Nov!AT11),IF(Config!$C$6=12,SUM(+Ene!AT11+Feb!AT11+Mar!AT11+Abr!AT11+May!AT11+Jun!AT11+Jul!AT11+Ago!AT11+Sep!AT11+Oct!AT11+Nov!AT11+Dic!AT11)))))))))))))</f>
        <v>6</v>
      </c>
      <c r="AV11" s="308">
        <f t="shared" si="7"/>
        <v>0</v>
      </c>
      <c r="AW11" s="308">
        <f t="shared" si="8"/>
        <v>426</v>
      </c>
      <c r="AX11" s="308">
        <f t="shared" si="9"/>
        <v>44</v>
      </c>
      <c r="AY11" s="308">
        <f t="shared" si="10"/>
        <v>7</v>
      </c>
      <c r="AZ11" s="308">
        <f t="shared" si="11"/>
        <v>23</v>
      </c>
      <c r="BA11" s="308">
        <f t="shared" si="12"/>
        <v>30</v>
      </c>
      <c r="BB11" s="308">
        <f t="shared" si="13"/>
        <v>48</v>
      </c>
      <c r="BC11" s="308">
        <f t="shared" si="14"/>
        <v>68</v>
      </c>
      <c r="BD11" s="308">
        <f t="shared" si="15"/>
        <v>34</v>
      </c>
      <c r="BE11" s="45">
        <f t="shared" si="16"/>
        <v>680</v>
      </c>
    </row>
    <row r="12" spans="1:57" x14ac:dyDescent="0.25">
      <c r="A12" s="339">
        <f>METAS!A12</f>
        <v>9</v>
      </c>
      <c r="B12" s="306" t="str">
        <f>METAS!B12</f>
        <v>PORCENTAJE NIÑOS DE 2 AÑOS CON TEST DE GRAHAM Y EXAMEN SERIADO</v>
      </c>
      <c r="C12" s="381" t="str">
        <f>METAS!D12</f>
        <v>DIT</v>
      </c>
      <c r="D12" s="385">
        <f>IF(Config!$C$6=1,SUM(+Ene!D12),IF(Config!$C$6=2,SUM(+Ene!D12+Feb!D12),IF(Config!$C$6=3,SUM(+Ene!D12+Feb!D12+Mar!D12),IF(Config!$C$6=4,SUM(+Ene!D12+Feb!D12+Mar!D12+Abr!D12),IF(Config!$C$6=5,SUM(Ene!D12+Feb!D12+Mar!D12+Abr!D12+May!D12),IF(Config!$C$6=6,SUM(+Ene!D12+Feb!D12+Mar!D12+Abr!D12+May!D12+Jun!D12),IF(Config!$C$6=7,SUM(Ene!D12+Feb!D12+Mar!D12+Abr!D12+May!D12+Jun!D12+Jul!D12),IF(Config!$C$6=8,SUM(+Ene!D12+Feb!D12+Mar!D12+Abr!D12+May!D12+Jun!D12+Jul!D12+Ago!D12),IF(Config!$C$6=9,SUM(+Ene!D12+Feb!D12+Mar!D12+Abr!D12+May!D12+Jun!D12+Jul!D12+Ago!D12+Sep!D12),IF(Config!$C$6=10,SUM(+Ene!D12+Feb!D12+Mar!D12+Abr!D12+May!D12+Jun!D12+Jul!D12+Ago!D12+Sep!D12+Oct!D12),IF(Config!$C$6=11,SUM(+Ene!D12+Feb!D12+Mar!D12+Abr!D12+May!D12+Jun!D12+Jul!D12+Ago!D12+Sep!D12+Oct!D12+Nov!D12),IF(Config!$C$6=12,SUM(+Ene!D12+Feb!D12+Mar!D12+Abr!D12+May!D12+Jun!D12+Jul!D12+Ago!D12+Sep!D12+Oct!D12+Nov!D12+Dic!D12)))))))))))))</f>
        <v>0</v>
      </c>
      <c r="E12" s="385">
        <f>IF(Config!$C$6=1,SUM(+Ene!E12),IF(Config!$C$6=2,SUM(+Ene!E12+Feb!E12),IF(Config!$C$6=3,SUM(+Ene!E12+Feb!E12+Mar!E12),IF(Config!$C$6=4,SUM(+Ene!E12+Feb!E12+Mar!E12+Abr!E12),IF(Config!$C$6=5,SUM(Ene!E12+Feb!E12+Mar!E12+Abr!E12+May!E12),IF(Config!$C$6=6,SUM(+Ene!E12+Feb!E12+Mar!E12+Abr!E12+May!E12+Jun!E12),IF(Config!$C$6=7,SUM(Ene!E12+Feb!E12+Mar!E12+Abr!E12+May!E12+Jun!E12+Jul!E12),IF(Config!$C$6=8,SUM(+Ene!E12+Feb!E12+Mar!E12+Abr!E12+May!E12+Jun!E12+Jul!E12+Ago!E12),IF(Config!$C$6=9,SUM(+Ene!E12+Feb!E12+Mar!E12+Abr!E12+May!E12+Jun!E12+Jul!E12+Ago!E12+Sep!E12),IF(Config!$C$6=10,SUM(+Ene!E12+Feb!E12+Mar!E12+Abr!E12+May!E12+Jun!E12+Jul!E12+Ago!E12+Sep!E12+Oct!E12),IF(Config!$C$6=11,SUM(+Ene!E12+Feb!E12+Mar!E12+Abr!E12+May!E12+Jun!E12+Jul!E12+Ago!E12+Sep!E12+Oct!E12+Nov!E12),IF(Config!$C$6=12,SUM(+Ene!E12+Feb!E12+Mar!E12+Abr!E12+May!E12+Jun!E12+Jul!E12+Ago!E12+Sep!E12+Oct!E12+Nov!E12+Dic!E12)))))))))))))</f>
        <v>0</v>
      </c>
      <c r="F12" s="385">
        <f>IF(Config!$C$6=1,SUM(+Ene!F12),IF(Config!$C$6=2,SUM(+Ene!F12+Feb!F12),IF(Config!$C$6=3,SUM(+Ene!F12+Feb!F12+Mar!F12),IF(Config!$C$6=4,SUM(+Ene!F12+Feb!F12+Mar!F12+Abr!F12),IF(Config!$C$6=5,SUM(Ene!F12+Feb!F12+Mar!F12+Abr!F12+May!F12),IF(Config!$C$6=6,SUM(+Ene!F12+Feb!F12+Mar!F12+Abr!F12+May!F12+Jun!F12),IF(Config!$C$6=7,SUM(Ene!F12+Feb!F12+Mar!F12+Abr!F12+May!F12+Jun!F12+Jul!F12),IF(Config!$C$6=8,SUM(+Ene!F12+Feb!F12+Mar!F12+Abr!F12+May!F12+Jun!F12+Jul!F12+Ago!F12),IF(Config!$C$6=9,SUM(+Ene!F12+Feb!F12+Mar!F12+Abr!F12+May!F12+Jun!F12+Jul!F12+Ago!F12+Sep!F12),IF(Config!$C$6=10,SUM(+Ene!F12+Feb!F12+Mar!F12+Abr!F12+May!F12+Jun!F12+Jul!F12+Ago!F12+Sep!F12+Oct!F12),IF(Config!$C$6=11,SUM(+Ene!F12+Feb!F12+Mar!F12+Abr!F12+May!F12+Jun!F12+Jul!F12+Ago!F12+Sep!F12+Oct!F12+Nov!F12),IF(Config!$C$6=12,SUM(+Ene!F12+Feb!F12+Mar!F12+Abr!F12+May!F12+Jun!F12+Jul!F12+Ago!F12+Sep!F12+Oct!F12+Nov!F12+Dic!F12)))))))))))))</f>
        <v>0</v>
      </c>
      <c r="G12" s="385">
        <f>IF(Config!$C$6=1,SUM(+Ene!G12),IF(Config!$C$6=2,SUM(+Ene!G12+Feb!G12),IF(Config!$C$6=3,SUM(+Ene!G12+Feb!G12+Mar!G12),IF(Config!$C$6=4,SUM(+Ene!G12+Feb!G12+Mar!G12+Abr!G12),IF(Config!$C$6=5,SUM(Ene!G12+Feb!G12+Mar!G12+Abr!G12+May!G12),IF(Config!$C$6=6,SUM(+Ene!G12+Feb!G12+Mar!G12+Abr!G12+May!G12+Jun!G12),IF(Config!$C$6=7,SUM(Ene!G12+Feb!G12+Mar!G12+Abr!G12+May!G12+Jun!G12+Jul!G12),IF(Config!$C$6=8,SUM(+Ene!G12+Feb!G12+Mar!G12+Abr!G12+May!G12+Jun!G12+Jul!G12+Ago!G12),IF(Config!$C$6=9,SUM(+Ene!G12+Feb!G12+Mar!G12+Abr!G12+May!G12+Jun!G12+Jul!G12+Ago!G12+Sep!G12),IF(Config!$C$6=10,SUM(+Ene!G12+Feb!G12+Mar!G12+Abr!G12+May!G12+Jun!G12+Jul!G12+Ago!G12+Sep!G12+Oct!G12),IF(Config!$C$6=11,SUM(+Ene!G12+Feb!G12+Mar!G12+Abr!G12+May!G12+Jun!G12+Jul!G12+Ago!G12+Sep!G12+Oct!G12+Nov!G12),IF(Config!$C$6=12,SUM(+Ene!G12+Feb!G12+Mar!G12+Abr!G12+May!G12+Jun!G12+Jul!G12+Ago!G12+Sep!G12+Oct!G12+Nov!G12+Dic!G12)))))))))))))</f>
        <v>244</v>
      </c>
      <c r="H12" s="385">
        <f>IF(Config!$C$6=1,SUM(+Ene!H12),IF(Config!$C$6=2,SUM(+Ene!H12+Feb!H12),IF(Config!$C$6=3,SUM(+Ene!H12+Feb!H12+Mar!H12),IF(Config!$C$6=4,SUM(+Ene!H12+Feb!H12+Mar!H12+Abr!H12),IF(Config!$C$6=5,SUM(Ene!H12+Feb!H12+Mar!H12+Abr!H12+May!H12),IF(Config!$C$6=6,SUM(+Ene!H12+Feb!H12+Mar!H12+Abr!H12+May!H12+Jun!H12),IF(Config!$C$6=7,SUM(Ene!H12+Feb!H12+Mar!H12+Abr!H12+May!H12+Jun!H12+Jul!H12),IF(Config!$C$6=8,SUM(+Ene!H12+Feb!H12+Mar!H12+Abr!H12+May!H12+Jun!H12+Jul!H12+Ago!H12),IF(Config!$C$6=9,SUM(+Ene!H12+Feb!H12+Mar!H12+Abr!H12+May!H12+Jun!H12+Jul!H12+Ago!H12+Sep!H12),IF(Config!$C$6=10,SUM(+Ene!H12+Feb!H12+Mar!H12+Abr!H12+May!H12+Jun!H12+Jul!H12+Ago!H12+Sep!H12+Oct!H12),IF(Config!$C$6=11,SUM(+Ene!H12+Feb!H12+Mar!H12+Abr!H12+May!H12+Jun!H12+Jul!H12+Ago!H12+Sep!H12+Oct!H12+Nov!H12),IF(Config!$C$6=12,SUM(+Ene!H12+Feb!H12+Mar!H12+Abr!H12+May!H12+Jun!H12+Jul!H12+Ago!H12+Sep!H12+Oct!H12+Nov!H12+Dic!H12)))))))))))))</f>
        <v>0</v>
      </c>
      <c r="I12" s="385">
        <f>IF(Config!$C$6=1,SUM(+Ene!I12),IF(Config!$C$6=2,SUM(+Ene!I12+Feb!I12),IF(Config!$C$6=3,SUM(+Ene!I12+Feb!I12+Mar!I12),IF(Config!$C$6=4,SUM(+Ene!I12+Feb!I12+Mar!I12+Abr!I12),IF(Config!$C$6=5,SUM(Ene!I12+Feb!I12+Mar!I12+Abr!I12+May!I12),IF(Config!$C$6=6,SUM(+Ene!I12+Feb!I12+Mar!I12+Abr!I12+May!I12+Jun!I12),IF(Config!$C$6=7,SUM(Ene!I12+Feb!I12+Mar!I12+Abr!I12+May!I12+Jun!I12+Jul!I12),IF(Config!$C$6=8,SUM(+Ene!I12+Feb!I12+Mar!I12+Abr!I12+May!I12+Jun!I12+Jul!I12+Ago!I12),IF(Config!$C$6=9,SUM(+Ene!I12+Feb!I12+Mar!I12+Abr!I12+May!I12+Jun!I12+Jul!I12+Ago!I12+Sep!I12),IF(Config!$C$6=10,SUM(+Ene!I12+Feb!I12+Mar!I12+Abr!I12+May!I12+Jun!I12+Jul!I12+Ago!I12+Sep!I12+Oct!I12),IF(Config!$C$6=11,SUM(+Ene!I12+Feb!I12+Mar!I12+Abr!I12+May!I12+Jun!I12+Jul!I12+Ago!I12+Sep!I12+Oct!I12+Nov!I12),IF(Config!$C$6=12,SUM(+Ene!I12+Feb!I12+Mar!I12+Abr!I12+May!I12+Jun!I12+Jul!I12+Ago!I12+Sep!I12+Oct!I12+Nov!I12+Dic!I12)))))))))))))</f>
        <v>0</v>
      </c>
      <c r="J12" s="385">
        <f>IF(Config!$C$6=1,SUM(+Ene!J12),IF(Config!$C$6=2,SUM(+Ene!J12+Feb!J12),IF(Config!$C$6=3,SUM(+Ene!J12+Feb!J12+Mar!J12),IF(Config!$C$6=4,SUM(+Ene!J12+Feb!J12+Mar!J12+Abr!J12),IF(Config!$C$6=5,SUM(Ene!J12+Feb!J12+Mar!J12+Abr!J12+May!J12),IF(Config!$C$6=6,SUM(+Ene!J12+Feb!J12+Mar!J12+Abr!J12+May!J12+Jun!J12),IF(Config!$C$6=7,SUM(Ene!J12+Feb!J12+Mar!J12+Abr!J12+May!J12+Jun!J12+Jul!J12),IF(Config!$C$6=8,SUM(+Ene!J12+Feb!J12+Mar!J12+Abr!J12+May!J12+Jun!J12+Jul!J12+Ago!J12),IF(Config!$C$6=9,SUM(+Ene!J12+Feb!J12+Mar!J12+Abr!J12+May!J12+Jun!J12+Jul!J12+Ago!J12+Sep!J12),IF(Config!$C$6=10,SUM(+Ene!J12+Feb!J12+Mar!J12+Abr!J12+May!J12+Jun!J12+Jul!J12+Ago!J12+Sep!J12+Oct!J12),IF(Config!$C$6=11,SUM(+Ene!J12+Feb!J12+Mar!J12+Abr!J12+May!J12+Jun!J12+Jul!J12+Ago!J12+Sep!J12+Oct!J12+Nov!J12),IF(Config!$C$6=12,SUM(+Ene!J12+Feb!J12+Mar!J12+Abr!J12+May!J12+Jun!J12+Jul!J12+Ago!J12+Sep!J12+Oct!J12+Nov!J12+Dic!J12)))))))))))))</f>
        <v>0</v>
      </c>
      <c r="K12" s="385">
        <f>IF(Config!$C$6=1,SUM(+Ene!K12),IF(Config!$C$6=2,SUM(+Ene!K12+Feb!K12),IF(Config!$C$6=3,SUM(+Ene!K12+Feb!K12+Mar!K12),IF(Config!$C$6=4,SUM(+Ene!K12+Feb!K12+Mar!K12+Abr!K12),IF(Config!$C$6=5,SUM(Ene!K12+Feb!K12+Mar!K12+Abr!K12+May!K12),IF(Config!$C$6=6,SUM(+Ene!K12+Feb!K12+Mar!K12+Abr!K12+May!K12+Jun!K12),IF(Config!$C$6=7,SUM(Ene!K12+Feb!K12+Mar!K12+Abr!K12+May!K12+Jun!K12+Jul!K12),IF(Config!$C$6=8,SUM(+Ene!K12+Feb!K12+Mar!K12+Abr!K12+May!K12+Jun!K12+Jul!K12+Ago!K12),IF(Config!$C$6=9,SUM(+Ene!K12+Feb!K12+Mar!K12+Abr!K12+May!K12+Jun!K12+Jul!K12+Ago!K12+Sep!K12),IF(Config!$C$6=10,SUM(+Ene!K12+Feb!K12+Mar!K12+Abr!K12+May!K12+Jun!K12+Jul!K12+Ago!K12+Sep!K12+Oct!K12),IF(Config!$C$6=11,SUM(+Ene!K12+Feb!K12+Mar!K12+Abr!K12+May!K12+Jun!K12+Jul!K12+Ago!K12+Sep!K12+Oct!K12+Nov!K12),IF(Config!$C$6=12,SUM(+Ene!K12+Feb!K12+Mar!K12+Abr!K12+May!K12+Jun!K12+Jul!K12+Ago!K12+Sep!K12+Oct!K12+Nov!K12+Dic!K12)))))))))))))</f>
        <v>23</v>
      </c>
      <c r="L12" s="385">
        <f>IF(Config!$C$6=1,SUM(+Ene!L12),IF(Config!$C$6=2,SUM(+Ene!L12+Feb!L12),IF(Config!$C$6=3,SUM(+Ene!L12+Feb!L12+Mar!L12),IF(Config!$C$6=4,SUM(+Ene!L12+Feb!L12+Mar!L12+Abr!L12),IF(Config!$C$6=5,SUM(Ene!L12+Feb!L12+Mar!L12+Abr!L12+May!L12),IF(Config!$C$6=6,SUM(+Ene!L12+Feb!L12+Mar!L12+Abr!L12+May!L12+Jun!L12),IF(Config!$C$6=7,SUM(Ene!L12+Feb!L12+Mar!L12+Abr!L12+May!L12+Jun!L12+Jul!L12),IF(Config!$C$6=8,SUM(+Ene!L12+Feb!L12+Mar!L12+Abr!L12+May!L12+Jun!L12+Jul!L12+Ago!L12),IF(Config!$C$6=9,SUM(+Ene!L12+Feb!L12+Mar!L12+Abr!L12+May!L12+Jun!L12+Jul!L12+Ago!L12+Sep!L12),IF(Config!$C$6=10,SUM(+Ene!L12+Feb!L12+Mar!L12+Abr!L12+May!L12+Jun!L12+Jul!L12+Ago!L12+Sep!L12+Oct!L12),IF(Config!$C$6=11,SUM(+Ene!L12+Feb!L12+Mar!L12+Abr!L12+May!L12+Jun!L12+Jul!L12+Ago!L12+Sep!L12+Oct!L12+Nov!L12),IF(Config!$C$6=12,SUM(+Ene!L12+Feb!L12+Mar!L12+Abr!L12+May!L12+Jun!L12+Jul!L12+Ago!L12+Sep!L12+Oct!L12+Nov!L12+Dic!L12)))))))))))))</f>
        <v>0</v>
      </c>
      <c r="M12" s="385">
        <f>IF(Config!$C$6=1,SUM(+Ene!M12),IF(Config!$C$6=2,SUM(+Ene!M12+Feb!M12),IF(Config!$C$6=3,SUM(+Ene!M12+Feb!M12+Mar!M12),IF(Config!$C$6=4,SUM(+Ene!M12+Feb!M12+Mar!M12+Abr!M12),IF(Config!$C$6=5,SUM(Ene!M12+Feb!M12+Mar!M12+Abr!M12+May!M12),IF(Config!$C$6=6,SUM(+Ene!M12+Feb!M12+Mar!M12+Abr!M12+May!M12+Jun!M12),IF(Config!$C$6=7,SUM(Ene!M12+Feb!M12+Mar!M12+Abr!M12+May!M12+Jun!M12+Jul!M12),IF(Config!$C$6=8,SUM(+Ene!M12+Feb!M12+Mar!M12+Abr!M12+May!M12+Jun!M12+Jul!M12+Ago!M12),IF(Config!$C$6=9,SUM(+Ene!M12+Feb!M12+Mar!M12+Abr!M12+May!M12+Jun!M12+Jul!M12+Ago!M12+Sep!M12),IF(Config!$C$6=10,SUM(+Ene!M12+Feb!M12+Mar!M12+Abr!M12+May!M12+Jun!M12+Jul!M12+Ago!M12+Sep!M12+Oct!M12),IF(Config!$C$6=11,SUM(+Ene!M12+Feb!M12+Mar!M12+Abr!M12+May!M12+Jun!M12+Jul!M12+Ago!M12+Sep!M12+Oct!M12+Nov!M12),IF(Config!$C$6=12,SUM(+Ene!M12+Feb!M12+Mar!M12+Abr!M12+May!M12+Jun!M12+Jul!M12+Ago!M12+Sep!M12+Oct!M12+Nov!M12+Dic!M12)))))))))))))</f>
        <v>1</v>
      </c>
      <c r="N12" s="385">
        <f>IF(Config!$C$6=1,SUM(+Ene!N12),IF(Config!$C$6=2,SUM(+Ene!N12+Feb!N12),IF(Config!$C$6=3,SUM(+Ene!N12+Feb!N12+Mar!N12),IF(Config!$C$6=4,SUM(+Ene!N12+Feb!N12+Mar!N12+Abr!N12),IF(Config!$C$6=5,SUM(Ene!N12+Feb!N12+Mar!N12+Abr!N12+May!N12),IF(Config!$C$6=6,SUM(+Ene!N12+Feb!N12+Mar!N12+Abr!N12+May!N12+Jun!N12),IF(Config!$C$6=7,SUM(Ene!N12+Feb!N12+Mar!N12+Abr!N12+May!N12+Jun!N12+Jul!N12),IF(Config!$C$6=8,SUM(+Ene!N12+Feb!N12+Mar!N12+Abr!N12+May!N12+Jun!N12+Jul!N12+Ago!N12),IF(Config!$C$6=9,SUM(+Ene!N12+Feb!N12+Mar!N12+Abr!N12+May!N12+Jun!N12+Jul!N12+Ago!N12+Sep!N12),IF(Config!$C$6=10,SUM(+Ene!N12+Feb!N12+Mar!N12+Abr!N12+May!N12+Jun!N12+Jul!N12+Ago!N12+Sep!N12+Oct!N12),IF(Config!$C$6=11,SUM(+Ene!N12+Feb!N12+Mar!N12+Abr!N12+May!N12+Jun!N12+Jul!N12+Ago!N12+Sep!N12+Oct!N12+Nov!N12),IF(Config!$C$6=12,SUM(+Ene!N12+Feb!N12+Mar!N12+Abr!N12+May!N12+Jun!N12+Jul!N12+Ago!N12+Sep!N12+Oct!N12+Nov!N12+Dic!N12)))))))))))))</f>
        <v>0</v>
      </c>
      <c r="O12" s="385">
        <f>IF(Config!$C$6=1,SUM(+Ene!O12),IF(Config!$C$6=2,SUM(+Ene!O12+Feb!O12),IF(Config!$C$6=3,SUM(+Ene!O12+Feb!O12+Mar!O12),IF(Config!$C$6=4,SUM(+Ene!O12+Feb!O12+Mar!O12+Abr!O12),IF(Config!$C$6=5,SUM(Ene!O12+Feb!O12+Mar!O12+Abr!O12+May!O12),IF(Config!$C$6=6,SUM(+Ene!O12+Feb!O12+Mar!O12+Abr!O12+May!O12+Jun!O12),IF(Config!$C$6=7,SUM(Ene!O12+Feb!O12+Mar!O12+Abr!O12+May!O12+Jun!O12+Jul!O12),IF(Config!$C$6=8,SUM(+Ene!O12+Feb!O12+Mar!O12+Abr!O12+May!O12+Jun!O12+Jul!O12+Ago!O12),IF(Config!$C$6=9,SUM(+Ene!O12+Feb!O12+Mar!O12+Abr!O12+May!O12+Jun!O12+Jul!O12+Ago!O12+Sep!O12),IF(Config!$C$6=10,SUM(+Ene!O12+Feb!O12+Mar!O12+Abr!O12+May!O12+Jun!O12+Jul!O12+Ago!O12+Sep!O12+Oct!O12),IF(Config!$C$6=11,SUM(+Ene!O12+Feb!O12+Mar!O12+Abr!O12+May!O12+Jun!O12+Jul!O12+Ago!O12+Sep!O12+Oct!O12+Nov!O12),IF(Config!$C$6=12,SUM(+Ene!O12+Feb!O12+Mar!O12+Abr!O12+May!O12+Jun!O12+Jul!O12+Ago!O12+Sep!O12+Oct!O12+Nov!O12+Dic!O12)))))))))))))</f>
        <v>0</v>
      </c>
      <c r="P12" s="385">
        <f>IF(Config!$C$6=1,SUM(+Ene!P12),IF(Config!$C$6=2,SUM(+Ene!P12+Feb!P12),IF(Config!$C$6=3,SUM(+Ene!P12+Feb!P12+Mar!P12),IF(Config!$C$6=4,SUM(+Ene!P12+Feb!P12+Mar!P12+Abr!P12),IF(Config!$C$6=5,SUM(Ene!P12+Feb!P12+Mar!P12+Abr!P12+May!P12),IF(Config!$C$6=6,SUM(+Ene!P12+Feb!P12+Mar!P12+Abr!P12+May!P12+Jun!P12),IF(Config!$C$6=7,SUM(Ene!P12+Feb!P12+Mar!P12+Abr!P12+May!P12+Jun!P12+Jul!P12),IF(Config!$C$6=8,SUM(+Ene!P12+Feb!P12+Mar!P12+Abr!P12+May!P12+Jun!P12+Jul!P12+Ago!P12),IF(Config!$C$6=9,SUM(+Ene!P12+Feb!P12+Mar!P12+Abr!P12+May!P12+Jun!P12+Jul!P12+Ago!P12+Sep!P12),IF(Config!$C$6=10,SUM(+Ene!P12+Feb!P12+Mar!P12+Abr!P12+May!P12+Jun!P12+Jul!P12+Ago!P12+Sep!P12+Oct!P12),IF(Config!$C$6=11,SUM(+Ene!P12+Feb!P12+Mar!P12+Abr!P12+May!P12+Jun!P12+Jul!P12+Ago!P12+Sep!P12+Oct!P12+Nov!P12),IF(Config!$C$6=12,SUM(+Ene!P12+Feb!P12+Mar!P12+Abr!P12+May!P12+Jun!P12+Jul!P12+Ago!P12+Sep!P12+Oct!P12+Nov!P12+Dic!P12)))))))))))))</f>
        <v>143</v>
      </c>
      <c r="Q12" s="385">
        <f>IF(Config!$C$6=1,SUM(+Ene!Q12),IF(Config!$C$6=2,SUM(+Ene!Q12+Feb!Q12),IF(Config!$C$6=3,SUM(+Ene!Q12+Feb!Q12+Mar!Q12),IF(Config!$C$6=4,SUM(+Ene!Q12+Feb!Q12+Mar!Q12+Abr!Q12),IF(Config!$C$6=5,SUM(Ene!Q12+Feb!Q12+Mar!Q12+Abr!Q12+May!Q12),IF(Config!$C$6=6,SUM(+Ene!Q12+Feb!Q12+Mar!Q12+Abr!Q12+May!Q12+Jun!Q12),IF(Config!$C$6=7,SUM(Ene!Q12+Feb!Q12+Mar!Q12+Abr!Q12+May!Q12+Jun!Q12+Jul!Q12),IF(Config!$C$6=8,SUM(+Ene!Q12+Feb!Q12+Mar!Q12+Abr!Q12+May!Q12+Jun!Q12+Jul!Q12+Ago!Q12),IF(Config!$C$6=9,SUM(+Ene!Q12+Feb!Q12+Mar!Q12+Abr!Q12+May!Q12+Jun!Q12+Jul!Q12+Ago!Q12+Sep!Q12),IF(Config!$C$6=10,SUM(+Ene!Q12+Feb!Q12+Mar!Q12+Abr!Q12+May!Q12+Jun!Q12+Jul!Q12+Ago!Q12+Sep!Q12+Oct!Q12),IF(Config!$C$6=11,SUM(+Ene!Q12+Feb!Q12+Mar!Q12+Abr!Q12+May!Q12+Jun!Q12+Jul!Q12+Ago!Q12+Sep!Q12+Oct!Q12+Nov!Q12),IF(Config!$C$6=12,SUM(+Ene!Q12+Feb!Q12+Mar!Q12+Abr!Q12+May!Q12+Jun!Q12+Jul!Q12+Ago!Q12+Sep!Q12+Oct!Q12+Nov!Q12+Dic!Q12)))))))))))))</f>
        <v>29</v>
      </c>
      <c r="R12" s="385">
        <f>IF(Config!$C$6=1,SUM(+Ene!R12),IF(Config!$C$6=2,SUM(+Ene!R12+Feb!R12),IF(Config!$C$6=3,SUM(+Ene!R12+Feb!R12+Mar!R12),IF(Config!$C$6=4,SUM(+Ene!R12+Feb!R12+Mar!R12+Abr!R12),IF(Config!$C$6=5,SUM(Ene!R12+Feb!R12+Mar!R12+Abr!R12+May!R12),IF(Config!$C$6=6,SUM(+Ene!R12+Feb!R12+Mar!R12+Abr!R12+May!R12+Jun!R12),IF(Config!$C$6=7,SUM(Ene!R12+Feb!R12+Mar!R12+Abr!R12+May!R12+Jun!R12+Jul!R12),IF(Config!$C$6=8,SUM(+Ene!R12+Feb!R12+Mar!R12+Abr!R12+May!R12+Jun!R12+Jul!R12+Ago!R12),IF(Config!$C$6=9,SUM(+Ene!R12+Feb!R12+Mar!R12+Abr!R12+May!R12+Jun!R12+Jul!R12+Ago!R12+Sep!R12),IF(Config!$C$6=10,SUM(+Ene!R12+Feb!R12+Mar!R12+Abr!R12+May!R12+Jun!R12+Jul!R12+Ago!R12+Sep!R12+Oct!R12),IF(Config!$C$6=11,SUM(+Ene!R12+Feb!R12+Mar!R12+Abr!R12+May!R12+Jun!R12+Jul!R12+Ago!R12+Sep!R12+Oct!R12+Nov!R12),IF(Config!$C$6=12,SUM(+Ene!R12+Feb!R12+Mar!R12+Abr!R12+May!R12+Jun!R12+Jul!R12+Ago!R12+Sep!R12+Oct!R12+Nov!R12+Dic!R12)))))))))))))</f>
        <v>11</v>
      </c>
      <c r="S12" s="385">
        <f>IF(Config!$C$6=1,SUM(+Ene!S12),IF(Config!$C$6=2,SUM(+Ene!S12+Feb!S12),IF(Config!$C$6=3,SUM(+Ene!S12+Feb!S12+Mar!S12),IF(Config!$C$6=4,SUM(+Ene!S12+Feb!S12+Mar!S12+Abr!S12),IF(Config!$C$6=5,SUM(Ene!S12+Feb!S12+Mar!S12+Abr!S12+May!S12),IF(Config!$C$6=6,SUM(+Ene!S12+Feb!S12+Mar!S12+Abr!S12+May!S12+Jun!S12),IF(Config!$C$6=7,SUM(Ene!S12+Feb!S12+Mar!S12+Abr!S12+May!S12+Jun!S12+Jul!S12),IF(Config!$C$6=8,SUM(+Ene!S12+Feb!S12+Mar!S12+Abr!S12+May!S12+Jun!S12+Jul!S12+Ago!S12),IF(Config!$C$6=9,SUM(+Ene!S12+Feb!S12+Mar!S12+Abr!S12+May!S12+Jun!S12+Jul!S12+Ago!S12+Sep!S12),IF(Config!$C$6=10,SUM(+Ene!S12+Feb!S12+Mar!S12+Abr!S12+May!S12+Jun!S12+Jul!S12+Ago!S12+Sep!S12+Oct!S12),IF(Config!$C$6=11,SUM(+Ene!S12+Feb!S12+Mar!S12+Abr!S12+May!S12+Jun!S12+Jul!S12+Ago!S12+Sep!S12+Oct!S12+Nov!S12),IF(Config!$C$6=12,SUM(+Ene!S12+Feb!S12+Mar!S12+Abr!S12+May!S12+Jun!S12+Jul!S12+Ago!S12+Sep!S12+Oct!S12+Nov!S12+Dic!S12)))))))))))))</f>
        <v>23</v>
      </c>
      <c r="T12" s="385">
        <f>IF(Config!$C$6=1,SUM(+Ene!T12),IF(Config!$C$6=2,SUM(+Ene!T12+Feb!T12),IF(Config!$C$6=3,SUM(+Ene!T12+Feb!T12+Mar!T12),IF(Config!$C$6=4,SUM(+Ene!T12+Feb!T12+Mar!T12+Abr!T12),IF(Config!$C$6=5,SUM(Ene!T12+Feb!T12+Mar!T12+Abr!T12+May!T12),IF(Config!$C$6=6,SUM(+Ene!T12+Feb!T12+Mar!T12+Abr!T12+May!T12+Jun!T12),IF(Config!$C$6=7,SUM(Ene!T12+Feb!T12+Mar!T12+Abr!T12+May!T12+Jun!T12+Jul!T12),IF(Config!$C$6=8,SUM(+Ene!T12+Feb!T12+Mar!T12+Abr!T12+May!T12+Jun!T12+Jul!T12+Ago!T12),IF(Config!$C$6=9,SUM(+Ene!T12+Feb!T12+Mar!T12+Abr!T12+May!T12+Jun!T12+Jul!T12+Ago!T12+Sep!T12),IF(Config!$C$6=10,SUM(+Ene!T12+Feb!T12+Mar!T12+Abr!T12+May!T12+Jun!T12+Jul!T12+Ago!T12+Sep!T12+Oct!T12),IF(Config!$C$6=11,SUM(+Ene!T12+Feb!T12+Mar!T12+Abr!T12+May!T12+Jun!T12+Jul!T12+Ago!T12+Sep!T12+Oct!T12+Nov!T12),IF(Config!$C$6=12,SUM(+Ene!T12+Feb!T12+Mar!T12+Abr!T12+May!T12+Jun!T12+Jul!T12+Ago!T12+Sep!T12+Oct!T12+Nov!T12+Dic!T12)))))))))))))</f>
        <v>30</v>
      </c>
      <c r="U12" s="385">
        <f>IF(Config!$C$6=1,SUM(+Ene!U12),IF(Config!$C$6=2,SUM(+Ene!U12+Feb!U12),IF(Config!$C$6=3,SUM(+Ene!U12+Feb!U12+Mar!U12),IF(Config!$C$6=4,SUM(+Ene!U12+Feb!U12+Mar!U12+Abr!U12),IF(Config!$C$6=5,SUM(Ene!U12+Feb!U12+Mar!U12+Abr!U12+May!U12),IF(Config!$C$6=6,SUM(+Ene!U12+Feb!U12+Mar!U12+Abr!U12+May!U12+Jun!U12),IF(Config!$C$6=7,SUM(Ene!U12+Feb!U12+Mar!U12+Abr!U12+May!U12+Jun!U12+Jul!U12),IF(Config!$C$6=8,SUM(+Ene!U12+Feb!U12+Mar!U12+Abr!U12+May!U12+Jun!U12+Jul!U12+Ago!U12),IF(Config!$C$6=9,SUM(+Ene!U12+Feb!U12+Mar!U12+Abr!U12+May!U12+Jun!U12+Jul!U12+Ago!U12+Sep!U12),IF(Config!$C$6=10,SUM(+Ene!U12+Feb!U12+Mar!U12+Abr!U12+May!U12+Jun!U12+Jul!U12+Ago!U12+Sep!U12+Oct!U12),IF(Config!$C$6=11,SUM(+Ene!U12+Feb!U12+Mar!U12+Abr!U12+May!U12+Jun!U12+Jul!U12+Ago!U12+Sep!U12+Oct!U12+Nov!U12),IF(Config!$C$6=12,SUM(+Ene!U12+Feb!U12+Mar!U12+Abr!U12+May!U12+Jun!U12+Jul!U12+Ago!U12+Sep!U12+Oct!U12+Nov!U12+Dic!U12)))))))))))))</f>
        <v>0</v>
      </c>
      <c r="V12" s="385">
        <f>IF(Config!$C$6=1,SUM(+Ene!V12),IF(Config!$C$6=2,SUM(+Ene!V12+Feb!V12),IF(Config!$C$6=3,SUM(+Ene!V12+Feb!V12+Mar!V12),IF(Config!$C$6=4,SUM(+Ene!V12+Feb!V12+Mar!V12+Abr!V12),IF(Config!$C$6=5,SUM(Ene!V12+Feb!V12+Mar!V12+Abr!V12+May!V12),IF(Config!$C$6=6,SUM(+Ene!V12+Feb!V12+Mar!V12+Abr!V12+May!V12+Jun!V12),IF(Config!$C$6=7,SUM(Ene!V12+Feb!V12+Mar!V12+Abr!V12+May!V12+Jun!V12+Jul!V12),IF(Config!$C$6=8,SUM(+Ene!V12+Feb!V12+Mar!V12+Abr!V12+May!V12+Jun!V12+Jul!V12+Ago!V12),IF(Config!$C$6=9,SUM(+Ene!V12+Feb!V12+Mar!V12+Abr!V12+May!V12+Jun!V12+Jul!V12+Ago!V12+Sep!V12),IF(Config!$C$6=10,SUM(+Ene!V12+Feb!V12+Mar!V12+Abr!V12+May!V12+Jun!V12+Jul!V12+Ago!V12+Sep!V12+Oct!V12),IF(Config!$C$6=11,SUM(+Ene!V12+Feb!V12+Mar!V12+Abr!V12+May!V12+Jun!V12+Jul!V12+Ago!V12+Sep!V12+Oct!V12+Nov!V12),IF(Config!$C$6=12,SUM(+Ene!V12+Feb!V12+Mar!V12+Abr!V12+May!V12+Jun!V12+Jul!V12+Ago!V12+Sep!V12+Oct!V12+Nov!V12+Dic!V12)))))))))))))</f>
        <v>6</v>
      </c>
      <c r="W12" s="385">
        <f>IF(Config!$C$6=1,SUM(+Ene!W12),IF(Config!$C$6=2,SUM(+Ene!W12+Feb!W12),IF(Config!$C$6=3,SUM(+Ene!W12+Feb!W12+Mar!W12),IF(Config!$C$6=4,SUM(+Ene!W12+Feb!W12+Mar!W12+Abr!W12),IF(Config!$C$6=5,SUM(Ene!W12+Feb!W12+Mar!W12+Abr!W12+May!W12),IF(Config!$C$6=6,SUM(+Ene!W12+Feb!W12+Mar!W12+Abr!W12+May!W12+Jun!W12),IF(Config!$C$6=7,SUM(Ene!W12+Feb!W12+Mar!W12+Abr!W12+May!W12+Jun!W12+Jul!W12),IF(Config!$C$6=8,SUM(+Ene!W12+Feb!W12+Mar!W12+Abr!W12+May!W12+Jun!W12+Jul!W12+Ago!W12),IF(Config!$C$6=9,SUM(+Ene!W12+Feb!W12+Mar!W12+Abr!W12+May!W12+Jun!W12+Jul!W12+Ago!W12+Sep!W12),IF(Config!$C$6=10,SUM(+Ene!W12+Feb!W12+Mar!W12+Abr!W12+May!W12+Jun!W12+Jul!W12+Ago!W12+Sep!W12+Oct!W12),IF(Config!$C$6=11,SUM(+Ene!W12+Feb!W12+Mar!W12+Abr!W12+May!W12+Jun!W12+Jul!W12+Ago!W12+Sep!W12+Oct!W12+Nov!W12),IF(Config!$C$6=12,SUM(+Ene!W12+Feb!W12+Mar!W12+Abr!W12+May!W12+Jun!W12+Jul!W12+Ago!W12+Sep!W12+Oct!W12+Nov!W12+Dic!W12)))))))))))))</f>
        <v>3</v>
      </c>
      <c r="X12" s="385">
        <f>IF(Config!$C$6=1,SUM(+Ene!X12),IF(Config!$C$6=2,SUM(+Ene!X12+Feb!X12),IF(Config!$C$6=3,SUM(+Ene!X12+Feb!X12+Mar!X12),IF(Config!$C$6=4,SUM(+Ene!X12+Feb!X12+Mar!X12+Abr!X12),IF(Config!$C$6=5,SUM(Ene!X12+Feb!X12+Mar!X12+Abr!X12+May!X12),IF(Config!$C$6=6,SUM(+Ene!X12+Feb!X12+Mar!X12+Abr!X12+May!X12+Jun!X12),IF(Config!$C$6=7,SUM(Ene!X12+Feb!X12+Mar!X12+Abr!X12+May!X12+Jun!X12+Jul!X12),IF(Config!$C$6=8,SUM(+Ene!X12+Feb!X12+Mar!X12+Abr!X12+May!X12+Jun!X12+Jul!X12+Ago!X12),IF(Config!$C$6=9,SUM(+Ene!X12+Feb!X12+Mar!X12+Abr!X12+May!X12+Jun!X12+Jul!X12+Ago!X12+Sep!X12),IF(Config!$C$6=10,SUM(+Ene!X12+Feb!X12+Mar!X12+Abr!X12+May!X12+Jun!X12+Jul!X12+Ago!X12+Sep!X12+Oct!X12),IF(Config!$C$6=11,SUM(+Ene!X12+Feb!X12+Mar!X12+Abr!X12+May!X12+Jun!X12+Jul!X12+Ago!X12+Sep!X12+Oct!X12+Nov!X12),IF(Config!$C$6=12,SUM(+Ene!X12+Feb!X12+Mar!X12+Abr!X12+May!X12+Jun!X12+Jul!X12+Ago!X12+Sep!X12+Oct!X12+Nov!X12+Dic!X12)))))))))))))</f>
        <v>29</v>
      </c>
      <c r="Y12" s="385">
        <f>IF(Config!$C$6=1,SUM(+Ene!Y12),IF(Config!$C$6=2,SUM(+Ene!Y12+Feb!Y12),IF(Config!$C$6=3,SUM(+Ene!Y12+Feb!Y12+Mar!Y12),IF(Config!$C$6=4,SUM(+Ene!Y12+Feb!Y12+Mar!Y12+Abr!Y12),IF(Config!$C$6=5,SUM(Ene!Y12+Feb!Y12+Mar!Y12+Abr!Y12+May!Y12),IF(Config!$C$6=6,SUM(+Ene!Y12+Feb!Y12+Mar!Y12+Abr!Y12+May!Y12+Jun!Y12),IF(Config!$C$6=7,SUM(Ene!Y12+Feb!Y12+Mar!Y12+Abr!Y12+May!Y12+Jun!Y12+Jul!Y12),IF(Config!$C$6=8,SUM(+Ene!Y12+Feb!Y12+Mar!Y12+Abr!Y12+May!Y12+Jun!Y12+Jul!Y12+Ago!Y12),IF(Config!$C$6=9,SUM(+Ene!Y12+Feb!Y12+Mar!Y12+Abr!Y12+May!Y12+Jun!Y12+Jul!Y12+Ago!Y12+Sep!Y12),IF(Config!$C$6=10,SUM(+Ene!Y12+Feb!Y12+Mar!Y12+Abr!Y12+May!Y12+Jun!Y12+Jul!Y12+Ago!Y12+Sep!Y12+Oct!Y12),IF(Config!$C$6=11,SUM(+Ene!Y12+Feb!Y12+Mar!Y12+Abr!Y12+May!Y12+Jun!Y12+Jul!Y12+Ago!Y12+Sep!Y12+Oct!Y12+Nov!Y12),IF(Config!$C$6=12,SUM(+Ene!Y12+Feb!Y12+Mar!Y12+Abr!Y12+May!Y12+Jun!Y12+Jul!Y12+Ago!Y12+Sep!Y12+Oct!Y12+Nov!Y12+Dic!Y12)))))))))))))</f>
        <v>117</v>
      </c>
      <c r="Z12" s="385">
        <f>IF(Config!$C$6=1,SUM(+Ene!Z12),IF(Config!$C$6=2,SUM(+Ene!Z12+Feb!Z12),IF(Config!$C$6=3,SUM(+Ene!Z12+Feb!Z12+Mar!Z12),IF(Config!$C$6=4,SUM(+Ene!Z12+Feb!Z12+Mar!Z12+Abr!Z12),IF(Config!$C$6=5,SUM(Ene!Z12+Feb!Z12+Mar!Z12+Abr!Z12+May!Z12),IF(Config!$C$6=6,SUM(+Ene!Z12+Feb!Z12+Mar!Z12+Abr!Z12+May!Z12+Jun!Z12),IF(Config!$C$6=7,SUM(Ene!Z12+Feb!Z12+Mar!Z12+Abr!Z12+May!Z12+Jun!Z12+Jul!Z12),IF(Config!$C$6=8,SUM(+Ene!Z12+Feb!Z12+Mar!Z12+Abr!Z12+May!Z12+Jun!Z12+Jul!Z12+Ago!Z12),IF(Config!$C$6=9,SUM(+Ene!Z12+Feb!Z12+Mar!Z12+Abr!Z12+May!Z12+Jun!Z12+Jul!Z12+Ago!Z12+Sep!Z12),IF(Config!$C$6=10,SUM(+Ene!Z12+Feb!Z12+Mar!Z12+Abr!Z12+May!Z12+Jun!Z12+Jul!Z12+Ago!Z12+Sep!Z12+Oct!Z12),IF(Config!$C$6=11,SUM(+Ene!Z12+Feb!Z12+Mar!Z12+Abr!Z12+May!Z12+Jun!Z12+Jul!Z12+Ago!Z12+Sep!Z12+Oct!Z12+Nov!Z12),IF(Config!$C$6=12,SUM(+Ene!Z12+Feb!Z12+Mar!Z12+Abr!Z12+May!Z12+Jun!Z12+Jul!Z12+Ago!Z12+Sep!Z12+Oct!Z12+Nov!Z12+Dic!Z12)))))))))))))</f>
        <v>0</v>
      </c>
      <c r="AA12" s="385">
        <f>IF(Config!$C$6=1,SUM(+Ene!AA12),IF(Config!$C$6=2,SUM(+Ene!AA12+Feb!AA12),IF(Config!$C$6=3,SUM(+Ene!AA12+Feb!AA12+Mar!AA12),IF(Config!$C$6=4,SUM(+Ene!AA12+Feb!AA12+Mar!AA12+Abr!AA12),IF(Config!$C$6=5,SUM(Ene!AA12+Feb!AA12+Mar!AA12+Abr!AA12+May!AA12),IF(Config!$C$6=6,SUM(+Ene!AA12+Feb!AA12+Mar!AA12+Abr!AA12+May!AA12+Jun!AA12),IF(Config!$C$6=7,SUM(Ene!AA12+Feb!AA12+Mar!AA12+Abr!AA12+May!AA12+Jun!AA12+Jul!AA12),IF(Config!$C$6=8,SUM(+Ene!AA12+Feb!AA12+Mar!AA12+Abr!AA12+May!AA12+Jun!AA12+Jul!AA12+Ago!AA12),IF(Config!$C$6=9,SUM(+Ene!AA12+Feb!AA12+Mar!AA12+Abr!AA12+May!AA12+Jun!AA12+Jul!AA12+Ago!AA12+Sep!AA12),IF(Config!$C$6=10,SUM(+Ene!AA12+Feb!AA12+Mar!AA12+Abr!AA12+May!AA12+Jun!AA12+Jul!AA12+Ago!AA12+Sep!AA12+Oct!AA12),IF(Config!$C$6=11,SUM(+Ene!AA12+Feb!AA12+Mar!AA12+Abr!AA12+May!AA12+Jun!AA12+Jul!AA12+Ago!AA12+Sep!AA12+Oct!AA12+Nov!AA12),IF(Config!$C$6=12,SUM(+Ene!AA12+Feb!AA12+Mar!AA12+Abr!AA12+May!AA12+Jun!AA12+Jul!AA12+Ago!AA12+Sep!AA12+Oct!AA12+Nov!AA12+Dic!AA12)))))))))))))</f>
        <v>0</v>
      </c>
      <c r="AB12" s="385">
        <f>IF(Config!$C$6=1,SUM(+Ene!AB12),IF(Config!$C$6=2,SUM(+Ene!AB12+Feb!AB12),IF(Config!$C$6=3,SUM(+Ene!AB12+Feb!AB12+Mar!AB12),IF(Config!$C$6=4,SUM(+Ene!AB12+Feb!AB12+Mar!AB12+Abr!AB12),IF(Config!$C$6=5,SUM(Ene!AB12+Feb!AB12+Mar!AB12+Abr!AB12+May!AB12),IF(Config!$C$6=6,SUM(+Ene!AB12+Feb!AB12+Mar!AB12+Abr!AB12+May!AB12+Jun!AB12),IF(Config!$C$6=7,SUM(Ene!AB12+Feb!AB12+Mar!AB12+Abr!AB12+May!AB12+Jun!AB12+Jul!AB12),IF(Config!$C$6=8,SUM(+Ene!AB12+Feb!AB12+Mar!AB12+Abr!AB12+May!AB12+Jun!AB12+Jul!AB12+Ago!AB12),IF(Config!$C$6=9,SUM(+Ene!AB12+Feb!AB12+Mar!AB12+Abr!AB12+May!AB12+Jun!AB12+Jul!AB12+Ago!AB12+Sep!AB12),IF(Config!$C$6=10,SUM(+Ene!AB12+Feb!AB12+Mar!AB12+Abr!AB12+May!AB12+Jun!AB12+Jul!AB12+Ago!AB12+Sep!AB12+Oct!AB12),IF(Config!$C$6=11,SUM(+Ene!AB12+Feb!AB12+Mar!AB12+Abr!AB12+May!AB12+Jun!AB12+Jul!AB12+Ago!AB12+Sep!AB12+Oct!AB12+Nov!AB12),IF(Config!$C$6=12,SUM(+Ene!AB12+Feb!AB12+Mar!AB12+Abr!AB12+May!AB12+Jun!AB12+Jul!AB12+Ago!AB12+Sep!AB12+Oct!AB12+Nov!AB12+Dic!AB12)))))))))))))</f>
        <v>0</v>
      </c>
      <c r="AC12" s="385">
        <f>IF(Config!$C$6=1,SUM(+Ene!AC12),IF(Config!$C$6=2,SUM(+Ene!AC12+Feb!AC12),IF(Config!$C$6=3,SUM(+Ene!AC12+Feb!AC12+Mar!AC12),IF(Config!$C$6=4,SUM(+Ene!AC12+Feb!AC12+Mar!AC12+Abr!AC12),IF(Config!$C$6=5,SUM(Ene!AC12+Feb!AC12+Mar!AC12+Abr!AC12+May!AC12),IF(Config!$C$6=6,SUM(+Ene!AC12+Feb!AC12+Mar!AC12+Abr!AC12+May!AC12+Jun!AC12),IF(Config!$C$6=7,SUM(Ene!AC12+Feb!AC12+Mar!AC12+Abr!AC12+May!AC12+Jun!AC12+Jul!AC12),IF(Config!$C$6=8,SUM(+Ene!AC12+Feb!AC12+Mar!AC12+Abr!AC12+May!AC12+Jun!AC12+Jul!AC12+Ago!AC12),IF(Config!$C$6=9,SUM(+Ene!AC12+Feb!AC12+Mar!AC12+Abr!AC12+May!AC12+Jun!AC12+Jul!AC12+Ago!AC12+Sep!AC12),IF(Config!$C$6=10,SUM(+Ene!AC12+Feb!AC12+Mar!AC12+Abr!AC12+May!AC12+Jun!AC12+Jul!AC12+Ago!AC12+Sep!AC12+Oct!AC12),IF(Config!$C$6=11,SUM(+Ene!AC12+Feb!AC12+Mar!AC12+Abr!AC12+May!AC12+Jun!AC12+Jul!AC12+Ago!AC12+Sep!AC12+Oct!AC12+Nov!AC12),IF(Config!$C$6=12,SUM(+Ene!AC12+Feb!AC12+Mar!AC12+Abr!AC12+May!AC12+Jun!AC12+Jul!AC12+Ago!AC12+Sep!AC12+Oct!AC12+Nov!AC12+Dic!AC12)))))))))))))</f>
        <v>8</v>
      </c>
      <c r="AD12" s="385">
        <f>IF(Config!$C$6=1,SUM(+Ene!AD12),IF(Config!$C$6=2,SUM(+Ene!AD12+Feb!AD12),IF(Config!$C$6=3,SUM(+Ene!AD12+Feb!AD12+Mar!AD12),IF(Config!$C$6=4,SUM(+Ene!AD12+Feb!AD12+Mar!AD12+Abr!AD12),IF(Config!$C$6=5,SUM(Ene!AD12+Feb!AD12+Mar!AD12+Abr!AD12+May!AD12),IF(Config!$C$6=6,SUM(+Ene!AD12+Feb!AD12+Mar!AD12+Abr!AD12+May!AD12+Jun!AD12),IF(Config!$C$6=7,SUM(Ene!AD12+Feb!AD12+Mar!AD12+Abr!AD12+May!AD12+Jun!AD12+Jul!AD12),IF(Config!$C$6=8,SUM(+Ene!AD12+Feb!AD12+Mar!AD12+Abr!AD12+May!AD12+Jun!AD12+Jul!AD12+Ago!AD12),IF(Config!$C$6=9,SUM(+Ene!AD12+Feb!AD12+Mar!AD12+Abr!AD12+May!AD12+Jun!AD12+Jul!AD12+Ago!AD12+Sep!AD12),IF(Config!$C$6=10,SUM(+Ene!AD12+Feb!AD12+Mar!AD12+Abr!AD12+May!AD12+Jun!AD12+Jul!AD12+Ago!AD12+Sep!AD12+Oct!AD12),IF(Config!$C$6=11,SUM(+Ene!AD12+Feb!AD12+Mar!AD12+Abr!AD12+May!AD12+Jun!AD12+Jul!AD12+Ago!AD12+Sep!AD12+Oct!AD12+Nov!AD12),IF(Config!$C$6=12,SUM(+Ene!AD12+Feb!AD12+Mar!AD12+Abr!AD12+May!AD12+Jun!AD12+Jul!AD12+Ago!AD12+Sep!AD12+Oct!AD12+Nov!AD12+Dic!AD12)))))))))))))</f>
        <v>20</v>
      </c>
      <c r="AE12" s="385">
        <f>IF(Config!$C$6=1,SUM(+Ene!AE12),IF(Config!$C$6=2,SUM(+Ene!AE12+Feb!AE12),IF(Config!$C$6=3,SUM(+Ene!AE12+Feb!AE12+Mar!AE12),IF(Config!$C$6=4,SUM(+Ene!AE12+Feb!AE12+Mar!AE12+Abr!AE12),IF(Config!$C$6=5,SUM(Ene!AE12+Feb!AE12+Mar!AE12+Abr!AE12+May!AE12),IF(Config!$C$6=6,SUM(+Ene!AE12+Feb!AE12+Mar!AE12+Abr!AE12+May!AE12+Jun!AE12),IF(Config!$C$6=7,SUM(Ene!AE12+Feb!AE12+Mar!AE12+Abr!AE12+May!AE12+Jun!AE12+Jul!AE12),IF(Config!$C$6=8,SUM(+Ene!AE12+Feb!AE12+Mar!AE12+Abr!AE12+May!AE12+Jun!AE12+Jul!AE12+Ago!AE12),IF(Config!$C$6=9,SUM(+Ene!AE12+Feb!AE12+Mar!AE12+Abr!AE12+May!AE12+Jun!AE12+Jul!AE12+Ago!AE12+Sep!AE12),IF(Config!$C$6=10,SUM(+Ene!AE12+Feb!AE12+Mar!AE12+Abr!AE12+May!AE12+Jun!AE12+Jul!AE12+Ago!AE12+Sep!AE12+Oct!AE12),IF(Config!$C$6=11,SUM(+Ene!AE12+Feb!AE12+Mar!AE12+Abr!AE12+May!AE12+Jun!AE12+Jul!AE12+Ago!AE12+Sep!AE12+Oct!AE12+Nov!AE12),IF(Config!$C$6=12,SUM(+Ene!AE12+Feb!AE12+Mar!AE12+Abr!AE12+May!AE12+Jun!AE12+Jul!AE12+Ago!AE12+Sep!AE12+Oct!AE12+Nov!AE12+Dic!AE12)))))))))))))</f>
        <v>0</v>
      </c>
      <c r="AF12" s="385">
        <f>IF(Config!$C$6=1,SUM(+Ene!AF12),IF(Config!$C$6=2,SUM(+Ene!AF12+Feb!AF12),IF(Config!$C$6=3,SUM(+Ene!AF12+Feb!AF12+Mar!AF12),IF(Config!$C$6=4,SUM(+Ene!AF12+Feb!AF12+Mar!AF12+Abr!AF12),IF(Config!$C$6=5,SUM(Ene!AF12+Feb!AF12+Mar!AF12+Abr!AF12+May!AF12),IF(Config!$C$6=6,SUM(+Ene!AF12+Feb!AF12+Mar!AF12+Abr!AF12+May!AF12+Jun!AF12),IF(Config!$C$6=7,SUM(Ene!AF12+Feb!AF12+Mar!AF12+Abr!AF12+May!AF12+Jun!AF12+Jul!AF12),IF(Config!$C$6=8,SUM(+Ene!AF12+Feb!AF12+Mar!AF12+Abr!AF12+May!AF12+Jun!AF12+Jul!AF12+Ago!AF12),IF(Config!$C$6=9,SUM(+Ene!AF12+Feb!AF12+Mar!AF12+Abr!AF12+May!AF12+Jun!AF12+Jul!AF12+Ago!AF12+Sep!AF12),IF(Config!$C$6=10,SUM(+Ene!AF12+Feb!AF12+Mar!AF12+Abr!AF12+May!AF12+Jun!AF12+Jul!AF12+Ago!AF12+Sep!AF12+Oct!AF12),IF(Config!$C$6=11,SUM(+Ene!AF12+Feb!AF12+Mar!AF12+Abr!AF12+May!AF12+Jun!AF12+Jul!AF12+Ago!AF12+Sep!AF12+Oct!AF12+Nov!AF12),IF(Config!$C$6=12,SUM(+Ene!AF12+Feb!AF12+Mar!AF12+Abr!AF12+May!AF12+Jun!AF12+Jul!AF12+Ago!AF12+Sep!AF12+Oct!AF12+Nov!AF12+Dic!AF12)))))))))))))</f>
        <v>5</v>
      </c>
      <c r="AG12" s="385">
        <f>IF(Config!$C$6=1,SUM(+Ene!AG12),IF(Config!$C$6=2,SUM(+Ene!AG12+Feb!AG12),IF(Config!$C$6=3,SUM(+Ene!AG12+Feb!AG12+Mar!AG12),IF(Config!$C$6=4,SUM(+Ene!AG12+Feb!AG12+Mar!AG12+Abr!AG12),IF(Config!$C$6=5,SUM(Ene!AG12+Feb!AG12+Mar!AG12+Abr!AG12+May!AG12),IF(Config!$C$6=6,SUM(+Ene!AG12+Feb!AG12+Mar!AG12+Abr!AG12+May!AG12+Jun!AG12),IF(Config!$C$6=7,SUM(Ene!AG12+Feb!AG12+Mar!AG12+Abr!AG12+May!AG12+Jun!AG12+Jul!AG12),IF(Config!$C$6=8,SUM(+Ene!AG12+Feb!AG12+Mar!AG12+Abr!AG12+May!AG12+Jun!AG12+Jul!AG12+Ago!AG12),IF(Config!$C$6=9,SUM(+Ene!AG12+Feb!AG12+Mar!AG12+Abr!AG12+May!AG12+Jun!AG12+Jul!AG12+Ago!AG12+Sep!AG12),IF(Config!$C$6=10,SUM(+Ene!AG12+Feb!AG12+Mar!AG12+Abr!AG12+May!AG12+Jun!AG12+Jul!AG12+Ago!AG12+Sep!AG12+Oct!AG12),IF(Config!$C$6=11,SUM(+Ene!AG12+Feb!AG12+Mar!AG12+Abr!AG12+May!AG12+Jun!AG12+Jul!AG12+Ago!AG12+Sep!AG12+Oct!AG12+Nov!AG12),IF(Config!$C$6=12,SUM(+Ene!AG12+Feb!AG12+Mar!AG12+Abr!AG12+May!AG12+Jun!AG12+Jul!AG12+Ago!AG12+Sep!AG12+Oct!AG12+Nov!AG12+Dic!AG12)))))))))))))</f>
        <v>0</v>
      </c>
      <c r="AH12" s="385">
        <f>IF(Config!$C$6=1,SUM(+Ene!AH12),IF(Config!$C$6=2,SUM(+Ene!AH12+Feb!AH12),IF(Config!$C$6=3,SUM(+Ene!AH12+Feb!AH12+Mar!AH12),IF(Config!$C$6=4,SUM(+Ene!AH12+Feb!AH12+Mar!AH12+Abr!AH12),IF(Config!$C$6=5,SUM(Ene!AH12+Feb!AH12+Mar!AH12+Abr!AH12+May!AH12),IF(Config!$C$6=6,SUM(+Ene!AH12+Feb!AH12+Mar!AH12+Abr!AH12+May!AH12+Jun!AH12),IF(Config!$C$6=7,SUM(Ene!AH12+Feb!AH12+Mar!AH12+Abr!AH12+May!AH12+Jun!AH12+Jul!AH12),IF(Config!$C$6=8,SUM(+Ene!AH12+Feb!AH12+Mar!AH12+Abr!AH12+May!AH12+Jun!AH12+Jul!AH12+Ago!AH12),IF(Config!$C$6=9,SUM(+Ene!AH12+Feb!AH12+Mar!AH12+Abr!AH12+May!AH12+Jun!AH12+Jul!AH12+Ago!AH12+Sep!AH12),IF(Config!$C$6=10,SUM(+Ene!AH12+Feb!AH12+Mar!AH12+Abr!AH12+May!AH12+Jun!AH12+Jul!AH12+Ago!AH12+Sep!AH12+Oct!AH12),IF(Config!$C$6=11,SUM(+Ene!AH12+Feb!AH12+Mar!AH12+Abr!AH12+May!AH12+Jun!AH12+Jul!AH12+Ago!AH12+Sep!AH12+Oct!AH12+Nov!AH12),IF(Config!$C$6=12,SUM(+Ene!AH12+Feb!AH12+Mar!AH12+Abr!AH12+May!AH12+Jun!AH12+Jul!AH12+Ago!AH12+Sep!AH12+Oct!AH12+Nov!AH12+Dic!AH12)))))))))))))</f>
        <v>0</v>
      </c>
      <c r="AI12" s="385">
        <f>IF(Config!$C$6=1,SUM(+Ene!AI12),IF(Config!$C$6=2,SUM(+Ene!AI12+Feb!AI12),IF(Config!$C$6=3,SUM(+Ene!AI12+Feb!AI12+Mar!AI12),IF(Config!$C$6=4,SUM(+Ene!AI12+Feb!AI12+Mar!AI12+Abr!AI12),IF(Config!$C$6=5,SUM(Ene!AI12+Feb!AI12+Mar!AI12+Abr!AI12+May!AI12),IF(Config!$C$6=6,SUM(+Ene!AI12+Feb!AI12+Mar!AI12+Abr!AI12+May!AI12+Jun!AI12),IF(Config!$C$6=7,SUM(Ene!AI12+Feb!AI12+Mar!AI12+Abr!AI12+May!AI12+Jun!AI12+Jul!AI12),IF(Config!$C$6=8,SUM(+Ene!AI12+Feb!AI12+Mar!AI12+Abr!AI12+May!AI12+Jun!AI12+Jul!AI12+Ago!AI12),IF(Config!$C$6=9,SUM(+Ene!AI12+Feb!AI12+Mar!AI12+Abr!AI12+May!AI12+Jun!AI12+Jul!AI12+Ago!AI12+Sep!AI12),IF(Config!$C$6=10,SUM(+Ene!AI12+Feb!AI12+Mar!AI12+Abr!AI12+May!AI12+Jun!AI12+Jul!AI12+Ago!AI12+Sep!AI12+Oct!AI12),IF(Config!$C$6=11,SUM(+Ene!AI12+Feb!AI12+Mar!AI12+Abr!AI12+May!AI12+Jun!AI12+Jul!AI12+Ago!AI12+Sep!AI12+Oct!AI12+Nov!AI12),IF(Config!$C$6=12,SUM(+Ene!AI12+Feb!AI12+Mar!AI12+Abr!AI12+May!AI12+Jun!AI12+Jul!AI12+Ago!AI12+Sep!AI12+Oct!AI12+Nov!AI12+Dic!AI12)))))))))))))</f>
        <v>0</v>
      </c>
      <c r="AJ12" s="385">
        <f>IF(Config!$C$6=1,SUM(+Ene!AJ12),IF(Config!$C$6=2,SUM(+Ene!AJ12+Feb!AJ12),IF(Config!$C$6=3,SUM(+Ene!AJ12+Feb!AJ12+Mar!AJ12),IF(Config!$C$6=4,SUM(+Ene!AJ12+Feb!AJ12+Mar!AJ12+Abr!AJ12),IF(Config!$C$6=5,SUM(Ene!AJ12+Feb!AJ12+Mar!AJ12+Abr!AJ12+May!AJ12),IF(Config!$C$6=6,SUM(+Ene!AJ12+Feb!AJ12+Mar!AJ12+Abr!AJ12+May!AJ12+Jun!AJ12),IF(Config!$C$6=7,SUM(Ene!AJ12+Feb!AJ12+Mar!AJ12+Abr!AJ12+May!AJ12+Jun!AJ12+Jul!AJ12),IF(Config!$C$6=8,SUM(+Ene!AJ12+Feb!AJ12+Mar!AJ12+Abr!AJ12+May!AJ12+Jun!AJ12+Jul!AJ12+Ago!AJ12),IF(Config!$C$6=9,SUM(+Ene!AJ12+Feb!AJ12+Mar!AJ12+Abr!AJ12+May!AJ12+Jun!AJ12+Jul!AJ12+Ago!AJ12+Sep!AJ12),IF(Config!$C$6=10,SUM(+Ene!AJ12+Feb!AJ12+Mar!AJ12+Abr!AJ12+May!AJ12+Jun!AJ12+Jul!AJ12+Ago!AJ12+Sep!AJ12+Oct!AJ12),IF(Config!$C$6=11,SUM(+Ene!AJ12+Feb!AJ12+Mar!AJ12+Abr!AJ12+May!AJ12+Jun!AJ12+Jul!AJ12+Ago!AJ12+Sep!AJ12+Oct!AJ12+Nov!AJ12),IF(Config!$C$6=12,SUM(+Ene!AJ12+Feb!AJ12+Mar!AJ12+Abr!AJ12+May!AJ12+Jun!AJ12+Jul!AJ12+Ago!AJ12+Sep!AJ12+Oct!AJ12+Nov!AJ12+Dic!AJ12)))))))))))))</f>
        <v>73</v>
      </c>
      <c r="AK12" s="385">
        <f>IF(Config!$C$6=1,SUM(+Ene!AK12),IF(Config!$C$6=2,SUM(+Ene!AK12+Feb!AK12),IF(Config!$C$6=3,SUM(+Ene!AK12+Feb!AK12+Mar!AK12),IF(Config!$C$6=4,SUM(+Ene!AK12+Feb!AK12+Mar!AK12+Abr!AK12),IF(Config!$C$6=5,SUM(Ene!AK12+Feb!AK12+Mar!AK12+Abr!AK12+May!AK12),IF(Config!$C$6=6,SUM(+Ene!AK12+Feb!AK12+Mar!AK12+Abr!AK12+May!AK12+Jun!AK12),IF(Config!$C$6=7,SUM(Ene!AK12+Feb!AK12+Mar!AK12+Abr!AK12+May!AK12+Jun!AK12+Jul!AK12),IF(Config!$C$6=8,SUM(+Ene!AK12+Feb!AK12+Mar!AK12+Abr!AK12+May!AK12+Jun!AK12+Jul!AK12+Ago!AK12),IF(Config!$C$6=9,SUM(+Ene!AK12+Feb!AK12+Mar!AK12+Abr!AK12+May!AK12+Jun!AK12+Jul!AK12+Ago!AK12+Sep!AK12),IF(Config!$C$6=10,SUM(+Ene!AK12+Feb!AK12+Mar!AK12+Abr!AK12+May!AK12+Jun!AK12+Jul!AK12+Ago!AK12+Sep!AK12+Oct!AK12),IF(Config!$C$6=11,SUM(+Ene!AK12+Feb!AK12+Mar!AK12+Abr!AK12+May!AK12+Jun!AK12+Jul!AK12+Ago!AK12+Sep!AK12+Oct!AK12+Nov!AK12),IF(Config!$C$6=12,SUM(+Ene!AK12+Feb!AK12+Mar!AK12+Abr!AK12+May!AK12+Jun!AK12+Jul!AK12+Ago!AK12+Sep!AK12+Oct!AK12+Nov!AK12+Dic!AK12)))))))))))))</f>
        <v>7</v>
      </c>
      <c r="AL12" s="385">
        <f>IF(Config!$C$6=1,SUM(+Ene!AL12),IF(Config!$C$6=2,SUM(+Ene!AL12+Feb!AL12),IF(Config!$C$6=3,SUM(+Ene!AL12+Feb!AL12+Mar!AL12),IF(Config!$C$6=4,SUM(+Ene!AL12+Feb!AL12+Mar!AL12+Abr!AL12),IF(Config!$C$6=5,SUM(Ene!AL12+Feb!AL12+Mar!AL12+Abr!AL12+May!AL12),IF(Config!$C$6=6,SUM(+Ene!AL12+Feb!AL12+Mar!AL12+Abr!AL12+May!AL12+Jun!AL12),IF(Config!$C$6=7,SUM(Ene!AL12+Feb!AL12+Mar!AL12+Abr!AL12+May!AL12+Jun!AL12+Jul!AL12),IF(Config!$C$6=8,SUM(+Ene!AL12+Feb!AL12+Mar!AL12+Abr!AL12+May!AL12+Jun!AL12+Jul!AL12+Ago!AL12),IF(Config!$C$6=9,SUM(+Ene!AL12+Feb!AL12+Mar!AL12+Abr!AL12+May!AL12+Jun!AL12+Jul!AL12+Ago!AL12+Sep!AL12),IF(Config!$C$6=10,SUM(+Ene!AL12+Feb!AL12+Mar!AL12+Abr!AL12+May!AL12+Jun!AL12+Jul!AL12+Ago!AL12+Sep!AL12+Oct!AL12),IF(Config!$C$6=11,SUM(+Ene!AL12+Feb!AL12+Mar!AL12+Abr!AL12+May!AL12+Jun!AL12+Jul!AL12+Ago!AL12+Sep!AL12+Oct!AL12+Nov!AL12),IF(Config!$C$6=12,SUM(+Ene!AL12+Feb!AL12+Mar!AL12+Abr!AL12+May!AL12+Jun!AL12+Jul!AL12+Ago!AL12+Sep!AL12+Oct!AL12+Nov!AL12+Dic!AL12)))))))))))))</f>
        <v>0</v>
      </c>
      <c r="AM12" s="385">
        <f>IF(Config!$C$6=1,SUM(+Ene!AM12),IF(Config!$C$6=2,SUM(+Ene!AM12+Feb!AM12),IF(Config!$C$6=3,SUM(+Ene!AM12+Feb!AM12+Mar!AM12),IF(Config!$C$6=4,SUM(+Ene!AM12+Feb!AM12+Mar!AM12+Abr!AM12),IF(Config!$C$6=5,SUM(Ene!AM12+Feb!AM12+Mar!AM12+Abr!AM12+May!AM12),IF(Config!$C$6=6,SUM(+Ene!AM12+Feb!AM12+Mar!AM12+Abr!AM12+May!AM12+Jun!AM12),IF(Config!$C$6=7,SUM(Ene!AM12+Feb!AM12+Mar!AM12+Abr!AM12+May!AM12+Jun!AM12+Jul!AM12),IF(Config!$C$6=8,SUM(+Ene!AM12+Feb!AM12+Mar!AM12+Abr!AM12+May!AM12+Jun!AM12+Jul!AM12+Ago!AM12),IF(Config!$C$6=9,SUM(+Ene!AM12+Feb!AM12+Mar!AM12+Abr!AM12+May!AM12+Jun!AM12+Jul!AM12+Ago!AM12+Sep!AM12),IF(Config!$C$6=10,SUM(+Ene!AM12+Feb!AM12+Mar!AM12+Abr!AM12+May!AM12+Jun!AM12+Jul!AM12+Ago!AM12+Sep!AM12+Oct!AM12),IF(Config!$C$6=11,SUM(+Ene!AM12+Feb!AM12+Mar!AM12+Abr!AM12+May!AM12+Jun!AM12+Jul!AM12+Ago!AM12+Sep!AM12+Oct!AM12+Nov!AM12),IF(Config!$C$6=12,SUM(+Ene!AM12+Feb!AM12+Mar!AM12+Abr!AM12+May!AM12+Jun!AM12+Jul!AM12+Ago!AM12+Sep!AM12+Oct!AM12+Nov!AM12+Dic!AM12)))))))))))))</f>
        <v>55</v>
      </c>
      <c r="AN12" s="385">
        <f>IF(Config!$C$6=1,SUM(+Ene!AN12),IF(Config!$C$6=2,SUM(+Ene!AN12+Feb!AN12),IF(Config!$C$6=3,SUM(+Ene!AN12+Feb!AN12+Mar!AN12),IF(Config!$C$6=4,SUM(+Ene!AN12+Feb!AN12+Mar!AN12+Abr!AN12),IF(Config!$C$6=5,SUM(Ene!AN12+Feb!AN12+Mar!AN12+Abr!AN12+May!AN12),IF(Config!$C$6=6,SUM(+Ene!AN12+Feb!AN12+Mar!AN12+Abr!AN12+May!AN12+Jun!AN12),IF(Config!$C$6=7,SUM(Ene!AN12+Feb!AN12+Mar!AN12+Abr!AN12+May!AN12+Jun!AN12+Jul!AN12),IF(Config!$C$6=8,SUM(+Ene!AN12+Feb!AN12+Mar!AN12+Abr!AN12+May!AN12+Jun!AN12+Jul!AN12+Ago!AN12),IF(Config!$C$6=9,SUM(+Ene!AN12+Feb!AN12+Mar!AN12+Abr!AN12+May!AN12+Jun!AN12+Jul!AN12+Ago!AN12+Sep!AN12),IF(Config!$C$6=10,SUM(+Ene!AN12+Feb!AN12+Mar!AN12+Abr!AN12+May!AN12+Jun!AN12+Jul!AN12+Ago!AN12+Sep!AN12+Oct!AN12),IF(Config!$C$6=11,SUM(+Ene!AN12+Feb!AN12+Mar!AN12+Abr!AN12+May!AN12+Jun!AN12+Jul!AN12+Ago!AN12+Sep!AN12+Oct!AN12+Nov!AN12),IF(Config!$C$6=12,SUM(+Ene!AN12+Feb!AN12+Mar!AN12+Abr!AN12+May!AN12+Jun!AN12+Jul!AN12+Ago!AN12+Sep!AN12+Oct!AN12+Nov!AN12+Dic!AN12)))))))))))))</f>
        <v>5</v>
      </c>
      <c r="AO12" s="385">
        <f>IF(Config!$C$6=1,SUM(+Ene!AO12),IF(Config!$C$6=2,SUM(+Ene!AO12+Feb!AO12),IF(Config!$C$6=3,SUM(+Ene!AO12+Feb!AO12+Mar!AO12),IF(Config!$C$6=4,SUM(+Ene!AO12+Feb!AO12+Mar!AO12+Abr!AO12),IF(Config!$C$6=5,SUM(Ene!AO12+Feb!AO12+Mar!AO12+Abr!AO12+May!AO12),IF(Config!$C$6=6,SUM(+Ene!AO12+Feb!AO12+Mar!AO12+Abr!AO12+May!AO12+Jun!AO12),IF(Config!$C$6=7,SUM(Ene!AO12+Feb!AO12+Mar!AO12+Abr!AO12+May!AO12+Jun!AO12+Jul!AO12),IF(Config!$C$6=8,SUM(+Ene!AO12+Feb!AO12+Mar!AO12+Abr!AO12+May!AO12+Jun!AO12+Jul!AO12+Ago!AO12),IF(Config!$C$6=9,SUM(+Ene!AO12+Feb!AO12+Mar!AO12+Abr!AO12+May!AO12+Jun!AO12+Jul!AO12+Ago!AO12+Sep!AO12),IF(Config!$C$6=10,SUM(+Ene!AO12+Feb!AO12+Mar!AO12+Abr!AO12+May!AO12+Jun!AO12+Jul!AO12+Ago!AO12+Sep!AO12+Oct!AO12),IF(Config!$C$6=11,SUM(+Ene!AO12+Feb!AO12+Mar!AO12+Abr!AO12+May!AO12+Jun!AO12+Jul!AO12+Ago!AO12+Sep!AO12+Oct!AO12+Nov!AO12),IF(Config!$C$6=12,SUM(+Ene!AO12+Feb!AO12+Mar!AO12+Abr!AO12+May!AO12+Jun!AO12+Jul!AO12+Ago!AO12+Sep!AO12+Oct!AO12+Nov!AO12+Dic!AO12)))))))))))))</f>
        <v>8</v>
      </c>
      <c r="AP12" s="385">
        <f>IF(Config!$C$6=1,SUM(+Ene!AP12),IF(Config!$C$6=2,SUM(+Ene!AP12+Feb!AP12),IF(Config!$C$6=3,SUM(+Ene!AP12+Feb!AP12+Mar!AP12),IF(Config!$C$6=4,SUM(+Ene!AP12+Feb!AP12+Mar!AP12+Abr!AP12),IF(Config!$C$6=5,SUM(Ene!AP12+Feb!AP12+Mar!AP12+Abr!AP12+May!AP12),IF(Config!$C$6=6,SUM(+Ene!AP12+Feb!AP12+Mar!AP12+Abr!AP12+May!AP12+Jun!AP12),IF(Config!$C$6=7,SUM(Ene!AP12+Feb!AP12+Mar!AP12+Abr!AP12+May!AP12+Jun!AP12+Jul!AP12),IF(Config!$C$6=8,SUM(+Ene!AP12+Feb!AP12+Mar!AP12+Abr!AP12+May!AP12+Jun!AP12+Jul!AP12+Ago!AP12),IF(Config!$C$6=9,SUM(+Ene!AP12+Feb!AP12+Mar!AP12+Abr!AP12+May!AP12+Jun!AP12+Jul!AP12+Ago!AP12+Sep!AP12),IF(Config!$C$6=10,SUM(+Ene!AP12+Feb!AP12+Mar!AP12+Abr!AP12+May!AP12+Jun!AP12+Jul!AP12+Ago!AP12+Sep!AP12+Oct!AP12),IF(Config!$C$6=11,SUM(+Ene!AP12+Feb!AP12+Mar!AP12+Abr!AP12+May!AP12+Jun!AP12+Jul!AP12+Ago!AP12+Sep!AP12+Oct!AP12+Nov!AP12),IF(Config!$C$6=12,SUM(+Ene!AP12+Feb!AP12+Mar!AP12+Abr!AP12+May!AP12+Jun!AP12+Jul!AP12+Ago!AP12+Sep!AP12+Oct!AP12+Nov!AP12+Dic!AP12)))))))))))))</f>
        <v>3</v>
      </c>
      <c r="AQ12" s="385">
        <f>IF(Config!$C$6=1,SUM(+Ene!AQ12),IF(Config!$C$6=2,SUM(+Ene!AQ12+Feb!AQ12),IF(Config!$C$6=3,SUM(+Ene!AQ12+Feb!AQ12+Mar!AQ12),IF(Config!$C$6=4,SUM(+Ene!AQ12+Feb!AQ12+Mar!AQ12+Abr!AQ12),IF(Config!$C$6=5,SUM(Ene!AQ12+Feb!AQ12+Mar!AQ12+Abr!AQ12+May!AQ12),IF(Config!$C$6=6,SUM(+Ene!AQ12+Feb!AQ12+Mar!AQ12+Abr!AQ12+May!AQ12+Jun!AQ12),IF(Config!$C$6=7,SUM(Ene!AQ12+Feb!AQ12+Mar!AQ12+Abr!AQ12+May!AQ12+Jun!AQ12+Jul!AQ12),IF(Config!$C$6=8,SUM(+Ene!AQ12+Feb!AQ12+Mar!AQ12+Abr!AQ12+May!AQ12+Jun!AQ12+Jul!AQ12+Ago!AQ12),IF(Config!$C$6=9,SUM(+Ene!AQ12+Feb!AQ12+Mar!AQ12+Abr!AQ12+May!AQ12+Jun!AQ12+Jul!AQ12+Ago!AQ12+Sep!AQ12),IF(Config!$C$6=10,SUM(+Ene!AQ12+Feb!AQ12+Mar!AQ12+Abr!AQ12+May!AQ12+Jun!AQ12+Jul!AQ12+Ago!AQ12+Sep!AQ12+Oct!AQ12),IF(Config!$C$6=11,SUM(+Ene!AQ12+Feb!AQ12+Mar!AQ12+Abr!AQ12+May!AQ12+Jun!AQ12+Jul!AQ12+Ago!AQ12+Sep!AQ12+Oct!AQ12+Nov!AQ12),IF(Config!$C$6=12,SUM(+Ene!AQ12+Feb!AQ12+Mar!AQ12+Abr!AQ12+May!AQ12+Jun!AQ12+Jul!AQ12+Ago!AQ12+Sep!AQ12+Oct!AQ12+Nov!AQ12+Dic!AQ12)))))))))))))</f>
        <v>29</v>
      </c>
      <c r="AR12" s="385">
        <f>IF(Config!$C$6=1,SUM(+Ene!AR12),IF(Config!$C$6=2,SUM(+Ene!AR12+Feb!AR12),IF(Config!$C$6=3,SUM(+Ene!AR12+Feb!AR12+Mar!AR12),IF(Config!$C$6=4,SUM(+Ene!AR12+Feb!AR12+Mar!AR12+Abr!AR12),IF(Config!$C$6=5,SUM(Ene!AR12+Feb!AR12+Mar!AR12+Abr!AR12+May!AR12),IF(Config!$C$6=6,SUM(+Ene!AR12+Feb!AR12+Mar!AR12+Abr!AR12+May!AR12+Jun!AR12),IF(Config!$C$6=7,SUM(Ene!AR12+Feb!AR12+Mar!AR12+Abr!AR12+May!AR12+Jun!AR12+Jul!AR12),IF(Config!$C$6=8,SUM(+Ene!AR12+Feb!AR12+Mar!AR12+Abr!AR12+May!AR12+Jun!AR12+Jul!AR12+Ago!AR12),IF(Config!$C$6=9,SUM(+Ene!AR12+Feb!AR12+Mar!AR12+Abr!AR12+May!AR12+Jun!AR12+Jul!AR12+Ago!AR12+Sep!AR12),IF(Config!$C$6=10,SUM(+Ene!AR12+Feb!AR12+Mar!AR12+Abr!AR12+May!AR12+Jun!AR12+Jul!AR12+Ago!AR12+Sep!AR12+Oct!AR12),IF(Config!$C$6=11,SUM(+Ene!AR12+Feb!AR12+Mar!AR12+Abr!AR12+May!AR12+Jun!AR12+Jul!AR12+Ago!AR12+Sep!AR12+Oct!AR12+Nov!AR12),IF(Config!$C$6=12,SUM(+Ene!AR12+Feb!AR12+Mar!AR12+Abr!AR12+May!AR12+Jun!AR12+Jul!AR12+Ago!AR12+Sep!AR12+Oct!AR12+Nov!AR12+Dic!AR12)))))))))))))</f>
        <v>0</v>
      </c>
      <c r="AS12" s="385">
        <f>IF(Config!$C$6=1,SUM(+Ene!AS12),IF(Config!$C$6=2,SUM(+Ene!AS12+Feb!AS12),IF(Config!$C$6=3,SUM(+Ene!AS12+Feb!AS12+Mar!AS12),IF(Config!$C$6=4,SUM(+Ene!AS12+Feb!AS12+Mar!AS12+Abr!AS12),IF(Config!$C$6=5,SUM(Ene!AS12+Feb!AS12+Mar!AS12+Abr!AS12+May!AS12),IF(Config!$C$6=6,SUM(+Ene!AS12+Feb!AS12+Mar!AS12+Abr!AS12+May!AS12+Jun!AS12),IF(Config!$C$6=7,SUM(Ene!AS12+Feb!AS12+Mar!AS12+Abr!AS12+May!AS12+Jun!AS12+Jul!AS12),IF(Config!$C$6=8,SUM(+Ene!AS12+Feb!AS12+Mar!AS12+Abr!AS12+May!AS12+Jun!AS12+Jul!AS12+Ago!AS12),IF(Config!$C$6=9,SUM(+Ene!AS12+Feb!AS12+Mar!AS12+Abr!AS12+May!AS12+Jun!AS12+Jul!AS12+Ago!AS12+Sep!AS12),IF(Config!$C$6=10,SUM(+Ene!AS12+Feb!AS12+Mar!AS12+Abr!AS12+May!AS12+Jun!AS12+Jul!AS12+Ago!AS12+Sep!AS12+Oct!AS12),IF(Config!$C$6=11,SUM(+Ene!AS12+Feb!AS12+Mar!AS12+Abr!AS12+May!AS12+Jun!AS12+Jul!AS12+Ago!AS12+Sep!AS12+Oct!AS12+Nov!AS12),IF(Config!$C$6=12,SUM(+Ene!AS12+Feb!AS12+Mar!AS12+Abr!AS12+May!AS12+Jun!AS12+Jul!AS12+Ago!AS12+Sep!AS12+Oct!AS12+Nov!AS12+Dic!AS12)))))))))))))</f>
        <v>0</v>
      </c>
      <c r="AT12" s="385">
        <f>IF(Config!$C$6=1,SUM(+Ene!AT12),IF(Config!$C$6=2,SUM(+Ene!AT12+Feb!AT12),IF(Config!$C$6=3,SUM(+Ene!AT12+Feb!AT12+Mar!AT12),IF(Config!$C$6=4,SUM(+Ene!AT12+Feb!AT12+Mar!AT12+Abr!AT12),IF(Config!$C$6=5,SUM(Ene!AT12+Feb!AT12+Mar!AT12+Abr!AT12+May!AT12),IF(Config!$C$6=6,SUM(+Ene!AT12+Feb!AT12+Mar!AT12+Abr!AT12+May!AT12+Jun!AT12),IF(Config!$C$6=7,SUM(Ene!AT12+Feb!AT12+Mar!AT12+Abr!AT12+May!AT12+Jun!AT12+Jul!AT12),IF(Config!$C$6=8,SUM(+Ene!AT12+Feb!AT12+Mar!AT12+Abr!AT12+May!AT12+Jun!AT12+Jul!AT12+Ago!AT12),IF(Config!$C$6=9,SUM(+Ene!AT12+Feb!AT12+Mar!AT12+Abr!AT12+May!AT12+Jun!AT12+Jul!AT12+Ago!AT12+Sep!AT12),IF(Config!$C$6=10,SUM(+Ene!AT12+Feb!AT12+Mar!AT12+Abr!AT12+May!AT12+Jun!AT12+Jul!AT12+Ago!AT12+Sep!AT12+Oct!AT12),IF(Config!$C$6=11,SUM(+Ene!AT12+Feb!AT12+Mar!AT12+Abr!AT12+May!AT12+Jun!AT12+Jul!AT12+Ago!AT12+Sep!AT12+Oct!AT12+Nov!AT12),IF(Config!$C$6=12,SUM(+Ene!AT12+Feb!AT12+Mar!AT12+Abr!AT12+May!AT12+Jun!AT12+Jul!AT12+Ago!AT12+Sep!AT12+Oct!AT12+Nov!AT12+Dic!AT12)))))))))))))</f>
        <v>6</v>
      </c>
      <c r="AV12" s="308">
        <f t="shared" si="7"/>
        <v>0</v>
      </c>
      <c r="AW12" s="308">
        <f t="shared" si="8"/>
        <v>411</v>
      </c>
      <c r="AX12" s="308">
        <f t="shared" si="9"/>
        <v>63</v>
      </c>
      <c r="AY12" s="308">
        <f t="shared" si="10"/>
        <v>39</v>
      </c>
      <c r="AZ12" s="308">
        <f t="shared" si="11"/>
        <v>154</v>
      </c>
      <c r="BA12" s="308">
        <f t="shared" si="12"/>
        <v>25</v>
      </c>
      <c r="BB12" s="308">
        <f t="shared" si="13"/>
        <v>80</v>
      </c>
      <c r="BC12" s="308">
        <f t="shared" si="14"/>
        <v>71</v>
      </c>
      <c r="BD12" s="308">
        <f t="shared" si="15"/>
        <v>35</v>
      </c>
      <c r="BE12" s="45">
        <f t="shared" si="16"/>
        <v>878</v>
      </c>
    </row>
    <row r="13" spans="1:57" x14ac:dyDescent="0.25">
      <c r="A13" s="339">
        <f>METAS!A13</f>
        <v>10</v>
      </c>
      <c r="B13" s="306" t="str">
        <f>METAS!B13</f>
        <v>PORCENTAJE NIÑOS MENORES DE 36 MESES CON TEST DE GRAHAM Y EXAMEN SERIADO</v>
      </c>
      <c r="C13" s="381" t="str">
        <f>METAS!D13</f>
        <v>DIT</v>
      </c>
      <c r="D13" s="385">
        <f>IF(Config!$C$6=1,SUM(+Ene!D13),IF(Config!$C$6=2,SUM(+Ene!D13+Feb!D13),IF(Config!$C$6=3,SUM(+Ene!D13+Feb!D13+Mar!D13),IF(Config!$C$6=4,SUM(+Ene!D13+Feb!D13+Mar!D13+Abr!D13),IF(Config!$C$6=5,SUM(Ene!D13+Feb!D13+Mar!D13+Abr!D13+May!D13),IF(Config!$C$6=6,SUM(+Ene!D13+Feb!D13+Mar!D13+Abr!D13+May!D13+Jun!D13),IF(Config!$C$6=7,SUM(Ene!D13+Feb!D13+Mar!D13+Abr!D13+May!D13+Jun!D13+Jul!D13),IF(Config!$C$6=8,SUM(+Ene!D13+Feb!D13+Mar!D13+Abr!D13+May!D13+Jun!D13+Jul!D13+Ago!D13),IF(Config!$C$6=9,SUM(+Ene!D13+Feb!D13+Mar!D13+Abr!D13+May!D13+Jun!D13+Jul!D13+Ago!D13+Sep!D13),IF(Config!$C$6=10,SUM(+Ene!D13+Feb!D13+Mar!D13+Abr!D13+May!D13+Jun!D13+Jul!D13+Ago!D13+Sep!D13+Oct!D13),IF(Config!$C$6=11,SUM(+Ene!D13+Feb!D13+Mar!D13+Abr!D13+May!D13+Jun!D13+Jul!D13+Ago!D13+Sep!D13+Oct!D13+Nov!D13),IF(Config!$C$6=12,SUM(+Ene!D13+Feb!D13+Mar!D13+Abr!D13+May!D13+Jun!D13+Jul!D13+Ago!D13+Sep!D13+Oct!D13+Nov!D13+Dic!D13)))))))))))))</f>
        <v>0</v>
      </c>
      <c r="E13" s="385">
        <f>IF(Config!$C$6=1,SUM(+Ene!E13),IF(Config!$C$6=2,SUM(+Ene!E13+Feb!E13),IF(Config!$C$6=3,SUM(+Ene!E13+Feb!E13+Mar!E13),IF(Config!$C$6=4,SUM(+Ene!E13+Feb!E13+Mar!E13+Abr!E13),IF(Config!$C$6=5,SUM(Ene!E13+Feb!E13+Mar!E13+Abr!E13+May!E13),IF(Config!$C$6=6,SUM(+Ene!E13+Feb!E13+Mar!E13+Abr!E13+May!E13+Jun!E13),IF(Config!$C$6=7,SUM(Ene!E13+Feb!E13+Mar!E13+Abr!E13+May!E13+Jun!E13+Jul!E13),IF(Config!$C$6=8,SUM(+Ene!E13+Feb!E13+Mar!E13+Abr!E13+May!E13+Jun!E13+Jul!E13+Ago!E13),IF(Config!$C$6=9,SUM(+Ene!E13+Feb!E13+Mar!E13+Abr!E13+May!E13+Jun!E13+Jul!E13+Ago!E13+Sep!E13),IF(Config!$C$6=10,SUM(+Ene!E13+Feb!E13+Mar!E13+Abr!E13+May!E13+Jun!E13+Jul!E13+Ago!E13+Sep!E13+Oct!E13),IF(Config!$C$6=11,SUM(+Ene!E13+Feb!E13+Mar!E13+Abr!E13+May!E13+Jun!E13+Jul!E13+Ago!E13+Sep!E13+Oct!E13+Nov!E13),IF(Config!$C$6=12,SUM(+Ene!E13+Feb!E13+Mar!E13+Abr!E13+May!E13+Jun!E13+Jul!E13+Ago!E13+Sep!E13+Oct!E13+Nov!E13+Dic!E13)))))))))))))</f>
        <v>0</v>
      </c>
      <c r="F13" s="385">
        <f>IF(Config!$C$6=1,SUM(+Ene!F13),IF(Config!$C$6=2,SUM(+Ene!F13+Feb!F13),IF(Config!$C$6=3,SUM(+Ene!F13+Feb!F13+Mar!F13),IF(Config!$C$6=4,SUM(+Ene!F13+Feb!F13+Mar!F13+Abr!F13),IF(Config!$C$6=5,SUM(Ene!F13+Feb!F13+Mar!F13+Abr!F13+May!F13),IF(Config!$C$6=6,SUM(+Ene!F13+Feb!F13+Mar!F13+Abr!F13+May!F13+Jun!F13),IF(Config!$C$6=7,SUM(Ene!F13+Feb!F13+Mar!F13+Abr!F13+May!F13+Jun!F13+Jul!F13),IF(Config!$C$6=8,SUM(+Ene!F13+Feb!F13+Mar!F13+Abr!F13+May!F13+Jun!F13+Jul!F13+Ago!F13),IF(Config!$C$6=9,SUM(+Ene!F13+Feb!F13+Mar!F13+Abr!F13+May!F13+Jun!F13+Jul!F13+Ago!F13+Sep!F13),IF(Config!$C$6=10,SUM(+Ene!F13+Feb!F13+Mar!F13+Abr!F13+May!F13+Jun!F13+Jul!F13+Ago!F13+Sep!F13+Oct!F13),IF(Config!$C$6=11,SUM(+Ene!F13+Feb!F13+Mar!F13+Abr!F13+May!F13+Jun!F13+Jul!F13+Ago!F13+Sep!F13+Oct!F13+Nov!F13),IF(Config!$C$6=12,SUM(+Ene!F13+Feb!F13+Mar!F13+Abr!F13+May!F13+Jun!F13+Jul!F13+Ago!F13+Sep!F13+Oct!F13+Nov!F13+Dic!F13)))))))))))))</f>
        <v>0</v>
      </c>
      <c r="G13" s="385">
        <f>IF(Config!$C$6=1,SUM(+Ene!G13),IF(Config!$C$6=2,SUM(+Ene!G13+Feb!G13),IF(Config!$C$6=3,SUM(+Ene!G13+Feb!G13+Mar!G13),IF(Config!$C$6=4,SUM(+Ene!G13+Feb!G13+Mar!G13+Abr!G13),IF(Config!$C$6=5,SUM(Ene!G13+Feb!G13+Mar!G13+Abr!G13+May!G13),IF(Config!$C$6=6,SUM(+Ene!G13+Feb!G13+Mar!G13+Abr!G13+May!G13+Jun!G13),IF(Config!$C$6=7,SUM(Ene!G13+Feb!G13+Mar!G13+Abr!G13+May!G13+Jun!G13+Jul!G13),IF(Config!$C$6=8,SUM(+Ene!G13+Feb!G13+Mar!G13+Abr!G13+May!G13+Jun!G13+Jul!G13+Ago!G13),IF(Config!$C$6=9,SUM(+Ene!G13+Feb!G13+Mar!G13+Abr!G13+May!G13+Jun!G13+Jul!G13+Ago!G13+Sep!G13),IF(Config!$C$6=10,SUM(+Ene!G13+Feb!G13+Mar!G13+Abr!G13+May!G13+Jun!G13+Jul!G13+Ago!G13+Sep!G13+Oct!G13),IF(Config!$C$6=11,SUM(+Ene!G13+Feb!G13+Mar!G13+Abr!G13+May!G13+Jun!G13+Jul!G13+Ago!G13+Sep!G13+Oct!G13+Nov!G13),IF(Config!$C$6=12,SUM(+Ene!G13+Feb!G13+Mar!G13+Abr!G13+May!G13+Jun!G13+Jul!G13+Ago!G13+Sep!G13+Oct!G13+Nov!G13+Dic!G13)))))))))))))</f>
        <v>529</v>
      </c>
      <c r="H13" s="385">
        <f>IF(Config!$C$6=1,SUM(+Ene!H13),IF(Config!$C$6=2,SUM(+Ene!H13+Feb!H13),IF(Config!$C$6=3,SUM(+Ene!H13+Feb!H13+Mar!H13),IF(Config!$C$6=4,SUM(+Ene!H13+Feb!H13+Mar!H13+Abr!H13),IF(Config!$C$6=5,SUM(Ene!H13+Feb!H13+Mar!H13+Abr!H13+May!H13),IF(Config!$C$6=6,SUM(+Ene!H13+Feb!H13+Mar!H13+Abr!H13+May!H13+Jun!H13),IF(Config!$C$6=7,SUM(Ene!H13+Feb!H13+Mar!H13+Abr!H13+May!H13+Jun!H13+Jul!H13),IF(Config!$C$6=8,SUM(+Ene!H13+Feb!H13+Mar!H13+Abr!H13+May!H13+Jun!H13+Jul!H13+Ago!H13),IF(Config!$C$6=9,SUM(+Ene!H13+Feb!H13+Mar!H13+Abr!H13+May!H13+Jun!H13+Jul!H13+Ago!H13+Sep!H13),IF(Config!$C$6=10,SUM(+Ene!H13+Feb!H13+Mar!H13+Abr!H13+May!H13+Jun!H13+Jul!H13+Ago!H13+Sep!H13+Oct!H13),IF(Config!$C$6=11,SUM(+Ene!H13+Feb!H13+Mar!H13+Abr!H13+May!H13+Jun!H13+Jul!H13+Ago!H13+Sep!H13+Oct!H13+Nov!H13),IF(Config!$C$6=12,SUM(+Ene!H13+Feb!H13+Mar!H13+Abr!H13+May!H13+Jun!H13+Jul!H13+Ago!H13+Sep!H13+Oct!H13+Nov!H13+Dic!H13)))))))))))))</f>
        <v>0</v>
      </c>
      <c r="I13" s="385">
        <f>IF(Config!$C$6=1,SUM(+Ene!I13),IF(Config!$C$6=2,SUM(+Ene!I13+Feb!I13),IF(Config!$C$6=3,SUM(+Ene!I13+Feb!I13+Mar!I13),IF(Config!$C$6=4,SUM(+Ene!I13+Feb!I13+Mar!I13+Abr!I13),IF(Config!$C$6=5,SUM(Ene!I13+Feb!I13+Mar!I13+Abr!I13+May!I13),IF(Config!$C$6=6,SUM(+Ene!I13+Feb!I13+Mar!I13+Abr!I13+May!I13+Jun!I13),IF(Config!$C$6=7,SUM(Ene!I13+Feb!I13+Mar!I13+Abr!I13+May!I13+Jun!I13+Jul!I13),IF(Config!$C$6=8,SUM(+Ene!I13+Feb!I13+Mar!I13+Abr!I13+May!I13+Jun!I13+Jul!I13+Ago!I13),IF(Config!$C$6=9,SUM(+Ene!I13+Feb!I13+Mar!I13+Abr!I13+May!I13+Jun!I13+Jul!I13+Ago!I13+Sep!I13),IF(Config!$C$6=10,SUM(+Ene!I13+Feb!I13+Mar!I13+Abr!I13+May!I13+Jun!I13+Jul!I13+Ago!I13+Sep!I13+Oct!I13),IF(Config!$C$6=11,SUM(+Ene!I13+Feb!I13+Mar!I13+Abr!I13+May!I13+Jun!I13+Jul!I13+Ago!I13+Sep!I13+Oct!I13+Nov!I13),IF(Config!$C$6=12,SUM(+Ene!I13+Feb!I13+Mar!I13+Abr!I13+May!I13+Jun!I13+Jul!I13+Ago!I13+Sep!I13+Oct!I13+Nov!I13+Dic!I13)))))))))))))</f>
        <v>0</v>
      </c>
      <c r="J13" s="385">
        <f>IF(Config!$C$6=1,SUM(+Ene!J13),IF(Config!$C$6=2,SUM(+Ene!J13+Feb!J13),IF(Config!$C$6=3,SUM(+Ene!J13+Feb!J13+Mar!J13),IF(Config!$C$6=4,SUM(+Ene!J13+Feb!J13+Mar!J13+Abr!J13),IF(Config!$C$6=5,SUM(Ene!J13+Feb!J13+Mar!J13+Abr!J13+May!J13),IF(Config!$C$6=6,SUM(+Ene!J13+Feb!J13+Mar!J13+Abr!J13+May!J13+Jun!J13),IF(Config!$C$6=7,SUM(Ene!J13+Feb!J13+Mar!J13+Abr!J13+May!J13+Jun!J13+Jul!J13),IF(Config!$C$6=8,SUM(+Ene!J13+Feb!J13+Mar!J13+Abr!J13+May!J13+Jun!J13+Jul!J13+Ago!J13),IF(Config!$C$6=9,SUM(+Ene!J13+Feb!J13+Mar!J13+Abr!J13+May!J13+Jun!J13+Jul!J13+Ago!J13+Sep!J13),IF(Config!$C$6=10,SUM(+Ene!J13+Feb!J13+Mar!J13+Abr!J13+May!J13+Jun!J13+Jul!J13+Ago!J13+Sep!J13+Oct!J13),IF(Config!$C$6=11,SUM(+Ene!J13+Feb!J13+Mar!J13+Abr!J13+May!J13+Jun!J13+Jul!J13+Ago!J13+Sep!J13+Oct!J13+Nov!J13),IF(Config!$C$6=12,SUM(+Ene!J13+Feb!J13+Mar!J13+Abr!J13+May!J13+Jun!J13+Jul!J13+Ago!J13+Sep!J13+Oct!J13+Nov!J13+Dic!J13)))))))))))))</f>
        <v>1</v>
      </c>
      <c r="K13" s="385">
        <f>IF(Config!$C$6=1,SUM(+Ene!K13),IF(Config!$C$6=2,SUM(+Ene!K13+Feb!K13),IF(Config!$C$6=3,SUM(+Ene!K13+Feb!K13+Mar!K13),IF(Config!$C$6=4,SUM(+Ene!K13+Feb!K13+Mar!K13+Abr!K13),IF(Config!$C$6=5,SUM(Ene!K13+Feb!K13+Mar!K13+Abr!K13+May!K13),IF(Config!$C$6=6,SUM(+Ene!K13+Feb!K13+Mar!K13+Abr!K13+May!K13+Jun!K13),IF(Config!$C$6=7,SUM(Ene!K13+Feb!K13+Mar!K13+Abr!K13+May!K13+Jun!K13+Jul!K13),IF(Config!$C$6=8,SUM(+Ene!K13+Feb!K13+Mar!K13+Abr!K13+May!K13+Jun!K13+Jul!K13+Ago!K13),IF(Config!$C$6=9,SUM(+Ene!K13+Feb!K13+Mar!K13+Abr!K13+May!K13+Jun!K13+Jul!K13+Ago!K13+Sep!K13),IF(Config!$C$6=10,SUM(+Ene!K13+Feb!K13+Mar!K13+Abr!K13+May!K13+Jun!K13+Jul!K13+Ago!K13+Sep!K13+Oct!K13),IF(Config!$C$6=11,SUM(+Ene!K13+Feb!K13+Mar!K13+Abr!K13+May!K13+Jun!K13+Jul!K13+Ago!K13+Sep!K13+Oct!K13+Nov!K13),IF(Config!$C$6=12,SUM(+Ene!K13+Feb!K13+Mar!K13+Abr!K13+May!K13+Jun!K13+Jul!K13+Ago!K13+Sep!K13+Oct!K13+Nov!K13+Dic!K13)))))))))))))</f>
        <v>34</v>
      </c>
      <c r="L13" s="385">
        <f>IF(Config!$C$6=1,SUM(+Ene!L13),IF(Config!$C$6=2,SUM(+Ene!L13+Feb!L13),IF(Config!$C$6=3,SUM(+Ene!L13+Feb!L13+Mar!L13),IF(Config!$C$6=4,SUM(+Ene!L13+Feb!L13+Mar!L13+Abr!L13),IF(Config!$C$6=5,SUM(Ene!L13+Feb!L13+Mar!L13+Abr!L13+May!L13),IF(Config!$C$6=6,SUM(+Ene!L13+Feb!L13+Mar!L13+Abr!L13+May!L13+Jun!L13),IF(Config!$C$6=7,SUM(Ene!L13+Feb!L13+Mar!L13+Abr!L13+May!L13+Jun!L13+Jul!L13),IF(Config!$C$6=8,SUM(+Ene!L13+Feb!L13+Mar!L13+Abr!L13+May!L13+Jun!L13+Jul!L13+Ago!L13),IF(Config!$C$6=9,SUM(+Ene!L13+Feb!L13+Mar!L13+Abr!L13+May!L13+Jun!L13+Jul!L13+Ago!L13+Sep!L13),IF(Config!$C$6=10,SUM(+Ene!L13+Feb!L13+Mar!L13+Abr!L13+May!L13+Jun!L13+Jul!L13+Ago!L13+Sep!L13+Oct!L13),IF(Config!$C$6=11,SUM(+Ene!L13+Feb!L13+Mar!L13+Abr!L13+May!L13+Jun!L13+Jul!L13+Ago!L13+Sep!L13+Oct!L13+Nov!L13),IF(Config!$C$6=12,SUM(+Ene!L13+Feb!L13+Mar!L13+Abr!L13+May!L13+Jun!L13+Jul!L13+Ago!L13+Sep!L13+Oct!L13+Nov!L13+Dic!L13)))))))))))))</f>
        <v>0</v>
      </c>
      <c r="M13" s="385">
        <f>IF(Config!$C$6=1,SUM(+Ene!M13),IF(Config!$C$6=2,SUM(+Ene!M13+Feb!M13),IF(Config!$C$6=3,SUM(+Ene!M13+Feb!M13+Mar!M13),IF(Config!$C$6=4,SUM(+Ene!M13+Feb!M13+Mar!M13+Abr!M13),IF(Config!$C$6=5,SUM(Ene!M13+Feb!M13+Mar!M13+Abr!M13+May!M13),IF(Config!$C$6=6,SUM(+Ene!M13+Feb!M13+Mar!M13+Abr!M13+May!M13+Jun!M13),IF(Config!$C$6=7,SUM(Ene!M13+Feb!M13+Mar!M13+Abr!M13+May!M13+Jun!M13+Jul!M13),IF(Config!$C$6=8,SUM(+Ene!M13+Feb!M13+Mar!M13+Abr!M13+May!M13+Jun!M13+Jul!M13+Ago!M13),IF(Config!$C$6=9,SUM(+Ene!M13+Feb!M13+Mar!M13+Abr!M13+May!M13+Jun!M13+Jul!M13+Ago!M13+Sep!M13),IF(Config!$C$6=10,SUM(+Ene!M13+Feb!M13+Mar!M13+Abr!M13+May!M13+Jun!M13+Jul!M13+Ago!M13+Sep!M13+Oct!M13),IF(Config!$C$6=11,SUM(+Ene!M13+Feb!M13+Mar!M13+Abr!M13+May!M13+Jun!M13+Jul!M13+Ago!M13+Sep!M13+Oct!M13+Nov!M13),IF(Config!$C$6=12,SUM(+Ene!M13+Feb!M13+Mar!M13+Abr!M13+May!M13+Jun!M13+Jul!M13+Ago!M13+Sep!M13+Oct!M13+Nov!M13+Dic!M13)))))))))))))</f>
        <v>1</v>
      </c>
      <c r="N13" s="385">
        <f>IF(Config!$C$6=1,SUM(+Ene!N13),IF(Config!$C$6=2,SUM(+Ene!N13+Feb!N13),IF(Config!$C$6=3,SUM(+Ene!N13+Feb!N13+Mar!N13),IF(Config!$C$6=4,SUM(+Ene!N13+Feb!N13+Mar!N13+Abr!N13),IF(Config!$C$6=5,SUM(Ene!N13+Feb!N13+Mar!N13+Abr!N13+May!N13),IF(Config!$C$6=6,SUM(+Ene!N13+Feb!N13+Mar!N13+Abr!N13+May!N13+Jun!N13),IF(Config!$C$6=7,SUM(Ene!N13+Feb!N13+Mar!N13+Abr!N13+May!N13+Jun!N13+Jul!N13),IF(Config!$C$6=8,SUM(+Ene!N13+Feb!N13+Mar!N13+Abr!N13+May!N13+Jun!N13+Jul!N13+Ago!N13),IF(Config!$C$6=9,SUM(+Ene!N13+Feb!N13+Mar!N13+Abr!N13+May!N13+Jun!N13+Jul!N13+Ago!N13+Sep!N13),IF(Config!$C$6=10,SUM(+Ene!N13+Feb!N13+Mar!N13+Abr!N13+May!N13+Jun!N13+Jul!N13+Ago!N13+Sep!N13+Oct!N13),IF(Config!$C$6=11,SUM(+Ene!N13+Feb!N13+Mar!N13+Abr!N13+May!N13+Jun!N13+Jul!N13+Ago!N13+Sep!N13+Oct!N13+Nov!N13),IF(Config!$C$6=12,SUM(+Ene!N13+Feb!N13+Mar!N13+Abr!N13+May!N13+Jun!N13+Jul!N13+Ago!N13+Sep!N13+Oct!N13+Nov!N13+Dic!N13)))))))))))))</f>
        <v>0</v>
      </c>
      <c r="O13" s="385">
        <f>IF(Config!$C$6=1,SUM(+Ene!O13),IF(Config!$C$6=2,SUM(+Ene!O13+Feb!O13),IF(Config!$C$6=3,SUM(+Ene!O13+Feb!O13+Mar!O13),IF(Config!$C$6=4,SUM(+Ene!O13+Feb!O13+Mar!O13+Abr!O13),IF(Config!$C$6=5,SUM(Ene!O13+Feb!O13+Mar!O13+Abr!O13+May!O13),IF(Config!$C$6=6,SUM(+Ene!O13+Feb!O13+Mar!O13+Abr!O13+May!O13+Jun!O13),IF(Config!$C$6=7,SUM(Ene!O13+Feb!O13+Mar!O13+Abr!O13+May!O13+Jun!O13+Jul!O13),IF(Config!$C$6=8,SUM(+Ene!O13+Feb!O13+Mar!O13+Abr!O13+May!O13+Jun!O13+Jul!O13+Ago!O13),IF(Config!$C$6=9,SUM(+Ene!O13+Feb!O13+Mar!O13+Abr!O13+May!O13+Jun!O13+Jul!O13+Ago!O13+Sep!O13),IF(Config!$C$6=10,SUM(+Ene!O13+Feb!O13+Mar!O13+Abr!O13+May!O13+Jun!O13+Jul!O13+Ago!O13+Sep!O13+Oct!O13),IF(Config!$C$6=11,SUM(+Ene!O13+Feb!O13+Mar!O13+Abr!O13+May!O13+Jun!O13+Jul!O13+Ago!O13+Sep!O13+Oct!O13+Nov!O13),IF(Config!$C$6=12,SUM(+Ene!O13+Feb!O13+Mar!O13+Abr!O13+May!O13+Jun!O13+Jul!O13+Ago!O13+Sep!O13+Oct!O13+Nov!O13+Dic!O13)))))))))))))</f>
        <v>0</v>
      </c>
      <c r="P13" s="385">
        <f>IF(Config!$C$6=1,SUM(+Ene!P13),IF(Config!$C$6=2,SUM(+Ene!P13+Feb!P13),IF(Config!$C$6=3,SUM(+Ene!P13+Feb!P13+Mar!P13),IF(Config!$C$6=4,SUM(+Ene!P13+Feb!P13+Mar!P13+Abr!P13),IF(Config!$C$6=5,SUM(Ene!P13+Feb!P13+Mar!P13+Abr!P13+May!P13),IF(Config!$C$6=6,SUM(+Ene!P13+Feb!P13+Mar!P13+Abr!P13+May!P13+Jun!P13),IF(Config!$C$6=7,SUM(Ene!P13+Feb!P13+Mar!P13+Abr!P13+May!P13+Jun!P13+Jul!P13),IF(Config!$C$6=8,SUM(+Ene!P13+Feb!P13+Mar!P13+Abr!P13+May!P13+Jun!P13+Jul!P13+Ago!P13),IF(Config!$C$6=9,SUM(+Ene!P13+Feb!P13+Mar!P13+Abr!P13+May!P13+Jun!P13+Jul!P13+Ago!P13+Sep!P13),IF(Config!$C$6=10,SUM(+Ene!P13+Feb!P13+Mar!P13+Abr!P13+May!P13+Jun!P13+Jul!P13+Ago!P13+Sep!P13+Oct!P13),IF(Config!$C$6=11,SUM(+Ene!P13+Feb!P13+Mar!P13+Abr!P13+May!P13+Jun!P13+Jul!P13+Ago!P13+Sep!P13+Oct!P13+Nov!P13),IF(Config!$C$6=12,SUM(+Ene!P13+Feb!P13+Mar!P13+Abr!P13+May!P13+Jun!P13+Jul!P13+Ago!P13+Sep!P13+Oct!P13+Nov!P13+Dic!P13)))))))))))))</f>
        <v>272</v>
      </c>
      <c r="Q13" s="385">
        <f>IF(Config!$C$6=1,SUM(+Ene!Q13),IF(Config!$C$6=2,SUM(+Ene!Q13+Feb!Q13),IF(Config!$C$6=3,SUM(+Ene!Q13+Feb!Q13+Mar!Q13),IF(Config!$C$6=4,SUM(+Ene!Q13+Feb!Q13+Mar!Q13+Abr!Q13),IF(Config!$C$6=5,SUM(Ene!Q13+Feb!Q13+Mar!Q13+Abr!Q13+May!Q13),IF(Config!$C$6=6,SUM(+Ene!Q13+Feb!Q13+Mar!Q13+Abr!Q13+May!Q13+Jun!Q13),IF(Config!$C$6=7,SUM(Ene!Q13+Feb!Q13+Mar!Q13+Abr!Q13+May!Q13+Jun!Q13+Jul!Q13),IF(Config!$C$6=8,SUM(+Ene!Q13+Feb!Q13+Mar!Q13+Abr!Q13+May!Q13+Jun!Q13+Jul!Q13+Ago!Q13),IF(Config!$C$6=9,SUM(+Ene!Q13+Feb!Q13+Mar!Q13+Abr!Q13+May!Q13+Jun!Q13+Jul!Q13+Ago!Q13+Sep!Q13),IF(Config!$C$6=10,SUM(+Ene!Q13+Feb!Q13+Mar!Q13+Abr!Q13+May!Q13+Jun!Q13+Jul!Q13+Ago!Q13+Sep!Q13+Oct!Q13),IF(Config!$C$6=11,SUM(+Ene!Q13+Feb!Q13+Mar!Q13+Abr!Q13+May!Q13+Jun!Q13+Jul!Q13+Ago!Q13+Sep!Q13+Oct!Q13+Nov!Q13),IF(Config!$C$6=12,SUM(+Ene!Q13+Feb!Q13+Mar!Q13+Abr!Q13+May!Q13+Jun!Q13+Jul!Q13+Ago!Q13+Sep!Q13+Oct!Q13+Nov!Q13+Dic!Q13)))))))))))))</f>
        <v>55</v>
      </c>
      <c r="R13" s="385">
        <f>IF(Config!$C$6=1,SUM(+Ene!R13),IF(Config!$C$6=2,SUM(+Ene!R13+Feb!R13),IF(Config!$C$6=3,SUM(+Ene!R13+Feb!R13+Mar!R13),IF(Config!$C$6=4,SUM(+Ene!R13+Feb!R13+Mar!R13+Abr!R13),IF(Config!$C$6=5,SUM(Ene!R13+Feb!R13+Mar!R13+Abr!R13+May!R13),IF(Config!$C$6=6,SUM(+Ene!R13+Feb!R13+Mar!R13+Abr!R13+May!R13+Jun!R13),IF(Config!$C$6=7,SUM(Ene!R13+Feb!R13+Mar!R13+Abr!R13+May!R13+Jun!R13+Jul!R13),IF(Config!$C$6=8,SUM(+Ene!R13+Feb!R13+Mar!R13+Abr!R13+May!R13+Jun!R13+Jul!R13+Ago!R13),IF(Config!$C$6=9,SUM(+Ene!R13+Feb!R13+Mar!R13+Abr!R13+May!R13+Jun!R13+Jul!R13+Ago!R13+Sep!R13),IF(Config!$C$6=10,SUM(+Ene!R13+Feb!R13+Mar!R13+Abr!R13+May!R13+Jun!R13+Jul!R13+Ago!R13+Sep!R13+Oct!R13),IF(Config!$C$6=11,SUM(+Ene!R13+Feb!R13+Mar!R13+Abr!R13+May!R13+Jun!R13+Jul!R13+Ago!R13+Sep!R13+Oct!R13+Nov!R13),IF(Config!$C$6=12,SUM(+Ene!R13+Feb!R13+Mar!R13+Abr!R13+May!R13+Jun!R13+Jul!R13+Ago!R13+Sep!R13+Oct!R13+Nov!R13+Dic!R13)))))))))))))</f>
        <v>23</v>
      </c>
      <c r="S13" s="385">
        <f>IF(Config!$C$6=1,SUM(+Ene!S13),IF(Config!$C$6=2,SUM(+Ene!S13+Feb!S13),IF(Config!$C$6=3,SUM(+Ene!S13+Feb!S13+Mar!S13),IF(Config!$C$6=4,SUM(+Ene!S13+Feb!S13+Mar!S13+Abr!S13),IF(Config!$C$6=5,SUM(Ene!S13+Feb!S13+Mar!S13+Abr!S13+May!S13),IF(Config!$C$6=6,SUM(+Ene!S13+Feb!S13+Mar!S13+Abr!S13+May!S13+Jun!S13),IF(Config!$C$6=7,SUM(Ene!S13+Feb!S13+Mar!S13+Abr!S13+May!S13+Jun!S13+Jul!S13),IF(Config!$C$6=8,SUM(+Ene!S13+Feb!S13+Mar!S13+Abr!S13+May!S13+Jun!S13+Jul!S13+Ago!S13),IF(Config!$C$6=9,SUM(+Ene!S13+Feb!S13+Mar!S13+Abr!S13+May!S13+Jun!S13+Jul!S13+Ago!S13+Sep!S13),IF(Config!$C$6=10,SUM(+Ene!S13+Feb!S13+Mar!S13+Abr!S13+May!S13+Jun!S13+Jul!S13+Ago!S13+Sep!S13+Oct!S13),IF(Config!$C$6=11,SUM(+Ene!S13+Feb!S13+Mar!S13+Abr!S13+May!S13+Jun!S13+Jul!S13+Ago!S13+Sep!S13+Oct!S13+Nov!S13),IF(Config!$C$6=12,SUM(+Ene!S13+Feb!S13+Mar!S13+Abr!S13+May!S13+Jun!S13+Jul!S13+Ago!S13+Sep!S13+Oct!S13+Nov!S13+Dic!S13)))))))))))))</f>
        <v>29</v>
      </c>
      <c r="T13" s="385">
        <f>IF(Config!$C$6=1,SUM(+Ene!T13),IF(Config!$C$6=2,SUM(+Ene!T13+Feb!T13),IF(Config!$C$6=3,SUM(+Ene!T13+Feb!T13+Mar!T13),IF(Config!$C$6=4,SUM(+Ene!T13+Feb!T13+Mar!T13+Abr!T13),IF(Config!$C$6=5,SUM(Ene!T13+Feb!T13+Mar!T13+Abr!T13+May!T13),IF(Config!$C$6=6,SUM(+Ene!T13+Feb!T13+Mar!T13+Abr!T13+May!T13+Jun!T13),IF(Config!$C$6=7,SUM(Ene!T13+Feb!T13+Mar!T13+Abr!T13+May!T13+Jun!T13+Jul!T13),IF(Config!$C$6=8,SUM(+Ene!T13+Feb!T13+Mar!T13+Abr!T13+May!T13+Jun!T13+Jul!T13+Ago!T13),IF(Config!$C$6=9,SUM(+Ene!T13+Feb!T13+Mar!T13+Abr!T13+May!T13+Jun!T13+Jul!T13+Ago!T13+Sep!T13),IF(Config!$C$6=10,SUM(+Ene!T13+Feb!T13+Mar!T13+Abr!T13+May!T13+Jun!T13+Jul!T13+Ago!T13+Sep!T13+Oct!T13),IF(Config!$C$6=11,SUM(+Ene!T13+Feb!T13+Mar!T13+Abr!T13+May!T13+Jun!T13+Jul!T13+Ago!T13+Sep!T13+Oct!T13+Nov!T13),IF(Config!$C$6=12,SUM(+Ene!T13+Feb!T13+Mar!T13+Abr!T13+May!T13+Jun!T13+Jul!T13+Ago!T13+Sep!T13+Oct!T13+Nov!T13+Dic!T13)))))))))))))</f>
        <v>37</v>
      </c>
      <c r="U13" s="385">
        <f>IF(Config!$C$6=1,SUM(+Ene!U13),IF(Config!$C$6=2,SUM(+Ene!U13+Feb!U13),IF(Config!$C$6=3,SUM(+Ene!U13+Feb!U13+Mar!U13),IF(Config!$C$6=4,SUM(+Ene!U13+Feb!U13+Mar!U13+Abr!U13),IF(Config!$C$6=5,SUM(Ene!U13+Feb!U13+Mar!U13+Abr!U13+May!U13),IF(Config!$C$6=6,SUM(+Ene!U13+Feb!U13+Mar!U13+Abr!U13+May!U13+Jun!U13),IF(Config!$C$6=7,SUM(Ene!U13+Feb!U13+Mar!U13+Abr!U13+May!U13+Jun!U13+Jul!U13),IF(Config!$C$6=8,SUM(+Ene!U13+Feb!U13+Mar!U13+Abr!U13+May!U13+Jun!U13+Jul!U13+Ago!U13),IF(Config!$C$6=9,SUM(+Ene!U13+Feb!U13+Mar!U13+Abr!U13+May!U13+Jun!U13+Jul!U13+Ago!U13+Sep!U13),IF(Config!$C$6=10,SUM(+Ene!U13+Feb!U13+Mar!U13+Abr!U13+May!U13+Jun!U13+Jul!U13+Ago!U13+Sep!U13+Oct!U13),IF(Config!$C$6=11,SUM(+Ene!U13+Feb!U13+Mar!U13+Abr!U13+May!U13+Jun!U13+Jul!U13+Ago!U13+Sep!U13+Oct!U13+Nov!U13),IF(Config!$C$6=12,SUM(+Ene!U13+Feb!U13+Mar!U13+Abr!U13+May!U13+Jun!U13+Jul!U13+Ago!U13+Sep!U13+Oct!U13+Nov!U13+Dic!U13)))))))))))))</f>
        <v>0</v>
      </c>
      <c r="V13" s="385">
        <f>IF(Config!$C$6=1,SUM(+Ene!V13),IF(Config!$C$6=2,SUM(+Ene!V13+Feb!V13),IF(Config!$C$6=3,SUM(+Ene!V13+Feb!V13+Mar!V13),IF(Config!$C$6=4,SUM(+Ene!V13+Feb!V13+Mar!V13+Abr!V13),IF(Config!$C$6=5,SUM(Ene!V13+Feb!V13+Mar!V13+Abr!V13+May!V13),IF(Config!$C$6=6,SUM(+Ene!V13+Feb!V13+Mar!V13+Abr!V13+May!V13+Jun!V13),IF(Config!$C$6=7,SUM(Ene!V13+Feb!V13+Mar!V13+Abr!V13+May!V13+Jun!V13+Jul!V13),IF(Config!$C$6=8,SUM(+Ene!V13+Feb!V13+Mar!V13+Abr!V13+May!V13+Jun!V13+Jul!V13+Ago!V13),IF(Config!$C$6=9,SUM(+Ene!V13+Feb!V13+Mar!V13+Abr!V13+May!V13+Jun!V13+Jul!V13+Ago!V13+Sep!V13),IF(Config!$C$6=10,SUM(+Ene!V13+Feb!V13+Mar!V13+Abr!V13+May!V13+Jun!V13+Jul!V13+Ago!V13+Sep!V13+Oct!V13),IF(Config!$C$6=11,SUM(+Ene!V13+Feb!V13+Mar!V13+Abr!V13+May!V13+Jun!V13+Jul!V13+Ago!V13+Sep!V13+Oct!V13+Nov!V13),IF(Config!$C$6=12,SUM(+Ene!V13+Feb!V13+Mar!V13+Abr!V13+May!V13+Jun!V13+Jul!V13+Ago!V13+Sep!V13+Oct!V13+Nov!V13+Dic!V13)))))))))))))</f>
        <v>6</v>
      </c>
      <c r="W13" s="385">
        <f>IF(Config!$C$6=1,SUM(+Ene!W13),IF(Config!$C$6=2,SUM(+Ene!W13+Feb!W13),IF(Config!$C$6=3,SUM(+Ene!W13+Feb!W13+Mar!W13),IF(Config!$C$6=4,SUM(+Ene!W13+Feb!W13+Mar!W13+Abr!W13),IF(Config!$C$6=5,SUM(Ene!W13+Feb!W13+Mar!W13+Abr!W13+May!W13),IF(Config!$C$6=6,SUM(+Ene!W13+Feb!W13+Mar!W13+Abr!W13+May!W13+Jun!W13),IF(Config!$C$6=7,SUM(Ene!W13+Feb!W13+Mar!W13+Abr!W13+May!W13+Jun!W13+Jul!W13),IF(Config!$C$6=8,SUM(+Ene!W13+Feb!W13+Mar!W13+Abr!W13+May!W13+Jun!W13+Jul!W13+Ago!W13),IF(Config!$C$6=9,SUM(+Ene!W13+Feb!W13+Mar!W13+Abr!W13+May!W13+Jun!W13+Jul!W13+Ago!W13+Sep!W13),IF(Config!$C$6=10,SUM(+Ene!W13+Feb!W13+Mar!W13+Abr!W13+May!W13+Jun!W13+Jul!W13+Ago!W13+Sep!W13+Oct!W13),IF(Config!$C$6=11,SUM(+Ene!W13+Feb!W13+Mar!W13+Abr!W13+May!W13+Jun!W13+Jul!W13+Ago!W13+Sep!W13+Oct!W13+Nov!W13),IF(Config!$C$6=12,SUM(+Ene!W13+Feb!W13+Mar!W13+Abr!W13+May!W13+Jun!W13+Jul!W13+Ago!W13+Sep!W13+Oct!W13+Nov!W13+Dic!W13)))))))))))))</f>
        <v>3</v>
      </c>
      <c r="X13" s="385">
        <f>IF(Config!$C$6=1,SUM(+Ene!X13),IF(Config!$C$6=2,SUM(+Ene!X13+Feb!X13),IF(Config!$C$6=3,SUM(+Ene!X13+Feb!X13+Mar!X13),IF(Config!$C$6=4,SUM(+Ene!X13+Feb!X13+Mar!X13+Abr!X13),IF(Config!$C$6=5,SUM(Ene!X13+Feb!X13+Mar!X13+Abr!X13+May!X13),IF(Config!$C$6=6,SUM(+Ene!X13+Feb!X13+Mar!X13+Abr!X13+May!X13+Jun!X13),IF(Config!$C$6=7,SUM(Ene!X13+Feb!X13+Mar!X13+Abr!X13+May!X13+Jun!X13+Jul!X13),IF(Config!$C$6=8,SUM(+Ene!X13+Feb!X13+Mar!X13+Abr!X13+May!X13+Jun!X13+Jul!X13+Ago!X13),IF(Config!$C$6=9,SUM(+Ene!X13+Feb!X13+Mar!X13+Abr!X13+May!X13+Jun!X13+Jul!X13+Ago!X13+Sep!X13),IF(Config!$C$6=10,SUM(+Ene!X13+Feb!X13+Mar!X13+Abr!X13+May!X13+Jun!X13+Jul!X13+Ago!X13+Sep!X13+Oct!X13),IF(Config!$C$6=11,SUM(+Ene!X13+Feb!X13+Mar!X13+Abr!X13+May!X13+Jun!X13+Jul!X13+Ago!X13+Sep!X13+Oct!X13+Nov!X13),IF(Config!$C$6=12,SUM(+Ene!X13+Feb!X13+Mar!X13+Abr!X13+May!X13+Jun!X13+Jul!X13+Ago!X13+Sep!X13+Oct!X13+Nov!X13+Dic!X13)))))))))))))</f>
        <v>29</v>
      </c>
      <c r="Y13" s="385">
        <f>IF(Config!$C$6=1,SUM(+Ene!Y13),IF(Config!$C$6=2,SUM(+Ene!Y13+Feb!Y13),IF(Config!$C$6=3,SUM(+Ene!Y13+Feb!Y13+Mar!Y13),IF(Config!$C$6=4,SUM(+Ene!Y13+Feb!Y13+Mar!Y13+Abr!Y13),IF(Config!$C$6=5,SUM(Ene!Y13+Feb!Y13+Mar!Y13+Abr!Y13+May!Y13),IF(Config!$C$6=6,SUM(+Ene!Y13+Feb!Y13+Mar!Y13+Abr!Y13+May!Y13+Jun!Y13),IF(Config!$C$6=7,SUM(Ene!Y13+Feb!Y13+Mar!Y13+Abr!Y13+May!Y13+Jun!Y13+Jul!Y13),IF(Config!$C$6=8,SUM(+Ene!Y13+Feb!Y13+Mar!Y13+Abr!Y13+May!Y13+Jun!Y13+Jul!Y13+Ago!Y13),IF(Config!$C$6=9,SUM(+Ene!Y13+Feb!Y13+Mar!Y13+Abr!Y13+May!Y13+Jun!Y13+Jul!Y13+Ago!Y13+Sep!Y13),IF(Config!$C$6=10,SUM(+Ene!Y13+Feb!Y13+Mar!Y13+Abr!Y13+May!Y13+Jun!Y13+Jul!Y13+Ago!Y13+Sep!Y13+Oct!Y13),IF(Config!$C$6=11,SUM(+Ene!Y13+Feb!Y13+Mar!Y13+Abr!Y13+May!Y13+Jun!Y13+Jul!Y13+Ago!Y13+Sep!Y13+Oct!Y13+Nov!Y13),IF(Config!$C$6=12,SUM(+Ene!Y13+Feb!Y13+Mar!Y13+Abr!Y13+May!Y13+Jun!Y13+Jul!Y13+Ago!Y13+Sep!Y13+Oct!Y13+Nov!Y13+Dic!Y13)))))))))))))</f>
        <v>138</v>
      </c>
      <c r="Z13" s="385">
        <f>IF(Config!$C$6=1,SUM(+Ene!Z13),IF(Config!$C$6=2,SUM(+Ene!Z13+Feb!Z13),IF(Config!$C$6=3,SUM(+Ene!Z13+Feb!Z13+Mar!Z13),IF(Config!$C$6=4,SUM(+Ene!Z13+Feb!Z13+Mar!Z13+Abr!Z13),IF(Config!$C$6=5,SUM(Ene!Z13+Feb!Z13+Mar!Z13+Abr!Z13+May!Z13),IF(Config!$C$6=6,SUM(+Ene!Z13+Feb!Z13+Mar!Z13+Abr!Z13+May!Z13+Jun!Z13),IF(Config!$C$6=7,SUM(Ene!Z13+Feb!Z13+Mar!Z13+Abr!Z13+May!Z13+Jun!Z13+Jul!Z13),IF(Config!$C$6=8,SUM(+Ene!Z13+Feb!Z13+Mar!Z13+Abr!Z13+May!Z13+Jun!Z13+Jul!Z13+Ago!Z13),IF(Config!$C$6=9,SUM(+Ene!Z13+Feb!Z13+Mar!Z13+Abr!Z13+May!Z13+Jun!Z13+Jul!Z13+Ago!Z13+Sep!Z13),IF(Config!$C$6=10,SUM(+Ene!Z13+Feb!Z13+Mar!Z13+Abr!Z13+May!Z13+Jun!Z13+Jul!Z13+Ago!Z13+Sep!Z13+Oct!Z13),IF(Config!$C$6=11,SUM(+Ene!Z13+Feb!Z13+Mar!Z13+Abr!Z13+May!Z13+Jun!Z13+Jul!Z13+Ago!Z13+Sep!Z13+Oct!Z13+Nov!Z13),IF(Config!$C$6=12,SUM(+Ene!Z13+Feb!Z13+Mar!Z13+Abr!Z13+May!Z13+Jun!Z13+Jul!Z13+Ago!Z13+Sep!Z13+Oct!Z13+Nov!Z13+Dic!Z13)))))))))))))</f>
        <v>0</v>
      </c>
      <c r="AA13" s="385">
        <f>IF(Config!$C$6=1,SUM(+Ene!AA13),IF(Config!$C$6=2,SUM(+Ene!AA13+Feb!AA13),IF(Config!$C$6=3,SUM(+Ene!AA13+Feb!AA13+Mar!AA13),IF(Config!$C$6=4,SUM(+Ene!AA13+Feb!AA13+Mar!AA13+Abr!AA13),IF(Config!$C$6=5,SUM(Ene!AA13+Feb!AA13+Mar!AA13+Abr!AA13+May!AA13),IF(Config!$C$6=6,SUM(+Ene!AA13+Feb!AA13+Mar!AA13+Abr!AA13+May!AA13+Jun!AA13),IF(Config!$C$6=7,SUM(Ene!AA13+Feb!AA13+Mar!AA13+Abr!AA13+May!AA13+Jun!AA13+Jul!AA13),IF(Config!$C$6=8,SUM(+Ene!AA13+Feb!AA13+Mar!AA13+Abr!AA13+May!AA13+Jun!AA13+Jul!AA13+Ago!AA13),IF(Config!$C$6=9,SUM(+Ene!AA13+Feb!AA13+Mar!AA13+Abr!AA13+May!AA13+Jun!AA13+Jul!AA13+Ago!AA13+Sep!AA13),IF(Config!$C$6=10,SUM(+Ene!AA13+Feb!AA13+Mar!AA13+Abr!AA13+May!AA13+Jun!AA13+Jul!AA13+Ago!AA13+Sep!AA13+Oct!AA13),IF(Config!$C$6=11,SUM(+Ene!AA13+Feb!AA13+Mar!AA13+Abr!AA13+May!AA13+Jun!AA13+Jul!AA13+Ago!AA13+Sep!AA13+Oct!AA13+Nov!AA13),IF(Config!$C$6=12,SUM(+Ene!AA13+Feb!AA13+Mar!AA13+Abr!AA13+May!AA13+Jun!AA13+Jul!AA13+Ago!AA13+Sep!AA13+Oct!AA13+Nov!AA13+Dic!AA13)))))))))))))</f>
        <v>0</v>
      </c>
      <c r="AB13" s="385">
        <f>IF(Config!$C$6=1,SUM(+Ene!AB13),IF(Config!$C$6=2,SUM(+Ene!AB13+Feb!AB13),IF(Config!$C$6=3,SUM(+Ene!AB13+Feb!AB13+Mar!AB13),IF(Config!$C$6=4,SUM(+Ene!AB13+Feb!AB13+Mar!AB13+Abr!AB13),IF(Config!$C$6=5,SUM(Ene!AB13+Feb!AB13+Mar!AB13+Abr!AB13+May!AB13),IF(Config!$C$6=6,SUM(+Ene!AB13+Feb!AB13+Mar!AB13+Abr!AB13+May!AB13+Jun!AB13),IF(Config!$C$6=7,SUM(Ene!AB13+Feb!AB13+Mar!AB13+Abr!AB13+May!AB13+Jun!AB13+Jul!AB13),IF(Config!$C$6=8,SUM(+Ene!AB13+Feb!AB13+Mar!AB13+Abr!AB13+May!AB13+Jun!AB13+Jul!AB13+Ago!AB13),IF(Config!$C$6=9,SUM(+Ene!AB13+Feb!AB13+Mar!AB13+Abr!AB13+May!AB13+Jun!AB13+Jul!AB13+Ago!AB13+Sep!AB13),IF(Config!$C$6=10,SUM(+Ene!AB13+Feb!AB13+Mar!AB13+Abr!AB13+May!AB13+Jun!AB13+Jul!AB13+Ago!AB13+Sep!AB13+Oct!AB13),IF(Config!$C$6=11,SUM(+Ene!AB13+Feb!AB13+Mar!AB13+Abr!AB13+May!AB13+Jun!AB13+Jul!AB13+Ago!AB13+Sep!AB13+Oct!AB13+Nov!AB13),IF(Config!$C$6=12,SUM(+Ene!AB13+Feb!AB13+Mar!AB13+Abr!AB13+May!AB13+Jun!AB13+Jul!AB13+Ago!AB13+Sep!AB13+Oct!AB13+Nov!AB13+Dic!AB13)))))))))))))</f>
        <v>0</v>
      </c>
      <c r="AC13" s="385">
        <f>IF(Config!$C$6=1,SUM(+Ene!AC13),IF(Config!$C$6=2,SUM(+Ene!AC13+Feb!AC13),IF(Config!$C$6=3,SUM(+Ene!AC13+Feb!AC13+Mar!AC13),IF(Config!$C$6=4,SUM(+Ene!AC13+Feb!AC13+Mar!AC13+Abr!AC13),IF(Config!$C$6=5,SUM(Ene!AC13+Feb!AC13+Mar!AC13+Abr!AC13+May!AC13),IF(Config!$C$6=6,SUM(+Ene!AC13+Feb!AC13+Mar!AC13+Abr!AC13+May!AC13+Jun!AC13),IF(Config!$C$6=7,SUM(Ene!AC13+Feb!AC13+Mar!AC13+Abr!AC13+May!AC13+Jun!AC13+Jul!AC13),IF(Config!$C$6=8,SUM(+Ene!AC13+Feb!AC13+Mar!AC13+Abr!AC13+May!AC13+Jun!AC13+Jul!AC13+Ago!AC13),IF(Config!$C$6=9,SUM(+Ene!AC13+Feb!AC13+Mar!AC13+Abr!AC13+May!AC13+Jun!AC13+Jul!AC13+Ago!AC13+Sep!AC13),IF(Config!$C$6=10,SUM(+Ene!AC13+Feb!AC13+Mar!AC13+Abr!AC13+May!AC13+Jun!AC13+Jul!AC13+Ago!AC13+Sep!AC13+Oct!AC13),IF(Config!$C$6=11,SUM(+Ene!AC13+Feb!AC13+Mar!AC13+Abr!AC13+May!AC13+Jun!AC13+Jul!AC13+Ago!AC13+Sep!AC13+Oct!AC13+Nov!AC13),IF(Config!$C$6=12,SUM(+Ene!AC13+Feb!AC13+Mar!AC13+Abr!AC13+May!AC13+Jun!AC13+Jul!AC13+Ago!AC13+Sep!AC13+Oct!AC13+Nov!AC13+Dic!AC13)))))))))))))</f>
        <v>10</v>
      </c>
      <c r="AD13" s="385">
        <f>IF(Config!$C$6=1,SUM(+Ene!AD13),IF(Config!$C$6=2,SUM(+Ene!AD13+Feb!AD13),IF(Config!$C$6=3,SUM(+Ene!AD13+Feb!AD13+Mar!AD13),IF(Config!$C$6=4,SUM(+Ene!AD13+Feb!AD13+Mar!AD13+Abr!AD13),IF(Config!$C$6=5,SUM(Ene!AD13+Feb!AD13+Mar!AD13+Abr!AD13+May!AD13),IF(Config!$C$6=6,SUM(+Ene!AD13+Feb!AD13+Mar!AD13+Abr!AD13+May!AD13+Jun!AD13),IF(Config!$C$6=7,SUM(Ene!AD13+Feb!AD13+Mar!AD13+Abr!AD13+May!AD13+Jun!AD13+Jul!AD13),IF(Config!$C$6=8,SUM(+Ene!AD13+Feb!AD13+Mar!AD13+Abr!AD13+May!AD13+Jun!AD13+Jul!AD13+Ago!AD13),IF(Config!$C$6=9,SUM(+Ene!AD13+Feb!AD13+Mar!AD13+Abr!AD13+May!AD13+Jun!AD13+Jul!AD13+Ago!AD13+Sep!AD13),IF(Config!$C$6=10,SUM(+Ene!AD13+Feb!AD13+Mar!AD13+Abr!AD13+May!AD13+Jun!AD13+Jul!AD13+Ago!AD13+Sep!AD13+Oct!AD13),IF(Config!$C$6=11,SUM(+Ene!AD13+Feb!AD13+Mar!AD13+Abr!AD13+May!AD13+Jun!AD13+Jul!AD13+Ago!AD13+Sep!AD13+Oct!AD13+Nov!AD13),IF(Config!$C$6=12,SUM(+Ene!AD13+Feb!AD13+Mar!AD13+Abr!AD13+May!AD13+Jun!AD13+Jul!AD13+Ago!AD13+Sep!AD13+Oct!AD13+Nov!AD13+Dic!AD13)))))))))))))</f>
        <v>44</v>
      </c>
      <c r="AE13" s="385">
        <f>IF(Config!$C$6=1,SUM(+Ene!AE13),IF(Config!$C$6=2,SUM(+Ene!AE13+Feb!AE13),IF(Config!$C$6=3,SUM(+Ene!AE13+Feb!AE13+Mar!AE13),IF(Config!$C$6=4,SUM(+Ene!AE13+Feb!AE13+Mar!AE13+Abr!AE13),IF(Config!$C$6=5,SUM(Ene!AE13+Feb!AE13+Mar!AE13+Abr!AE13+May!AE13),IF(Config!$C$6=6,SUM(+Ene!AE13+Feb!AE13+Mar!AE13+Abr!AE13+May!AE13+Jun!AE13),IF(Config!$C$6=7,SUM(Ene!AE13+Feb!AE13+Mar!AE13+Abr!AE13+May!AE13+Jun!AE13+Jul!AE13),IF(Config!$C$6=8,SUM(+Ene!AE13+Feb!AE13+Mar!AE13+Abr!AE13+May!AE13+Jun!AE13+Jul!AE13+Ago!AE13),IF(Config!$C$6=9,SUM(+Ene!AE13+Feb!AE13+Mar!AE13+Abr!AE13+May!AE13+Jun!AE13+Jul!AE13+Ago!AE13+Sep!AE13),IF(Config!$C$6=10,SUM(+Ene!AE13+Feb!AE13+Mar!AE13+Abr!AE13+May!AE13+Jun!AE13+Jul!AE13+Ago!AE13+Sep!AE13+Oct!AE13),IF(Config!$C$6=11,SUM(+Ene!AE13+Feb!AE13+Mar!AE13+Abr!AE13+May!AE13+Jun!AE13+Jul!AE13+Ago!AE13+Sep!AE13+Oct!AE13+Nov!AE13),IF(Config!$C$6=12,SUM(+Ene!AE13+Feb!AE13+Mar!AE13+Abr!AE13+May!AE13+Jun!AE13+Jul!AE13+Ago!AE13+Sep!AE13+Oct!AE13+Nov!AE13+Dic!AE13)))))))))))))</f>
        <v>0</v>
      </c>
      <c r="AF13" s="385">
        <f>IF(Config!$C$6=1,SUM(+Ene!AF13),IF(Config!$C$6=2,SUM(+Ene!AF13+Feb!AF13),IF(Config!$C$6=3,SUM(+Ene!AF13+Feb!AF13+Mar!AF13),IF(Config!$C$6=4,SUM(+Ene!AF13+Feb!AF13+Mar!AF13+Abr!AF13),IF(Config!$C$6=5,SUM(Ene!AF13+Feb!AF13+Mar!AF13+Abr!AF13+May!AF13),IF(Config!$C$6=6,SUM(+Ene!AF13+Feb!AF13+Mar!AF13+Abr!AF13+May!AF13+Jun!AF13),IF(Config!$C$6=7,SUM(Ene!AF13+Feb!AF13+Mar!AF13+Abr!AF13+May!AF13+Jun!AF13+Jul!AF13),IF(Config!$C$6=8,SUM(+Ene!AF13+Feb!AF13+Mar!AF13+Abr!AF13+May!AF13+Jun!AF13+Jul!AF13+Ago!AF13),IF(Config!$C$6=9,SUM(+Ene!AF13+Feb!AF13+Mar!AF13+Abr!AF13+May!AF13+Jun!AF13+Jul!AF13+Ago!AF13+Sep!AF13),IF(Config!$C$6=10,SUM(+Ene!AF13+Feb!AF13+Mar!AF13+Abr!AF13+May!AF13+Jun!AF13+Jul!AF13+Ago!AF13+Sep!AF13+Oct!AF13),IF(Config!$C$6=11,SUM(+Ene!AF13+Feb!AF13+Mar!AF13+Abr!AF13+May!AF13+Jun!AF13+Jul!AF13+Ago!AF13+Sep!AF13+Oct!AF13+Nov!AF13),IF(Config!$C$6=12,SUM(+Ene!AF13+Feb!AF13+Mar!AF13+Abr!AF13+May!AF13+Jun!AF13+Jul!AF13+Ago!AF13+Sep!AF13+Oct!AF13+Nov!AF13+Dic!AF13)))))))))))))</f>
        <v>11</v>
      </c>
      <c r="AG13" s="385">
        <f>IF(Config!$C$6=1,SUM(+Ene!AG13),IF(Config!$C$6=2,SUM(+Ene!AG13+Feb!AG13),IF(Config!$C$6=3,SUM(+Ene!AG13+Feb!AG13+Mar!AG13),IF(Config!$C$6=4,SUM(+Ene!AG13+Feb!AG13+Mar!AG13+Abr!AG13),IF(Config!$C$6=5,SUM(Ene!AG13+Feb!AG13+Mar!AG13+Abr!AG13+May!AG13),IF(Config!$C$6=6,SUM(+Ene!AG13+Feb!AG13+Mar!AG13+Abr!AG13+May!AG13+Jun!AG13),IF(Config!$C$6=7,SUM(Ene!AG13+Feb!AG13+Mar!AG13+Abr!AG13+May!AG13+Jun!AG13+Jul!AG13),IF(Config!$C$6=8,SUM(+Ene!AG13+Feb!AG13+Mar!AG13+Abr!AG13+May!AG13+Jun!AG13+Jul!AG13+Ago!AG13),IF(Config!$C$6=9,SUM(+Ene!AG13+Feb!AG13+Mar!AG13+Abr!AG13+May!AG13+Jun!AG13+Jul!AG13+Ago!AG13+Sep!AG13),IF(Config!$C$6=10,SUM(+Ene!AG13+Feb!AG13+Mar!AG13+Abr!AG13+May!AG13+Jun!AG13+Jul!AG13+Ago!AG13+Sep!AG13+Oct!AG13),IF(Config!$C$6=11,SUM(+Ene!AG13+Feb!AG13+Mar!AG13+Abr!AG13+May!AG13+Jun!AG13+Jul!AG13+Ago!AG13+Sep!AG13+Oct!AG13+Nov!AG13),IF(Config!$C$6=12,SUM(+Ene!AG13+Feb!AG13+Mar!AG13+Abr!AG13+May!AG13+Jun!AG13+Jul!AG13+Ago!AG13+Sep!AG13+Oct!AG13+Nov!AG13+Dic!AG13)))))))))))))</f>
        <v>0</v>
      </c>
      <c r="AH13" s="385">
        <f>IF(Config!$C$6=1,SUM(+Ene!AH13),IF(Config!$C$6=2,SUM(+Ene!AH13+Feb!AH13),IF(Config!$C$6=3,SUM(+Ene!AH13+Feb!AH13+Mar!AH13),IF(Config!$C$6=4,SUM(+Ene!AH13+Feb!AH13+Mar!AH13+Abr!AH13),IF(Config!$C$6=5,SUM(Ene!AH13+Feb!AH13+Mar!AH13+Abr!AH13+May!AH13),IF(Config!$C$6=6,SUM(+Ene!AH13+Feb!AH13+Mar!AH13+Abr!AH13+May!AH13+Jun!AH13),IF(Config!$C$6=7,SUM(Ene!AH13+Feb!AH13+Mar!AH13+Abr!AH13+May!AH13+Jun!AH13+Jul!AH13),IF(Config!$C$6=8,SUM(+Ene!AH13+Feb!AH13+Mar!AH13+Abr!AH13+May!AH13+Jun!AH13+Jul!AH13+Ago!AH13),IF(Config!$C$6=9,SUM(+Ene!AH13+Feb!AH13+Mar!AH13+Abr!AH13+May!AH13+Jun!AH13+Jul!AH13+Ago!AH13+Sep!AH13),IF(Config!$C$6=10,SUM(+Ene!AH13+Feb!AH13+Mar!AH13+Abr!AH13+May!AH13+Jun!AH13+Jul!AH13+Ago!AH13+Sep!AH13+Oct!AH13),IF(Config!$C$6=11,SUM(+Ene!AH13+Feb!AH13+Mar!AH13+Abr!AH13+May!AH13+Jun!AH13+Jul!AH13+Ago!AH13+Sep!AH13+Oct!AH13+Nov!AH13),IF(Config!$C$6=12,SUM(+Ene!AH13+Feb!AH13+Mar!AH13+Abr!AH13+May!AH13+Jun!AH13+Jul!AH13+Ago!AH13+Sep!AH13+Oct!AH13+Nov!AH13+Dic!AH13)))))))))))))</f>
        <v>0</v>
      </c>
      <c r="AI13" s="385">
        <f>IF(Config!$C$6=1,SUM(+Ene!AI13),IF(Config!$C$6=2,SUM(+Ene!AI13+Feb!AI13),IF(Config!$C$6=3,SUM(+Ene!AI13+Feb!AI13+Mar!AI13),IF(Config!$C$6=4,SUM(+Ene!AI13+Feb!AI13+Mar!AI13+Abr!AI13),IF(Config!$C$6=5,SUM(Ene!AI13+Feb!AI13+Mar!AI13+Abr!AI13+May!AI13),IF(Config!$C$6=6,SUM(+Ene!AI13+Feb!AI13+Mar!AI13+Abr!AI13+May!AI13+Jun!AI13),IF(Config!$C$6=7,SUM(Ene!AI13+Feb!AI13+Mar!AI13+Abr!AI13+May!AI13+Jun!AI13+Jul!AI13),IF(Config!$C$6=8,SUM(+Ene!AI13+Feb!AI13+Mar!AI13+Abr!AI13+May!AI13+Jun!AI13+Jul!AI13+Ago!AI13),IF(Config!$C$6=9,SUM(+Ene!AI13+Feb!AI13+Mar!AI13+Abr!AI13+May!AI13+Jun!AI13+Jul!AI13+Ago!AI13+Sep!AI13),IF(Config!$C$6=10,SUM(+Ene!AI13+Feb!AI13+Mar!AI13+Abr!AI13+May!AI13+Jun!AI13+Jul!AI13+Ago!AI13+Sep!AI13+Oct!AI13),IF(Config!$C$6=11,SUM(+Ene!AI13+Feb!AI13+Mar!AI13+Abr!AI13+May!AI13+Jun!AI13+Jul!AI13+Ago!AI13+Sep!AI13+Oct!AI13+Nov!AI13),IF(Config!$C$6=12,SUM(+Ene!AI13+Feb!AI13+Mar!AI13+Abr!AI13+May!AI13+Jun!AI13+Jul!AI13+Ago!AI13+Sep!AI13+Oct!AI13+Nov!AI13+Dic!AI13)))))))))))))</f>
        <v>0</v>
      </c>
      <c r="AJ13" s="385">
        <f>IF(Config!$C$6=1,SUM(+Ene!AJ13),IF(Config!$C$6=2,SUM(+Ene!AJ13+Feb!AJ13),IF(Config!$C$6=3,SUM(+Ene!AJ13+Feb!AJ13+Mar!AJ13),IF(Config!$C$6=4,SUM(+Ene!AJ13+Feb!AJ13+Mar!AJ13+Abr!AJ13),IF(Config!$C$6=5,SUM(Ene!AJ13+Feb!AJ13+Mar!AJ13+Abr!AJ13+May!AJ13),IF(Config!$C$6=6,SUM(+Ene!AJ13+Feb!AJ13+Mar!AJ13+Abr!AJ13+May!AJ13+Jun!AJ13),IF(Config!$C$6=7,SUM(Ene!AJ13+Feb!AJ13+Mar!AJ13+Abr!AJ13+May!AJ13+Jun!AJ13+Jul!AJ13),IF(Config!$C$6=8,SUM(+Ene!AJ13+Feb!AJ13+Mar!AJ13+Abr!AJ13+May!AJ13+Jun!AJ13+Jul!AJ13+Ago!AJ13),IF(Config!$C$6=9,SUM(+Ene!AJ13+Feb!AJ13+Mar!AJ13+Abr!AJ13+May!AJ13+Jun!AJ13+Jul!AJ13+Ago!AJ13+Sep!AJ13),IF(Config!$C$6=10,SUM(+Ene!AJ13+Feb!AJ13+Mar!AJ13+Abr!AJ13+May!AJ13+Jun!AJ13+Jul!AJ13+Ago!AJ13+Sep!AJ13+Oct!AJ13),IF(Config!$C$6=11,SUM(+Ene!AJ13+Feb!AJ13+Mar!AJ13+Abr!AJ13+May!AJ13+Jun!AJ13+Jul!AJ13+Ago!AJ13+Sep!AJ13+Oct!AJ13+Nov!AJ13),IF(Config!$C$6=12,SUM(+Ene!AJ13+Feb!AJ13+Mar!AJ13+Abr!AJ13+May!AJ13+Jun!AJ13+Jul!AJ13+Ago!AJ13+Sep!AJ13+Oct!AJ13+Nov!AJ13+Dic!AJ13)))))))))))))</f>
        <v>118</v>
      </c>
      <c r="AK13" s="385">
        <f>IF(Config!$C$6=1,SUM(+Ene!AK13),IF(Config!$C$6=2,SUM(+Ene!AK13+Feb!AK13),IF(Config!$C$6=3,SUM(+Ene!AK13+Feb!AK13+Mar!AK13),IF(Config!$C$6=4,SUM(+Ene!AK13+Feb!AK13+Mar!AK13+Abr!AK13),IF(Config!$C$6=5,SUM(Ene!AK13+Feb!AK13+Mar!AK13+Abr!AK13+May!AK13),IF(Config!$C$6=6,SUM(+Ene!AK13+Feb!AK13+Mar!AK13+Abr!AK13+May!AK13+Jun!AK13),IF(Config!$C$6=7,SUM(Ene!AK13+Feb!AK13+Mar!AK13+Abr!AK13+May!AK13+Jun!AK13+Jul!AK13),IF(Config!$C$6=8,SUM(+Ene!AK13+Feb!AK13+Mar!AK13+Abr!AK13+May!AK13+Jun!AK13+Jul!AK13+Ago!AK13),IF(Config!$C$6=9,SUM(+Ene!AK13+Feb!AK13+Mar!AK13+Abr!AK13+May!AK13+Jun!AK13+Jul!AK13+Ago!AK13+Sep!AK13),IF(Config!$C$6=10,SUM(+Ene!AK13+Feb!AK13+Mar!AK13+Abr!AK13+May!AK13+Jun!AK13+Jul!AK13+Ago!AK13+Sep!AK13+Oct!AK13),IF(Config!$C$6=11,SUM(+Ene!AK13+Feb!AK13+Mar!AK13+Abr!AK13+May!AK13+Jun!AK13+Jul!AK13+Ago!AK13+Sep!AK13+Oct!AK13+Nov!AK13),IF(Config!$C$6=12,SUM(+Ene!AK13+Feb!AK13+Mar!AK13+Abr!AK13+May!AK13+Jun!AK13+Jul!AK13+Ago!AK13+Sep!AK13+Oct!AK13+Nov!AK13+Dic!AK13)))))))))))))</f>
        <v>10</v>
      </c>
      <c r="AL13" s="385">
        <f>IF(Config!$C$6=1,SUM(+Ene!AL13),IF(Config!$C$6=2,SUM(+Ene!AL13+Feb!AL13),IF(Config!$C$6=3,SUM(+Ene!AL13+Feb!AL13+Mar!AL13),IF(Config!$C$6=4,SUM(+Ene!AL13+Feb!AL13+Mar!AL13+Abr!AL13),IF(Config!$C$6=5,SUM(Ene!AL13+Feb!AL13+Mar!AL13+Abr!AL13+May!AL13),IF(Config!$C$6=6,SUM(+Ene!AL13+Feb!AL13+Mar!AL13+Abr!AL13+May!AL13+Jun!AL13),IF(Config!$C$6=7,SUM(Ene!AL13+Feb!AL13+Mar!AL13+Abr!AL13+May!AL13+Jun!AL13+Jul!AL13),IF(Config!$C$6=8,SUM(+Ene!AL13+Feb!AL13+Mar!AL13+Abr!AL13+May!AL13+Jun!AL13+Jul!AL13+Ago!AL13),IF(Config!$C$6=9,SUM(+Ene!AL13+Feb!AL13+Mar!AL13+Abr!AL13+May!AL13+Jun!AL13+Jul!AL13+Ago!AL13+Sep!AL13),IF(Config!$C$6=10,SUM(+Ene!AL13+Feb!AL13+Mar!AL13+Abr!AL13+May!AL13+Jun!AL13+Jul!AL13+Ago!AL13+Sep!AL13+Oct!AL13),IF(Config!$C$6=11,SUM(+Ene!AL13+Feb!AL13+Mar!AL13+Abr!AL13+May!AL13+Jun!AL13+Jul!AL13+Ago!AL13+Sep!AL13+Oct!AL13+Nov!AL13),IF(Config!$C$6=12,SUM(+Ene!AL13+Feb!AL13+Mar!AL13+Abr!AL13+May!AL13+Jun!AL13+Jul!AL13+Ago!AL13+Sep!AL13+Oct!AL13+Nov!AL13+Dic!AL13)))))))))))))</f>
        <v>0</v>
      </c>
      <c r="AM13" s="385">
        <f>IF(Config!$C$6=1,SUM(+Ene!AM13),IF(Config!$C$6=2,SUM(+Ene!AM13+Feb!AM13),IF(Config!$C$6=3,SUM(+Ene!AM13+Feb!AM13+Mar!AM13),IF(Config!$C$6=4,SUM(+Ene!AM13+Feb!AM13+Mar!AM13+Abr!AM13),IF(Config!$C$6=5,SUM(Ene!AM13+Feb!AM13+Mar!AM13+Abr!AM13+May!AM13),IF(Config!$C$6=6,SUM(+Ene!AM13+Feb!AM13+Mar!AM13+Abr!AM13+May!AM13+Jun!AM13),IF(Config!$C$6=7,SUM(Ene!AM13+Feb!AM13+Mar!AM13+Abr!AM13+May!AM13+Jun!AM13+Jul!AM13),IF(Config!$C$6=8,SUM(+Ene!AM13+Feb!AM13+Mar!AM13+Abr!AM13+May!AM13+Jun!AM13+Jul!AM13+Ago!AM13),IF(Config!$C$6=9,SUM(+Ene!AM13+Feb!AM13+Mar!AM13+Abr!AM13+May!AM13+Jun!AM13+Jul!AM13+Ago!AM13+Sep!AM13),IF(Config!$C$6=10,SUM(+Ene!AM13+Feb!AM13+Mar!AM13+Abr!AM13+May!AM13+Jun!AM13+Jul!AM13+Ago!AM13+Sep!AM13+Oct!AM13),IF(Config!$C$6=11,SUM(+Ene!AM13+Feb!AM13+Mar!AM13+Abr!AM13+May!AM13+Jun!AM13+Jul!AM13+Ago!AM13+Sep!AM13+Oct!AM13+Nov!AM13),IF(Config!$C$6=12,SUM(+Ene!AM13+Feb!AM13+Mar!AM13+Abr!AM13+May!AM13+Jun!AM13+Jul!AM13+Ago!AM13+Sep!AM13+Oct!AM13+Nov!AM13+Dic!AM13)))))))))))))</f>
        <v>101</v>
      </c>
      <c r="AN13" s="385">
        <f>IF(Config!$C$6=1,SUM(+Ene!AN13),IF(Config!$C$6=2,SUM(+Ene!AN13+Feb!AN13),IF(Config!$C$6=3,SUM(+Ene!AN13+Feb!AN13+Mar!AN13),IF(Config!$C$6=4,SUM(+Ene!AN13+Feb!AN13+Mar!AN13+Abr!AN13),IF(Config!$C$6=5,SUM(Ene!AN13+Feb!AN13+Mar!AN13+Abr!AN13+May!AN13),IF(Config!$C$6=6,SUM(+Ene!AN13+Feb!AN13+Mar!AN13+Abr!AN13+May!AN13+Jun!AN13),IF(Config!$C$6=7,SUM(Ene!AN13+Feb!AN13+Mar!AN13+Abr!AN13+May!AN13+Jun!AN13+Jul!AN13),IF(Config!$C$6=8,SUM(+Ene!AN13+Feb!AN13+Mar!AN13+Abr!AN13+May!AN13+Jun!AN13+Jul!AN13+Ago!AN13),IF(Config!$C$6=9,SUM(+Ene!AN13+Feb!AN13+Mar!AN13+Abr!AN13+May!AN13+Jun!AN13+Jul!AN13+Ago!AN13+Sep!AN13),IF(Config!$C$6=10,SUM(+Ene!AN13+Feb!AN13+Mar!AN13+Abr!AN13+May!AN13+Jun!AN13+Jul!AN13+Ago!AN13+Sep!AN13+Oct!AN13),IF(Config!$C$6=11,SUM(+Ene!AN13+Feb!AN13+Mar!AN13+Abr!AN13+May!AN13+Jun!AN13+Jul!AN13+Ago!AN13+Sep!AN13+Oct!AN13+Nov!AN13),IF(Config!$C$6=12,SUM(+Ene!AN13+Feb!AN13+Mar!AN13+Abr!AN13+May!AN13+Jun!AN13+Jul!AN13+Ago!AN13+Sep!AN13+Oct!AN13+Nov!AN13+Dic!AN13)))))))))))))</f>
        <v>7</v>
      </c>
      <c r="AO13" s="385">
        <f>IF(Config!$C$6=1,SUM(+Ene!AO13),IF(Config!$C$6=2,SUM(+Ene!AO13+Feb!AO13),IF(Config!$C$6=3,SUM(+Ene!AO13+Feb!AO13+Mar!AO13),IF(Config!$C$6=4,SUM(+Ene!AO13+Feb!AO13+Mar!AO13+Abr!AO13),IF(Config!$C$6=5,SUM(Ene!AO13+Feb!AO13+Mar!AO13+Abr!AO13+May!AO13),IF(Config!$C$6=6,SUM(+Ene!AO13+Feb!AO13+Mar!AO13+Abr!AO13+May!AO13+Jun!AO13),IF(Config!$C$6=7,SUM(Ene!AO13+Feb!AO13+Mar!AO13+Abr!AO13+May!AO13+Jun!AO13+Jul!AO13),IF(Config!$C$6=8,SUM(+Ene!AO13+Feb!AO13+Mar!AO13+Abr!AO13+May!AO13+Jun!AO13+Jul!AO13+Ago!AO13),IF(Config!$C$6=9,SUM(+Ene!AO13+Feb!AO13+Mar!AO13+Abr!AO13+May!AO13+Jun!AO13+Jul!AO13+Ago!AO13+Sep!AO13),IF(Config!$C$6=10,SUM(+Ene!AO13+Feb!AO13+Mar!AO13+Abr!AO13+May!AO13+Jun!AO13+Jul!AO13+Ago!AO13+Sep!AO13+Oct!AO13),IF(Config!$C$6=11,SUM(+Ene!AO13+Feb!AO13+Mar!AO13+Abr!AO13+May!AO13+Jun!AO13+Jul!AO13+Ago!AO13+Sep!AO13+Oct!AO13+Nov!AO13),IF(Config!$C$6=12,SUM(+Ene!AO13+Feb!AO13+Mar!AO13+Abr!AO13+May!AO13+Jun!AO13+Jul!AO13+Ago!AO13+Sep!AO13+Oct!AO13+Nov!AO13+Dic!AO13)))))))))))))</f>
        <v>23</v>
      </c>
      <c r="AP13" s="385">
        <f>IF(Config!$C$6=1,SUM(+Ene!AP13),IF(Config!$C$6=2,SUM(+Ene!AP13+Feb!AP13),IF(Config!$C$6=3,SUM(+Ene!AP13+Feb!AP13+Mar!AP13),IF(Config!$C$6=4,SUM(+Ene!AP13+Feb!AP13+Mar!AP13+Abr!AP13),IF(Config!$C$6=5,SUM(Ene!AP13+Feb!AP13+Mar!AP13+Abr!AP13+May!AP13),IF(Config!$C$6=6,SUM(+Ene!AP13+Feb!AP13+Mar!AP13+Abr!AP13+May!AP13+Jun!AP13),IF(Config!$C$6=7,SUM(Ene!AP13+Feb!AP13+Mar!AP13+Abr!AP13+May!AP13+Jun!AP13+Jul!AP13),IF(Config!$C$6=8,SUM(+Ene!AP13+Feb!AP13+Mar!AP13+Abr!AP13+May!AP13+Jun!AP13+Jul!AP13+Ago!AP13),IF(Config!$C$6=9,SUM(+Ene!AP13+Feb!AP13+Mar!AP13+Abr!AP13+May!AP13+Jun!AP13+Jul!AP13+Ago!AP13+Sep!AP13),IF(Config!$C$6=10,SUM(+Ene!AP13+Feb!AP13+Mar!AP13+Abr!AP13+May!AP13+Jun!AP13+Jul!AP13+Ago!AP13+Sep!AP13+Oct!AP13),IF(Config!$C$6=11,SUM(+Ene!AP13+Feb!AP13+Mar!AP13+Abr!AP13+May!AP13+Jun!AP13+Jul!AP13+Ago!AP13+Sep!AP13+Oct!AP13+Nov!AP13),IF(Config!$C$6=12,SUM(+Ene!AP13+Feb!AP13+Mar!AP13+Abr!AP13+May!AP13+Jun!AP13+Jul!AP13+Ago!AP13+Sep!AP13+Oct!AP13+Nov!AP13+Dic!AP13)))))))))))))</f>
        <v>8</v>
      </c>
      <c r="AQ13" s="385">
        <f>IF(Config!$C$6=1,SUM(+Ene!AQ13),IF(Config!$C$6=2,SUM(+Ene!AQ13+Feb!AQ13),IF(Config!$C$6=3,SUM(+Ene!AQ13+Feb!AQ13+Mar!AQ13),IF(Config!$C$6=4,SUM(+Ene!AQ13+Feb!AQ13+Mar!AQ13+Abr!AQ13),IF(Config!$C$6=5,SUM(Ene!AQ13+Feb!AQ13+Mar!AQ13+Abr!AQ13+May!AQ13),IF(Config!$C$6=6,SUM(+Ene!AQ13+Feb!AQ13+Mar!AQ13+Abr!AQ13+May!AQ13+Jun!AQ13),IF(Config!$C$6=7,SUM(Ene!AQ13+Feb!AQ13+Mar!AQ13+Abr!AQ13+May!AQ13+Jun!AQ13+Jul!AQ13),IF(Config!$C$6=8,SUM(+Ene!AQ13+Feb!AQ13+Mar!AQ13+Abr!AQ13+May!AQ13+Jun!AQ13+Jul!AQ13+Ago!AQ13),IF(Config!$C$6=9,SUM(+Ene!AQ13+Feb!AQ13+Mar!AQ13+Abr!AQ13+May!AQ13+Jun!AQ13+Jul!AQ13+Ago!AQ13+Sep!AQ13),IF(Config!$C$6=10,SUM(+Ene!AQ13+Feb!AQ13+Mar!AQ13+Abr!AQ13+May!AQ13+Jun!AQ13+Jul!AQ13+Ago!AQ13+Sep!AQ13+Oct!AQ13),IF(Config!$C$6=11,SUM(+Ene!AQ13+Feb!AQ13+Mar!AQ13+Abr!AQ13+May!AQ13+Jun!AQ13+Jul!AQ13+Ago!AQ13+Sep!AQ13+Oct!AQ13+Nov!AQ13),IF(Config!$C$6=12,SUM(+Ene!AQ13+Feb!AQ13+Mar!AQ13+Abr!AQ13+May!AQ13+Jun!AQ13+Jul!AQ13+Ago!AQ13+Sep!AQ13+Oct!AQ13+Nov!AQ13+Dic!AQ13)))))))))))))</f>
        <v>56</v>
      </c>
      <c r="AR13" s="385">
        <f>IF(Config!$C$6=1,SUM(+Ene!AR13),IF(Config!$C$6=2,SUM(+Ene!AR13+Feb!AR13),IF(Config!$C$6=3,SUM(+Ene!AR13+Feb!AR13+Mar!AR13),IF(Config!$C$6=4,SUM(+Ene!AR13+Feb!AR13+Mar!AR13+Abr!AR13),IF(Config!$C$6=5,SUM(Ene!AR13+Feb!AR13+Mar!AR13+Abr!AR13+May!AR13),IF(Config!$C$6=6,SUM(+Ene!AR13+Feb!AR13+Mar!AR13+Abr!AR13+May!AR13+Jun!AR13),IF(Config!$C$6=7,SUM(Ene!AR13+Feb!AR13+Mar!AR13+Abr!AR13+May!AR13+Jun!AR13+Jul!AR13),IF(Config!$C$6=8,SUM(+Ene!AR13+Feb!AR13+Mar!AR13+Abr!AR13+May!AR13+Jun!AR13+Jul!AR13+Ago!AR13),IF(Config!$C$6=9,SUM(+Ene!AR13+Feb!AR13+Mar!AR13+Abr!AR13+May!AR13+Jun!AR13+Jul!AR13+Ago!AR13+Sep!AR13),IF(Config!$C$6=10,SUM(+Ene!AR13+Feb!AR13+Mar!AR13+Abr!AR13+May!AR13+Jun!AR13+Jul!AR13+Ago!AR13+Sep!AR13+Oct!AR13),IF(Config!$C$6=11,SUM(+Ene!AR13+Feb!AR13+Mar!AR13+Abr!AR13+May!AR13+Jun!AR13+Jul!AR13+Ago!AR13+Sep!AR13+Oct!AR13+Nov!AR13),IF(Config!$C$6=12,SUM(+Ene!AR13+Feb!AR13+Mar!AR13+Abr!AR13+May!AR13+Jun!AR13+Jul!AR13+Ago!AR13+Sep!AR13+Oct!AR13+Nov!AR13+Dic!AR13)))))))))))))</f>
        <v>1</v>
      </c>
      <c r="AS13" s="385">
        <f>IF(Config!$C$6=1,SUM(+Ene!AS13),IF(Config!$C$6=2,SUM(+Ene!AS13+Feb!AS13),IF(Config!$C$6=3,SUM(+Ene!AS13+Feb!AS13+Mar!AS13),IF(Config!$C$6=4,SUM(+Ene!AS13+Feb!AS13+Mar!AS13+Abr!AS13),IF(Config!$C$6=5,SUM(Ene!AS13+Feb!AS13+Mar!AS13+Abr!AS13+May!AS13),IF(Config!$C$6=6,SUM(+Ene!AS13+Feb!AS13+Mar!AS13+Abr!AS13+May!AS13+Jun!AS13),IF(Config!$C$6=7,SUM(Ene!AS13+Feb!AS13+Mar!AS13+Abr!AS13+May!AS13+Jun!AS13+Jul!AS13),IF(Config!$C$6=8,SUM(+Ene!AS13+Feb!AS13+Mar!AS13+Abr!AS13+May!AS13+Jun!AS13+Jul!AS13+Ago!AS13),IF(Config!$C$6=9,SUM(+Ene!AS13+Feb!AS13+Mar!AS13+Abr!AS13+May!AS13+Jun!AS13+Jul!AS13+Ago!AS13+Sep!AS13),IF(Config!$C$6=10,SUM(+Ene!AS13+Feb!AS13+Mar!AS13+Abr!AS13+May!AS13+Jun!AS13+Jul!AS13+Ago!AS13+Sep!AS13+Oct!AS13),IF(Config!$C$6=11,SUM(+Ene!AS13+Feb!AS13+Mar!AS13+Abr!AS13+May!AS13+Jun!AS13+Jul!AS13+Ago!AS13+Sep!AS13+Oct!AS13+Nov!AS13),IF(Config!$C$6=12,SUM(+Ene!AS13+Feb!AS13+Mar!AS13+Abr!AS13+May!AS13+Jun!AS13+Jul!AS13+Ago!AS13+Sep!AS13+Oct!AS13+Nov!AS13+Dic!AS13)))))))))))))</f>
        <v>0</v>
      </c>
      <c r="AT13" s="385">
        <f>IF(Config!$C$6=1,SUM(+Ene!AT13),IF(Config!$C$6=2,SUM(+Ene!AT13+Feb!AT13),IF(Config!$C$6=3,SUM(+Ene!AT13+Feb!AT13+Mar!AT13),IF(Config!$C$6=4,SUM(+Ene!AT13+Feb!AT13+Mar!AT13+Abr!AT13),IF(Config!$C$6=5,SUM(Ene!AT13+Feb!AT13+Mar!AT13+Abr!AT13+May!AT13),IF(Config!$C$6=6,SUM(+Ene!AT13+Feb!AT13+Mar!AT13+Abr!AT13+May!AT13+Jun!AT13),IF(Config!$C$6=7,SUM(Ene!AT13+Feb!AT13+Mar!AT13+Abr!AT13+May!AT13+Jun!AT13+Jul!AT13),IF(Config!$C$6=8,SUM(+Ene!AT13+Feb!AT13+Mar!AT13+Abr!AT13+May!AT13+Jun!AT13+Jul!AT13+Ago!AT13),IF(Config!$C$6=9,SUM(+Ene!AT13+Feb!AT13+Mar!AT13+Abr!AT13+May!AT13+Jun!AT13+Jul!AT13+Ago!AT13+Sep!AT13),IF(Config!$C$6=10,SUM(+Ene!AT13+Feb!AT13+Mar!AT13+Abr!AT13+May!AT13+Jun!AT13+Jul!AT13+Ago!AT13+Sep!AT13+Oct!AT13),IF(Config!$C$6=11,SUM(+Ene!AT13+Feb!AT13+Mar!AT13+Abr!AT13+May!AT13+Jun!AT13+Jul!AT13+Ago!AT13+Sep!AT13+Oct!AT13+Nov!AT13),IF(Config!$C$6=12,SUM(+Ene!AT13+Feb!AT13+Mar!AT13+Abr!AT13+May!AT13+Jun!AT13+Jul!AT13+Ago!AT13+Sep!AT13+Oct!AT13+Nov!AT13+Dic!AT13)))))))))))))</f>
        <v>12</v>
      </c>
      <c r="AV13" s="308">
        <f t="shared" si="7"/>
        <v>0</v>
      </c>
      <c r="AW13" s="308">
        <f t="shared" si="8"/>
        <v>837</v>
      </c>
      <c r="AX13" s="308">
        <f t="shared" si="9"/>
        <v>107</v>
      </c>
      <c r="AY13" s="308">
        <f t="shared" si="10"/>
        <v>46</v>
      </c>
      <c r="AZ13" s="308">
        <f t="shared" si="11"/>
        <v>177</v>
      </c>
      <c r="BA13" s="308">
        <f t="shared" si="12"/>
        <v>55</v>
      </c>
      <c r="BB13" s="308">
        <f t="shared" si="13"/>
        <v>128</v>
      </c>
      <c r="BC13" s="308">
        <f t="shared" si="14"/>
        <v>139</v>
      </c>
      <c r="BD13" s="308">
        <f t="shared" si="15"/>
        <v>69</v>
      </c>
      <c r="BE13" s="45">
        <f t="shared" si="16"/>
        <v>1558</v>
      </c>
    </row>
    <row r="14" spans="1:57" x14ac:dyDescent="0.25">
      <c r="A14" s="339">
        <f>METAS!A14</f>
        <v>11</v>
      </c>
      <c r="B14" s="353" t="str">
        <f>METAS!B14</f>
        <v>PORCENTAJE DE NIÑAS Y NIÑOS RN DE PARTO INSTITUCIONAL VACUNADOS CON ANTI HEPATITIS B (HVB) ANTES DEL ALTA</v>
      </c>
      <c r="C14" s="382" t="str">
        <f>METAS!D14</f>
        <v>INMUNIZACIONES</v>
      </c>
      <c r="D14" s="386">
        <f>IF(Config!$C$6=1,SUM(+Ene!D14),IF(Config!$C$6=2,SUM(+Ene!D14+Feb!D14),IF(Config!$C$6=3,SUM(+Ene!D14+Feb!D14+Mar!D14),IF(Config!$C$6=4,SUM(+Ene!D14+Feb!D14+Mar!D14+Abr!D14),IF(Config!$C$6=5,SUM(Ene!D14+Feb!D14+Mar!D14+Abr!D14+May!D14),IF(Config!$C$6=6,SUM(+Ene!D14+Feb!D14+Mar!D14+Abr!D14+May!D14+Jun!D14),IF(Config!$C$6=7,SUM(Ene!D14+Feb!D14+Mar!D14+Abr!D14+May!D14+Jun!D14+Jul!D14),IF(Config!$C$6=8,SUM(+Ene!D14+Feb!D14+Mar!D14+Abr!D14+May!D14+Jun!D14+Jul!D14+Ago!D14),IF(Config!$C$6=9,SUM(+Ene!D14+Feb!D14+Mar!D14+Abr!D14+May!D14+Jun!D14+Jul!D14+Ago!D14+Sep!D14),IF(Config!$C$6=10,SUM(+Ene!D14+Feb!D14+Mar!D14+Abr!D14+May!D14+Jun!D14+Jul!D14+Ago!D14+Sep!D14+Oct!D14),IF(Config!$C$6=11,SUM(+Ene!D14+Feb!D14+Mar!D14+Abr!D14+May!D14+Jun!D14+Jul!D14+Ago!D14+Sep!D14+Oct!D14+Nov!D14),IF(Config!$C$6=12,SUM(+Ene!D14+Feb!D14+Mar!D14+Abr!D14+May!D14+Jun!D14+Jul!D14+Ago!D14+Sep!D14+Oct!D14+Nov!D14+Dic!D14)))))))))))))</f>
        <v>1366</v>
      </c>
      <c r="E14" s="386">
        <f>IF(Config!$C$6=1,SUM(+Ene!E14),IF(Config!$C$6=2,SUM(+Ene!E14+Feb!E14),IF(Config!$C$6=3,SUM(+Ene!E14+Feb!E14+Mar!E14),IF(Config!$C$6=4,SUM(+Ene!E14+Feb!E14+Mar!E14+Abr!E14),IF(Config!$C$6=5,SUM(Ene!E14+Feb!E14+Mar!E14+Abr!E14+May!E14),IF(Config!$C$6=6,SUM(+Ene!E14+Feb!E14+Mar!E14+Abr!E14+May!E14+Jun!E14),IF(Config!$C$6=7,SUM(Ene!E14+Feb!E14+Mar!E14+Abr!E14+May!E14+Jun!E14+Jul!E14),IF(Config!$C$6=8,SUM(+Ene!E14+Feb!E14+Mar!E14+Abr!E14+May!E14+Jun!E14+Jul!E14+Ago!E14),IF(Config!$C$6=9,SUM(+Ene!E14+Feb!E14+Mar!E14+Abr!E14+May!E14+Jun!E14+Jul!E14+Ago!E14+Sep!E14),IF(Config!$C$6=10,SUM(+Ene!E14+Feb!E14+Mar!E14+Abr!E14+May!E14+Jun!E14+Jul!E14+Ago!E14+Sep!E14+Oct!E14),IF(Config!$C$6=11,SUM(+Ene!E14+Feb!E14+Mar!E14+Abr!E14+May!E14+Jun!E14+Jul!E14+Ago!E14+Sep!E14+Oct!E14+Nov!E14),IF(Config!$C$6=12,SUM(+Ene!E14+Feb!E14+Mar!E14+Abr!E14+May!E14+Jun!E14+Jul!E14+Ago!E14+Sep!E14+Oct!E14+Nov!E14+Dic!E14)))))))))))))</f>
        <v>0</v>
      </c>
      <c r="F14" s="386">
        <f>IF(Config!$C$6=1,SUM(+Ene!F14),IF(Config!$C$6=2,SUM(+Ene!F14+Feb!F14),IF(Config!$C$6=3,SUM(+Ene!F14+Feb!F14+Mar!F14),IF(Config!$C$6=4,SUM(+Ene!F14+Feb!F14+Mar!F14+Abr!F14),IF(Config!$C$6=5,SUM(Ene!F14+Feb!F14+Mar!F14+Abr!F14+May!F14),IF(Config!$C$6=6,SUM(+Ene!F14+Feb!F14+Mar!F14+Abr!F14+May!F14+Jun!F14),IF(Config!$C$6=7,SUM(Ene!F14+Feb!F14+Mar!F14+Abr!F14+May!F14+Jun!F14+Jul!F14),IF(Config!$C$6=8,SUM(+Ene!F14+Feb!F14+Mar!F14+Abr!F14+May!F14+Jun!F14+Jul!F14+Ago!F14),IF(Config!$C$6=9,SUM(+Ene!F14+Feb!F14+Mar!F14+Abr!F14+May!F14+Jun!F14+Jul!F14+Ago!F14+Sep!F14),IF(Config!$C$6=10,SUM(+Ene!F14+Feb!F14+Mar!F14+Abr!F14+May!F14+Jun!F14+Jul!F14+Ago!F14+Sep!F14+Oct!F14),IF(Config!$C$6=11,SUM(+Ene!F14+Feb!F14+Mar!F14+Abr!F14+May!F14+Jun!F14+Jul!F14+Ago!F14+Sep!F14+Oct!F14+Nov!F14),IF(Config!$C$6=12,SUM(+Ene!F14+Feb!F14+Mar!F14+Abr!F14+May!F14+Jun!F14+Jul!F14+Ago!F14+Sep!F14+Oct!F14+Nov!F14+Dic!F14)))))))))))))</f>
        <v>0</v>
      </c>
      <c r="G14" s="386">
        <f>IF(Config!$C$6=1,SUM(+Ene!G14),IF(Config!$C$6=2,SUM(+Ene!G14+Feb!G14),IF(Config!$C$6=3,SUM(+Ene!G14+Feb!G14+Mar!G14),IF(Config!$C$6=4,SUM(+Ene!G14+Feb!G14+Mar!G14+Abr!G14),IF(Config!$C$6=5,SUM(Ene!G14+Feb!G14+Mar!G14+Abr!G14+May!G14),IF(Config!$C$6=6,SUM(+Ene!G14+Feb!G14+Mar!G14+Abr!G14+May!G14+Jun!G14),IF(Config!$C$6=7,SUM(Ene!G14+Feb!G14+Mar!G14+Abr!G14+May!G14+Jun!G14+Jul!G14),IF(Config!$C$6=8,SUM(+Ene!G14+Feb!G14+Mar!G14+Abr!G14+May!G14+Jun!G14+Jul!G14+Ago!G14),IF(Config!$C$6=9,SUM(+Ene!G14+Feb!G14+Mar!G14+Abr!G14+May!G14+Jun!G14+Jul!G14+Ago!G14+Sep!G14),IF(Config!$C$6=10,SUM(+Ene!G14+Feb!G14+Mar!G14+Abr!G14+May!G14+Jun!G14+Jul!G14+Ago!G14+Sep!G14+Oct!G14),IF(Config!$C$6=11,SUM(+Ene!G14+Feb!G14+Mar!G14+Abr!G14+May!G14+Jun!G14+Jul!G14+Ago!G14+Sep!G14+Oct!G14+Nov!G14),IF(Config!$C$6=12,SUM(+Ene!G14+Feb!G14+Mar!G14+Abr!G14+May!G14+Jun!G14+Jul!G14+Ago!G14+Sep!G14+Oct!G14+Nov!G14+Dic!G14)))))))))))))</f>
        <v>0</v>
      </c>
      <c r="H14" s="386">
        <f>IF(Config!$C$6=1,SUM(+Ene!H14),IF(Config!$C$6=2,SUM(+Ene!H14+Feb!H14),IF(Config!$C$6=3,SUM(+Ene!H14+Feb!H14+Mar!H14),IF(Config!$C$6=4,SUM(+Ene!H14+Feb!H14+Mar!H14+Abr!H14),IF(Config!$C$6=5,SUM(Ene!H14+Feb!H14+Mar!H14+Abr!H14+May!H14),IF(Config!$C$6=6,SUM(+Ene!H14+Feb!H14+Mar!H14+Abr!H14+May!H14+Jun!H14),IF(Config!$C$6=7,SUM(Ene!H14+Feb!H14+Mar!H14+Abr!H14+May!H14+Jun!H14+Jul!H14),IF(Config!$C$6=8,SUM(+Ene!H14+Feb!H14+Mar!H14+Abr!H14+May!H14+Jun!H14+Jul!H14+Ago!H14),IF(Config!$C$6=9,SUM(+Ene!H14+Feb!H14+Mar!H14+Abr!H14+May!H14+Jun!H14+Jul!H14+Ago!H14+Sep!H14),IF(Config!$C$6=10,SUM(+Ene!H14+Feb!H14+Mar!H14+Abr!H14+May!H14+Jun!H14+Jul!H14+Ago!H14+Sep!H14+Oct!H14),IF(Config!$C$6=11,SUM(+Ene!H14+Feb!H14+Mar!H14+Abr!H14+May!H14+Jun!H14+Jul!H14+Ago!H14+Sep!H14+Oct!H14+Nov!H14),IF(Config!$C$6=12,SUM(+Ene!H14+Feb!H14+Mar!H14+Abr!H14+May!H14+Jun!H14+Jul!H14+Ago!H14+Sep!H14+Oct!H14+Nov!H14+Dic!H14)))))))))))))</f>
        <v>0</v>
      </c>
      <c r="I14" s="386">
        <f>IF(Config!$C$6=1,SUM(+Ene!I14),IF(Config!$C$6=2,SUM(+Ene!I14+Feb!I14),IF(Config!$C$6=3,SUM(+Ene!I14+Feb!I14+Mar!I14),IF(Config!$C$6=4,SUM(+Ene!I14+Feb!I14+Mar!I14+Abr!I14),IF(Config!$C$6=5,SUM(Ene!I14+Feb!I14+Mar!I14+Abr!I14+May!I14),IF(Config!$C$6=6,SUM(+Ene!I14+Feb!I14+Mar!I14+Abr!I14+May!I14+Jun!I14),IF(Config!$C$6=7,SUM(Ene!I14+Feb!I14+Mar!I14+Abr!I14+May!I14+Jun!I14+Jul!I14),IF(Config!$C$6=8,SUM(+Ene!I14+Feb!I14+Mar!I14+Abr!I14+May!I14+Jun!I14+Jul!I14+Ago!I14),IF(Config!$C$6=9,SUM(+Ene!I14+Feb!I14+Mar!I14+Abr!I14+May!I14+Jun!I14+Jul!I14+Ago!I14+Sep!I14),IF(Config!$C$6=10,SUM(+Ene!I14+Feb!I14+Mar!I14+Abr!I14+May!I14+Jun!I14+Jul!I14+Ago!I14+Sep!I14+Oct!I14),IF(Config!$C$6=11,SUM(+Ene!I14+Feb!I14+Mar!I14+Abr!I14+May!I14+Jun!I14+Jul!I14+Ago!I14+Sep!I14+Oct!I14+Nov!I14),IF(Config!$C$6=12,SUM(+Ene!I14+Feb!I14+Mar!I14+Abr!I14+May!I14+Jun!I14+Jul!I14+Ago!I14+Sep!I14+Oct!I14+Nov!I14+Dic!I14)))))))))))))</f>
        <v>3</v>
      </c>
      <c r="J14" s="386">
        <f>IF(Config!$C$6=1,SUM(+Ene!J14),IF(Config!$C$6=2,SUM(+Ene!J14+Feb!J14),IF(Config!$C$6=3,SUM(+Ene!J14+Feb!J14+Mar!J14),IF(Config!$C$6=4,SUM(+Ene!J14+Feb!J14+Mar!J14+Abr!J14),IF(Config!$C$6=5,SUM(Ene!J14+Feb!J14+Mar!J14+Abr!J14+May!J14),IF(Config!$C$6=6,SUM(+Ene!J14+Feb!J14+Mar!J14+Abr!J14+May!J14+Jun!J14),IF(Config!$C$6=7,SUM(Ene!J14+Feb!J14+Mar!J14+Abr!J14+May!J14+Jun!J14+Jul!J14),IF(Config!$C$6=8,SUM(+Ene!J14+Feb!J14+Mar!J14+Abr!J14+May!J14+Jun!J14+Jul!J14+Ago!J14),IF(Config!$C$6=9,SUM(+Ene!J14+Feb!J14+Mar!J14+Abr!J14+May!J14+Jun!J14+Jul!J14+Ago!J14+Sep!J14),IF(Config!$C$6=10,SUM(+Ene!J14+Feb!J14+Mar!J14+Abr!J14+May!J14+Jun!J14+Jul!J14+Ago!J14+Sep!J14+Oct!J14),IF(Config!$C$6=11,SUM(+Ene!J14+Feb!J14+Mar!J14+Abr!J14+May!J14+Jun!J14+Jul!J14+Ago!J14+Sep!J14+Oct!J14+Nov!J14),IF(Config!$C$6=12,SUM(+Ene!J14+Feb!J14+Mar!J14+Abr!J14+May!J14+Jun!J14+Jul!J14+Ago!J14+Sep!J14+Oct!J14+Nov!J14+Dic!J14)))))))))))))</f>
        <v>0</v>
      </c>
      <c r="K14" s="386">
        <f>IF(Config!$C$6=1,SUM(+Ene!K14),IF(Config!$C$6=2,SUM(+Ene!K14+Feb!K14),IF(Config!$C$6=3,SUM(+Ene!K14+Feb!K14+Mar!K14),IF(Config!$C$6=4,SUM(+Ene!K14+Feb!K14+Mar!K14+Abr!K14),IF(Config!$C$6=5,SUM(Ene!K14+Feb!K14+Mar!K14+Abr!K14+May!K14),IF(Config!$C$6=6,SUM(+Ene!K14+Feb!K14+Mar!K14+Abr!K14+May!K14+Jun!K14),IF(Config!$C$6=7,SUM(Ene!K14+Feb!K14+Mar!K14+Abr!K14+May!K14+Jun!K14+Jul!K14),IF(Config!$C$6=8,SUM(+Ene!K14+Feb!K14+Mar!K14+Abr!K14+May!K14+Jun!K14+Jul!K14+Ago!K14),IF(Config!$C$6=9,SUM(+Ene!K14+Feb!K14+Mar!K14+Abr!K14+May!K14+Jun!K14+Jul!K14+Ago!K14+Sep!K14),IF(Config!$C$6=10,SUM(+Ene!K14+Feb!K14+Mar!K14+Abr!K14+May!K14+Jun!K14+Jul!K14+Ago!K14+Sep!K14+Oct!K14),IF(Config!$C$6=11,SUM(+Ene!K14+Feb!K14+Mar!K14+Abr!K14+May!K14+Jun!K14+Jul!K14+Ago!K14+Sep!K14+Oct!K14+Nov!K14),IF(Config!$C$6=12,SUM(+Ene!K14+Feb!K14+Mar!K14+Abr!K14+May!K14+Jun!K14+Jul!K14+Ago!K14+Sep!K14+Oct!K14+Nov!K14+Dic!K14)))))))))))))</f>
        <v>2</v>
      </c>
      <c r="L14" s="386">
        <f>IF(Config!$C$6=1,SUM(+Ene!L14),IF(Config!$C$6=2,SUM(+Ene!L14+Feb!L14),IF(Config!$C$6=3,SUM(+Ene!L14+Feb!L14+Mar!L14),IF(Config!$C$6=4,SUM(+Ene!L14+Feb!L14+Mar!L14+Abr!L14),IF(Config!$C$6=5,SUM(Ene!L14+Feb!L14+Mar!L14+Abr!L14+May!L14),IF(Config!$C$6=6,SUM(+Ene!L14+Feb!L14+Mar!L14+Abr!L14+May!L14+Jun!L14),IF(Config!$C$6=7,SUM(Ene!L14+Feb!L14+Mar!L14+Abr!L14+May!L14+Jun!L14+Jul!L14),IF(Config!$C$6=8,SUM(+Ene!L14+Feb!L14+Mar!L14+Abr!L14+May!L14+Jun!L14+Jul!L14+Ago!L14),IF(Config!$C$6=9,SUM(+Ene!L14+Feb!L14+Mar!L14+Abr!L14+May!L14+Jun!L14+Jul!L14+Ago!L14+Sep!L14),IF(Config!$C$6=10,SUM(+Ene!L14+Feb!L14+Mar!L14+Abr!L14+May!L14+Jun!L14+Jul!L14+Ago!L14+Sep!L14+Oct!L14),IF(Config!$C$6=11,SUM(+Ene!L14+Feb!L14+Mar!L14+Abr!L14+May!L14+Jun!L14+Jul!L14+Ago!L14+Sep!L14+Oct!L14+Nov!L14),IF(Config!$C$6=12,SUM(+Ene!L14+Feb!L14+Mar!L14+Abr!L14+May!L14+Jun!L14+Jul!L14+Ago!L14+Sep!L14+Oct!L14+Nov!L14+Dic!L14)))))))))))))</f>
        <v>0</v>
      </c>
      <c r="M14" s="386">
        <f>IF(Config!$C$6=1,SUM(+Ene!M14),IF(Config!$C$6=2,SUM(+Ene!M14+Feb!M14),IF(Config!$C$6=3,SUM(+Ene!M14+Feb!M14+Mar!M14),IF(Config!$C$6=4,SUM(+Ene!M14+Feb!M14+Mar!M14+Abr!M14),IF(Config!$C$6=5,SUM(Ene!M14+Feb!M14+Mar!M14+Abr!M14+May!M14),IF(Config!$C$6=6,SUM(+Ene!M14+Feb!M14+Mar!M14+Abr!M14+May!M14+Jun!M14),IF(Config!$C$6=7,SUM(Ene!M14+Feb!M14+Mar!M14+Abr!M14+May!M14+Jun!M14+Jul!M14),IF(Config!$C$6=8,SUM(+Ene!M14+Feb!M14+Mar!M14+Abr!M14+May!M14+Jun!M14+Jul!M14+Ago!M14),IF(Config!$C$6=9,SUM(+Ene!M14+Feb!M14+Mar!M14+Abr!M14+May!M14+Jun!M14+Jul!M14+Ago!M14+Sep!M14),IF(Config!$C$6=10,SUM(+Ene!M14+Feb!M14+Mar!M14+Abr!M14+May!M14+Jun!M14+Jul!M14+Ago!M14+Sep!M14+Oct!M14),IF(Config!$C$6=11,SUM(+Ene!M14+Feb!M14+Mar!M14+Abr!M14+May!M14+Jun!M14+Jul!M14+Ago!M14+Sep!M14+Oct!M14+Nov!M14),IF(Config!$C$6=12,SUM(+Ene!M14+Feb!M14+Mar!M14+Abr!M14+May!M14+Jun!M14+Jul!M14+Ago!M14+Sep!M14+Oct!M14+Nov!M14+Dic!M14)))))))))))))</f>
        <v>1</v>
      </c>
      <c r="N14" s="386">
        <f>IF(Config!$C$6=1,SUM(+Ene!N14),IF(Config!$C$6=2,SUM(+Ene!N14+Feb!N14),IF(Config!$C$6=3,SUM(+Ene!N14+Feb!N14+Mar!N14),IF(Config!$C$6=4,SUM(+Ene!N14+Feb!N14+Mar!N14+Abr!N14),IF(Config!$C$6=5,SUM(Ene!N14+Feb!N14+Mar!N14+Abr!N14+May!N14),IF(Config!$C$6=6,SUM(+Ene!N14+Feb!N14+Mar!N14+Abr!N14+May!N14+Jun!N14),IF(Config!$C$6=7,SUM(Ene!N14+Feb!N14+Mar!N14+Abr!N14+May!N14+Jun!N14+Jul!N14),IF(Config!$C$6=8,SUM(+Ene!N14+Feb!N14+Mar!N14+Abr!N14+May!N14+Jun!N14+Jul!N14+Ago!N14),IF(Config!$C$6=9,SUM(+Ene!N14+Feb!N14+Mar!N14+Abr!N14+May!N14+Jun!N14+Jul!N14+Ago!N14+Sep!N14),IF(Config!$C$6=10,SUM(+Ene!N14+Feb!N14+Mar!N14+Abr!N14+May!N14+Jun!N14+Jul!N14+Ago!N14+Sep!N14+Oct!N14),IF(Config!$C$6=11,SUM(+Ene!N14+Feb!N14+Mar!N14+Abr!N14+May!N14+Jun!N14+Jul!N14+Ago!N14+Sep!N14+Oct!N14+Nov!N14),IF(Config!$C$6=12,SUM(+Ene!N14+Feb!N14+Mar!N14+Abr!N14+May!N14+Jun!N14+Jul!N14+Ago!N14+Sep!N14+Oct!N14+Nov!N14+Dic!N14)))))))))))))</f>
        <v>2</v>
      </c>
      <c r="O14" s="386">
        <f>IF(Config!$C$6=1,SUM(+Ene!O14),IF(Config!$C$6=2,SUM(+Ene!O14+Feb!O14),IF(Config!$C$6=3,SUM(+Ene!O14+Feb!O14+Mar!O14),IF(Config!$C$6=4,SUM(+Ene!O14+Feb!O14+Mar!O14+Abr!O14),IF(Config!$C$6=5,SUM(Ene!O14+Feb!O14+Mar!O14+Abr!O14+May!O14),IF(Config!$C$6=6,SUM(+Ene!O14+Feb!O14+Mar!O14+Abr!O14+May!O14+Jun!O14),IF(Config!$C$6=7,SUM(Ene!O14+Feb!O14+Mar!O14+Abr!O14+May!O14+Jun!O14+Jul!O14),IF(Config!$C$6=8,SUM(+Ene!O14+Feb!O14+Mar!O14+Abr!O14+May!O14+Jun!O14+Jul!O14+Ago!O14),IF(Config!$C$6=9,SUM(+Ene!O14+Feb!O14+Mar!O14+Abr!O14+May!O14+Jun!O14+Jul!O14+Ago!O14+Sep!O14),IF(Config!$C$6=10,SUM(+Ene!O14+Feb!O14+Mar!O14+Abr!O14+May!O14+Jun!O14+Jul!O14+Ago!O14+Sep!O14+Oct!O14),IF(Config!$C$6=11,SUM(+Ene!O14+Feb!O14+Mar!O14+Abr!O14+May!O14+Jun!O14+Jul!O14+Ago!O14+Sep!O14+Oct!O14+Nov!O14),IF(Config!$C$6=12,SUM(+Ene!O14+Feb!O14+Mar!O14+Abr!O14+May!O14+Jun!O14+Jul!O14+Ago!O14+Sep!O14+Oct!O14+Nov!O14+Dic!O14)))))))))))))</f>
        <v>2</v>
      </c>
      <c r="P14" s="386">
        <f>IF(Config!$C$6=1,SUM(+Ene!P14),IF(Config!$C$6=2,SUM(+Ene!P14+Feb!P14),IF(Config!$C$6=3,SUM(+Ene!P14+Feb!P14+Mar!P14),IF(Config!$C$6=4,SUM(+Ene!P14+Feb!P14+Mar!P14+Abr!P14),IF(Config!$C$6=5,SUM(Ene!P14+Feb!P14+Mar!P14+Abr!P14+May!P14),IF(Config!$C$6=6,SUM(+Ene!P14+Feb!P14+Mar!P14+Abr!P14+May!P14+Jun!P14),IF(Config!$C$6=7,SUM(Ene!P14+Feb!P14+Mar!P14+Abr!P14+May!P14+Jun!P14+Jul!P14),IF(Config!$C$6=8,SUM(+Ene!P14+Feb!P14+Mar!P14+Abr!P14+May!P14+Jun!P14+Jul!P14+Ago!P14),IF(Config!$C$6=9,SUM(+Ene!P14+Feb!P14+Mar!P14+Abr!P14+May!P14+Jun!P14+Jul!P14+Ago!P14+Sep!P14),IF(Config!$C$6=10,SUM(+Ene!P14+Feb!P14+Mar!P14+Abr!P14+May!P14+Jun!P14+Jul!P14+Ago!P14+Sep!P14+Oct!P14),IF(Config!$C$6=11,SUM(+Ene!P14+Feb!P14+Mar!P14+Abr!P14+May!P14+Jun!P14+Jul!P14+Ago!P14+Sep!P14+Oct!P14+Nov!P14),IF(Config!$C$6=12,SUM(+Ene!P14+Feb!P14+Mar!P14+Abr!P14+May!P14+Jun!P14+Jul!P14+Ago!P14+Sep!P14+Oct!P14+Nov!P14+Dic!P14)))))))))))))</f>
        <v>0</v>
      </c>
      <c r="Q14" s="386">
        <f>IF(Config!$C$6=1,SUM(+Ene!Q14),IF(Config!$C$6=2,SUM(+Ene!Q14+Feb!Q14),IF(Config!$C$6=3,SUM(+Ene!Q14+Feb!Q14+Mar!Q14),IF(Config!$C$6=4,SUM(+Ene!Q14+Feb!Q14+Mar!Q14+Abr!Q14),IF(Config!$C$6=5,SUM(Ene!Q14+Feb!Q14+Mar!Q14+Abr!Q14+May!Q14),IF(Config!$C$6=6,SUM(+Ene!Q14+Feb!Q14+Mar!Q14+Abr!Q14+May!Q14+Jun!Q14),IF(Config!$C$6=7,SUM(Ene!Q14+Feb!Q14+Mar!Q14+Abr!Q14+May!Q14+Jun!Q14+Jul!Q14),IF(Config!$C$6=8,SUM(+Ene!Q14+Feb!Q14+Mar!Q14+Abr!Q14+May!Q14+Jun!Q14+Jul!Q14+Ago!Q14),IF(Config!$C$6=9,SUM(+Ene!Q14+Feb!Q14+Mar!Q14+Abr!Q14+May!Q14+Jun!Q14+Jul!Q14+Ago!Q14+Sep!Q14),IF(Config!$C$6=10,SUM(+Ene!Q14+Feb!Q14+Mar!Q14+Abr!Q14+May!Q14+Jun!Q14+Jul!Q14+Ago!Q14+Sep!Q14+Oct!Q14),IF(Config!$C$6=11,SUM(+Ene!Q14+Feb!Q14+Mar!Q14+Abr!Q14+May!Q14+Jun!Q14+Jul!Q14+Ago!Q14+Sep!Q14+Oct!Q14+Nov!Q14),IF(Config!$C$6=12,SUM(+Ene!Q14+Feb!Q14+Mar!Q14+Abr!Q14+May!Q14+Jun!Q14+Jul!Q14+Ago!Q14+Sep!Q14+Oct!Q14+Nov!Q14+Dic!Q14)))))))))))))</f>
        <v>55</v>
      </c>
      <c r="R14" s="386">
        <f>IF(Config!$C$6=1,SUM(+Ene!R14),IF(Config!$C$6=2,SUM(+Ene!R14+Feb!R14),IF(Config!$C$6=3,SUM(+Ene!R14+Feb!R14+Mar!R14),IF(Config!$C$6=4,SUM(+Ene!R14+Feb!R14+Mar!R14+Abr!R14),IF(Config!$C$6=5,SUM(Ene!R14+Feb!R14+Mar!R14+Abr!R14+May!R14),IF(Config!$C$6=6,SUM(+Ene!R14+Feb!R14+Mar!R14+Abr!R14+May!R14+Jun!R14),IF(Config!$C$6=7,SUM(Ene!R14+Feb!R14+Mar!R14+Abr!R14+May!R14+Jun!R14+Jul!R14),IF(Config!$C$6=8,SUM(+Ene!R14+Feb!R14+Mar!R14+Abr!R14+May!R14+Jun!R14+Jul!R14+Ago!R14),IF(Config!$C$6=9,SUM(+Ene!R14+Feb!R14+Mar!R14+Abr!R14+May!R14+Jun!R14+Jul!R14+Ago!R14+Sep!R14),IF(Config!$C$6=10,SUM(+Ene!R14+Feb!R14+Mar!R14+Abr!R14+May!R14+Jun!R14+Jul!R14+Ago!R14+Sep!R14+Oct!R14),IF(Config!$C$6=11,SUM(+Ene!R14+Feb!R14+Mar!R14+Abr!R14+May!R14+Jun!R14+Jul!R14+Ago!R14+Sep!R14+Oct!R14+Nov!R14),IF(Config!$C$6=12,SUM(+Ene!R14+Feb!R14+Mar!R14+Abr!R14+May!R14+Jun!R14+Jul!R14+Ago!R14+Sep!R14+Oct!R14+Nov!R14+Dic!R14)))))))))))))</f>
        <v>0</v>
      </c>
      <c r="S14" s="386">
        <f>IF(Config!$C$6=1,SUM(+Ene!S14),IF(Config!$C$6=2,SUM(+Ene!S14+Feb!S14),IF(Config!$C$6=3,SUM(+Ene!S14+Feb!S14+Mar!S14),IF(Config!$C$6=4,SUM(+Ene!S14+Feb!S14+Mar!S14+Abr!S14),IF(Config!$C$6=5,SUM(Ene!S14+Feb!S14+Mar!S14+Abr!S14+May!S14),IF(Config!$C$6=6,SUM(+Ene!S14+Feb!S14+Mar!S14+Abr!S14+May!S14+Jun!S14),IF(Config!$C$6=7,SUM(Ene!S14+Feb!S14+Mar!S14+Abr!S14+May!S14+Jun!S14+Jul!S14),IF(Config!$C$6=8,SUM(+Ene!S14+Feb!S14+Mar!S14+Abr!S14+May!S14+Jun!S14+Jul!S14+Ago!S14),IF(Config!$C$6=9,SUM(+Ene!S14+Feb!S14+Mar!S14+Abr!S14+May!S14+Jun!S14+Jul!S14+Ago!S14+Sep!S14),IF(Config!$C$6=10,SUM(+Ene!S14+Feb!S14+Mar!S14+Abr!S14+May!S14+Jun!S14+Jul!S14+Ago!S14+Sep!S14+Oct!S14),IF(Config!$C$6=11,SUM(+Ene!S14+Feb!S14+Mar!S14+Abr!S14+May!S14+Jun!S14+Jul!S14+Ago!S14+Sep!S14+Oct!S14+Nov!S14),IF(Config!$C$6=12,SUM(+Ene!S14+Feb!S14+Mar!S14+Abr!S14+May!S14+Jun!S14+Jul!S14+Ago!S14+Sep!S14+Oct!S14+Nov!S14+Dic!S14)))))))))))))</f>
        <v>0</v>
      </c>
      <c r="T14" s="386">
        <f>IF(Config!$C$6=1,SUM(+Ene!T14),IF(Config!$C$6=2,SUM(+Ene!T14+Feb!T14),IF(Config!$C$6=3,SUM(+Ene!T14+Feb!T14+Mar!T14),IF(Config!$C$6=4,SUM(+Ene!T14+Feb!T14+Mar!T14+Abr!T14),IF(Config!$C$6=5,SUM(Ene!T14+Feb!T14+Mar!T14+Abr!T14+May!T14),IF(Config!$C$6=6,SUM(+Ene!T14+Feb!T14+Mar!T14+Abr!T14+May!T14+Jun!T14),IF(Config!$C$6=7,SUM(Ene!T14+Feb!T14+Mar!T14+Abr!T14+May!T14+Jun!T14+Jul!T14),IF(Config!$C$6=8,SUM(+Ene!T14+Feb!T14+Mar!T14+Abr!T14+May!T14+Jun!T14+Jul!T14+Ago!T14),IF(Config!$C$6=9,SUM(+Ene!T14+Feb!T14+Mar!T14+Abr!T14+May!T14+Jun!T14+Jul!T14+Ago!T14+Sep!T14),IF(Config!$C$6=10,SUM(+Ene!T14+Feb!T14+Mar!T14+Abr!T14+May!T14+Jun!T14+Jul!T14+Ago!T14+Sep!T14+Oct!T14),IF(Config!$C$6=11,SUM(+Ene!T14+Feb!T14+Mar!T14+Abr!T14+May!T14+Jun!T14+Jul!T14+Ago!T14+Sep!T14+Oct!T14+Nov!T14),IF(Config!$C$6=12,SUM(+Ene!T14+Feb!T14+Mar!T14+Abr!T14+May!T14+Jun!T14+Jul!T14+Ago!T14+Sep!T14+Oct!T14+Nov!T14+Dic!T14)))))))))))))</f>
        <v>3</v>
      </c>
      <c r="U14" s="386">
        <f>IF(Config!$C$6=1,SUM(+Ene!U14),IF(Config!$C$6=2,SUM(+Ene!U14+Feb!U14),IF(Config!$C$6=3,SUM(+Ene!U14+Feb!U14+Mar!U14),IF(Config!$C$6=4,SUM(+Ene!U14+Feb!U14+Mar!U14+Abr!U14),IF(Config!$C$6=5,SUM(Ene!U14+Feb!U14+Mar!U14+Abr!U14+May!U14),IF(Config!$C$6=6,SUM(+Ene!U14+Feb!U14+Mar!U14+Abr!U14+May!U14+Jun!U14),IF(Config!$C$6=7,SUM(Ene!U14+Feb!U14+Mar!U14+Abr!U14+May!U14+Jun!U14+Jul!U14),IF(Config!$C$6=8,SUM(+Ene!U14+Feb!U14+Mar!U14+Abr!U14+May!U14+Jun!U14+Jul!U14+Ago!U14),IF(Config!$C$6=9,SUM(+Ene!U14+Feb!U14+Mar!U14+Abr!U14+May!U14+Jun!U14+Jul!U14+Ago!U14+Sep!U14),IF(Config!$C$6=10,SUM(+Ene!U14+Feb!U14+Mar!U14+Abr!U14+May!U14+Jun!U14+Jul!U14+Ago!U14+Sep!U14+Oct!U14),IF(Config!$C$6=11,SUM(+Ene!U14+Feb!U14+Mar!U14+Abr!U14+May!U14+Jun!U14+Jul!U14+Ago!U14+Sep!U14+Oct!U14+Nov!U14),IF(Config!$C$6=12,SUM(+Ene!U14+Feb!U14+Mar!U14+Abr!U14+May!U14+Jun!U14+Jul!U14+Ago!U14+Sep!U14+Oct!U14+Nov!U14+Dic!U14)))))))))))))</f>
        <v>1</v>
      </c>
      <c r="V14" s="386">
        <f>IF(Config!$C$6=1,SUM(+Ene!V14),IF(Config!$C$6=2,SUM(+Ene!V14+Feb!V14),IF(Config!$C$6=3,SUM(+Ene!V14+Feb!V14+Mar!V14),IF(Config!$C$6=4,SUM(+Ene!V14+Feb!V14+Mar!V14+Abr!V14),IF(Config!$C$6=5,SUM(Ene!V14+Feb!V14+Mar!V14+Abr!V14+May!V14),IF(Config!$C$6=6,SUM(+Ene!V14+Feb!V14+Mar!V14+Abr!V14+May!V14+Jun!V14),IF(Config!$C$6=7,SUM(Ene!V14+Feb!V14+Mar!V14+Abr!V14+May!V14+Jun!V14+Jul!V14),IF(Config!$C$6=8,SUM(+Ene!V14+Feb!V14+Mar!V14+Abr!V14+May!V14+Jun!V14+Jul!V14+Ago!V14),IF(Config!$C$6=9,SUM(+Ene!V14+Feb!V14+Mar!V14+Abr!V14+May!V14+Jun!V14+Jul!V14+Ago!V14+Sep!V14),IF(Config!$C$6=10,SUM(+Ene!V14+Feb!V14+Mar!V14+Abr!V14+May!V14+Jun!V14+Jul!V14+Ago!V14+Sep!V14+Oct!V14),IF(Config!$C$6=11,SUM(+Ene!V14+Feb!V14+Mar!V14+Abr!V14+May!V14+Jun!V14+Jul!V14+Ago!V14+Sep!V14+Oct!V14+Nov!V14),IF(Config!$C$6=12,SUM(+Ene!V14+Feb!V14+Mar!V14+Abr!V14+May!V14+Jun!V14+Jul!V14+Ago!V14+Sep!V14+Oct!V14+Nov!V14+Dic!V14)))))))))))))</f>
        <v>0</v>
      </c>
      <c r="W14" s="386">
        <f>IF(Config!$C$6=1,SUM(+Ene!W14),IF(Config!$C$6=2,SUM(+Ene!W14+Feb!W14),IF(Config!$C$6=3,SUM(+Ene!W14+Feb!W14+Mar!W14),IF(Config!$C$6=4,SUM(+Ene!W14+Feb!W14+Mar!W14+Abr!W14),IF(Config!$C$6=5,SUM(Ene!W14+Feb!W14+Mar!W14+Abr!W14+May!W14),IF(Config!$C$6=6,SUM(+Ene!W14+Feb!W14+Mar!W14+Abr!W14+May!W14+Jun!W14),IF(Config!$C$6=7,SUM(Ene!W14+Feb!W14+Mar!W14+Abr!W14+May!W14+Jun!W14+Jul!W14),IF(Config!$C$6=8,SUM(+Ene!W14+Feb!W14+Mar!W14+Abr!W14+May!W14+Jun!W14+Jul!W14+Ago!W14),IF(Config!$C$6=9,SUM(+Ene!W14+Feb!W14+Mar!W14+Abr!W14+May!W14+Jun!W14+Jul!W14+Ago!W14+Sep!W14),IF(Config!$C$6=10,SUM(+Ene!W14+Feb!W14+Mar!W14+Abr!W14+May!W14+Jun!W14+Jul!W14+Ago!W14+Sep!W14+Oct!W14),IF(Config!$C$6=11,SUM(+Ene!W14+Feb!W14+Mar!W14+Abr!W14+May!W14+Jun!W14+Jul!W14+Ago!W14+Sep!W14+Oct!W14+Nov!W14),IF(Config!$C$6=12,SUM(+Ene!W14+Feb!W14+Mar!W14+Abr!W14+May!W14+Jun!W14+Jul!W14+Ago!W14+Sep!W14+Oct!W14+Nov!W14+Dic!W14)))))))))))))</f>
        <v>1</v>
      </c>
      <c r="X14" s="386">
        <f>IF(Config!$C$6=1,SUM(+Ene!X14),IF(Config!$C$6=2,SUM(+Ene!X14+Feb!X14),IF(Config!$C$6=3,SUM(+Ene!X14+Feb!X14+Mar!X14),IF(Config!$C$6=4,SUM(+Ene!X14+Feb!X14+Mar!X14+Abr!X14),IF(Config!$C$6=5,SUM(Ene!X14+Feb!X14+Mar!X14+Abr!X14+May!X14),IF(Config!$C$6=6,SUM(+Ene!X14+Feb!X14+Mar!X14+Abr!X14+May!X14+Jun!X14),IF(Config!$C$6=7,SUM(Ene!X14+Feb!X14+Mar!X14+Abr!X14+May!X14+Jun!X14+Jul!X14),IF(Config!$C$6=8,SUM(+Ene!X14+Feb!X14+Mar!X14+Abr!X14+May!X14+Jun!X14+Jul!X14+Ago!X14),IF(Config!$C$6=9,SUM(+Ene!X14+Feb!X14+Mar!X14+Abr!X14+May!X14+Jun!X14+Jul!X14+Ago!X14+Sep!X14),IF(Config!$C$6=10,SUM(+Ene!X14+Feb!X14+Mar!X14+Abr!X14+May!X14+Jun!X14+Jul!X14+Ago!X14+Sep!X14+Oct!X14),IF(Config!$C$6=11,SUM(+Ene!X14+Feb!X14+Mar!X14+Abr!X14+May!X14+Jun!X14+Jul!X14+Ago!X14+Sep!X14+Oct!X14+Nov!X14),IF(Config!$C$6=12,SUM(+Ene!X14+Feb!X14+Mar!X14+Abr!X14+May!X14+Jun!X14+Jul!X14+Ago!X14+Sep!X14+Oct!X14+Nov!X14+Dic!X14)))))))))))))</f>
        <v>0</v>
      </c>
      <c r="Y14" s="386">
        <f>IF(Config!$C$6=1,SUM(+Ene!Y14),IF(Config!$C$6=2,SUM(+Ene!Y14+Feb!Y14),IF(Config!$C$6=3,SUM(+Ene!Y14+Feb!Y14+Mar!Y14),IF(Config!$C$6=4,SUM(+Ene!Y14+Feb!Y14+Mar!Y14+Abr!Y14),IF(Config!$C$6=5,SUM(Ene!Y14+Feb!Y14+Mar!Y14+Abr!Y14+May!Y14),IF(Config!$C$6=6,SUM(+Ene!Y14+Feb!Y14+Mar!Y14+Abr!Y14+May!Y14+Jun!Y14),IF(Config!$C$6=7,SUM(Ene!Y14+Feb!Y14+Mar!Y14+Abr!Y14+May!Y14+Jun!Y14+Jul!Y14),IF(Config!$C$6=8,SUM(+Ene!Y14+Feb!Y14+Mar!Y14+Abr!Y14+May!Y14+Jun!Y14+Jul!Y14+Ago!Y14),IF(Config!$C$6=9,SUM(+Ene!Y14+Feb!Y14+Mar!Y14+Abr!Y14+May!Y14+Jun!Y14+Jul!Y14+Ago!Y14+Sep!Y14),IF(Config!$C$6=10,SUM(+Ene!Y14+Feb!Y14+Mar!Y14+Abr!Y14+May!Y14+Jun!Y14+Jul!Y14+Ago!Y14+Sep!Y14+Oct!Y14),IF(Config!$C$6=11,SUM(+Ene!Y14+Feb!Y14+Mar!Y14+Abr!Y14+May!Y14+Jun!Y14+Jul!Y14+Ago!Y14+Sep!Y14+Oct!Y14+Nov!Y14),IF(Config!$C$6=12,SUM(+Ene!Y14+Feb!Y14+Mar!Y14+Abr!Y14+May!Y14+Jun!Y14+Jul!Y14+Ago!Y14+Sep!Y14+Oct!Y14+Nov!Y14+Dic!Y14)))))))))))))</f>
        <v>161</v>
      </c>
      <c r="Z14" s="386">
        <f>IF(Config!$C$6=1,SUM(+Ene!Z14),IF(Config!$C$6=2,SUM(+Ene!Z14+Feb!Z14),IF(Config!$C$6=3,SUM(+Ene!Z14+Feb!Z14+Mar!Z14),IF(Config!$C$6=4,SUM(+Ene!Z14+Feb!Z14+Mar!Z14+Abr!Z14),IF(Config!$C$6=5,SUM(Ene!Z14+Feb!Z14+Mar!Z14+Abr!Z14+May!Z14),IF(Config!$C$6=6,SUM(+Ene!Z14+Feb!Z14+Mar!Z14+Abr!Z14+May!Z14+Jun!Z14),IF(Config!$C$6=7,SUM(Ene!Z14+Feb!Z14+Mar!Z14+Abr!Z14+May!Z14+Jun!Z14+Jul!Z14),IF(Config!$C$6=8,SUM(+Ene!Z14+Feb!Z14+Mar!Z14+Abr!Z14+May!Z14+Jun!Z14+Jul!Z14+Ago!Z14),IF(Config!$C$6=9,SUM(+Ene!Z14+Feb!Z14+Mar!Z14+Abr!Z14+May!Z14+Jun!Z14+Jul!Z14+Ago!Z14+Sep!Z14),IF(Config!$C$6=10,SUM(+Ene!Z14+Feb!Z14+Mar!Z14+Abr!Z14+May!Z14+Jun!Z14+Jul!Z14+Ago!Z14+Sep!Z14+Oct!Z14),IF(Config!$C$6=11,SUM(+Ene!Z14+Feb!Z14+Mar!Z14+Abr!Z14+May!Z14+Jun!Z14+Jul!Z14+Ago!Z14+Sep!Z14+Oct!Z14+Nov!Z14),IF(Config!$C$6=12,SUM(+Ene!Z14+Feb!Z14+Mar!Z14+Abr!Z14+May!Z14+Jun!Z14+Jul!Z14+Ago!Z14+Sep!Z14+Oct!Z14+Nov!Z14+Dic!Z14)))))))))))))</f>
        <v>0</v>
      </c>
      <c r="AA14" s="386">
        <f>IF(Config!$C$6=1,SUM(+Ene!AA14),IF(Config!$C$6=2,SUM(+Ene!AA14+Feb!AA14),IF(Config!$C$6=3,SUM(+Ene!AA14+Feb!AA14+Mar!AA14),IF(Config!$C$6=4,SUM(+Ene!AA14+Feb!AA14+Mar!AA14+Abr!AA14),IF(Config!$C$6=5,SUM(Ene!AA14+Feb!AA14+Mar!AA14+Abr!AA14+May!AA14),IF(Config!$C$6=6,SUM(+Ene!AA14+Feb!AA14+Mar!AA14+Abr!AA14+May!AA14+Jun!AA14),IF(Config!$C$6=7,SUM(Ene!AA14+Feb!AA14+Mar!AA14+Abr!AA14+May!AA14+Jun!AA14+Jul!AA14),IF(Config!$C$6=8,SUM(+Ene!AA14+Feb!AA14+Mar!AA14+Abr!AA14+May!AA14+Jun!AA14+Jul!AA14+Ago!AA14),IF(Config!$C$6=9,SUM(+Ene!AA14+Feb!AA14+Mar!AA14+Abr!AA14+May!AA14+Jun!AA14+Jul!AA14+Ago!AA14+Sep!AA14),IF(Config!$C$6=10,SUM(+Ene!AA14+Feb!AA14+Mar!AA14+Abr!AA14+May!AA14+Jun!AA14+Jul!AA14+Ago!AA14+Sep!AA14+Oct!AA14),IF(Config!$C$6=11,SUM(+Ene!AA14+Feb!AA14+Mar!AA14+Abr!AA14+May!AA14+Jun!AA14+Jul!AA14+Ago!AA14+Sep!AA14+Oct!AA14+Nov!AA14),IF(Config!$C$6=12,SUM(+Ene!AA14+Feb!AA14+Mar!AA14+Abr!AA14+May!AA14+Jun!AA14+Jul!AA14+Ago!AA14+Sep!AA14+Oct!AA14+Nov!AA14+Dic!AA14)))))))))))))</f>
        <v>0</v>
      </c>
      <c r="AB14" s="386">
        <f>IF(Config!$C$6=1,SUM(+Ene!AB14),IF(Config!$C$6=2,SUM(+Ene!AB14+Feb!AB14),IF(Config!$C$6=3,SUM(+Ene!AB14+Feb!AB14+Mar!AB14),IF(Config!$C$6=4,SUM(+Ene!AB14+Feb!AB14+Mar!AB14+Abr!AB14),IF(Config!$C$6=5,SUM(Ene!AB14+Feb!AB14+Mar!AB14+Abr!AB14+May!AB14),IF(Config!$C$6=6,SUM(+Ene!AB14+Feb!AB14+Mar!AB14+Abr!AB14+May!AB14+Jun!AB14),IF(Config!$C$6=7,SUM(Ene!AB14+Feb!AB14+Mar!AB14+Abr!AB14+May!AB14+Jun!AB14+Jul!AB14),IF(Config!$C$6=8,SUM(+Ene!AB14+Feb!AB14+Mar!AB14+Abr!AB14+May!AB14+Jun!AB14+Jul!AB14+Ago!AB14),IF(Config!$C$6=9,SUM(+Ene!AB14+Feb!AB14+Mar!AB14+Abr!AB14+May!AB14+Jun!AB14+Jul!AB14+Ago!AB14+Sep!AB14),IF(Config!$C$6=10,SUM(+Ene!AB14+Feb!AB14+Mar!AB14+Abr!AB14+May!AB14+Jun!AB14+Jul!AB14+Ago!AB14+Sep!AB14+Oct!AB14),IF(Config!$C$6=11,SUM(+Ene!AB14+Feb!AB14+Mar!AB14+Abr!AB14+May!AB14+Jun!AB14+Jul!AB14+Ago!AB14+Sep!AB14+Oct!AB14+Nov!AB14),IF(Config!$C$6=12,SUM(+Ene!AB14+Feb!AB14+Mar!AB14+Abr!AB14+May!AB14+Jun!AB14+Jul!AB14+Ago!AB14+Sep!AB14+Oct!AB14+Nov!AB14+Dic!AB14)))))))))))))</f>
        <v>0</v>
      </c>
      <c r="AC14" s="386">
        <f>IF(Config!$C$6=1,SUM(+Ene!AC14),IF(Config!$C$6=2,SUM(+Ene!AC14+Feb!AC14),IF(Config!$C$6=3,SUM(+Ene!AC14+Feb!AC14+Mar!AC14),IF(Config!$C$6=4,SUM(+Ene!AC14+Feb!AC14+Mar!AC14+Abr!AC14),IF(Config!$C$6=5,SUM(Ene!AC14+Feb!AC14+Mar!AC14+Abr!AC14+May!AC14),IF(Config!$C$6=6,SUM(+Ene!AC14+Feb!AC14+Mar!AC14+Abr!AC14+May!AC14+Jun!AC14),IF(Config!$C$6=7,SUM(Ene!AC14+Feb!AC14+Mar!AC14+Abr!AC14+May!AC14+Jun!AC14+Jul!AC14),IF(Config!$C$6=8,SUM(+Ene!AC14+Feb!AC14+Mar!AC14+Abr!AC14+May!AC14+Jun!AC14+Jul!AC14+Ago!AC14),IF(Config!$C$6=9,SUM(+Ene!AC14+Feb!AC14+Mar!AC14+Abr!AC14+May!AC14+Jun!AC14+Jul!AC14+Ago!AC14+Sep!AC14),IF(Config!$C$6=10,SUM(+Ene!AC14+Feb!AC14+Mar!AC14+Abr!AC14+May!AC14+Jun!AC14+Jul!AC14+Ago!AC14+Sep!AC14+Oct!AC14),IF(Config!$C$6=11,SUM(+Ene!AC14+Feb!AC14+Mar!AC14+Abr!AC14+May!AC14+Jun!AC14+Jul!AC14+Ago!AC14+Sep!AC14+Oct!AC14+Nov!AC14),IF(Config!$C$6=12,SUM(+Ene!AC14+Feb!AC14+Mar!AC14+Abr!AC14+May!AC14+Jun!AC14+Jul!AC14+Ago!AC14+Sep!AC14+Oct!AC14+Nov!AC14+Dic!AC14)))))))))))))</f>
        <v>0</v>
      </c>
      <c r="AD14" s="386">
        <f>IF(Config!$C$6=1,SUM(+Ene!AD14),IF(Config!$C$6=2,SUM(+Ene!AD14+Feb!AD14),IF(Config!$C$6=3,SUM(+Ene!AD14+Feb!AD14+Mar!AD14),IF(Config!$C$6=4,SUM(+Ene!AD14+Feb!AD14+Mar!AD14+Abr!AD14),IF(Config!$C$6=5,SUM(Ene!AD14+Feb!AD14+Mar!AD14+Abr!AD14+May!AD14),IF(Config!$C$6=6,SUM(+Ene!AD14+Feb!AD14+Mar!AD14+Abr!AD14+May!AD14+Jun!AD14),IF(Config!$C$6=7,SUM(Ene!AD14+Feb!AD14+Mar!AD14+Abr!AD14+May!AD14+Jun!AD14+Jul!AD14),IF(Config!$C$6=8,SUM(+Ene!AD14+Feb!AD14+Mar!AD14+Abr!AD14+May!AD14+Jun!AD14+Jul!AD14+Ago!AD14),IF(Config!$C$6=9,SUM(+Ene!AD14+Feb!AD14+Mar!AD14+Abr!AD14+May!AD14+Jun!AD14+Jul!AD14+Ago!AD14+Sep!AD14),IF(Config!$C$6=10,SUM(+Ene!AD14+Feb!AD14+Mar!AD14+Abr!AD14+May!AD14+Jun!AD14+Jul!AD14+Ago!AD14+Sep!AD14+Oct!AD14),IF(Config!$C$6=11,SUM(+Ene!AD14+Feb!AD14+Mar!AD14+Abr!AD14+May!AD14+Jun!AD14+Jul!AD14+Ago!AD14+Sep!AD14+Oct!AD14+Nov!AD14),IF(Config!$C$6=12,SUM(+Ene!AD14+Feb!AD14+Mar!AD14+Abr!AD14+May!AD14+Jun!AD14+Jul!AD14+Ago!AD14+Sep!AD14+Oct!AD14+Nov!AD14+Dic!AD14)))))))))))))</f>
        <v>15</v>
      </c>
      <c r="AE14" s="386">
        <f>IF(Config!$C$6=1,SUM(+Ene!AE14),IF(Config!$C$6=2,SUM(+Ene!AE14+Feb!AE14),IF(Config!$C$6=3,SUM(+Ene!AE14+Feb!AE14+Mar!AE14),IF(Config!$C$6=4,SUM(+Ene!AE14+Feb!AE14+Mar!AE14+Abr!AE14),IF(Config!$C$6=5,SUM(Ene!AE14+Feb!AE14+Mar!AE14+Abr!AE14+May!AE14),IF(Config!$C$6=6,SUM(+Ene!AE14+Feb!AE14+Mar!AE14+Abr!AE14+May!AE14+Jun!AE14),IF(Config!$C$6=7,SUM(Ene!AE14+Feb!AE14+Mar!AE14+Abr!AE14+May!AE14+Jun!AE14+Jul!AE14),IF(Config!$C$6=8,SUM(+Ene!AE14+Feb!AE14+Mar!AE14+Abr!AE14+May!AE14+Jun!AE14+Jul!AE14+Ago!AE14),IF(Config!$C$6=9,SUM(+Ene!AE14+Feb!AE14+Mar!AE14+Abr!AE14+May!AE14+Jun!AE14+Jul!AE14+Ago!AE14+Sep!AE14),IF(Config!$C$6=10,SUM(+Ene!AE14+Feb!AE14+Mar!AE14+Abr!AE14+May!AE14+Jun!AE14+Jul!AE14+Ago!AE14+Sep!AE14+Oct!AE14),IF(Config!$C$6=11,SUM(+Ene!AE14+Feb!AE14+Mar!AE14+Abr!AE14+May!AE14+Jun!AE14+Jul!AE14+Ago!AE14+Sep!AE14+Oct!AE14+Nov!AE14),IF(Config!$C$6=12,SUM(+Ene!AE14+Feb!AE14+Mar!AE14+Abr!AE14+May!AE14+Jun!AE14+Jul!AE14+Ago!AE14+Sep!AE14+Oct!AE14+Nov!AE14+Dic!AE14)))))))))))))</f>
        <v>0</v>
      </c>
      <c r="AF14" s="386">
        <f>IF(Config!$C$6=1,SUM(+Ene!AF14),IF(Config!$C$6=2,SUM(+Ene!AF14+Feb!AF14),IF(Config!$C$6=3,SUM(+Ene!AF14+Feb!AF14+Mar!AF14),IF(Config!$C$6=4,SUM(+Ene!AF14+Feb!AF14+Mar!AF14+Abr!AF14),IF(Config!$C$6=5,SUM(Ene!AF14+Feb!AF14+Mar!AF14+Abr!AF14+May!AF14),IF(Config!$C$6=6,SUM(+Ene!AF14+Feb!AF14+Mar!AF14+Abr!AF14+May!AF14+Jun!AF14),IF(Config!$C$6=7,SUM(Ene!AF14+Feb!AF14+Mar!AF14+Abr!AF14+May!AF14+Jun!AF14+Jul!AF14),IF(Config!$C$6=8,SUM(+Ene!AF14+Feb!AF14+Mar!AF14+Abr!AF14+May!AF14+Jun!AF14+Jul!AF14+Ago!AF14),IF(Config!$C$6=9,SUM(+Ene!AF14+Feb!AF14+Mar!AF14+Abr!AF14+May!AF14+Jun!AF14+Jul!AF14+Ago!AF14+Sep!AF14),IF(Config!$C$6=10,SUM(+Ene!AF14+Feb!AF14+Mar!AF14+Abr!AF14+May!AF14+Jun!AF14+Jul!AF14+Ago!AF14+Sep!AF14+Oct!AF14),IF(Config!$C$6=11,SUM(+Ene!AF14+Feb!AF14+Mar!AF14+Abr!AF14+May!AF14+Jun!AF14+Jul!AF14+Ago!AF14+Sep!AF14+Oct!AF14+Nov!AF14),IF(Config!$C$6=12,SUM(+Ene!AF14+Feb!AF14+Mar!AF14+Abr!AF14+May!AF14+Jun!AF14+Jul!AF14+Ago!AF14+Sep!AF14+Oct!AF14+Nov!AF14+Dic!AF14)))))))))))))</f>
        <v>0</v>
      </c>
      <c r="AG14" s="386">
        <f>IF(Config!$C$6=1,SUM(+Ene!AG14),IF(Config!$C$6=2,SUM(+Ene!AG14+Feb!AG14),IF(Config!$C$6=3,SUM(+Ene!AG14+Feb!AG14+Mar!AG14),IF(Config!$C$6=4,SUM(+Ene!AG14+Feb!AG14+Mar!AG14+Abr!AG14),IF(Config!$C$6=5,SUM(Ene!AG14+Feb!AG14+Mar!AG14+Abr!AG14+May!AG14),IF(Config!$C$6=6,SUM(+Ene!AG14+Feb!AG14+Mar!AG14+Abr!AG14+May!AG14+Jun!AG14),IF(Config!$C$6=7,SUM(Ene!AG14+Feb!AG14+Mar!AG14+Abr!AG14+May!AG14+Jun!AG14+Jul!AG14),IF(Config!$C$6=8,SUM(+Ene!AG14+Feb!AG14+Mar!AG14+Abr!AG14+May!AG14+Jun!AG14+Jul!AG14+Ago!AG14),IF(Config!$C$6=9,SUM(+Ene!AG14+Feb!AG14+Mar!AG14+Abr!AG14+May!AG14+Jun!AG14+Jul!AG14+Ago!AG14+Sep!AG14),IF(Config!$C$6=10,SUM(+Ene!AG14+Feb!AG14+Mar!AG14+Abr!AG14+May!AG14+Jun!AG14+Jul!AG14+Ago!AG14+Sep!AG14+Oct!AG14),IF(Config!$C$6=11,SUM(+Ene!AG14+Feb!AG14+Mar!AG14+Abr!AG14+May!AG14+Jun!AG14+Jul!AG14+Ago!AG14+Sep!AG14+Oct!AG14+Nov!AG14),IF(Config!$C$6=12,SUM(+Ene!AG14+Feb!AG14+Mar!AG14+Abr!AG14+May!AG14+Jun!AG14+Jul!AG14+Ago!AG14+Sep!AG14+Oct!AG14+Nov!AG14+Dic!AG14)))))))))))))</f>
        <v>0</v>
      </c>
      <c r="AH14" s="386">
        <f>IF(Config!$C$6=1,SUM(+Ene!AH14),IF(Config!$C$6=2,SUM(+Ene!AH14+Feb!AH14),IF(Config!$C$6=3,SUM(+Ene!AH14+Feb!AH14+Mar!AH14),IF(Config!$C$6=4,SUM(+Ene!AH14+Feb!AH14+Mar!AH14+Abr!AH14),IF(Config!$C$6=5,SUM(Ene!AH14+Feb!AH14+Mar!AH14+Abr!AH14+May!AH14),IF(Config!$C$6=6,SUM(+Ene!AH14+Feb!AH14+Mar!AH14+Abr!AH14+May!AH14+Jun!AH14),IF(Config!$C$6=7,SUM(Ene!AH14+Feb!AH14+Mar!AH14+Abr!AH14+May!AH14+Jun!AH14+Jul!AH14),IF(Config!$C$6=8,SUM(+Ene!AH14+Feb!AH14+Mar!AH14+Abr!AH14+May!AH14+Jun!AH14+Jul!AH14+Ago!AH14),IF(Config!$C$6=9,SUM(+Ene!AH14+Feb!AH14+Mar!AH14+Abr!AH14+May!AH14+Jun!AH14+Jul!AH14+Ago!AH14+Sep!AH14),IF(Config!$C$6=10,SUM(+Ene!AH14+Feb!AH14+Mar!AH14+Abr!AH14+May!AH14+Jun!AH14+Jul!AH14+Ago!AH14+Sep!AH14+Oct!AH14),IF(Config!$C$6=11,SUM(+Ene!AH14+Feb!AH14+Mar!AH14+Abr!AH14+May!AH14+Jun!AH14+Jul!AH14+Ago!AH14+Sep!AH14+Oct!AH14+Nov!AH14),IF(Config!$C$6=12,SUM(+Ene!AH14+Feb!AH14+Mar!AH14+Abr!AH14+May!AH14+Jun!AH14+Jul!AH14+Ago!AH14+Sep!AH14+Oct!AH14+Nov!AH14+Dic!AH14)))))))))))))</f>
        <v>0</v>
      </c>
      <c r="AI14" s="386">
        <f>IF(Config!$C$6=1,SUM(+Ene!AI14),IF(Config!$C$6=2,SUM(+Ene!AI14+Feb!AI14),IF(Config!$C$6=3,SUM(+Ene!AI14+Feb!AI14+Mar!AI14),IF(Config!$C$6=4,SUM(+Ene!AI14+Feb!AI14+Mar!AI14+Abr!AI14),IF(Config!$C$6=5,SUM(Ene!AI14+Feb!AI14+Mar!AI14+Abr!AI14+May!AI14),IF(Config!$C$6=6,SUM(+Ene!AI14+Feb!AI14+Mar!AI14+Abr!AI14+May!AI14+Jun!AI14),IF(Config!$C$6=7,SUM(Ene!AI14+Feb!AI14+Mar!AI14+Abr!AI14+May!AI14+Jun!AI14+Jul!AI14),IF(Config!$C$6=8,SUM(+Ene!AI14+Feb!AI14+Mar!AI14+Abr!AI14+May!AI14+Jun!AI14+Jul!AI14+Ago!AI14),IF(Config!$C$6=9,SUM(+Ene!AI14+Feb!AI14+Mar!AI14+Abr!AI14+May!AI14+Jun!AI14+Jul!AI14+Ago!AI14+Sep!AI14),IF(Config!$C$6=10,SUM(+Ene!AI14+Feb!AI14+Mar!AI14+Abr!AI14+May!AI14+Jun!AI14+Jul!AI14+Ago!AI14+Sep!AI14+Oct!AI14),IF(Config!$C$6=11,SUM(+Ene!AI14+Feb!AI14+Mar!AI14+Abr!AI14+May!AI14+Jun!AI14+Jul!AI14+Ago!AI14+Sep!AI14+Oct!AI14+Nov!AI14),IF(Config!$C$6=12,SUM(+Ene!AI14+Feb!AI14+Mar!AI14+Abr!AI14+May!AI14+Jun!AI14+Jul!AI14+Ago!AI14+Sep!AI14+Oct!AI14+Nov!AI14+Dic!AI14)))))))))))))</f>
        <v>0</v>
      </c>
      <c r="AJ14" s="386">
        <f>IF(Config!$C$6=1,SUM(+Ene!AJ14),IF(Config!$C$6=2,SUM(+Ene!AJ14+Feb!AJ14),IF(Config!$C$6=3,SUM(+Ene!AJ14+Feb!AJ14+Mar!AJ14),IF(Config!$C$6=4,SUM(+Ene!AJ14+Feb!AJ14+Mar!AJ14+Abr!AJ14),IF(Config!$C$6=5,SUM(Ene!AJ14+Feb!AJ14+Mar!AJ14+Abr!AJ14+May!AJ14),IF(Config!$C$6=6,SUM(+Ene!AJ14+Feb!AJ14+Mar!AJ14+Abr!AJ14+May!AJ14+Jun!AJ14),IF(Config!$C$6=7,SUM(Ene!AJ14+Feb!AJ14+Mar!AJ14+Abr!AJ14+May!AJ14+Jun!AJ14+Jul!AJ14),IF(Config!$C$6=8,SUM(+Ene!AJ14+Feb!AJ14+Mar!AJ14+Abr!AJ14+May!AJ14+Jun!AJ14+Jul!AJ14+Ago!AJ14),IF(Config!$C$6=9,SUM(+Ene!AJ14+Feb!AJ14+Mar!AJ14+Abr!AJ14+May!AJ14+Jun!AJ14+Jul!AJ14+Ago!AJ14+Sep!AJ14),IF(Config!$C$6=10,SUM(+Ene!AJ14+Feb!AJ14+Mar!AJ14+Abr!AJ14+May!AJ14+Jun!AJ14+Jul!AJ14+Ago!AJ14+Sep!AJ14+Oct!AJ14),IF(Config!$C$6=11,SUM(+Ene!AJ14+Feb!AJ14+Mar!AJ14+Abr!AJ14+May!AJ14+Jun!AJ14+Jul!AJ14+Ago!AJ14+Sep!AJ14+Oct!AJ14+Nov!AJ14),IF(Config!$C$6=12,SUM(+Ene!AJ14+Feb!AJ14+Mar!AJ14+Abr!AJ14+May!AJ14+Jun!AJ14+Jul!AJ14+Ago!AJ14+Sep!AJ14+Oct!AJ14+Nov!AJ14+Dic!AJ14)))))))))))))</f>
        <v>62</v>
      </c>
      <c r="AK14" s="386">
        <f>IF(Config!$C$6=1,SUM(+Ene!AK14),IF(Config!$C$6=2,SUM(+Ene!AK14+Feb!AK14),IF(Config!$C$6=3,SUM(+Ene!AK14+Feb!AK14+Mar!AK14),IF(Config!$C$6=4,SUM(+Ene!AK14+Feb!AK14+Mar!AK14+Abr!AK14),IF(Config!$C$6=5,SUM(Ene!AK14+Feb!AK14+Mar!AK14+Abr!AK14+May!AK14),IF(Config!$C$6=6,SUM(+Ene!AK14+Feb!AK14+Mar!AK14+Abr!AK14+May!AK14+Jun!AK14),IF(Config!$C$6=7,SUM(Ene!AK14+Feb!AK14+Mar!AK14+Abr!AK14+May!AK14+Jun!AK14+Jul!AK14),IF(Config!$C$6=8,SUM(+Ene!AK14+Feb!AK14+Mar!AK14+Abr!AK14+May!AK14+Jun!AK14+Jul!AK14+Ago!AK14),IF(Config!$C$6=9,SUM(+Ene!AK14+Feb!AK14+Mar!AK14+Abr!AK14+May!AK14+Jun!AK14+Jul!AK14+Ago!AK14+Sep!AK14),IF(Config!$C$6=10,SUM(+Ene!AK14+Feb!AK14+Mar!AK14+Abr!AK14+May!AK14+Jun!AK14+Jul!AK14+Ago!AK14+Sep!AK14+Oct!AK14),IF(Config!$C$6=11,SUM(+Ene!AK14+Feb!AK14+Mar!AK14+Abr!AK14+May!AK14+Jun!AK14+Jul!AK14+Ago!AK14+Sep!AK14+Oct!AK14+Nov!AK14),IF(Config!$C$6=12,SUM(+Ene!AK14+Feb!AK14+Mar!AK14+Abr!AK14+May!AK14+Jun!AK14+Jul!AK14+Ago!AK14+Sep!AK14+Oct!AK14+Nov!AK14+Dic!AK14)))))))))))))</f>
        <v>0</v>
      </c>
      <c r="AL14" s="386">
        <f>IF(Config!$C$6=1,SUM(+Ene!AL14),IF(Config!$C$6=2,SUM(+Ene!AL14+Feb!AL14),IF(Config!$C$6=3,SUM(+Ene!AL14+Feb!AL14+Mar!AL14),IF(Config!$C$6=4,SUM(+Ene!AL14+Feb!AL14+Mar!AL14+Abr!AL14),IF(Config!$C$6=5,SUM(Ene!AL14+Feb!AL14+Mar!AL14+Abr!AL14+May!AL14),IF(Config!$C$6=6,SUM(+Ene!AL14+Feb!AL14+Mar!AL14+Abr!AL14+May!AL14+Jun!AL14),IF(Config!$C$6=7,SUM(Ene!AL14+Feb!AL14+Mar!AL14+Abr!AL14+May!AL14+Jun!AL14+Jul!AL14),IF(Config!$C$6=8,SUM(+Ene!AL14+Feb!AL14+Mar!AL14+Abr!AL14+May!AL14+Jun!AL14+Jul!AL14+Ago!AL14),IF(Config!$C$6=9,SUM(+Ene!AL14+Feb!AL14+Mar!AL14+Abr!AL14+May!AL14+Jun!AL14+Jul!AL14+Ago!AL14+Sep!AL14),IF(Config!$C$6=10,SUM(+Ene!AL14+Feb!AL14+Mar!AL14+Abr!AL14+May!AL14+Jun!AL14+Jul!AL14+Ago!AL14+Sep!AL14+Oct!AL14),IF(Config!$C$6=11,SUM(+Ene!AL14+Feb!AL14+Mar!AL14+Abr!AL14+May!AL14+Jun!AL14+Jul!AL14+Ago!AL14+Sep!AL14+Oct!AL14+Nov!AL14),IF(Config!$C$6=12,SUM(+Ene!AL14+Feb!AL14+Mar!AL14+Abr!AL14+May!AL14+Jun!AL14+Jul!AL14+Ago!AL14+Sep!AL14+Oct!AL14+Nov!AL14+Dic!AL14)))))))))))))</f>
        <v>0</v>
      </c>
      <c r="AM14" s="386">
        <f>IF(Config!$C$6=1,SUM(+Ene!AM14),IF(Config!$C$6=2,SUM(+Ene!AM14+Feb!AM14),IF(Config!$C$6=3,SUM(+Ene!AM14+Feb!AM14+Mar!AM14),IF(Config!$C$6=4,SUM(+Ene!AM14+Feb!AM14+Mar!AM14+Abr!AM14),IF(Config!$C$6=5,SUM(Ene!AM14+Feb!AM14+Mar!AM14+Abr!AM14+May!AM14),IF(Config!$C$6=6,SUM(+Ene!AM14+Feb!AM14+Mar!AM14+Abr!AM14+May!AM14+Jun!AM14),IF(Config!$C$6=7,SUM(Ene!AM14+Feb!AM14+Mar!AM14+Abr!AM14+May!AM14+Jun!AM14+Jul!AM14),IF(Config!$C$6=8,SUM(+Ene!AM14+Feb!AM14+Mar!AM14+Abr!AM14+May!AM14+Jun!AM14+Jul!AM14+Ago!AM14),IF(Config!$C$6=9,SUM(+Ene!AM14+Feb!AM14+Mar!AM14+Abr!AM14+May!AM14+Jun!AM14+Jul!AM14+Ago!AM14+Sep!AM14),IF(Config!$C$6=10,SUM(+Ene!AM14+Feb!AM14+Mar!AM14+Abr!AM14+May!AM14+Jun!AM14+Jul!AM14+Ago!AM14+Sep!AM14+Oct!AM14),IF(Config!$C$6=11,SUM(+Ene!AM14+Feb!AM14+Mar!AM14+Abr!AM14+May!AM14+Jun!AM14+Jul!AM14+Ago!AM14+Sep!AM14+Oct!AM14+Nov!AM14),IF(Config!$C$6=12,SUM(+Ene!AM14+Feb!AM14+Mar!AM14+Abr!AM14+May!AM14+Jun!AM14+Jul!AM14+Ago!AM14+Sep!AM14+Oct!AM14+Nov!AM14+Dic!AM14)))))))))))))</f>
        <v>0</v>
      </c>
      <c r="AN14" s="386">
        <f>IF(Config!$C$6=1,SUM(+Ene!AN14),IF(Config!$C$6=2,SUM(+Ene!AN14+Feb!AN14),IF(Config!$C$6=3,SUM(+Ene!AN14+Feb!AN14+Mar!AN14),IF(Config!$C$6=4,SUM(+Ene!AN14+Feb!AN14+Mar!AN14+Abr!AN14),IF(Config!$C$6=5,SUM(Ene!AN14+Feb!AN14+Mar!AN14+Abr!AN14+May!AN14),IF(Config!$C$6=6,SUM(+Ene!AN14+Feb!AN14+Mar!AN14+Abr!AN14+May!AN14+Jun!AN14),IF(Config!$C$6=7,SUM(Ene!AN14+Feb!AN14+Mar!AN14+Abr!AN14+May!AN14+Jun!AN14+Jul!AN14),IF(Config!$C$6=8,SUM(+Ene!AN14+Feb!AN14+Mar!AN14+Abr!AN14+May!AN14+Jun!AN14+Jul!AN14+Ago!AN14),IF(Config!$C$6=9,SUM(+Ene!AN14+Feb!AN14+Mar!AN14+Abr!AN14+May!AN14+Jun!AN14+Jul!AN14+Ago!AN14+Sep!AN14),IF(Config!$C$6=10,SUM(+Ene!AN14+Feb!AN14+Mar!AN14+Abr!AN14+May!AN14+Jun!AN14+Jul!AN14+Ago!AN14+Sep!AN14+Oct!AN14),IF(Config!$C$6=11,SUM(+Ene!AN14+Feb!AN14+Mar!AN14+Abr!AN14+May!AN14+Jun!AN14+Jul!AN14+Ago!AN14+Sep!AN14+Oct!AN14+Nov!AN14),IF(Config!$C$6=12,SUM(+Ene!AN14+Feb!AN14+Mar!AN14+Abr!AN14+May!AN14+Jun!AN14+Jul!AN14+Ago!AN14+Sep!AN14+Oct!AN14+Nov!AN14+Dic!AN14)))))))))))))</f>
        <v>0</v>
      </c>
      <c r="AO14" s="386">
        <f>IF(Config!$C$6=1,SUM(+Ene!AO14),IF(Config!$C$6=2,SUM(+Ene!AO14+Feb!AO14),IF(Config!$C$6=3,SUM(+Ene!AO14+Feb!AO14+Mar!AO14),IF(Config!$C$6=4,SUM(+Ene!AO14+Feb!AO14+Mar!AO14+Abr!AO14),IF(Config!$C$6=5,SUM(Ene!AO14+Feb!AO14+Mar!AO14+Abr!AO14+May!AO14),IF(Config!$C$6=6,SUM(+Ene!AO14+Feb!AO14+Mar!AO14+Abr!AO14+May!AO14+Jun!AO14),IF(Config!$C$6=7,SUM(Ene!AO14+Feb!AO14+Mar!AO14+Abr!AO14+May!AO14+Jun!AO14+Jul!AO14),IF(Config!$C$6=8,SUM(+Ene!AO14+Feb!AO14+Mar!AO14+Abr!AO14+May!AO14+Jun!AO14+Jul!AO14+Ago!AO14),IF(Config!$C$6=9,SUM(+Ene!AO14+Feb!AO14+Mar!AO14+Abr!AO14+May!AO14+Jun!AO14+Jul!AO14+Ago!AO14+Sep!AO14),IF(Config!$C$6=10,SUM(+Ene!AO14+Feb!AO14+Mar!AO14+Abr!AO14+May!AO14+Jun!AO14+Jul!AO14+Ago!AO14+Sep!AO14+Oct!AO14),IF(Config!$C$6=11,SUM(+Ene!AO14+Feb!AO14+Mar!AO14+Abr!AO14+May!AO14+Jun!AO14+Jul!AO14+Ago!AO14+Sep!AO14+Oct!AO14+Nov!AO14),IF(Config!$C$6=12,SUM(+Ene!AO14+Feb!AO14+Mar!AO14+Abr!AO14+May!AO14+Jun!AO14+Jul!AO14+Ago!AO14+Sep!AO14+Oct!AO14+Nov!AO14+Dic!AO14)))))))))))))</f>
        <v>0</v>
      </c>
      <c r="AP14" s="386">
        <f>IF(Config!$C$6=1,SUM(+Ene!AP14),IF(Config!$C$6=2,SUM(+Ene!AP14+Feb!AP14),IF(Config!$C$6=3,SUM(+Ene!AP14+Feb!AP14+Mar!AP14),IF(Config!$C$6=4,SUM(+Ene!AP14+Feb!AP14+Mar!AP14+Abr!AP14),IF(Config!$C$6=5,SUM(Ene!AP14+Feb!AP14+Mar!AP14+Abr!AP14+May!AP14),IF(Config!$C$6=6,SUM(+Ene!AP14+Feb!AP14+Mar!AP14+Abr!AP14+May!AP14+Jun!AP14),IF(Config!$C$6=7,SUM(Ene!AP14+Feb!AP14+Mar!AP14+Abr!AP14+May!AP14+Jun!AP14+Jul!AP14),IF(Config!$C$6=8,SUM(+Ene!AP14+Feb!AP14+Mar!AP14+Abr!AP14+May!AP14+Jun!AP14+Jul!AP14+Ago!AP14),IF(Config!$C$6=9,SUM(+Ene!AP14+Feb!AP14+Mar!AP14+Abr!AP14+May!AP14+Jun!AP14+Jul!AP14+Ago!AP14+Sep!AP14),IF(Config!$C$6=10,SUM(+Ene!AP14+Feb!AP14+Mar!AP14+Abr!AP14+May!AP14+Jun!AP14+Jul!AP14+Ago!AP14+Sep!AP14+Oct!AP14),IF(Config!$C$6=11,SUM(+Ene!AP14+Feb!AP14+Mar!AP14+Abr!AP14+May!AP14+Jun!AP14+Jul!AP14+Ago!AP14+Sep!AP14+Oct!AP14+Nov!AP14),IF(Config!$C$6=12,SUM(+Ene!AP14+Feb!AP14+Mar!AP14+Abr!AP14+May!AP14+Jun!AP14+Jul!AP14+Ago!AP14+Sep!AP14+Oct!AP14+Nov!AP14+Dic!AP14)))))))))))))</f>
        <v>0</v>
      </c>
      <c r="AQ14" s="386">
        <f>IF(Config!$C$6=1,SUM(+Ene!AQ14),IF(Config!$C$6=2,SUM(+Ene!AQ14+Feb!AQ14),IF(Config!$C$6=3,SUM(+Ene!AQ14+Feb!AQ14+Mar!AQ14),IF(Config!$C$6=4,SUM(+Ene!AQ14+Feb!AQ14+Mar!AQ14+Abr!AQ14),IF(Config!$C$6=5,SUM(Ene!AQ14+Feb!AQ14+Mar!AQ14+Abr!AQ14+May!AQ14),IF(Config!$C$6=6,SUM(+Ene!AQ14+Feb!AQ14+Mar!AQ14+Abr!AQ14+May!AQ14+Jun!AQ14),IF(Config!$C$6=7,SUM(Ene!AQ14+Feb!AQ14+Mar!AQ14+Abr!AQ14+May!AQ14+Jun!AQ14+Jul!AQ14),IF(Config!$C$6=8,SUM(+Ene!AQ14+Feb!AQ14+Mar!AQ14+Abr!AQ14+May!AQ14+Jun!AQ14+Jul!AQ14+Ago!AQ14),IF(Config!$C$6=9,SUM(+Ene!AQ14+Feb!AQ14+Mar!AQ14+Abr!AQ14+May!AQ14+Jun!AQ14+Jul!AQ14+Ago!AQ14+Sep!AQ14),IF(Config!$C$6=10,SUM(+Ene!AQ14+Feb!AQ14+Mar!AQ14+Abr!AQ14+May!AQ14+Jun!AQ14+Jul!AQ14+Ago!AQ14+Sep!AQ14+Oct!AQ14),IF(Config!$C$6=11,SUM(+Ene!AQ14+Feb!AQ14+Mar!AQ14+Abr!AQ14+May!AQ14+Jun!AQ14+Jul!AQ14+Ago!AQ14+Sep!AQ14+Oct!AQ14+Nov!AQ14),IF(Config!$C$6=12,SUM(+Ene!AQ14+Feb!AQ14+Mar!AQ14+Abr!AQ14+May!AQ14+Jun!AQ14+Jul!AQ14+Ago!AQ14+Sep!AQ14+Oct!AQ14+Nov!AQ14+Dic!AQ14)))))))))))))</f>
        <v>19</v>
      </c>
      <c r="AR14" s="386">
        <f>IF(Config!$C$6=1,SUM(+Ene!AR14),IF(Config!$C$6=2,SUM(+Ene!AR14+Feb!AR14),IF(Config!$C$6=3,SUM(+Ene!AR14+Feb!AR14+Mar!AR14),IF(Config!$C$6=4,SUM(+Ene!AR14+Feb!AR14+Mar!AR14+Abr!AR14),IF(Config!$C$6=5,SUM(Ene!AR14+Feb!AR14+Mar!AR14+Abr!AR14+May!AR14),IF(Config!$C$6=6,SUM(+Ene!AR14+Feb!AR14+Mar!AR14+Abr!AR14+May!AR14+Jun!AR14),IF(Config!$C$6=7,SUM(Ene!AR14+Feb!AR14+Mar!AR14+Abr!AR14+May!AR14+Jun!AR14+Jul!AR14),IF(Config!$C$6=8,SUM(+Ene!AR14+Feb!AR14+Mar!AR14+Abr!AR14+May!AR14+Jun!AR14+Jul!AR14+Ago!AR14),IF(Config!$C$6=9,SUM(+Ene!AR14+Feb!AR14+Mar!AR14+Abr!AR14+May!AR14+Jun!AR14+Jul!AR14+Ago!AR14+Sep!AR14),IF(Config!$C$6=10,SUM(+Ene!AR14+Feb!AR14+Mar!AR14+Abr!AR14+May!AR14+Jun!AR14+Jul!AR14+Ago!AR14+Sep!AR14+Oct!AR14),IF(Config!$C$6=11,SUM(+Ene!AR14+Feb!AR14+Mar!AR14+Abr!AR14+May!AR14+Jun!AR14+Jul!AR14+Ago!AR14+Sep!AR14+Oct!AR14+Nov!AR14),IF(Config!$C$6=12,SUM(+Ene!AR14+Feb!AR14+Mar!AR14+Abr!AR14+May!AR14+Jun!AR14+Jul!AR14+Ago!AR14+Sep!AR14+Oct!AR14+Nov!AR14+Dic!AR14)))))))))))))</f>
        <v>2</v>
      </c>
      <c r="AS14" s="386">
        <f>IF(Config!$C$6=1,SUM(+Ene!AS14),IF(Config!$C$6=2,SUM(+Ene!AS14+Feb!AS14),IF(Config!$C$6=3,SUM(+Ene!AS14+Feb!AS14+Mar!AS14),IF(Config!$C$6=4,SUM(+Ene!AS14+Feb!AS14+Mar!AS14+Abr!AS14),IF(Config!$C$6=5,SUM(Ene!AS14+Feb!AS14+Mar!AS14+Abr!AS14+May!AS14),IF(Config!$C$6=6,SUM(+Ene!AS14+Feb!AS14+Mar!AS14+Abr!AS14+May!AS14+Jun!AS14),IF(Config!$C$6=7,SUM(Ene!AS14+Feb!AS14+Mar!AS14+Abr!AS14+May!AS14+Jun!AS14+Jul!AS14),IF(Config!$C$6=8,SUM(+Ene!AS14+Feb!AS14+Mar!AS14+Abr!AS14+May!AS14+Jun!AS14+Jul!AS14+Ago!AS14),IF(Config!$C$6=9,SUM(+Ene!AS14+Feb!AS14+Mar!AS14+Abr!AS14+May!AS14+Jun!AS14+Jul!AS14+Ago!AS14+Sep!AS14),IF(Config!$C$6=10,SUM(+Ene!AS14+Feb!AS14+Mar!AS14+Abr!AS14+May!AS14+Jun!AS14+Jul!AS14+Ago!AS14+Sep!AS14+Oct!AS14),IF(Config!$C$6=11,SUM(+Ene!AS14+Feb!AS14+Mar!AS14+Abr!AS14+May!AS14+Jun!AS14+Jul!AS14+Ago!AS14+Sep!AS14+Oct!AS14+Nov!AS14),IF(Config!$C$6=12,SUM(+Ene!AS14+Feb!AS14+Mar!AS14+Abr!AS14+May!AS14+Jun!AS14+Jul!AS14+Ago!AS14+Sep!AS14+Oct!AS14+Nov!AS14+Dic!AS14)))))))))))))</f>
        <v>2</v>
      </c>
      <c r="AT14" s="386">
        <f>IF(Config!$C$6=1,SUM(+Ene!AT14),IF(Config!$C$6=2,SUM(+Ene!AT14+Feb!AT14),IF(Config!$C$6=3,SUM(+Ene!AT14+Feb!AT14+Mar!AT14),IF(Config!$C$6=4,SUM(+Ene!AT14+Feb!AT14+Mar!AT14+Abr!AT14),IF(Config!$C$6=5,SUM(Ene!AT14+Feb!AT14+Mar!AT14+Abr!AT14+May!AT14),IF(Config!$C$6=6,SUM(+Ene!AT14+Feb!AT14+Mar!AT14+Abr!AT14+May!AT14+Jun!AT14),IF(Config!$C$6=7,SUM(Ene!AT14+Feb!AT14+Mar!AT14+Abr!AT14+May!AT14+Jun!AT14+Jul!AT14),IF(Config!$C$6=8,SUM(+Ene!AT14+Feb!AT14+Mar!AT14+Abr!AT14+May!AT14+Jun!AT14+Jul!AT14+Ago!AT14),IF(Config!$C$6=9,SUM(+Ene!AT14+Feb!AT14+Mar!AT14+Abr!AT14+May!AT14+Jun!AT14+Jul!AT14+Ago!AT14+Sep!AT14),IF(Config!$C$6=10,SUM(+Ene!AT14+Feb!AT14+Mar!AT14+Abr!AT14+May!AT14+Jun!AT14+Jul!AT14+Ago!AT14+Sep!AT14+Oct!AT14),IF(Config!$C$6=11,SUM(+Ene!AT14+Feb!AT14+Mar!AT14+Abr!AT14+May!AT14+Jun!AT14+Jul!AT14+Ago!AT14+Sep!AT14+Oct!AT14+Nov!AT14),IF(Config!$C$6=12,SUM(+Ene!AT14+Feb!AT14+Mar!AT14+Abr!AT14+May!AT14+Jun!AT14+Jul!AT14+Ago!AT14+Sep!AT14+Oct!AT14+Nov!AT14+Dic!AT14)))))))))))))</f>
        <v>0</v>
      </c>
      <c r="AV14" s="356">
        <f t="shared" si="7"/>
        <v>1366</v>
      </c>
      <c r="AW14" s="356">
        <f t="shared" si="8"/>
        <v>10</v>
      </c>
      <c r="AX14" s="356">
        <f t="shared" si="9"/>
        <v>55</v>
      </c>
      <c r="AY14" s="356">
        <f t="shared" si="10"/>
        <v>5</v>
      </c>
      <c r="AZ14" s="356">
        <f t="shared" si="11"/>
        <v>161</v>
      </c>
      <c r="BA14" s="356">
        <f t="shared" si="12"/>
        <v>15</v>
      </c>
      <c r="BB14" s="356">
        <f t="shared" si="13"/>
        <v>62</v>
      </c>
      <c r="BC14" s="356">
        <f t="shared" si="14"/>
        <v>0</v>
      </c>
      <c r="BD14" s="356">
        <f t="shared" si="15"/>
        <v>23</v>
      </c>
      <c r="BE14" s="45">
        <f t="shared" si="16"/>
        <v>1697</v>
      </c>
    </row>
    <row r="15" spans="1:57" x14ac:dyDescent="0.25">
      <c r="A15" s="339">
        <f>METAS!A15</f>
        <v>12</v>
      </c>
      <c r="B15" s="353" t="str">
        <f>METAS!B15</f>
        <v>PORCENTAJE DE NIÑAS Y NIÑOS RN DE PARTO INSTITUCIONAL VACUNADOS CON BCG ANTES DEL ALTA</v>
      </c>
      <c r="C15" s="382" t="str">
        <f>METAS!D15</f>
        <v>INMUNIZACIONES</v>
      </c>
      <c r="D15" s="386">
        <f>IF(Config!$C$6=1,SUM(+Ene!D15),IF(Config!$C$6=2,SUM(+Ene!D15+Feb!D15),IF(Config!$C$6=3,SUM(+Ene!D15+Feb!D15+Mar!D15),IF(Config!$C$6=4,SUM(+Ene!D15+Feb!D15+Mar!D15+Abr!D15),IF(Config!$C$6=5,SUM(Ene!D15+Feb!D15+Mar!D15+Abr!D15+May!D15),IF(Config!$C$6=6,SUM(+Ene!D15+Feb!D15+Mar!D15+Abr!D15+May!D15+Jun!D15),IF(Config!$C$6=7,SUM(Ene!D15+Feb!D15+Mar!D15+Abr!D15+May!D15+Jun!D15+Jul!D15),IF(Config!$C$6=8,SUM(+Ene!D15+Feb!D15+Mar!D15+Abr!D15+May!D15+Jun!D15+Jul!D15+Ago!D15),IF(Config!$C$6=9,SUM(+Ene!D15+Feb!D15+Mar!D15+Abr!D15+May!D15+Jun!D15+Jul!D15+Ago!D15+Sep!D15),IF(Config!$C$6=10,SUM(+Ene!D15+Feb!D15+Mar!D15+Abr!D15+May!D15+Jun!D15+Jul!D15+Ago!D15+Sep!D15+Oct!D15),IF(Config!$C$6=11,SUM(+Ene!D15+Feb!D15+Mar!D15+Abr!D15+May!D15+Jun!D15+Jul!D15+Ago!D15+Sep!D15+Oct!D15+Nov!D15),IF(Config!$C$6=12,SUM(+Ene!D15+Feb!D15+Mar!D15+Abr!D15+May!D15+Jun!D15+Jul!D15+Ago!D15+Sep!D15+Oct!D15+Nov!D15+Dic!D15)))))))))))))</f>
        <v>1365</v>
      </c>
      <c r="E15" s="386">
        <f>IF(Config!$C$6=1,SUM(+Ene!E15),IF(Config!$C$6=2,SUM(+Ene!E15+Feb!E15),IF(Config!$C$6=3,SUM(+Ene!E15+Feb!E15+Mar!E15),IF(Config!$C$6=4,SUM(+Ene!E15+Feb!E15+Mar!E15+Abr!E15),IF(Config!$C$6=5,SUM(Ene!E15+Feb!E15+Mar!E15+Abr!E15+May!E15),IF(Config!$C$6=6,SUM(+Ene!E15+Feb!E15+Mar!E15+Abr!E15+May!E15+Jun!E15),IF(Config!$C$6=7,SUM(Ene!E15+Feb!E15+Mar!E15+Abr!E15+May!E15+Jun!E15+Jul!E15),IF(Config!$C$6=8,SUM(+Ene!E15+Feb!E15+Mar!E15+Abr!E15+May!E15+Jun!E15+Jul!E15+Ago!E15),IF(Config!$C$6=9,SUM(+Ene!E15+Feb!E15+Mar!E15+Abr!E15+May!E15+Jun!E15+Jul!E15+Ago!E15+Sep!E15),IF(Config!$C$6=10,SUM(+Ene!E15+Feb!E15+Mar!E15+Abr!E15+May!E15+Jun!E15+Jul!E15+Ago!E15+Sep!E15+Oct!E15),IF(Config!$C$6=11,SUM(+Ene!E15+Feb!E15+Mar!E15+Abr!E15+May!E15+Jun!E15+Jul!E15+Ago!E15+Sep!E15+Oct!E15+Nov!E15),IF(Config!$C$6=12,SUM(+Ene!E15+Feb!E15+Mar!E15+Abr!E15+May!E15+Jun!E15+Jul!E15+Ago!E15+Sep!E15+Oct!E15+Nov!E15+Dic!E15)))))))))))))</f>
        <v>0</v>
      </c>
      <c r="F15" s="386">
        <f>IF(Config!$C$6=1,SUM(+Ene!F15),IF(Config!$C$6=2,SUM(+Ene!F15+Feb!F15),IF(Config!$C$6=3,SUM(+Ene!F15+Feb!F15+Mar!F15),IF(Config!$C$6=4,SUM(+Ene!F15+Feb!F15+Mar!F15+Abr!F15),IF(Config!$C$6=5,SUM(Ene!F15+Feb!F15+Mar!F15+Abr!F15+May!F15),IF(Config!$C$6=6,SUM(+Ene!F15+Feb!F15+Mar!F15+Abr!F15+May!F15+Jun!F15),IF(Config!$C$6=7,SUM(Ene!F15+Feb!F15+Mar!F15+Abr!F15+May!F15+Jun!F15+Jul!F15),IF(Config!$C$6=8,SUM(+Ene!F15+Feb!F15+Mar!F15+Abr!F15+May!F15+Jun!F15+Jul!F15+Ago!F15),IF(Config!$C$6=9,SUM(+Ene!F15+Feb!F15+Mar!F15+Abr!F15+May!F15+Jun!F15+Jul!F15+Ago!F15+Sep!F15),IF(Config!$C$6=10,SUM(+Ene!F15+Feb!F15+Mar!F15+Abr!F15+May!F15+Jun!F15+Jul!F15+Ago!F15+Sep!F15+Oct!F15),IF(Config!$C$6=11,SUM(+Ene!F15+Feb!F15+Mar!F15+Abr!F15+May!F15+Jun!F15+Jul!F15+Ago!F15+Sep!F15+Oct!F15+Nov!F15),IF(Config!$C$6=12,SUM(+Ene!F15+Feb!F15+Mar!F15+Abr!F15+May!F15+Jun!F15+Jul!F15+Ago!F15+Sep!F15+Oct!F15+Nov!F15+Dic!F15)))))))))))))</f>
        <v>0</v>
      </c>
      <c r="G15" s="386">
        <f>IF(Config!$C$6=1,SUM(+Ene!G15),IF(Config!$C$6=2,SUM(+Ene!G15+Feb!G15),IF(Config!$C$6=3,SUM(+Ene!G15+Feb!G15+Mar!G15),IF(Config!$C$6=4,SUM(+Ene!G15+Feb!G15+Mar!G15+Abr!G15),IF(Config!$C$6=5,SUM(Ene!G15+Feb!G15+Mar!G15+Abr!G15+May!G15),IF(Config!$C$6=6,SUM(+Ene!G15+Feb!G15+Mar!G15+Abr!G15+May!G15+Jun!G15),IF(Config!$C$6=7,SUM(Ene!G15+Feb!G15+Mar!G15+Abr!G15+May!G15+Jun!G15+Jul!G15),IF(Config!$C$6=8,SUM(+Ene!G15+Feb!G15+Mar!G15+Abr!G15+May!G15+Jun!G15+Jul!G15+Ago!G15),IF(Config!$C$6=9,SUM(+Ene!G15+Feb!G15+Mar!G15+Abr!G15+May!G15+Jun!G15+Jul!G15+Ago!G15+Sep!G15),IF(Config!$C$6=10,SUM(+Ene!G15+Feb!G15+Mar!G15+Abr!G15+May!G15+Jun!G15+Jul!G15+Ago!G15+Sep!G15+Oct!G15),IF(Config!$C$6=11,SUM(+Ene!G15+Feb!G15+Mar!G15+Abr!G15+May!G15+Jun!G15+Jul!G15+Ago!G15+Sep!G15+Oct!G15+Nov!G15),IF(Config!$C$6=12,SUM(+Ene!G15+Feb!G15+Mar!G15+Abr!G15+May!G15+Jun!G15+Jul!G15+Ago!G15+Sep!G15+Oct!G15+Nov!G15+Dic!G15)))))))))))))</f>
        <v>0</v>
      </c>
      <c r="H15" s="386">
        <f>IF(Config!$C$6=1,SUM(+Ene!H15),IF(Config!$C$6=2,SUM(+Ene!H15+Feb!H15),IF(Config!$C$6=3,SUM(+Ene!H15+Feb!H15+Mar!H15),IF(Config!$C$6=4,SUM(+Ene!H15+Feb!H15+Mar!H15+Abr!H15),IF(Config!$C$6=5,SUM(Ene!H15+Feb!H15+Mar!H15+Abr!H15+May!H15),IF(Config!$C$6=6,SUM(+Ene!H15+Feb!H15+Mar!H15+Abr!H15+May!H15+Jun!H15),IF(Config!$C$6=7,SUM(Ene!H15+Feb!H15+Mar!H15+Abr!H15+May!H15+Jun!H15+Jul!H15),IF(Config!$C$6=8,SUM(+Ene!H15+Feb!H15+Mar!H15+Abr!H15+May!H15+Jun!H15+Jul!H15+Ago!H15),IF(Config!$C$6=9,SUM(+Ene!H15+Feb!H15+Mar!H15+Abr!H15+May!H15+Jun!H15+Jul!H15+Ago!H15+Sep!H15),IF(Config!$C$6=10,SUM(+Ene!H15+Feb!H15+Mar!H15+Abr!H15+May!H15+Jun!H15+Jul!H15+Ago!H15+Sep!H15+Oct!H15),IF(Config!$C$6=11,SUM(+Ene!H15+Feb!H15+Mar!H15+Abr!H15+May!H15+Jun!H15+Jul!H15+Ago!H15+Sep!H15+Oct!H15+Nov!H15),IF(Config!$C$6=12,SUM(+Ene!H15+Feb!H15+Mar!H15+Abr!H15+May!H15+Jun!H15+Jul!H15+Ago!H15+Sep!H15+Oct!H15+Nov!H15+Dic!H15)))))))))))))</f>
        <v>0</v>
      </c>
      <c r="I15" s="386">
        <f>IF(Config!$C$6=1,SUM(+Ene!I15),IF(Config!$C$6=2,SUM(+Ene!I15+Feb!I15),IF(Config!$C$6=3,SUM(+Ene!I15+Feb!I15+Mar!I15),IF(Config!$C$6=4,SUM(+Ene!I15+Feb!I15+Mar!I15+Abr!I15),IF(Config!$C$6=5,SUM(Ene!I15+Feb!I15+Mar!I15+Abr!I15+May!I15),IF(Config!$C$6=6,SUM(+Ene!I15+Feb!I15+Mar!I15+Abr!I15+May!I15+Jun!I15),IF(Config!$C$6=7,SUM(Ene!I15+Feb!I15+Mar!I15+Abr!I15+May!I15+Jun!I15+Jul!I15),IF(Config!$C$6=8,SUM(+Ene!I15+Feb!I15+Mar!I15+Abr!I15+May!I15+Jun!I15+Jul!I15+Ago!I15),IF(Config!$C$6=9,SUM(+Ene!I15+Feb!I15+Mar!I15+Abr!I15+May!I15+Jun!I15+Jul!I15+Ago!I15+Sep!I15),IF(Config!$C$6=10,SUM(+Ene!I15+Feb!I15+Mar!I15+Abr!I15+May!I15+Jun!I15+Jul!I15+Ago!I15+Sep!I15+Oct!I15),IF(Config!$C$6=11,SUM(+Ene!I15+Feb!I15+Mar!I15+Abr!I15+May!I15+Jun!I15+Jul!I15+Ago!I15+Sep!I15+Oct!I15+Nov!I15),IF(Config!$C$6=12,SUM(+Ene!I15+Feb!I15+Mar!I15+Abr!I15+May!I15+Jun!I15+Jul!I15+Ago!I15+Sep!I15+Oct!I15+Nov!I15+Dic!I15)))))))))))))</f>
        <v>1</v>
      </c>
      <c r="J15" s="386">
        <f>IF(Config!$C$6=1,SUM(+Ene!J15),IF(Config!$C$6=2,SUM(+Ene!J15+Feb!J15),IF(Config!$C$6=3,SUM(+Ene!J15+Feb!J15+Mar!J15),IF(Config!$C$6=4,SUM(+Ene!J15+Feb!J15+Mar!J15+Abr!J15),IF(Config!$C$6=5,SUM(Ene!J15+Feb!J15+Mar!J15+Abr!J15+May!J15),IF(Config!$C$6=6,SUM(+Ene!J15+Feb!J15+Mar!J15+Abr!J15+May!J15+Jun!J15),IF(Config!$C$6=7,SUM(Ene!J15+Feb!J15+Mar!J15+Abr!J15+May!J15+Jun!J15+Jul!J15),IF(Config!$C$6=8,SUM(+Ene!J15+Feb!J15+Mar!J15+Abr!J15+May!J15+Jun!J15+Jul!J15+Ago!J15),IF(Config!$C$6=9,SUM(+Ene!J15+Feb!J15+Mar!J15+Abr!J15+May!J15+Jun!J15+Jul!J15+Ago!J15+Sep!J15),IF(Config!$C$6=10,SUM(+Ene!J15+Feb!J15+Mar!J15+Abr!J15+May!J15+Jun!J15+Jul!J15+Ago!J15+Sep!J15+Oct!J15),IF(Config!$C$6=11,SUM(+Ene!J15+Feb!J15+Mar!J15+Abr!J15+May!J15+Jun!J15+Jul!J15+Ago!J15+Sep!J15+Oct!J15+Nov!J15),IF(Config!$C$6=12,SUM(+Ene!J15+Feb!J15+Mar!J15+Abr!J15+May!J15+Jun!J15+Jul!J15+Ago!J15+Sep!J15+Oct!J15+Nov!J15+Dic!J15)))))))))))))</f>
        <v>1</v>
      </c>
      <c r="K15" s="386">
        <f>IF(Config!$C$6=1,SUM(+Ene!K15),IF(Config!$C$6=2,SUM(+Ene!K15+Feb!K15),IF(Config!$C$6=3,SUM(+Ene!K15+Feb!K15+Mar!K15),IF(Config!$C$6=4,SUM(+Ene!K15+Feb!K15+Mar!K15+Abr!K15),IF(Config!$C$6=5,SUM(Ene!K15+Feb!K15+Mar!K15+Abr!K15+May!K15),IF(Config!$C$6=6,SUM(+Ene!K15+Feb!K15+Mar!K15+Abr!K15+May!K15+Jun!K15),IF(Config!$C$6=7,SUM(Ene!K15+Feb!K15+Mar!K15+Abr!K15+May!K15+Jun!K15+Jul!K15),IF(Config!$C$6=8,SUM(+Ene!K15+Feb!K15+Mar!K15+Abr!K15+May!K15+Jun!K15+Jul!K15+Ago!K15),IF(Config!$C$6=9,SUM(+Ene!K15+Feb!K15+Mar!K15+Abr!K15+May!K15+Jun!K15+Jul!K15+Ago!K15+Sep!K15),IF(Config!$C$6=10,SUM(+Ene!K15+Feb!K15+Mar!K15+Abr!K15+May!K15+Jun!K15+Jul!K15+Ago!K15+Sep!K15+Oct!K15),IF(Config!$C$6=11,SUM(+Ene!K15+Feb!K15+Mar!K15+Abr!K15+May!K15+Jun!K15+Jul!K15+Ago!K15+Sep!K15+Oct!K15+Nov!K15),IF(Config!$C$6=12,SUM(+Ene!K15+Feb!K15+Mar!K15+Abr!K15+May!K15+Jun!K15+Jul!K15+Ago!K15+Sep!K15+Oct!K15+Nov!K15+Dic!K15)))))))))))))</f>
        <v>1</v>
      </c>
      <c r="L15" s="386">
        <f>IF(Config!$C$6=1,SUM(+Ene!L15),IF(Config!$C$6=2,SUM(+Ene!L15+Feb!L15),IF(Config!$C$6=3,SUM(+Ene!L15+Feb!L15+Mar!L15),IF(Config!$C$6=4,SUM(+Ene!L15+Feb!L15+Mar!L15+Abr!L15),IF(Config!$C$6=5,SUM(Ene!L15+Feb!L15+Mar!L15+Abr!L15+May!L15),IF(Config!$C$6=6,SUM(+Ene!L15+Feb!L15+Mar!L15+Abr!L15+May!L15+Jun!L15),IF(Config!$C$6=7,SUM(Ene!L15+Feb!L15+Mar!L15+Abr!L15+May!L15+Jun!L15+Jul!L15),IF(Config!$C$6=8,SUM(+Ene!L15+Feb!L15+Mar!L15+Abr!L15+May!L15+Jun!L15+Jul!L15+Ago!L15),IF(Config!$C$6=9,SUM(+Ene!L15+Feb!L15+Mar!L15+Abr!L15+May!L15+Jun!L15+Jul!L15+Ago!L15+Sep!L15),IF(Config!$C$6=10,SUM(+Ene!L15+Feb!L15+Mar!L15+Abr!L15+May!L15+Jun!L15+Jul!L15+Ago!L15+Sep!L15+Oct!L15),IF(Config!$C$6=11,SUM(+Ene!L15+Feb!L15+Mar!L15+Abr!L15+May!L15+Jun!L15+Jul!L15+Ago!L15+Sep!L15+Oct!L15+Nov!L15),IF(Config!$C$6=12,SUM(+Ene!L15+Feb!L15+Mar!L15+Abr!L15+May!L15+Jun!L15+Jul!L15+Ago!L15+Sep!L15+Oct!L15+Nov!L15+Dic!L15)))))))))))))</f>
        <v>0</v>
      </c>
      <c r="M15" s="386">
        <f>IF(Config!$C$6=1,SUM(+Ene!M15),IF(Config!$C$6=2,SUM(+Ene!M15+Feb!M15),IF(Config!$C$6=3,SUM(+Ene!M15+Feb!M15+Mar!M15),IF(Config!$C$6=4,SUM(+Ene!M15+Feb!M15+Mar!M15+Abr!M15),IF(Config!$C$6=5,SUM(Ene!M15+Feb!M15+Mar!M15+Abr!M15+May!M15),IF(Config!$C$6=6,SUM(+Ene!M15+Feb!M15+Mar!M15+Abr!M15+May!M15+Jun!M15),IF(Config!$C$6=7,SUM(Ene!M15+Feb!M15+Mar!M15+Abr!M15+May!M15+Jun!M15+Jul!M15),IF(Config!$C$6=8,SUM(+Ene!M15+Feb!M15+Mar!M15+Abr!M15+May!M15+Jun!M15+Jul!M15+Ago!M15),IF(Config!$C$6=9,SUM(+Ene!M15+Feb!M15+Mar!M15+Abr!M15+May!M15+Jun!M15+Jul!M15+Ago!M15+Sep!M15),IF(Config!$C$6=10,SUM(+Ene!M15+Feb!M15+Mar!M15+Abr!M15+May!M15+Jun!M15+Jul!M15+Ago!M15+Sep!M15+Oct!M15),IF(Config!$C$6=11,SUM(+Ene!M15+Feb!M15+Mar!M15+Abr!M15+May!M15+Jun!M15+Jul!M15+Ago!M15+Sep!M15+Oct!M15+Nov!M15),IF(Config!$C$6=12,SUM(+Ene!M15+Feb!M15+Mar!M15+Abr!M15+May!M15+Jun!M15+Jul!M15+Ago!M15+Sep!M15+Oct!M15+Nov!M15+Dic!M15)))))))))))))</f>
        <v>1</v>
      </c>
      <c r="N15" s="386">
        <f>IF(Config!$C$6=1,SUM(+Ene!N15),IF(Config!$C$6=2,SUM(+Ene!N15+Feb!N15),IF(Config!$C$6=3,SUM(+Ene!N15+Feb!N15+Mar!N15),IF(Config!$C$6=4,SUM(+Ene!N15+Feb!N15+Mar!N15+Abr!N15),IF(Config!$C$6=5,SUM(Ene!N15+Feb!N15+Mar!N15+Abr!N15+May!N15),IF(Config!$C$6=6,SUM(+Ene!N15+Feb!N15+Mar!N15+Abr!N15+May!N15+Jun!N15),IF(Config!$C$6=7,SUM(Ene!N15+Feb!N15+Mar!N15+Abr!N15+May!N15+Jun!N15+Jul!N15),IF(Config!$C$6=8,SUM(+Ene!N15+Feb!N15+Mar!N15+Abr!N15+May!N15+Jun!N15+Jul!N15+Ago!N15),IF(Config!$C$6=9,SUM(+Ene!N15+Feb!N15+Mar!N15+Abr!N15+May!N15+Jun!N15+Jul!N15+Ago!N15+Sep!N15),IF(Config!$C$6=10,SUM(+Ene!N15+Feb!N15+Mar!N15+Abr!N15+May!N15+Jun!N15+Jul!N15+Ago!N15+Sep!N15+Oct!N15),IF(Config!$C$6=11,SUM(+Ene!N15+Feb!N15+Mar!N15+Abr!N15+May!N15+Jun!N15+Jul!N15+Ago!N15+Sep!N15+Oct!N15+Nov!N15),IF(Config!$C$6=12,SUM(+Ene!N15+Feb!N15+Mar!N15+Abr!N15+May!N15+Jun!N15+Jul!N15+Ago!N15+Sep!N15+Oct!N15+Nov!N15+Dic!N15)))))))))))))</f>
        <v>2</v>
      </c>
      <c r="O15" s="386">
        <f>IF(Config!$C$6=1,SUM(+Ene!O15),IF(Config!$C$6=2,SUM(+Ene!O15+Feb!O15),IF(Config!$C$6=3,SUM(+Ene!O15+Feb!O15+Mar!O15),IF(Config!$C$6=4,SUM(+Ene!O15+Feb!O15+Mar!O15+Abr!O15),IF(Config!$C$6=5,SUM(Ene!O15+Feb!O15+Mar!O15+Abr!O15+May!O15),IF(Config!$C$6=6,SUM(+Ene!O15+Feb!O15+Mar!O15+Abr!O15+May!O15+Jun!O15),IF(Config!$C$6=7,SUM(Ene!O15+Feb!O15+Mar!O15+Abr!O15+May!O15+Jun!O15+Jul!O15),IF(Config!$C$6=8,SUM(+Ene!O15+Feb!O15+Mar!O15+Abr!O15+May!O15+Jun!O15+Jul!O15+Ago!O15),IF(Config!$C$6=9,SUM(+Ene!O15+Feb!O15+Mar!O15+Abr!O15+May!O15+Jun!O15+Jul!O15+Ago!O15+Sep!O15),IF(Config!$C$6=10,SUM(+Ene!O15+Feb!O15+Mar!O15+Abr!O15+May!O15+Jun!O15+Jul!O15+Ago!O15+Sep!O15+Oct!O15),IF(Config!$C$6=11,SUM(+Ene!O15+Feb!O15+Mar!O15+Abr!O15+May!O15+Jun!O15+Jul!O15+Ago!O15+Sep!O15+Oct!O15+Nov!O15),IF(Config!$C$6=12,SUM(+Ene!O15+Feb!O15+Mar!O15+Abr!O15+May!O15+Jun!O15+Jul!O15+Ago!O15+Sep!O15+Oct!O15+Nov!O15+Dic!O15)))))))))))))</f>
        <v>0</v>
      </c>
      <c r="P15" s="386">
        <f>IF(Config!$C$6=1,SUM(+Ene!P15),IF(Config!$C$6=2,SUM(+Ene!P15+Feb!P15),IF(Config!$C$6=3,SUM(+Ene!P15+Feb!P15+Mar!P15),IF(Config!$C$6=4,SUM(+Ene!P15+Feb!P15+Mar!P15+Abr!P15),IF(Config!$C$6=5,SUM(Ene!P15+Feb!P15+Mar!P15+Abr!P15+May!P15),IF(Config!$C$6=6,SUM(+Ene!P15+Feb!P15+Mar!P15+Abr!P15+May!P15+Jun!P15),IF(Config!$C$6=7,SUM(Ene!P15+Feb!P15+Mar!P15+Abr!P15+May!P15+Jun!P15+Jul!P15),IF(Config!$C$6=8,SUM(+Ene!P15+Feb!P15+Mar!P15+Abr!P15+May!P15+Jun!P15+Jul!P15+Ago!P15),IF(Config!$C$6=9,SUM(+Ene!P15+Feb!P15+Mar!P15+Abr!P15+May!P15+Jun!P15+Jul!P15+Ago!P15+Sep!P15),IF(Config!$C$6=10,SUM(+Ene!P15+Feb!P15+Mar!P15+Abr!P15+May!P15+Jun!P15+Jul!P15+Ago!P15+Sep!P15+Oct!P15),IF(Config!$C$6=11,SUM(+Ene!P15+Feb!P15+Mar!P15+Abr!P15+May!P15+Jun!P15+Jul!P15+Ago!P15+Sep!P15+Oct!P15+Nov!P15),IF(Config!$C$6=12,SUM(+Ene!P15+Feb!P15+Mar!P15+Abr!P15+May!P15+Jun!P15+Jul!P15+Ago!P15+Sep!P15+Oct!P15+Nov!P15+Dic!P15)))))))))))))</f>
        <v>0</v>
      </c>
      <c r="Q15" s="386">
        <f>IF(Config!$C$6=1,SUM(+Ene!Q15),IF(Config!$C$6=2,SUM(+Ene!Q15+Feb!Q15),IF(Config!$C$6=3,SUM(+Ene!Q15+Feb!Q15+Mar!Q15),IF(Config!$C$6=4,SUM(+Ene!Q15+Feb!Q15+Mar!Q15+Abr!Q15),IF(Config!$C$6=5,SUM(Ene!Q15+Feb!Q15+Mar!Q15+Abr!Q15+May!Q15),IF(Config!$C$6=6,SUM(+Ene!Q15+Feb!Q15+Mar!Q15+Abr!Q15+May!Q15+Jun!Q15),IF(Config!$C$6=7,SUM(Ene!Q15+Feb!Q15+Mar!Q15+Abr!Q15+May!Q15+Jun!Q15+Jul!Q15),IF(Config!$C$6=8,SUM(+Ene!Q15+Feb!Q15+Mar!Q15+Abr!Q15+May!Q15+Jun!Q15+Jul!Q15+Ago!Q15),IF(Config!$C$6=9,SUM(+Ene!Q15+Feb!Q15+Mar!Q15+Abr!Q15+May!Q15+Jun!Q15+Jul!Q15+Ago!Q15+Sep!Q15),IF(Config!$C$6=10,SUM(+Ene!Q15+Feb!Q15+Mar!Q15+Abr!Q15+May!Q15+Jun!Q15+Jul!Q15+Ago!Q15+Sep!Q15+Oct!Q15),IF(Config!$C$6=11,SUM(+Ene!Q15+Feb!Q15+Mar!Q15+Abr!Q15+May!Q15+Jun!Q15+Jul!Q15+Ago!Q15+Sep!Q15+Oct!Q15+Nov!Q15),IF(Config!$C$6=12,SUM(+Ene!Q15+Feb!Q15+Mar!Q15+Abr!Q15+May!Q15+Jun!Q15+Jul!Q15+Ago!Q15+Sep!Q15+Oct!Q15+Nov!Q15+Dic!Q15)))))))))))))</f>
        <v>55</v>
      </c>
      <c r="R15" s="386">
        <f>IF(Config!$C$6=1,SUM(+Ene!R15),IF(Config!$C$6=2,SUM(+Ene!R15+Feb!R15),IF(Config!$C$6=3,SUM(+Ene!R15+Feb!R15+Mar!R15),IF(Config!$C$6=4,SUM(+Ene!R15+Feb!R15+Mar!R15+Abr!R15),IF(Config!$C$6=5,SUM(Ene!R15+Feb!R15+Mar!R15+Abr!R15+May!R15),IF(Config!$C$6=6,SUM(+Ene!R15+Feb!R15+Mar!R15+Abr!R15+May!R15+Jun!R15),IF(Config!$C$6=7,SUM(Ene!R15+Feb!R15+Mar!R15+Abr!R15+May!R15+Jun!R15+Jul!R15),IF(Config!$C$6=8,SUM(+Ene!R15+Feb!R15+Mar!R15+Abr!R15+May!R15+Jun!R15+Jul!R15+Ago!R15),IF(Config!$C$6=9,SUM(+Ene!R15+Feb!R15+Mar!R15+Abr!R15+May!R15+Jun!R15+Jul!R15+Ago!R15+Sep!R15),IF(Config!$C$6=10,SUM(+Ene!R15+Feb!R15+Mar!R15+Abr!R15+May!R15+Jun!R15+Jul!R15+Ago!R15+Sep!R15+Oct!R15),IF(Config!$C$6=11,SUM(+Ene!R15+Feb!R15+Mar!R15+Abr!R15+May!R15+Jun!R15+Jul!R15+Ago!R15+Sep!R15+Oct!R15+Nov!R15),IF(Config!$C$6=12,SUM(+Ene!R15+Feb!R15+Mar!R15+Abr!R15+May!R15+Jun!R15+Jul!R15+Ago!R15+Sep!R15+Oct!R15+Nov!R15+Dic!R15)))))))))))))</f>
        <v>0</v>
      </c>
      <c r="S15" s="386">
        <f>IF(Config!$C$6=1,SUM(+Ene!S15),IF(Config!$C$6=2,SUM(+Ene!S15+Feb!S15),IF(Config!$C$6=3,SUM(+Ene!S15+Feb!S15+Mar!S15),IF(Config!$C$6=4,SUM(+Ene!S15+Feb!S15+Mar!S15+Abr!S15),IF(Config!$C$6=5,SUM(Ene!S15+Feb!S15+Mar!S15+Abr!S15+May!S15),IF(Config!$C$6=6,SUM(+Ene!S15+Feb!S15+Mar!S15+Abr!S15+May!S15+Jun!S15),IF(Config!$C$6=7,SUM(Ene!S15+Feb!S15+Mar!S15+Abr!S15+May!S15+Jun!S15+Jul!S15),IF(Config!$C$6=8,SUM(+Ene!S15+Feb!S15+Mar!S15+Abr!S15+May!S15+Jun!S15+Jul!S15+Ago!S15),IF(Config!$C$6=9,SUM(+Ene!S15+Feb!S15+Mar!S15+Abr!S15+May!S15+Jun!S15+Jul!S15+Ago!S15+Sep!S15),IF(Config!$C$6=10,SUM(+Ene!S15+Feb!S15+Mar!S15+Abr!S15+May!S15+Jun!S15+Jul!S15+Ago!S15+Sep!S15+Oct!S15),IF(Config!$C$6=11,SUM(+Ene!S15+Feb!S15+Mar!S15+Abr!S15+May!S15+Jun!S15+Jul!S15+Ago!S15+Sep!S15+Oct!S15+Nov!S15),IF(Config!$C$6=12,SUM(+Ene!S15+Feb!S15+Mar!S15+Abr!S15+May!S15+Jun!S15+Jul!S15+Ago!S15+Sep!S15+Oct!S15+Nov!S15+Dic!S15)))))))))))))</f>
        <v>0</v>
      </c>
      <c r="T15" s="386">
        <f>IF(Config!$C$6=1,SUM(+Ene!T15),IF(Config!$C$6=2,SUM(+Ene!T15+Feb!T15),IF(Config!$C$6=3,SUM(+Ene!T15+Feb!T15+Mar!T15),IF(Config!$C$6=4,SUM(+Ene!T15+Feb!T15+Mar!T15+Abr!T15),IF(Config!$C$6=5,SUM(Ene!T15+Feb!T15+Mar!T15+Abr!T15+May!T15),IF(Config!$C$6=6,SUM(+Ene!T15+Feb!T15+Mar!T15+Abr!T15+May!T15+Jun!T15),IF(Config!$C$6=7,SUM(Ene!T15+Feb!T15+Mar!T15+Abr!T15+May!T15+Jun!T15+Jul!T15),IF(Config!$C$6=8,SUM(+Ene!T15+Feb!T15+Mar!T15+Abr!T15+May!T15+Jun!T15+Jul!T15+Ago!T15),IF(Config!$C$6=9,SUM(+Ene!T15+Feb!T15+Mar!T15+Abr!T15+May!T15+Jun!T15+Jul!T15+Ago!T15+Sep!T15),IF(Config!$C$6=10,SUM(+Ene!T15+Feb!T15+Mar!T15+Abr!T15+May!T15+Jun!T15+Jul!T15+Ago!T15+Sep!T15+Oct!T15),IF(Config!$C$6=11,SUM(+Ene!T15+Feb!T15+Mar!T15+Abr!T15+May!T15+Jun!T15+Jul!T15+Ago!T15+Sep!T15+Oct!T15+Nov!T15),IF(Config!$C$6=12,SUM(+Ene!T15+Feb!T15+Mar!T15+Abr!T15+May!T15+Jun!T15+Jul!T15+Ago!T15+Sep!T15+Oct!T15+Nov!T15+Dic!T15)))))))))))))</f>
        <v>3</v>
      </c>
      <c r="U15" s="386">
        <f>IF(Config!$C$6=1,SUM(+Ene!U15),IF(Config!$C$6=2,SUM(+Ene!U15+Feb!U15),IF(Config!$C$6=3,SUM(+Ene!U15+Feb!U15+Mar!U15),IF(Config!$C$6=4,SUM(+Ene!U15+Feb!U15+Mar!U15+Abr!U15),IF(Config!$C$6=5,SUM(Ene!U15+Feb!U15+Mar!U15+Abr!U15+May!U15),IF(Config!$C$6=6,SUM(+Ene!U15+Feb!U15+Mar!U15+Abr!U15+May!U15+Jun!U15),IF(Config!$C$6=7,SUM(Ene!U15+Feb!U15+Mar!U15+Abr!U15+May!U15+Jun!U15+Jul!U15),IF(Config!$C$6=8,SUM(+Ene!U15+Feb!U15+Mar!U15+Abr!U15+May!U15+Jun!U15+Jul!U15+Ago!U15),IF(Config!$C$6=9,SUM(+Ene!U15+Feb!U15+Mar!U15+Abr!U15+May!U15+Jun!U15+Jul!U15+Ago!U15+Sep!U15),IF(Config!$C$6=10,SUM(+Ene!U15+Feb!U15+Mar!U15+Abr!U15+May!U15+Jun!U15+Jul!U15+Ago!U15+Sep!U15+Oct!U15),IF(Config!$C$6=11,SUM(+Ene!U15+Feb!U15+Mar!U15+Abr!U15+May!U15+Jun!U15+Jul!U15+Ago!U15+Sep!U15+Oct!U15+Nov!U15),IF(Config!$C$6=12,SUM(+Ene!U15+Feb!U15+Mar!U15+Abr!U15+May!U15+Jun!U15+Jul!U15+Ago!U15+Sep!U15+Oct!U15+Nov!U15+Dic!U15)))))))))))))</f>
        <v>1</v>
      </c>
      <c r="V15" s="386">
        <f>IF(Config!$C$6=1,SUM(+Ene!V15),IF(Config!$C$6=2,SUM(+Ene!V15+Feb!V15),IF(Config!$C$6=3,SUM(+Ene!V15+Feb!V15+Mar!V15),IF(Config!$C$6=4,SUM(+Ene!V15+Feb!V15+Mar!V15+Abr!V15),IF(Config!$C$6=5,SUM(Ene!V15+Feb!V15+Mar!V15+Abr!V15+May!V15),IF(Config!$C$6=6,SUM(+Ene!V15+Feb!V15+Mar!V15+Abr!V15+May!V15+Jun!V15),IF(Config!$C$6=7,SUM(Ene!V15+Feb!V15+Mar!V15+Abr!V15+May!V15+Jun!V15+Jul!V15),IF(Config!$C$6=8,SUM(+Ene!V15+Feb!V15+Mar!V15+Abr!V15+May!V15+Jun!V15+Jul!V15+Ago!V15),IF(Config!$C$6=9,SUM(+Ene!V15+Feb!V15+Mar!V15+Abr!V15+May!V15+Jun!V15+Jul!V15+Ago!V15+Sep!V15),IF(Config!$C$6=10,SUM(+Ene!V15+Feb!V15+Mar!V15+Abr!V15+May!V15+Jun!V15+Jul!V15+Ago!V15+Sep!V15+Oct!V15),IF(Config!$C$6=11,SUM(+Ene!V15+Feb!V15+Mar!V15+Abr!V15+May!V15+Jun!V15+Jul!V15+Ago!V15+Sep!V15+Oct!V15+Nov!V15),IF(Config!$C$6=12,SUM(+Ene!V15+Feb!V15+Mar!V15+Abr!V15+May!V15+Jun!V15+Jul!V15+Ago!V15+Sep!V15+Oct!V15+Nov!V15+Dic!V15)))))))))))))</f>
        <v>0</v>
      </c>
      <c r="W15" s="386">
        <f>IF(Config!$C$6=1,SUM(+Ene!W15),IF(Config!$C$6=2,SUM(+Ene!W15+Feb!W15),IF(Config!$C$6=3,SUM(+Ene!W15+Feb!W15+Mar!W15),IF(Config!$C$6=4,SUM(+Ene!W15+Feb!W15+Mar!W15+Abr!W15),IF(Config!$C$6=5,SUM(Ene!W15+Feb!W15+Mar!W15+Abr!W15+May!W15),IF(Config!$C$6=6,SUM(+Ene!W15+Feb!W15+Mar!W15+Abr!W15+May!W15+Jun!W15),IF(Config!$C$6=7,SUM(Ene!W15+Feb!W15+Mar!W15+Abr!W15+May!W15+Jun!W15+Jul!W15),IF(Config!$C$6=8,SUM(+Ene!W15+Feb!W15+Mar!W15+Abr!W15+May!W15+Jun!W15+Jul!W15+Ago!W15),IF(Config!$C$6=9,SUM(+Ene!W15+Feb!W15+Mar!W15+Abr!W15+May!W15+Jun!W15+Jul!W15+Ago!W15+Sep!W15),IF(Config!$C$6=10,SUM(+Ene!W15+Feb!W15+Mar!W15+Abr!W15+May!W15+Jun!W15+Jul!W15+Ago!W15+Sep!W15+Oct!W15),IF(Config!$C$6=11,SUM(+Ene!W15+Feb!W15+Mar!W15+Abr!W15+May!W15+Jun!W15+Jul!W15+Ago!W15+Sep!W15+Oct!W15+Nov!W15),IF(Config!$C$6=12,SUM(+Ene!W15+Feb!W15+Mar!W15+Abr!W15+May!W15+Jun!W15+Jul!W15+Ago!W15+Sep!W15+Oct!W15+Nov!W15+Dic!W15)))))))))))))</f>
        <v>1</v>
      </c>
      <c r="X15" s="386">
        <f>IF(Config!$C$6=1,SUM(+Ene!X15),IF(Config!$C$6=2,SUM(+Ene!X15+Feb!X15),IF(Config!$C$6=3,SUM(+Ene!X15+Feb!X15+Mar!X15),IF(Config!$C$6=4,SUM(+Ene!X15+Feb!X15+Mar!X15+Abr!X15),IF(Config!$C$6=5,SUM(Ene!X15+Feb!X15+Mar!X15+Abr!X15+May!X15),IF(Config!$C$6=6,SUM(+Ene!X15+Feb!X15+Mar!X15+Abr!X15+May!X15+Jun!X15),IF(Config!$C$6=7,SUM(Ene!X15+Feb!X15+Mar!X15+Abr!X15+May!X15+Jun!X15+Jul!X15),IF(Config!$C$6=8,SUM(+Ene!X15+Feb!X15+Mar!X15+Abr!X15+May!X15+Jun!X15+Jul!X15+Ago!X15),IF(Config!$C$6=9,SUM(+Ene!X15+Feb!X15+Mar!X15+Abr!X15+May!X15+Jun!X15+Jul!X15+Ago!X15+Sep!X15),IF(Config!$C$6=10,SUM(+Ene!X15+Feb!X15+Mar!X15+Abr!X15+May!X15+Jun!X15+Jul!X15+Ago!X15+Sep!X15+Oct!X15),IF(Config!$C$6=11,SUM(+Ene!X15+Feb!X15+Mar!X15+Abr!X15+May!X15+Jun!X15+Jul!X15+Ago!X15+Sep!X15+Oct!X15+Nov!X15),IF(Config!$C$6=12,SUM(+Ene!X15+Feb!X15+Mar!X15+Abr!X15+May!X15+Jun!X15+Jul!X15+Ago!X15+Sep!X15+Oct!X15+Nov!X15+Dic!X15)))))))))))))</f>
        <v>0</v>
      </c>
      <c r="Y15" s="386">
        <f>IF(Config!$C$6=1,SUM(+Ene!Y15),IF(Config!$C$6=2,SUM(+Ene!Y15+Feb!Y15),IF(Config!$C$6=3,SUM(+Ene!Y15+Feb!Y15+Mar!Y15),IF(Config!$C$6=4,SUM(+Ene!Y15+Feb!Y15+Mar!Y15+Abr!Y15),IF(Config!$C$6=5,SUM(Ene!Y15+Feb!Y15+Mar!Y15+Abr!Y15+May!Y15),IF(Config!$C$6=6,SUM(+Ene!Y15+Feb!Y15+Mar!Y15+Abr!Y15+May!Y15+Jun!Y15),IF(Config!$C$6=7,SUM(Ene!Y15+Feb!Y15+Mar!Y15+Abr!Y15+May!Y15+Jun!Y15+Jul!Y15),IF(Config!$C$6=8,SUM(+Ene!Y15+Feb!Y15+Mar!Y15+Abr!Y15+May!Y15+Jun!Y15+Jul!Y15+Ago!Y15),IF(Config!$C$6=9,SUM(+Ene!Y15+Feb!Y15+Mar!Y15+Abr!Y15+May!Y15+Jun!Y15+Jul!Y15+Ago!Y15+Sep!Y15),IF(Config!$C$6=10,SUM(+Ene!Y15+Feb!Y15+Mar!Y15+Abr!Y15+May!Y15+Jun!Y15+Jul!Y15+Ago!Y15+Sep!Y15+Oct!Y15),IF(Config!$C$6=11,SUM(+Ene!Y15+Feb!Y15+Mar!Y15+Abr!Y15+May!Y15+Jun!Y15+Jul!Y15+Ago!Y15+Sep!Y15+Oct!Y15+Nov!Y15),IF(Config!$C$6=12,SUM(+Ene!Y15+Feb!Y15+Mar!Y15+Abr!Y15+May!Y15+Jun!Y15+Jul!Y15+Ago!Y15+Sep!Y15+Oct!Y15+Nov!Y15+Dic!Y15)))))))))))))</f>
        <v>161</v>
      </c>
      <c r="Z15" s="386">
        <f>IF(Config!$C$6=1,SUM(+Ene!Z15),IF(Config!$C$6=2,SUM(+Ene!Z15+Feb!Z15),IF(Config!$C$6=3,SUM(+Ene!Z15+Feb!Z15+Mar!Z15),IF(Config!$C$6=4,SUM(+Ene!Z15+Feb!Z15+Mar!Z15+Abr!Z15),IF(Config!$C$6=5,SUM(Ene!Z15+Feb!Z15+Mar!Z15+Abr!Z15+May!Z15),IF(Config!$C$6=6,SUM(+Ene!Z15+Feb!Z15+Mar!Z15+Abr!Z15+May!Z15+Jun!Z15),IF(Config!$C$6=7,SUM(Ene!Z15+Feb!Z15+Mar!Z15+Abr!Z15+May!Z15+Jun!Z15+Jul!Z15),IF(Config!$C$6=8,SUM(+Ene!Z15+Feb!Z15+Mar!Z15+Abr!Z15+May!Z15+Jun!Z15+Jul!Z15+Ago!Z15),IF(Config!$C$6=9,SUM(+Ene!Z15+Feb!Z15+Mar!Z15+Abr!Z15+May!Z15+Jun!Z15+Jul!Z15+Ago!Z15+Sep!Z15),IF(Config!$C$6=10,SUM(+Ene!Z15+Feb!Z15+Mar!Z15+Abr!Z15+May!Z15+Jun!Z15+Jul!Z15+Ago!Z15+Sep!Z15+Oct!Z15),IF(Config!$C$6=11,SUM(+Ene!Z15+Feb!Z15+Mar!Z15+Abr!Z15+May!Z15+Jun!Z15+Jul!Z15+Ago!Z15+Sep!Z15+Oct!Z15+Nov!Z15),IF(Config!$C$6=12,SUM(+Ene!Z15+Feb!Z15+Mar!Z15+Abr!Z15+May!Z15+Jun!Z15+Jul!Z15+Ago!Z15+Sep!Z15+Oct!Z15+Nov!Z15+Dic!Z15)))))))))))))</f>
        <v>0</v>
      </c>
      <c r="AA15" s="386">
        <f>IF(Config!$C$6=1,SUM(+Ene!AA15),IF(Config!$C$6=2,SUM(+Ene!AA15+Feb!AA15),IF(Config!$C$6=3,SUM(+Ene!AA15+Feb!AA15+Mar!AA15),IF(Config!$C$6=4,SUM(+Ene!AA15+Feb!AA15+Mar!AA15+Abr!AA15),IF(Config!$C$6=5,SUM(Ene!AA15+Feb!AA15+Mar!AA15+Abr!AA15+May!AA15),IF(Config!$C$6=6,SUM(+Ene!AA15+Feb!AA15+Mar!AA15+Abr!AA15+May!AA15+Jun!AA15),IF(Config!$C$6=7,SUM(Ene!AA15+Feb!AA15+Mar!AA15+Abr!AA15+May!AA15+Jun!AA15+Jul!AA15),IF(Config!$C$6=8,SUM(+Ene!AA15+Feb!AA15+Mar!AA15+Abr!AA15+May!AA15+Jun!AA15+Jul!AA15+Ago!AA15),IF(Config!$C$6=9,SUM(+Ene!AA15+Feb!AA15+Mar!AA15+Abr!AA15+May!AA15+Jun!AA15+Jul!AA15+Ago!AA15+Sep!AA15),IF(Config!$C$6=10,SUM(+Ene!AA15+Feb!AA15+Mar!AA15+Abr!AA15+May!AA15+Jun!AA15+Jul!AA15+Ago!AA15+Sep!AA15+Oct!AA15),IF(Config!$C$6=11,SUM(+Ene!AA15+Feb!AA15+Mar!AA15+Abr!AA15+May!AA15+Jun!AA15+Jul!AA15+Ago!AA15+Sep!AA15+Oct!AA15+Nov!AA15),IF(Config!$C$6=12,SUM(+Ene!AA15+Feb!AA15+Mar!AA15+Abr!AA15+May!AA15+Jun!AA15+Jul!AA15+Ago!AA15+Sep!AA15+Oct!AA15+Nov!AA15+Dic!AA15)))))))))))))</f>
        <v>0</v>
      </c>
      <c r="AB15" s="386">
        <f>IF(Config!$C$6=1,SUM(+Ene!AB15),IF(Config!$C$6=2,SUM(+Ene!AB15+Feb!AB15),IF(Config!$C$6=3,SUM(+Ene!AB15+Feb!AB15+Mar!AB15),IF(Config!$C$6=4,SUM(+Ene!AB15+Feb!AB15+Mar!AB15+Abr!AB15),IF(Config!$C$6=5,SUM(Ene!AB15+Feb!AB15+Mar!AB15+Abr!AB15+May!AB15),IF(Config!$C$6=6,SUM(+Ene!AB15+Feb!AB15+Mar!AB15+Abr!AB15+May!AB15+Jun!AB15),IF(Config!$C$6=7,SUM(Ene!AB15+Feb!AB15+Mar!AB15+Abr!AB15+May!AB15+Jun!AB15+Jul!AB15),IF(Config!$C$6=8,SUM(+Ene!AB15+Feb!AB15+Mar!AB15+Abr!AB15+May!AB15+Jun!AB15+Jul!AB15+Ago!AB15),IF(Config!$C$6=9,SUM(+Ene!AB15+Feb!AB15+Mar!AB15+Abr!AB15+May!AB15+Jun!AB15+Jul!AB15+Ago!AB15+Sep!AB15),IF(Config!$C$6=10,SUM(+Ene!AB15+Feb!AB15+Mar!AB15+Abr!AB15+May!AB15+Jun!AB15+Jul!AB15+Ago!AB15+Sep!AB15+Oct!AB15),IF(Config!$C$6=11,SUM(+Ene!AB15+Feb!AB15+Mar!AB15+Abr!AB15+May!AB15+Jun!AB15+Jul!AB15+Ago!AB15+Sep!AB15+Oct!AB15+Nov!AB15),IF(Config!$C$6=12,SUM(+Ene!AB15+Feb!AB15+Mar!AB15+Abr!AB15+May!AB15+Jun!AB15+Jul!AB15+Ago!AB15+Sep!AB15+Oct!AB15+Nov!AB15+Dic!AB15)))))))))))))</f>
        <v>0</v>
      </c>
      <c r="AC15" s="386">
        <f>IF(Config!$C$6=1,SUM(+Ene!AC15),IF(Config!$C$6=2,SUM(+Ene!AC15+Feb!AC15),IF(Config!$C$6=3,SUM(+Ene!AC15+Feb!AC15+Mar!AC15),IF(Config!$C$6=4,SUM(+Ene!AC15+Feb!AC15+Mar!AC15+Abr!AC15),IF(Config!$C$6=5,SUM(Ene!AC15+Feb!AC15+Mar!AC15+Abr!AC15+May!AC15),IF(Config!$C$6=6,SUM(+Ene!AC15+Feb!AC15+Mar!AC15+Abr!AC15+May!AC15+Jun!AC15),IF(Config!$C$6=7,SUM(Ene!AC15+Feb!AC15+Mar!AC15+Abr!AC15+May!AC15+Jun!AC15+Jul!AC15),IF(Config!$C$6=8,SUM(+Ene!AC15+Feb!AC15+Mar!AC15+Abr!AC15+May!AC15+Jun!AC15+Jul!AC15+Ago!AC15),IF(Config!$C$6=9,SUM(+Ene!AC15+Feb!AC15+Mar!AC15+Abr!AC15+May!AC15+Jun!AC15+Jul!AC15+Ago!AC15+Sep!AC15),IF(Config!$C$6=10,SUM(+Ene!AC15+Feb!AC15+Mar!AC15+Abr!AC15+May!AC15+Jun!AC15+Jul!AC15+Ago!AC15+Sep!AC15+Oct!AC15),IF(Config!$C$6=11,SUM(+Ene!AC15+Feb!AC15+Mar!AC15+Abr!AC15+May!AC15+Jun!AC15+Jul!AC15+Ago!AC15+Sep!AC15+Oct!AC15+Nov!AC15),IF(Config!$C$6=12,SUM(+Ene!AC15+Feb!AC15+Mar!AC15+Abr!AC15+May!AC15+Jun!AC15+Jul!AC15+Ago!AC15+Sep!AC15+Oct!AC15+Nov!AC15+Dic!AC15)))))))))))))</f>
        <v>0</v>
      </c>
      <c r="AD15" s="386">
        <f>IF(Config!$C$6=1,SUM(+Ene!AD15),IF(Config!$C$6=2,SUM(+Ene!AD15+Feb!AD15),IF(Config!$C$6=3,SUM(+Ene!AD15+Feb!AD15+Mar!AD15),IF(Config!$C$6=4,SUM(+Ene!AD15+Feb!AD15+Mar!AD15+Abr!AD15),IF(Config!$C$6=5,SUM(Ene!AD15+Feb!AD15+Mar!AD15+Abr!AD15+May!AD15),IF(Config!$C$6=6,SUM(+Ene!AD15+Feb!AD15+Mar!AD15+Abr!AD15+May!AD15+Jun!AD15),IF(Config!$C$6=7,SUM(Ene!AD15+Feb!AD15+Mar!AD15+Abr!AD15+May!AD15+Jun!AD15+Jul!AD15),IF(Config!$C$6=8,SUM(+Ene!AD15+Feb!AD15+Mar!AD15+Abr!AD15+May!AD15+Jun!AD15+Jul!AD15+Ago!AD15),IF(Config!$C$6=9,SUM(+Ene!AD15+Feb!AD15+Mar!AD15+Abr!AD15+May!AD15+Jun!AD15+Jul!AD15+Ago!AD15+Sep!AD15),IF(Config!$C$6=10,SUM(+Ene!AD15+Feb!AD15+Mar!AD15+Abr!AD15+May!AD15+Jun!AD15+Jul!AD15+Ago!AD15+Sep!AD15+Oct!AD15),IF(Config!$C$6=11,SUM(+Ene!AD15+Feb!AD15+Mar!AD15+Abr!AD15+May!AD15+Jun!AD15+Jul!AD15+Ago!AD15+Sep!AD15+Oct!AD15+Nov!AD15),IF(Config!$C$6=12,SUM(+Ene!AD15+Feb!AD15+Mar!AD15+Abr!AD15+May!AD15+Jun!AD15+Jul!AD15+Ago!AD15+Sep!AD15+Oct!AD15+Nov!AD15+Dic!AD15)))))))))))))</f>
        <v>15</v>
      </c>
      <c r="AE15" s="386">
        <f>IF(Config!$C$6=1,SUM(+Ene!AE15),IF(Config!$C$6=2,SUM(+Ene!AE15+Feb!AE15),IF(Config!$C$6=3,SUM(+Ene!AE15+Feb!AE15+Mar!AE15),IF(Config!$C$6=4,SUM(+Ene!AE15+Feb!AE15+Mar!AE15+Abr!AE15),IF(Config!$C$6=5,SUM(Ene!AE15+Feb!AE15+Mar!AE15+Abr!AE15+May!AE15),IF(Config!$C$6=6,SUM(+Ene!AE15+Feb!AE15+Mar!AE15+Abr!AE15+May!AE15+Jun!AE15),IF(Config!$C$6=7,SUM(Ene!AE15+Feb!AE15+Mar!AE15+Abr!AE15+May!AE15+Jun!AE15+Jul!AE15),IF(Config!$C$6=8,SUM(+Ene!AE15+Feb!AE15+Mar!AE15+Abr!AE15+May!AE15+Jun!AE15+Jul!AE15+Ago!AE15),IF(Config!$C$6=9,SUM(+Ene!AE15+Feb!AE15+Mar!AE15+Abr!AE15+May!AE15+Jun!AE15+Jul!AE15+Ago!AE15+Sep!AE15),IF(Config!$C$6=10,SUM(+Ene!AE15+Feb!AE15+Mar!AE15+Abr!AE15+May!AE15+Jun!AE15+Jul!AE15+Ago!AE15+Sep!AE15+Oct!AE15),IF(Config!$C$6=11,SUM(+Ene!AE15+Feb!AE15+Mar!AE15+Abr!AE15+May!AE15+Jun!AE15+Jul!AE15+Ago!AE15+Sep!AE15+Oct!AE15+Nov!AE15),IF(Config!$C$6=12,SUM(+Ene!AE15+Feb!AE15+Mar!AE15+Abr!AE15+May!AE15+Jun!AE15+Jul!AE15+Ago!AE15+Sep!AE15+Oct!AE15+Nov!AE15+Dic!AE15)))))))))))))</f>
        <v>0</v>
      </c>
      <c r="AF15" s="386">
        <f>IF(Config!$C$6=1,SUM(+Ene!AF15),IF(Config!$C$6=2,SUM(+Ene!AF15+Feb!AF15),IF(Config!$C$6=3,SUM(+Ene!AF15+Feb!AF15+Mar!AF15),IF(Config!$C$6=4,SUM(+Ene!AF15+Feb!AF15+Mar!AF15+Abr!AF15),IF(Config!$C$6=5,SUM(Ene!AF15+Feb!AF15+Mar!AF15+Abr!AF15+May!AF15),IF(Config!$C$6=6,SUM(+Ene!AF15+Feb!AF15+Mar!AF15+Abr!AF15+May!AF15+Jun!AF15),IF(Config!$C$6=7,SUM(Ene!AF15+Feb!AF15+Mar!AF15+Abr!AF15+May!AF15+Jun!AF15+Jul!AF15),IF(Config!$C$6=8,SUM(+Ene!AF15+Feb!AF15+Mar!AF15+Abr!AF15+May!AF15+Jun!AF15+Jul!AF15+Ago!AF15),IF(Config!$C$6=9,SUM(+Ene!AF15+Feb!AF15+Mar!AF15+Abr!AF15+May!AF15+Jun!AF15+Jul!AF15+Ago!AF15+Sep!AF15),IF(Config!$C$6=10,SUM(+Ene!AF15+Feb!AF15+Mar!AF15+Abr!AF15+May!AF15+Jun!AF15+Jul!AF15+Ago!AF15+Sep!AF15+Oct!AF15),IF(Config!$C$6=11,SUM(+Ene!AF15+Feb!AF15+Mar!AF15+Abr!AF15+May!AF15+Jun!AF15+Jul!AF15+Ago!AF15+Sep!AF15+Oct!AF15+Nov!AF15),IF(Config!$C$6=12,SUM(+Ene!AF15+Feb!AF15+Mar!AF15+Abr!AF15+May!AF15+Jun!AF15+Jul!AF15+Ago!AF15+Sep!AF15+Oct!AF15+Nov!AF15+Dic!AF15)))))))))))))</f>
        <v>0</v>
      </c>
      <c r="AG15" s="386">
        <f>IF(Config!$C$6=1,SUM(+Ene!AG15),IF(Config!$C$6=2,SUM(+Ene!AG15+Feb!AG15),IF(Config!$C$6=3,SUM(+Ene!AG15+Feb!AG15+Mar!AG15),IF(Config!$C$6=4,SUM(+Ene!AG15+Feb!AG15+Mar!AG15+Abr!AG15),IF(Config!$C$6=5,SUM(Ene!AG15+Feb!AG15+Mar!AG15+Abr!AG15+May!AG15),IF(Config!$C$6=6,SUM(+Ene!AG15+Feb!AG15+Mar!AG15+Abr!AG15+May!AG15+Jun!AG15),IF(Config!$C$6=7,SUM(Ene!AG15+Feb!AG15+Mar!AG15+Abr!AG15+May!AG15+Jun!AG15+Jul!AG15),IF(Config!$C$6=8,SUM(+Ene!AG15+Feb!AG15+Mar!AG15+Abr!AG15+May!AG15+Jun!AG15+Jul!AG15+Ago!AG15),IF(Config!$C$6=9,SUM(+Ene!AG15+Feb!AG15+Mar!AG15+Abr!AG15+May!AG15+Jun!AG15+Jul!AG15+Ago!AG15+Sep!AG15),IF(Config!$C$6=10,SUM(+Ene!AG15+Feb!AG15+Mar!AG15+Abr!AG15+May!AG15+Jun!AG15+Jul!AG15+Ago!AG15+Sep!AG15+Oct!AG15),IF(Config!$C$6=11,SUM(+Ene!AG15+Feb!AG15+Mar!AG15+Abr!AG15+May!AG15+Jun!AG15+Jul!AG15+Ago!AG15+Sep!AG15+Oct!AG15+Nov!AG15),IF(Config!$C$6=12,SUM(+Ene!AG15+Feb!AG15+Mar!AG15+Abr!AG15+May!AG15+Jun!AG15+Jul!AG15+Ago!AG15+Sep!AG15+Oct!AG15+Nov!AG15+Dic!AG15)))))))))))))</f>
        <v>0</v>
      </c>
      <c r="AH15" s="386">
        <f>IF(Config!$C$6=1,SUM(+Ene!AH15),IF(Config!$C$6=2,SUM(+Ene!AH15+Feb!AH15),IF(Config!$C$6=3,SUM(+Ene!AH15+Feb!AH15+Mar!AH15),IF(Config!$C$6=4,SUM(+Ene!AH15+Feb!AH15+Mar!AH15+Abr!AH15),IF(Config!$C$6=5,SUM(Ene!AH15+Feb!AH15+Mar!AH15+Abr!AH15+May!AH15),IF(Config!$C$6=6,SUM(+Ene!AH15+Feb!AH15+Mar!AH15+Abr!AH15+May!AH15+Jun!AH15),IF(Config!$C$6=7,SUM(Ene!AH15+Feb!AH15+Mar!AH15+Abr!AH15+May!AH15+Jun!AH15+Jul!AH15),IF(Config!$C$6=8,SUM(+Ene!AH15+Feb!AH15+Mar!AH15+Abr!AH15+May!AH15+Jun!AH15+Jul!AH15+Ago!AH15),IF(Config!$C$6=9,SUM(+Ene!AH15+Feb!AH15+Mar!AH15+Abr!AH15+May!AH15+Jun!AH15+Jul!AH15+Ago!AH15+Sep!AH15),IF(Config!$C$6=10,SUM(+Ene!AH15+Feb!AH15+Mar!AH15+Abr!AH15+May!AH15+Jun!AH15+Jul!AH15+Ago!AH15+Sep!AH15+Oct!AH15),IF(Config!$C$6=11,SUM(+Ene!AH15+Feb!AH15+Mar!AH15+Abr!AH15+May!AH15+Jun!AH15+Jul!AH15+Ago!AH15+Sep!AH15+Oct!AH15+Nov!AH15),IF(Config!$C$6=12,SUM(+Ene!AH15+Feb!AH15+Mar!AH15+Abr!AH15+May!AH15+Jun!AH15+Jul!AH15+Ago!AH15+Sep!AH15+Oct!AH15+Nov!AH15+Dic!AH15)))))))))))))</f>
        <v>0</v>
      </c>
      <c r="AI15" s="386">
        <f>IF(Config!$C$6=1,SUM(+Ene!AI15),IF(Config!$C$6=2,SUM(+Ene!AI15+Feb!AI15),IF(Config!$C$6=3,SUM(+Ene!AI15+Feb!AI15+Mar!AI15),IF(Config!$C$6=4,SUM(+Ene!AI15+Feb!AI15+Mar!AI15+Abr!AI15),IF(Config!$C$6=5,SUM(Ene!AI15+Feb!AI15+Mar!AI15+Abr!AI15+May!AI15),IF(Config!$C$6=6,SUM(+Ene!AI15+Feb!AI15+Mar!AI15+Abr!AI15+May!AI15+Jun!AI15),IF(Config!$C$6=7,SUM(Ene!AI15+Feb!AI15+Mar!AI15+Abr!AI15+May!AI15+Jun!AI15+Jul!AI15),IF(Config!$C$6=8,SUM(+Ene!AI15+Feb!AI15+Mar!AI15+Abr!AI15+May!AI15+Jun!AI15+Jul!AI15+Ago!AI15),IF(Config!$C$6=9,SUM(+Ene!AI15+Feb!AI15+Mar!AI15+Abr!AI15+May!AI15+Jun!AI15+Jul!AI15+Ago!AI15+Sep!AI15),IF(Config!$C$6=10,SUM(+Ene!AI15+Feb!AI15+Mar!AI15+Abr!AI15+May!AI15+Jun!AI15+Jul!AI15+Ago!AI15+Sep!AI15+Oct!AI15),IF(Config!$C$6=11,SUM(+Ene!AI15+Feb!AI15+Mar!AI15+Abr!AI15+May!AI15+Jun!AI15+Jul!AI15+Ago!AI15+Sep!AI15+Oct!AI15+Nov!AI15),IF(Config!$C$6=12,SUM(+Ene!AI15+Feb!AI15+Mar!AI15+Abr!AI15+May!AI15+Jun!AI15+Jul!AI15+Ago!AI15+Sep!AI15+Oct!AI15+Nov!AI15+Dic!AI15)))))))))))))</f>
        <v>0</v>
      </c>
      <c r="AJ15" s="386">
        <f>IF(Config!$C$6=1,SUM(+Ene!AJ15),IF(Config!$C$6=2,SUM(+Ene!AJ15+Feb!AJ15),IF(Config!$C$6=3,SUM(+Ene!AJ15+Feb!AJ15+Mar!AJ15),IF(Config!$C$6=4,SUM(+Ene!AJ15+Feb!AJ15+Mar!AJ15+Abr!AJ15),IF(Config!$C$6=5,SUM(Ene!AJ15+Feb!AJ15+Mar!AJ15+Abr!AJ15+May!AJ15),IF(Config!$C$6=6,SUM(+Ene!AJ15+Feb!AJ15+Mar!AJ15+Abr!AJ15+May!AJ15+Jun!AJ15),IF(Config!$C$6=7,SUM(Ene!AJ15+Feb!AJ15+Mar!AJ15+Abr!AJ15+May!AJ15+Jun!AJ15+Jul!AJ15),IF(Config!$C$6=8,SUM(+Ene!AJ15+Feb!AJ15+Mar!AJ15+Abr!AJ15+May!AJ15+Jun!AJ15+Jul!AJ15+Ago!AJ15),IF(Config!$C$6=9,SUM(+Ene!AJ15+Feb!AJ15+Mar!AJ15+Abr!AJ15+May!AJ15+Jun!AJ15+Jul!AJ15+Ago!AJ15+Sep!AJ15),IF(Config!$C$6=10,SUM(+Ene!AJ15+Feb!AJ15+Mar!AJ15+Abr!AJ15+May!AJ15+Jun!AJ15+Jul!AJ15+Ago!AJ15+Sep!AJ15+Oct!AJ15),IF(Config!$C$6=11,SUM(+Ene!AJ15+Feb!AJ15+Mar!AJ15+Abr!AJ15+May!AJ15+Jun!AJ15+Jul!AJ15+Ago!AJ15+Sep!AJ15+Oct!AJ15+Nov!AJ15),IF(Config!$C$6=12,SUM(+Ene!AJ15+Feb!AJ15+Mar!AJ15+Abr!AJ15+May!AJ15+Jun!AJ15+Jul!AJ15+Ago!AJ15+Sep!AJ15+Oct!AJ15+Nov!AJ15+Dic!AJ15)))))))))))))</f>
        <v>62</v>
      </c>
      <c r="AK15" s="386">
        <f>IF(Config!$C$6=1,SUM(+Ene!AK15),IF(Config!$C$6=2,SUM(+Ene!AK15+Feb!AK15),IF(Config!$C$6=3,SUM(+Ene!AK15+Feb!AK15+Mar!AK15),IF(Config!$C$6=4,SUM(+Ene!AK15+Feb!AK15+Mar!AK15+Abr!AK15),IF(Config!$C$6=5,SUM(Ene!AK15+Feb!AK15+Mar!AK15+Abr!AK15+May!AK15),IF(Config!$C$6=6,SUM(+Ene!AK15+Feb!AK15+Mar!AK15+Abr!AK15+May!AK15+Jun!AK15),IF(Config!$C$6=7,SUM(Ene!AK15+Feb!AK15+Mar!AK15+Abr!AK15+May!AK15+Jun!AK15+Jul!AK15),IF(Config!$C$6=8,SUM(+Ene!AK15+Feb!AK15+Mar!AK15+Abr!AK15+May!AK15+Jun!AK15+Jul!AK15+Ago!AK15),IF(Config!$C$6=9,SUM(+Ene!AK15+Feb!AK15+Mar!AK15+Abr!AK15+May!AK15+Jun!AK15+Jul!AK15+Ago!AK15+Sep!AK15),IF(Config!$C$6=10,SUM(+Ene!AK15+Feb!AK15+Mar!AK15+Abr!AK15+May!AK15+Jun!AK15+Jul!AK15+Ago!AK15+Sep!AK15+Oct!AK15),IF(Config!$C$6=11,SUM(+Ene!AK15+Feb!AK15+Mar!AK15+Abr!AK15+May!AK15+Jun!AK15+Jul!AK15+Ago!AK15+Sep!AK15+Oct!AK15+Nov!AK15),IF(Config!$C$6=12,SUM(+Ene!AK15+Feb!AK15+Mar!AK15+Abr!AK15+May!AK15+Jun!AK15+Jul!AK15+Ago!AK15+Sep!AK15+Oct!AK15+Nov!AK15+Dic!AK15)))))))))))))</f>
        <v>0</v>
      </c>
      <c r="AL15" s="386">
        <f>IF(Config!$C$6=1,SUM(+Ene!AL15),IF(Config!$C$6=2,SUM(+Ene!AL15+Feb!AL15),IF(Config!$C$6=3,SUM(+Ene!AL15+Feb!AL15+Mar!AL15),IF(Config!$C$6=4,SUM(+Ene!AL15+Feb!AL15+Mar!AL15+Abr!AL15),IF(Config!$C$6=5,SUM(Ene!AL15+Feb!AL15+Mar!AL15+Abr!AL15+May!AL15),IF(Config!$C$6=6,SUM(+Ene!AL15+Feb!AL15+Mar!AL15+Abr!AL15+May!AL15+Jun!AL15),IF(Config!$C$6=7,SUM(Ene!AL15+Feb!AL15+Mar!AL15+Abr!AL15+May!AL15+Jun!AL15+Jul!AL15),IF(Config!$C$6=8,SUM(+Ene!AL15+Feb!AL15+Mar!AL15+Abr!AL15+May!AL15+Jun!AL15+Jul!AL15+Ago!AL15),IF(Config!$C$6=9,SUM(+Ene!AL15+Feb!AL15+Mar!AL15+Abr!AL15+May!AL15+Jun!AL15+Jul!AL15+Ago!AL15+Sep!AL15),IF(Config!$C$6=10,SUM(+Ene!AL15+Feb!AL15+Mar!AL15+Abr!AL15+May!AL15+Jun!AL15+Jul!AL15+Ago!AL15+Sep!AL15+Oct!AL15),IF(Config!$C$6=11,SUM(+Ene!AL15+Feb!AL15+Mar!AL15+Abr!AL15+May!AL15+Jun!AL15+Jul!AL15+Ago!AL15+Sep!AL15+Oct!AL15+Nov!AL15),IF(Config!$C$6=12,SUM(+Ene!AL15+Feb!AL15+Mar!AL15+Abr!AL15+May!AL15+Jun!AL15+Jul!AL15+Ago!AL15+Sep!AL15+Oct!AL15+Nov!AL15+Dic!AL15)))))))))))))</f>
        <v>0</v>
      </c>
      <c r="AM15" s="386">
        <f>IF(Config!$C$6=1,SUM(+Ene!AM15),IF(Config!$C$6=2,SUM(+Ene!AM15+Feb!AM15),IF(Config!$C$6=3,SUM(+Ene!AM15+Feb!AM15+Mar!AM15),IF(Config!$C$6=4,SUM(+Ene!AM15+Feb!AM15+Mar!AM15+Abr!AM15),IF(Config!$C$6=5,SUM(Ene!AM15+Feb!AM15+Mar!AM15+Abr!AM15+May!AM15),IF(Config!$C$6=6,SUM(+Ene!AM15+Feb!AM15+Mar!AM15+Abr!AM15+May!AM15+Jun!AM15),IF(Config!$C$6=7,SUM(Ene!AM15+Feb!AM15+Mar!AM15+Abr!AM15+May!AM15+Jun!AM15+Jul!AM15),IF(Config!$C$6=8,SUM(+Ene!AM15+Feb!AM15+Mar!AM15+Abr!AM15+May!AM15+Jun!AM15+Jul!AM15+Ago!AM15),IF(Config!$C$6=9,SUM(+Ene!AM15+Feb!AM15+Mar!AM15+Abr!AM15+May!AM15+Jun!AM15+Jul!AM15+Ago!AM15+Sep!AM15),IF(Config!$C$6=10,SUM(+Ene!AM15+Feb!AM15+Mar!AM15+Abr!AM15+May!AM15+Jun!AM15+Jul!AM15+Ago!AM15+Sep!AM15+Oct!AM15),IF(Config!$C$6=11,SUM(+Ene!AM15+Feb!AM15+Mar!AM15+Abr!AM15+May!AM15+Jun!AM15+Jul!AM15+Ago!AM15+Sep!AM15+Oct!AM15+Nov!AM15),IF(Config!$C$6=12,SUM(+Ene!AM15+Feb!AM15+Mar!AM15+Abr!AM15+May!AM15+Jun!AM15+Jul!AM15+Ago!AM15+Sep!AM15+Oct!AM15+Nov!AM15+Dic!AM15)))))))))))))</f>
        <v>0</v>
      </c>
      <c r="AN15" s="386">
        <f>IF(Config!$C$6=1,SUM(+Ene!AN15),IF(Config!$C$6=2,SUM(+Ene!AN15+Feb!AN15),IF(Config!$C$6=3,SUM(+Ene!AN15+Feb!AN15+Mar!AN15),IF(Config!$C$6=4,SUM(+Ene!AN15+Feb!AN15+Mar!AN15+Abr!AN15),IF(Config!$C$6=5,SUM(Ene!AN15+Feb!AN15+Mar!AN15+Abr!AN15+May!AN15),IF(Config!$C$6=6,SUM(+Ene!AN15+Feb!AN15+Mar!AN15+Abr!AN15+May!AN15+Jun!AN15),IF(Config!$C$6=7,SUM(Ene!AN15+Feb!AN15+Mar!AN15+Abr!AN15+May!AN15+Jun!AN15+Jul!AN15),IF(Config!$C$6=8,SUM(+Ene!AN15+Feb!AN15+Mar!AN15+Abr!AN15+May!AN15+Jun!AN15+Jul!AN15+Ago!AN15),IF(Config!$C$6=9,SUM(+Ene!AN15+Feb!AN15+Mar!AN15+Abr!AN15+May!AN15+Jun!AN15+Jul!AN15+Ago!AN15+Sep!AN15),IF(Config!$C$6=10,SUM(+Ene!AN15+Feb!AN15+Mar!AN15+Abr!AN15+May!AN15+Jun!AN15+Jul!AN15+Ago!AN15+Sep!AN15+Oct!AN15),IF(Config!$C$6=11,SUM(+Ene!AN15+Feb!AN15+Mar!AN15+Abr!AN15+May!AN15+Jun!AN15+Jul!AN15+Ago!AN15+Sep!AN15+Oct!AN15+Nov!AN15),IF(Config!$C$6=12,SUM(+Ene!AN15+Feb!AN15+Mar!AN15+Abr!AN15+May!AN15+Jun!AN15+Jul!AN15+Ago!AN15+Sep!AN15+Oct!AN15+Nov!AN15+Dic!AN15)))))))))))))</f>
        <v>0</v>
      </c>
      <c r="AO15" s="386">
        <f>IF(Config!$C$6=1,SUM(+Ene!AO15),IF(Config!$C$6=2,SUM(+Ene!AO15+Feb!AO15),IF(Config!$C$6=3,SUM(+Ene!AO15+Feb!AO15+Mar!AO15),IF(Config!$C$6=4,SUM(+Ene!AO15+Feb!AO15+Mar!AO15+Abr!AO15),IF(Config!$C$6=5,SUM(Ene!AO15+Feb!AO15+Mar!AO15+Abr!AO15+May!AO15),IF(Config!$C$6=6,SUM(+Ene!AO15+Feb!AO15+Mar!AO15+Abr!AO15+May!AO15+Jun!AO15),IF(Config!$C$6=7,SUM(Ene!AO15+Feb!AO15+Mar!AO15+Abr!AO15+May!AO15+Jun!AO15+Jul!AO15),IF(Config!$C$6=8,SUM(+Ene!AO15+Feb!AO15+Mar!AO15+Abr!AO15+May!AO15+Jun!AO15+Jul!AO15+Ago!AO15),IF(Config!$C$6=9,SUM(+Ene!AO15+Feb!AO15+Mar!AO15+Abr!AO15+May!AO15+Jun!AO15+Jul!AO15+Ago!AO15+Sep!AO15),IF(Config!$C$6=10,SUM(+Ene!AO15+Feb!AO15+Mar!AO15+Abr!AO15+May!AO15+Jun!AO15+Jul!AO15+Ago!AO15+Sep!AO15+Oct!AO15),IF(Config!$C$6=11,SUM(+Ene!AO15+Feb!AO15+Mar!AO15+Abr!AO15+May!AO15+Jun!AO15+Jul!AO15+Ago!AO15+Sep!AO15+Oct!AO15+Nov!AO15),IF(Config!$C$6=12,SUM(+Ene!AO15+Feb!AO15+Mar!AO15+Abr!AO15+May!AO15+Jun!AO15+Jul!AO15+Ago!AO15+Sep!AO15+Oct!AO15+Nov!AO15+Dic!AO15)))))))))))))</f>
        <v>0</v>
      </c>
      <c r="AP15" s="386">
        <f>IF(Config!$C$6=1,SUM(+Ene!AP15),IF(Config!$C$6=2,SUM(+Ene!AP15+Feb!AP15),IF(Config!$C$6=3,SUM(+Ene!AP15+Feb!AP15+Mar!AP15),IF(Config!$C$6=4,SUM(+Ene!AP15+Feb!AP15+Mar!AP15+Abr!AP15),IF(Config!$C$6=5,SUM(Ene!AP15+Feb!AP15+Mar!AP15+Abr!AP15+May!AP15),IF(Config!$C$6=6,SUM(+Ene!AP15+Feb!AP15+Mar!AP15+Abr!AP15+May!AP15+Jun!AP15),IF(Config!$C$6=7,SUM(Ene!AP15+Feb!AP15+Mar!AP15+Abr!AP15+May!AP15+Jun!AP15+Jul!AP15),IF(Config!$C$6=8,SUM(+Ene!AP15+Feb!AP15+Mar!AP15+Abr!AP15+May!AP15+Jun!AP15+Jul!AP15+Ago!AP15),IF(Config!$C$6=9,SUM(+Ene!AP15+Feb!AP15+Mar!AP15+Abr!AP15+May!AP15+Jun!AP15+Jul!AP15+Ago!AP15+Sep!AP15),IF(Config!$C$6=10,SUM(+Ene!AP15+Feb!AP15+Mar!AP15+Abr!AP15+May!AP15+Jun!AP15+Jul!AP15+Ago!AP15+Sep!AP15+Oct!AP15),IF(Config!$C$6=11,SUM(+Ene!AP15+Feb!AP15+Mar!AP15+Abr!AP15+May!AP15+Jun!AP15+Jul!AP15+Ago!AP15+Sep!AP15+Oct!AP15+Nov!AP15),IF(Config!$C$6=12,SUM(+Ene!AP15+Feb!AP15+Mar!AP15+Abr!AP15+May!AP15+Jun!AP15+Jul!AP15+Ago!AP15+Sep!AP15+Oct!AP15+Nov!AP15+Dic!AP15)))))))))))))</f>
        <v>0</v>
      </c>
      <c r="AQ15" s="386">
        <f>IF(Config!$C$6=1,SUM(+Ene!AQ15),IF(Config!$C$6=2,SUM(+Ene!AQ15+Feb!AQ15),IF(Config!$C$6=3,SUM(+Ene!AQ15+Feb!AQ15+Mar!AQ15),IF(Config!$C$6=4,SUM(+Ene!AQ15+Feb!AQ15+Mar!AQ15+Abr!AQ15),IF(Config!$C$6=5,SUM(Ene!AQ15+Feb!AQ15+Mar!AQ15+Abr!AQ15+May!AQ15),IF(Config!$C$6=6,SUM(+Ene!AQ15+Feb!AQ15+Mar!AQ15+Abr!AQ15+May!AQ15+Jun!AQ15),IF(Config!$C$6=7,SUM(Ene!AQ15+Feb!AQ15+Mar!AQ15+Abr!AQ15+May!AQ15+Jun!AQ15+Jul!AQ15),IF(Config!$C$6=8,SUM(+Ene!AQ15+Feb!AQ15+Mar!AQ15+Abr!AQ15+May!AQ15+Jun!AQ15+Jul!AQ15+Ago!AQ15),IF(Config!$C$6=9,SUM(+Ene!AQ15+Feb!AQ15+Mar!AQ15+Abr!AQ15+May!AQ15+Jun!AQ15+Jul!AQ15+Ago!AQ15+Sep!AQ15),IF(Config!$C$6=10,SUM(+Ene!AQ15+Feb!AQ15+Mar!AQ15+Abr!AQ15+May!AQ15+Jun!AQ15+Jul!AQ15+Ago!AQ15+Sep!AQ15+Oct!AQ15),IF(Config!$C$6=11,SUM(+Ene!AQ15+Feb!AQ15+Mar!AQ15+Abr!AQ15+May!AQ15+Jun!AQ15+Jul!AQ15+Ago!AQ15+Sep!AQ15+Oct!AQ15+Nov!AQ15),IF(Config!$C$6=12,SUM(+Ene!AQ15+Feb!AQ15+Mar!AQ15+Abr!AQ15+May!AQ15+Jun!AQ15+Jul!AQ15+Ago!AQ15+Sep!AQ15+Oct!AQ15+Nov!AQ15+Dic!AQ15)))))))))))))</f>
        <v>18</v>
      </c>
      <c r="AR15" s="386">
        <f>IF(Config!$C$6=1,SUM(+Ene!AR15),IF(Config!$C$6=2,SUM(+Ene!AR15+Feb!AR15),IF(Config!$C$6=3,SUM(+Ene!AR15+Feb!AR15+Mar!AR15),IF(Config!$C$6=4,SUM(+Ene!AR15+Feb!AR15+Mar!AR15+Abr!AR15),IF(Config!$C$6=5,SUM(Ene!AR15+Feb!AR15+Mar!AR15+Abr!AR15+May!AR15),IF(Config!$C$6=6,SUM(+Ene!AR15+Feb!AR15+Mar!AR15+Abr!AR15+May!AR15+Jun!AR15),IF(Config!$C$6=7,SUM(Ene!AR15+Feb!AR15+Mar!AR15+Abr!AR15+May!AR15+Jun!AR15+Jul!AR15),IF(Config!$C$6=8,SUM(+Ene!AR15+Feb!AR15+Mar!AR15+Abr!AR15+May!AR15+Jun!AR15+Jul!AR15+Ago!AR15),IF(Config!$C$6=9,SUM(+Ene!AR15+Feb!AR15+Mar!AR15+Abr!AR15+May!AR15+Jun!AR15+Jul!AR15+Ago!AR15+Sep!AR15),IF(Config!$C$6=10,SUM(+Ene!AR15+Feb!AR15+Mar!AR15+Abr!AR15+May!AR15+Jun!AR15+Jul!AR15+Ago!AR15+Sep!AR15+Oct!AR15),IF(Config!$C$6=11,SUM(+Ene!AR15+Feb!AR15+Mar!AR15+Abr!AR15+May!AR15+Jun!AR15+Jul!AR15+Ago!AR15+Sep!AR15+Oct!AR15+Nov!AR15),IF(Config!$C$6=12,SUM(+Ene!AR15+Feb!AR15+Mar!AR15+Abr!AR15+May!AR15+Jun!AR15+Jul!AR15+Ago!AR15+Sep!AR15+Oct!AR15+Nov!AR15+Dic!AR15)))))))))))))</f>
        <v>2</v>
      </c>
      <c r="AS15" s="386">
        <f>IF(Config!$C$6=1,SUM(+Ene!AS15),IF(Config!$C$6=2,SUM(+Ene!AS15+Feb!AS15),IF(Config!$C$6=3,SUM(+Ene!AS15+Feb!AS15+Mar!AS15),IF(Config!$C$6=4,SUM(+Ene!AS15+Feb!AS15+Mar!AS15+Abr!AS15),IF(Config!$C$6=5,SUM(Ene!AS15+Feb!AS15+Mar!AS15+Abr!AS15+May!AS15),IF(Config!$C$6=6,SUM(+Ene!AS15+Feb!AS15+Mar!AS15+Abr!AS15+May!AS15+Jun!AS15),IF(Config!$C$6=7,SUM(Ene!AS15+Feb!AS15+Mar!AS15+Abr!AS15+May!AS15+Jun!AS15+Jul!AS15),IF(Config!$C$6=8,SUM(+Ene!AS15+Feb!AS15+Mar!AS15+Abr!AS15+May!AS15+Jun!AS15+Jul!AS15+Ago!AS15),IF(Config!$C$6=9,SUM(+Ene!AS15+Feb!AS15+Mar!AS15+Abr!AS15+May!AS15+Jun!AS15+Jul!AS15+Ago!AS15+Sep!AS15),IF(Config!$C$6=10,SUM(+Ene!AS15+Feb!AS15+Mar!AS15+Abr!AS15+May!AS15+Jun!AS15+Jul!AS15+Ago!AS15+Sep!AS15+Oct!AS15),IF(Config!$C$6=11,SUM(+Ene!AS15+Feb!AS15+Mar!AS15+Abr!AS15+May!AS15+Jun!AS15+Jul!AS15+Ago!AS15+Sep!AS15+Oct!AS15+Nov!AS15),IF(Config!$C$6=12,SUM(+Ene!AS15+Feb!AS15+Mar!AS15+Abr!AS15+May!AS15+Jun!AS15+Jul!AS15+Ago!AS15+Sep!AS15+Oct!AS15+Nov!AS15+Dic!AS15)))))))))))))</f>
        <v>2</v>
      </c>
      <c r="AT15" s="386">
        <f>IF(Config!$C$6=1,SUM(+Ene!AT15),IF(Config!$C$6=2,SUM(+Ene!AT15+Feb!AT15),IF(Config!$C$6=3,SUM(+Ene!AT15+Feb!AT15+Mar!AT15),IF(Config!$C$6=4,SUM(+Ene!AT15+Feb!AT15+Mar!AT15+Abr!AT15),IF(Config!$C$6=5,SUM(Ene!AT15+Feb!AT15+Mar!AT15+Abr!AT15+May!AT15),IF(Config!$C$6=6,SUM(+Ene!AT15+Feb!AT15+Mar!AT15+Abr!AT15+May!AT15+Jun!AT15),IF(Config!$C$6=7,SUM(Ene!AT15+Feb!AT15+Mar!AT15+Abr!AT15+May!AT15+Jun!AT15+Jul!AT15),IF(Config!$C$6=8,SUM(+Ene!AT15+Feb!AT15+Mar!AT15+Abr!AT15+May!AT15+Jun!AT15+Jul!AT15+Ago!AT15),IF(Config!$C$6=9,SUM(+Ene!AT15+Feb!AT15+Mar!AT15+Abr!AT15+May!AT15+Jun!AT15+Jul!AT15+Ago!AT15+Sep!AT15),IF(Config!$C$6=10,SUM(+Ene!AT15+Feb!AT15+Mar!AT15+Abr!AT15+May!AT15+Jun!AT15+Jul!AT15+Ago!AT15+Sep!AT15+Oct!AT15),IF(Config!$C$6=11,SUM(+Ene!AT15+Feb!AT15+Mar!AT15+Abr!AT15+May!AT15+Jun!AT15+Jul!AT15+Ago!AT15+Sep!AT15+Oct!AT15+Nov!AT15),IF(Config!$C$6=12,SUM(+Ene!AT15+Feb!AT15+Mar!AT15+Abr!AT15+May!AT15+Jun!AT15+Jul!AT15+Ago!AT15+Sep!AT15+Oct!AT15+Nov!AT15+Dic!AT15)))))))))))))</f>
        <v>0</v>
      </c>
      <c r="AV15" s="356">
        <f t="shared" si="7"/>
        <v>1365</v>
      </c>
      <c r="AW15" s="356">
        <f t="shared" si="8"/>
        <v>6</v>
      </c>
      <c r="AX15" s="356">
        <f t="shared" si="9"/>
        <v>55</v>
      </c>
      <c r="AY15" s="356">
        <f t="shared" si="10"/>
        <v>5</v>
      </c>
      <c r="AZ15" s="356">
        <f t="shared" si="11"/>
        <v>161</v>
      </c>
      <c r="BA15" s="356">
        <f t="shared" si="12"/>
        <v>15</v>
      </c>
      <c r="BB15" s="356">
        <f t="shared" si="13"/>
        <v>62</v>
      </c>
      <c r="BC15" s="356">
        <f t="shared" si="14"/>
        <v>0</v>
      </c>
      <c r="BD15" s="356">
        <f t="shared" si="15"/>
        <v>22</v>
      </c>
      <c r="BE15" s="45">
        <f t="shared" si="16"/>
        <v>1691</v>
      </c>
    </row>
    <row r="16" spans="1:57" x14ac:dyDescent="0.25">
      <c r="A16" s="339">
        <f>METAS!A16</f>
        <v>13</v>
      </c>
      <c r="B16" s="353" t="str">
        <f>METAS!B16</f>
        <v>PORCENTAJE NIÑO &lt; 1 AÑO PROTEGIDOS CON VACUNA PENTAVALENTE</v>
      </c>
      <c r="C16" s="382" t="str">
        <f>METAS!D16</f>
        <v>INMUNIZACIONES</v>
      </c>
      <c r="D16" s="386">
        <f>IF(Config!$C$6=1,SUM(+Ene!D16),IF(Config!$C$6=2,SUM(+Ene!D16+Feb!D16),IF(Config!$C$6=3,SUM(+Ene!D16+Feb!D16+Mar!D16),IF(Config!$C$6=4,SUM(+Ene!D16+Feb!D16+Mar!D16+Abr!D16),IF(Config!$C$6=5,SUM(Ene!D16+Feb!D16+Mar!D16+Abr!D16+May!D16),IF(Config!$C$6=6,SUM(+Ene!D16+Feb!D16+Mar!D16+Abr!D16+May!D16+Jun!D16),IF(Config!$C$6=7,SUM(Ene!D16+Feb!D16+Mar!D16+Abr!D16+May!D16+Jun!D16+Jul!D16),IF(Config!$C$6=8,SUM(+Ene!D16+Feb!D16+Mar!D16+Abr!D16+May!D16+Jun!D16+Jul!D16+Ago!D16),IF(Config!$C$6=9,SUM(+Ene!D16+Feb!D16+Mar!D16+Abr!D16+May!D16+Jun!D16+Jul!D16+Ago!D16+Sep!D16),IF(Config!$C$6=10,SUM(+Ene!D16+Feb!D16+Mar!D16+Abr!D16+May!D16+Jun!D16+Jul!D16+Ago!D16+Sep!D16+Oct!D16),IF(Config!$C$6=11,SUM(+Ene!D16+Feb!D16+Mar!D16+Abr!D16+May!D16+Jun!D16+Jul!D16+Ago!D16+Sep!D16+Oct!D16+Nov!D16),IF(Config!$C$6=12,SUM(+Ene!D16+Feb!D16+Mar!D16+Abr!D16+May!D16+Jun!D16+Jul!D16+Ago!D16+Sep!D16+Oct!D16+Nov!D16+Dic!D16)))))))))))))</f>
        <v>1</v>
      </c>
      <c r="E16" s="386">
        <f>IF(Config!$C$6=1,SUM(+Ene!E16),IF(Config!$C$6=2,SUM(+Ene!E16+Feb!E16),IF(Config!$C$6=3,SUM(+Ene!E16+Feb!E16+Mar!E16),IF(Config!$C$6=4,SUM(+Ene!E16+Feb!E16+Mar!E16+Abr!E16),IF(Config!$C$6=5,SUM(Ene!E16+Feb!E16+Mar!E16+Abr!E16+May!E16),IF(Config!$C$6=6,SUM(+Ene!E16+Feb!E16+Mar!E16+Abr!E16+May!E16+Jun!E16),IF(Config!$C$6=7,SUM(Ene!E16+Feb!E16+Mar!E16+Abr!E16+May!E16+Jun!E16+Jul!E16),IF(Config!$C$6=8,SUM(+Ene!E16+Feb!E16+Mar!E16+Abr!E16+May!E16+Jun!E16+Jul!E16+Ago!E16),IF(Config!$C$6=9,SUM(+Ene!E16+Feb!E16+Mar!E16+Abr!E16+May!E16+Jun!E16+Jul!E16+Ago!E16+Sep!E16),IF(Config!$C$6=10,SUM(+Ene!E16+Feb!E16+Mar!E16+Abr!E16+May!E16+Jun!E16+Jul!E16+Ago!E16+Sep!E16+Oct!E16),IF(Config!$C$6=11,SUM(+Ene!E16+Feb!E16+Mar!E16+Abr!E16+May!E16+Jun!E16+Jul!E16+Ago!E16+Sep!E16+Oct!E16+Nov!E16),IF(Config!$C$6=12,SUM(+Ene!E16+Feb!E16+Mar!E16+Abr!E16+May!E16+Jun!E16+Jul!E16+Ago!E16+Sep!E16+Oct!E16+Nov!E16+Dic!E16)))))))))))))</f>
        <v>0</v>
      </c>
      <c r="F16" s="386">
        <f>IF(Config!$C$6=1,SUM(+Ene!F16),IF(Config!$C$6=2,SUM(+Ene!F16+Feb!F16),IF(Config!$C$6=3,SUM(+Ene!F16+Feb!F16+Mar!F16),IF(Config!$C$6=4,SUM(+Ene!F16+Feb!F16+Mar!F16+Abr!F16),IF(Config!$C$6=5,SUM(Ene!F16+Feb!F16+Mar!F16+Abr!F16+May!F16),IF(Config!$C$6=6,SUM(+Ene!F16+Feb!F16+Mar!F16+Abr!F16+May!F16+Jun!F16),IF(Config!$C$6=7,SUM(Ene!F16+Feb!F16+Mar!F16+Abr!F16+May!F16+Jun!F16+Jul!F16),IF(Config!$C$6=8,SUM(+Ene!F16+Feb!F16+Mar!F16+Abr!F16+May!F16+Jun!F16+Jul!F16+Ago!F16),IF(Config!$C$6=9,SUM(+Ene!F16+Feb!F16+Mar!F16+Abr!F16+May!F16+Jun!F16+Jul!F16+Ago!F16+Sep!F16),IF(Config!$C$6=10,SUM(+Ene!F16+Feb!F16+Mar!F16+Abr!F16+May!F16+Jun!F16+Jul!F16+Ago!F16+Sep!F16+Oct!F16),IF(Config!$C$6=11,SUM(+Ene!F16+Feb!F16+Mar!F16+Abr!F16+May!F16+Jun!F16+Jul!F16+Ago!F16+Sep!F16+Oct!F16+Nov!F16),IF(Config!$C$6=12,SUM(+Ene!F16+Feb!F16+Mar!F16+Abr!F16+May!F16+Jun!F16+Jul!F16+Ago!F16+Sep!F16+Oct!F16+Nov!F16+Dic!F16)))))))))))))</f>
        <v>0</v>
      </c>
      <c r="G16" s="386">
        <f>IF(Config!$C$6=1,SUM(+Ene!G16),IF(Config!$C$6=2,SUM(+Ene!G16+Feb!G16),IF(Config!$C$6=3,SUM(+Ene!G16+Feb!G16+Mar!G16),IF(Config!$C$6=4,SUM(+Ene!G16+Feb!G16+Mar!G16+Abr!G16),IF(Config!$C$6=5,SUM(Ene!G16+Feb!G16+Mar!G16+Abr!G16+May!G16),IF(Config!$C$6=6,SUM(+Ene!G16+Feb!G16+Mar!G16+Abr!G16+May!G16+Jun!G16),IF(Config!$C$6=7,SUM(Ene!G16+Feb!G16+Mar!G16+Abr!G16+May!G16+Jun!G16+Jul!G16),IF(Config!$C$6=8,SUM(+Ene!G16+Feb!G16+Mar!G16+Abr!G16+May!G16+Jun!G16+Jul!G16+Ago!G16),IF(Config!$C$6=9,SUM(+Ene!G16+Feb!G16+Mar!G16+Abr!G16+May!G16+Jun!G16+Jul!G16+Ago!G16+Sep!G16),IF(Config!$C$6=10,SUM(+Ene!G16+Feb!G16+Mar!G16+Abr!G16+May!G16+Jun!G16+Jul!G16+Ago!G16+Sep!G16+Oct!G16),IF(Config!$C$6=11,SUM(+Ene!G16+Feb!G16+Mar!G16+Abr!G16+May!G16+Jun!G16+Jul!G16+Ago!G16+Sep!G16+Oct!G16+Nov!G16),IF(Config!$C$6=12,SUM(+Ene!G16+Feb!G16+Mar!G16+Abr!G16+May!G16+Jun!G16+Jul!G16+Ago!G16+Sep!G16+Oct!G16+Nov!G16+Dic!G16)))))))))))))</f>
        <v>314</v>
      </c>
      <c r="H16" s="386">
        <f>IF(Config!$C$6=1,SUM(+Ene!H16),IF(Config!$C$6=2,SUM(+Ene!H16+Feb!H16),IF(Config!$C$6=3,SUM(+Ene!H16+Feb!H16+Mar!H16),IF(Config!$C$6=4,SUM(+Ene!H16+Feb!H16+Mar!H16+Abr!H16),IF(Config!$C$6=5,SUM(Ene!H16+Feb!H16+Mar!H16+Abr!H16+May!H16),IF(Config!$C$6=6,SUM(+Ene!H16+Feb!H16+Mar!H16+Abr!H16+May!H16+Jun!H16),IF(Config!$C$6=7,SUM(Ene!H16+Feb!H16+Mar!H16+Abr!H16+May!H16+Jun!H16+Jul!H16),IF(Config!$C$6=8,SUM(+Ene!H16+Feb!H16+Mar!H16+Abr!H16+May!H16+Jun!H16+Jul!H16+Ago!H16),IF(Config!$C$6=9,SUM(+Ene!H16+Feb!H16+Mar!H16+Abr!H16+May!H16+Jun!H16+Jul!H16+Ago!H16+Sep!H16),IF(Config!$C$6=10,SUM(+Ene!H16+Feb!H16+Mar!H16+Abr!H16+May!H16+Jun!H16+Jul!H16+Ago!H16+Sep!H16+Oct!H16),IF(Config!$C$6=11,SUM(+Ene!H16+Feb!H16+Mar!H16+Abr!H16+May!H16+Jun!H16+Jul!H16+Ago!H16+Sep!H16+Oct!H16+Nov!H16),IF(Config!$C$6=12,SUM(+Ene!H16+Feb!H16+Mar!H16+Abr!H16+May!H16+Jun!H16+Jul!H16+Ago!H16+Sep!H16+Oct!H16+Nov!H16+Dic!H16)))))))))))))</f>
        <v>15</v>
      </c>
      <c r="I16" s="386">
        <f>IF(Config!$C$6=1,SUM(+Ene!I16),IF(Config!$C$6=2,SUM(+Ene!I16+Feb!I16),IF(Config!$C$6=3,SUM(+Ene!I16+Feb!I16+Mar!I16),IF(Config!$C$6=4,SUM(+Ene!I16+Feb!I16+Mar!I16+Abr!I16),IF(Config!$C$6=5,SUM(Ene!I16+Feb!I16+Mar!I16+Abr!I16+May!I16),IF(Config!$C$6=6,SUM(+Ene!I16+Feb!I16+Mar!I16+Abr!I16+May!I16+Jun!I16),IF(Config!$C$6=7,SUM(Ene!I16+Feb!I16+Mar!I16+Abr!I16+May!I16+Jun!I16+Jul!I16),IF(Config!$C$6=8,SUM(+Ene!I16+Feb!I16+Mar!I16+Abr!I16+May!I16+Jun!I16+Jul!I16+Ago!I16),IF(Config!$C$6=9,SUM(+Ene!I16+Feb!I16+Mar!I16+Abr!I16+May!I16+Jun!I16+Jul!I16+Ago!I16+Sep!I16),IF(Config!$C$6=10,SUM(+Ene!I16+Feb!I16+Mar!I16+Abr!I16+May!I16+Jun!I16+Jul!I16+Ago!I16+Sep!I16+Oct!I16),IF(Config!$C$6=11,SUM(+Ene!I16+Feb!I16+Mar!I16+Abr!I16+May!I16+Jun!I16+Jul!I16+Ago!I16+Sep!I16+Oct!I16+Nov!I16),IF(Config!$C$6=12,SUM(+Ene!I16+Feb!I16+Mar!I16+Abr!I16+May!I16+Jun!I16+Jul!I16+Ago!I16+Sep!I16+Oct!I16+Nov!I16+Dic!I16)))))))))))))</f>
        <v>9</v>
      </c>
      <c r="J16" s="386">
        <f>IF(Config!$C$6=1,SUM(+Ene!J16),IF(Config!$C$6=2,SUM(+Ene!J16+Feb!J16),IF(Config!$C$6=3,SUM(+Ene!J16+Feb!J16+Mar!J16),IF(Config!$C$6=4,SUM(+Ene!J16+Feb!J16+Mar!J16+Abr!J16),IF(Config!$C$6=5,SUM(Ene!J16+Feb!J16+Mar!J16+Abr!J16+May!J16),IF(Config!$C$6=6,SUM(+Ene!J16+Feb!J16+Mar!J16+Abr!J16+May!J16+Jun!J16),IF(Config!$C$6=7,SUM(Ene!J16+Feb!J16+Mar!J16+Abr!J16+May!J16+Jun!J16+Jul!J16),IF(Config!$C$6=8,SUM(+Ene!J16+Feb!J16+Mar!J16+Abr!J16+May!J16+Jun!J16+Jul!J16+Ago!J16),IF(Config!$C$6=9,SUM(+Ene!J16+Feb!J16+Mar!J16+Abr!J16+May!J16+Jun!J16+Jul!J16+Ago!J16+Sep!J16),IF(Config!$C$6=10,SUM(+Ene!J16+Feb!J16+Mar!J16+Abr!J16+May!J16+Jun!J16+Jul!J16+Ago!J16+Sep!J16+Oct!J16),IF(Config!$C$6=11,SUM(+Ene!J16+Feb!J16+Mar!J16+Abr!J16+May!J16+Jun!J16+Jul!J16+Ago!J16+Sep!J16+Oct!J16+Nov!J16),IF(Config!$C$6=12,SUM(+Ene!J16+Feb!J16+Mar!J16+Abr!J16+May!J16+Jun!J16+Jul!J16+Ago!J16+Sep!J16+Oct!J16+Nov!J16+Dic!J16)))))))))))))</f>
        <v>19</v>
      </c>
      <c r="K16" s="386">
        <f>IF(Config!$C$6=1,SUM(+Ene!K16),IF(Config!$C$6=2,SUM(+Ene!K16+Feb!K16),IF(Config!$C$6=3,SUM(+Ene!K16+Feb!K16+Mar!K16),IF(Config!$C$6=4,SUM(+Ene!K16+Feb!K16+Mar!K16+Abr!K16),IF(Config!$C$6=5,SUM(Ene!K16+Feb!K16+Mar!K16+Abr!K16+May!K16),IF(Config!$C$6=6,SUM(+Ene!K16+Feb!K16+Mar!K16+Abr!K16+May!K16+Jun!K16),IF(Config!$C$6=7,SUM(Ene!K16+Feb!K16+Mar!K16+Abr!K16+May!K16+Jun!K16+Jul!K16),IF(Config!$C$6=8,SUM(+Ene!K16+Feb!K16+Mar!K16+Abr!K16+May!K16+Jun!K16+Jul!K16+Ago!K16),IF(Config!$C$6=9,SUM(+Ene!K16+Feb!K16+Mar!K16+Abr!K16+May!K16+Jun!K16+Jul!K16+Ago!K16+Sep!K16),IF(Config!$C$6=10,SUM(+Ene!K16+Feb!K16+Mar!K16+Abr!K16+May!K16+Jun!K16+Jul!K16+Ago!K16+Sep!K16+Oct!K16),IF(Config!$C$6=11,SUM(+Ene!K16+Feb!K16+Mar!K16+Abr!K16+May!K16+Jun!K16+Jul!K16+Ago!K16+Sep!K16+Oct!K16+Nov!K16),IF(Config!$C$6=12,SUM(+Ene!K16+Feb!K16+Mar!K16+Abr!K16+May!K16+Jun!K16+Jul!K16+Ago!K16+Sep!K16+Oct!K16+Nov!K16+Dic!K16)))))))))))))</f>
        <v>34</v>
      </c>
      <c r="L16" s="386">
        <f>IF(Config!$C$6=1,SUM(+Ene!L16),IF(Config!$C$6=2,SUM(+Ene!L16+Feb!L16),IF(Config!$C$6=3,SUM(+Ene!L16+Feb!L16+Mar!L16),IF(Config!$C$6=4,SUM(+Ene!L16+Feb!L16+Mar!L16+Abr!L16),IF(Config!$C$6=5,SUM(Ene!L16+Feb!L16+Mar!L16+Abr!L16+May!L16),IF(Config!$C$6=6,SUM(+Ene!L16+Feb!L16+Mar!L16+Abr!L16+May!L16+Jun!L16),IF(Config!$C$6=7,SUM(Ene!L16+Feb!L16+Mar!L16+Abr!L16+May!L16+Jun!L16+Jul!L16),IF(Config!$C$6=8,SUM(+Ene!L16+Feb!L16+Mar!L16+Abr!L16+May!L16+Jun!L16+Jul!L16+Ago!L16),IF(Config!$C$6=9,SUM(+Ene!L16+Feb!L16+Mar!L16+Abr!L16+May!L16+Jun!L16+Jul!L16+Ago!L16+Sep!L16),IF(Config!$C$6=10,SUM(+Ene!L16+Feb!L16+Mar!L16+Abr!L16+May!L16+Jun!L16+Jul!L16+Ago!L16+Sep!L16+Oct!L16),IF(Config!$C$6=11,SUM(+Ene!L16+Feb!L16+Mar!L16+Abr!L16+May!L16+Jun!L16+Jul!L16+Ago!L16+Sep!L16+Oct!L16+Nov!L16),IF(Config!$C$6=12,SUM(+Ene!L16+Feb!L16+Mar!L16+Abr!L16+May!L16+Jun!L16+Jul!L16+Ago!L16+Sep!L16+Oct!L16+Nov!L16+Dic!L16)))))))))))))</f>
        <v>4</v>
      </c>
      <c r="M16" s="386">
        <f>IF(Config!$C$6=1,SUM(+Ene!M16),IF(Config!$C$6=2,SUM(+Ene!M16+Feb!M16),IF(Config!$C$6=3,SUM(+Ene!M16+Feb!M16+Mar!M16),IF(Config!$C$6=4,SUM(+Ene!M16+Feb!M16+Mar!M16+Abr!M16),IF(Config!$C$6=5,SUM(Ene!M16+Feb!M16+Mar!M16+Abr!M16+May!M16),IF(Config!$C$6=6,SUM(+Ene!M16+Feb!M16+Mar!M16+Abr!M16+May!M16+Jun!M16),IF(Config!$C$6=7,SUM(Ene!M16+Feb!M16+Mar!M16+Abr!M16+May!M16+Jun!M16+Jul!M16),IF(Config!$C$6=8,SUM(+Ene!M16+Feb!M16+Mar!M16+Abr!M16+May!M16+Jun!M16+Jul!M16+Ago!M16),IF(Config!$C$6=9,SUM(+Ene!M16+Feb!M16+Mar!M16+Abr!M16+May!M16+Jun!M16+Jul!M16+Ago!M16+Sep!M16),IF(Config!$C$6=10,SUM(+Ene!M16+Feb!M16+Mar!M16+Abr!M16+May!M16+Jun!M16+Jul!M16+Ago!M16+Sep!M16+Oct!M16),IF(Config!$C$6=11,SUM(+Ene!M16+Feb!M16+Mar!M16+Abr!M16+May!M16+Jun!M16+Jul!M16+Ago!M16+Sep!M16+Oct!M16+Nov!M16),IF(Config!$C$6=12,SUM(+Ene!M16+Feb!M16+Mar!M16+Abr!M16+May!M16+Jun!M16+Jul!M16+Ago!M16+Sep!M16+Oct!M16+Nov!M16+Dic!M16)))))))))))))</f>
        <v>17</v>
      </c>
      <c r="N16" s="386">
        <f>IF(Config!$C$6=1,SUM(+Ene!N16),IF(Config!$C$6=2,SUM(+Ene!N16+Feb!N16),IF(Config!$C$6=3,SUM(+Ene!N16+Feb!N16+Mar!N16),IF(Config!$C$6=4,SUM(+Ene!N16+Feb!N16+Mar!N16+Abr!N16),IF(Config!$C$6=5,SUM(Ene!N16+Feb!N16+Mar!N16+Abr!N16+May!N16),IF(Config!$C$6=6,SUM(+Ene!N16+Feb!N16+Mar!N16+Abr!N16+May!N16+Jun!N16),IF(Config!$C$6=7,SUM(Ene!N16+Feb!N16+Mar!N16+Abr!N16+May!N16+Jun!N16+Jul!N16),IF(Config!$C$6=8,SUM(+Ene!N16+Feb!N16+Mar!N16+Abr!N16+May!N16+Jun!N16+Jul!N16+Ago!N16),IF(Config!$C$6=9,SUM(+Ene!N16+Feb!N16+Mar!N16+Abr!N16+May!N16+Jun!N16+Jul!N16+Ago!N16+Sep!N16),IF(Config!$C$6=10,SUM(+Ene!N16+Feb!N16+Mar!N16+Abr!N16+May!N16+Jun!N16+Jul!N16+Ago!N16+Sep!N16+Oct!N16),IF(Config!$C$6=11,SUM(+Ene!N16+Feb!N16+Mar!N16+Abr!N16+May!N16+Jun!N16+Jul!N16+Ago!N16+Sep!N16+Oct!N16+Nov!N16),IF(Config!$C$6=12,SUM(+Ene!N16+Feb!N16+Mar!N16+Abr!N16+May!N16+Jun!N16+Jul!N16+Ago!N16+Sep!N16+Oct!N16+Nov!N16+Dic!N16)))))))))))))</f>
        <v>15</v>
      </c>
      <c r="O16" s="386">
        <f>IF(Config!$C$6=1,SUM(+Ene!O16),IF(Config!$C$6=2,SUM(+Ene!O16+Feb!O16),IF(Config!$C$6=3,SUM(+Ene!O16+Feb!O16+Mar!O16),IF(Config!$C$6=4,SUM(+Ene!O16+Feb!O16+Mar!O16+Abr!O16),IF(Config!$C$6=5,SUM(Ene!O16+Feb!O16+Mar!O16+Abr!O16+May!O16),IF(Config!$C$6=6,SUM(+Ene!O16+Feb!O16+Mar!O16+Abr!O16+May!O16+Jun!O16),IF(Config!$C$6=7,SUM(Ene!O16+Feb!O16+Mar!O16+Abr!O16+May!O16+Jun!O16+Jul!O16),IF(Config!$C$6=8,SUM(+Ene!O16+Feb!O16+Mar!O16+Abr!O16+May!O16+Jun!O16+Jul!O16+Ago!O16),IF(Config!$C$6=9,SUM(+Ene!O16+Feb!O16+Mar!O16+Abr!O16+May!O16+Jun!O16+Jul!O16+Ago!O16+Sep!O16),IF(Config!$C$6=10,SUM(+Ene!O16+Feb!O16+Mar!O16+Abr!O16+May!O16+Jun!O16+Jul!O16+Ago!O16+Sep!O16+Oct!O16),IF(Config!$C$6=11,SUM(+Ene!O16+Feb!O16+Mar!O16+Abr!O16+May!O16+Jun!O16+Jul!O16+Ago!O16+Sep!O16+Oct!O16+Nov!O16),IF(Config!$C$6=12,SUM(+Ene!O16+Feb!O16+Mar!O16+Abr!O16+May!O16+Jun!O16+Jul!O16+Ago!O16+Sep!O16+Oct!O16+Nov!O16+Dic!O16)))))))))))))</f>
        <v>18</v>
      </c>
      <c r="P16" s="386">
        <f>IF(Config!$C$6=1,SUM(+Ene!P16),IF(Config!$C$6=2,SUM(+Ene!P16+Feb!P16),IF(Config!$C$6=3,SUM(+Ene!P16+Feb!P16+Mar!P16),IF(Config!$C$6=4,SUM(+Ene!P16+Feb!P16+Mar!P16+Abr!P16),IF(Config!$C$6=5,SUM(Ene!P16+Feb!P16+Mar!P16+Abr!P16+May!P16),IF(Config!$C$6=6,SUM(+Ene!P16+Feb!P16+Mar!P16+Abr!P16+May!P16+Jun!P16),IF(Config!$C$6=7,SUM(Ene!P16+Feb!P16+Mar!P16+Abr!P16+May!P16+Jun!P16+Jul!P16),IF(Config!$C$6=8,SUM(+Ene!P16+Feb!P16+Mar!P16+Abr!P16+May!P16+Jun!P16+Jul!P16+Ago!P16),IF(Config!$C$6=9,SUM(+Ene!P16+Feb!P16+Mar!P16+Abr!P16+May!P16+Jun!P16+Jul!P16+Ago!P16+Sep!P16),IF(Config!$C$6=10,SUM(+Ene!P16+Feb!P16+Mar!P16+Abr!P16+May!P16+Jun!P16+Jul!P16+Ago!P16+Sep!P16+Oct!P16),IF(Config!$C$6=11,SUM(+Ene!P16+Feb!P16+Mar!P16+Abr!P16+May!P16+Jun!P16+Jul!P16+Ago!P16+Sep!P16+Oct!P16+Nov!P16),IF(Config!$C$6=12,SUM(+Ene!P16+Feb!P16+Mar!P16+Abr!P16+May!P16+Jun!P16+Jul!P16+Ago!P16+Sep!P16+Oct!P16+Nov!P16+Dic!P16)))))))))))))</f>
        <v>143</v>
      </c>
      <c r="Q16" s="386">
        <f>IF(Config!$C$6=1,SUM(+Ene!Q16),IF(Config!$C$6=2,SUM(+Ene!Q16+Feb!Q16),IF(Config!$C$6=3,SUM(+Ene!Q16+Feb!Q16+Mar!Q16),IF(Config!$C$6=4,SUM(+Ene!Q16+Feb!Q16+Mar!Q16+Abr!Q16),IF(Config!$C$6=5,SUM(Ene!Q16+Feb!Q16+Mar!Q16+Abr!Q16+May!Q16),IF(Config!$C$6=6,SUM(+Ene!Q16+Feb!Q16+Mar!Q16+Abr!Q16+May!Q16+Jun!Q16),IF(Config!$C$6=7,SUM(Ene!Q16+Feb!Q16+Mar!Q16+Abr!Q16+May!Q16+Jun!Q16+Jul!Q16),IF(Config!$C$6=8,SUM(+Ene!Q16+Feb!Q16+Mar!Q16+Abr!Q16+May!Q16+Jun!Q16+Jul!Q16+Ago!Q16),IF(Config!$C$6=9,SUM(+Ene!Q16+Feb!Q16+Mar!Q16+Abr!Q16+May!Q16+Jun!Q16+Jul!Q16+Ago!Q16+Sep!Q16),IF(Config!$C$6=10,SUM(+Ene!Q16+Feb!Q16+Mar!Q16+Abr!Q16+May!Q16+Jun!Q16+Jul!Q16+Ago!Q16+Sep!Q16+Oct!Q16),IF(Config!$C$6=11,SUM(+Ene!Q16+Feb!Q16+Mar!Q16+Abr!Q16+May!Q16+Jun!Q16+Jul!Q16+Ago!Q16+Sep!Q16+Oct!Q16+Nov!Q16),IF(Config!$C$6=12,SUM(+Ene!Q16+Feb!Q16+Mar!Q16+Abr!Q16+May!Q16+Jun!Q16+Jul!Q16+Ago!Q16+Sep!Q16+Oct!Q16+Nov!Q16+Dic!Q16)))))))))))))</f>
        <v>25</v>
      </c>
      <c r="R16" s="386">
        <f>IF(Config!$C$6=1,SUM(+Ene!R16),IF(Config!$C$6=2,SUM(+Ene!R16+Feb!R16),IF(Config!$C$6=3,SUM(+Ene!R16+Feb!R16+Mar!R16),IF(Config!$C$6=4,SUM(+Ene!R16+Feb!R16+Mar!R16+Abr!R16),IF(Config!$C$6=5,SUM(Ene!R16+Feb!R16+Mar!R16+Abr!R16+May!R16),IF(Config!$C$6=6,SUM(+Ene!R16+Feb!R16+Mar!R16+Abr!R16+May!R16+Jun!R16),IF(Config!$C$6=7,SUM(Ene!R16+Feb!R16+Mar!R16+Abr!R16+May!R16+Jun!R16+Jul!R16),IF(Config!$C$6=8,SUM(+Ene!R16+Feb!R16+Mar!R16+Abr!R16+May!R16+Jun!R16+Jul!R16+Ago!R16),IF(Config!$C$6=9,SUM(+Ene!R16+Feb!R16+Mar!R16+Abr!R16+May!R16+Jun!R16+Jul!R16+Ago!R16+Sep!R16),IF(Config!$C$6=10,SUM(+Ene!R16+Feb!R16+Mar!R16+Abr!R16+May!R16+Jun!R16+Jul!R16+Ago!R16+Sep!R16+Oct!R16),IF(Config!$C$6=11,SUM(+Ene!R16+Feb!R16+Mar!R16+Abr!R16+May!R16+Jun!R16+Jul!R16+Ago!R16+Sep!R16+Oct!R16+Nov!R16),IF(Config!$C$6=12,SUM(+Ene!R16+Feb!R16+Mar!R16+Abr!R16+May!R16+Jun!R16+Jul!R16+Ago!R16+Sep!R16+Oct!R16+Nov!R16+Dic!R16)))))))))))))</f>
        <v>13</v>
      </c>
      <c r="S16" s="386">
        <f>IF(Config!$C$6=1,SUM(+Ene!S16),IF(Config!$C$6=2,SUM(+Ene!S16+Feb!S16),IF(Config!$C$6=3,SUM(+Ene!S16+Feb!S16+Mar!S16),IF(Config!$C$6=4,SUM(+Ene!S16+Feb!S16+Mar!S16+Abr!S16),IF(Config!$C$6=5,SUM(Ene!S16+Feb!S16+Mar!S16+Abr!S16+May!S16),IF(Config!$C$6=6,SUM(+Ene!S16+Feb!S16+Mar!S16+Abr!S16+May!S16+Jun!S16),IF(Config!$C$6=7,SUM(Ene!S16+Feb!S16+Mar!S16+Abr!S16+May!S16+Jun!S16+Jul!S16),IF(Config!$C$6=8,SUM(+Ene!S16+Feb!S16+Mar!S16+Abr!S16+May!S16+Jun!S16+Jul!S16+Ago!S16),IF(Config!$C$6=9,SUM(+Ene!S16+Feb!S16+Mar!S16+Abr!S16+May!S16+Jun!S16+Jul!S16+Ago!S16+Sep!S16),IF(Config!$C$6=10,SUM(+Ene!S16+Feb!S16+Mar!S16+Abr!S16+May!S16+Jun!S16+Jul!S16+Ago!S16+Sep!S16+Oct!S16),IF(Config!$C$6=11,SUM(+Ene!S16+Feb!S16+Mar!S16+Abr!S16+May!S16+Jun!S16+Jul!S16+Ago!S16+Sep!S16+Oct!S16+Nov!S16),IF(Config!$C$6=12,SUM(+Ene!S16+Feb!S16+Mar!S16+Abr!S16+May!S16+Jun!S16+Jul!S16+Ago!S16+Sep!S16+Oct!S16+Nov!S16+Dic!S16)))))))))))))</f>
        <v>16</v>
      </c>
      <c r="T16" s="386">
        <f>IF(Config!$C$6=1,SUM(+Ene!T16),IF(Config!$C$6=2,SUM(+Ene!T16+Feb!T16),IF(Config!$C$6=3,SUM(+Ene!T16+Feb!T16+Mar!T16),IF(Config!$C$6=4,SUM(+Ene!T16+Feb!T16+Mar!T16+Abr!T16),IF(Config!$C$6=5,SUM(Ene!T16+Feb!T16+Mar!T16+Abr!T16+May!T16),IF(Config!$C$6=6,SUM(+Ene!T16+Feb!T16+Mar!T16+Abr!T16+May!T16+Jun!T16),IF(Config!$C$6=7,SUM(Ene!T16+Feb!T16+Mar!T16+Abr!T16+May!T16+Jun!T16+Jul!T16),IF(Config!$C$6=8,SUM(+Ene!T16+Feb!T16+Mar!T16+Abr!T16+May!T16+Jun!T16+Jul!T16+Ago!T16),IF(Config!$C$6=9,SUM(+Ene!T16+Feb!T16+Mar!T16+Abr!T16+May!T16+Jun!T16+Jul!T16+Ago!T16+Sep!T16),IF(Config!$C$6=10,SUM(+Ene!T16+Feb!T16+Mar!T16+Abr!T16+May!T16+Jun!T16+Jul!T16+Ago!T16+Sep!T16+Oct!T16),IF(Config!$C$6=11,SUM(+Ene!T16+Feb!T16+Mar!T16+Abr!T16+May!T16+Jun!T16+Jul!T16+Ago!T16+Sep!T16+Oct!T16+Nov!T16),IF(Config!$C$6=12,SUM(+Ene!T16+Feb!T16+Mar!T16+Abr!T16+May!T16+Jun!T16+Jul!T16+Ago!T16+Sep!T16+Oct!T16+Nov!T16+Dic!T16)))))))))))))</f>
        <v>37</v>
      </c>
      <c r="U16" s="386">
        <f>IF(Config!$C$6=1,SUM(+Ene!U16),IF(Config!$C$6=2,SUM(+Ene!U16+Feb!U16),IF(Config!$C$6=3,SUM(+Ene!U16+Feb!U16+Mar!U16),IF(Config!$C$6=4,SUM(+Ene!U16+Feb!U16+Mar!U16+Abr!U16),IF(Config!$C$6=5,SUM(Ene!U16+Feb!U16+Mar!U16+Abr!U16+May!U16),IF(Config!$C$6=6,SUM(+Ene!U16+Feb!U16+Mar!U16+Abr!U16+May!U16+Jun!U16),IF(Config!$C$6=7,SUM(Ene!U16+Feb!U16+Mar!U16+Abr!U16+May!U16+Jun!U16+Jul!U16),IF(Config!$C$6=8,SUM(+Ene!U16+Feb!U16+Mar!U16+Abr!U16+May!U16+Jun!U16+Jul!U16+Ago!U16),IF(Config!$C$6=9,SUM(+Ene!U16+Feb!U16+Mar!U16+Abr!U16+May!U16+Jun!U16+Jul!U16+Ago!U16+Sep!U16),IF(Config!$C$6=10,SUM(+Ene!U16+Feb!U16+Mar!U16+Abr!U16+May!U16+Jun!U16+Jul!U16+Ago!U16+Sep!U16+Oct!U16),IF(Config!$C$6=11,SUM(+Ene!U16+Feb!U16+Mar!U16+Abr!U16+May!U16+Jun!U16+Jul!U16+Ago!U16+Sep!U16+Oct!U16+Nov!U16),IF(Config!$C$6=12,SUM(+Ene!U16+Feb!U16+Mar!U16+Abr!U16+May!U16+Jun!U16+Jul!U16+Ago!U16+Sep!U16+Oct!U16+Nov!U16+Dic!U16)))))))))))))</f>
        <v>6</v>
      </c>
      <c r="V16" s="386">
        <f>IF(Config!$C$6=1,SUM(+Ene!V16),IF(Config!$C$6=2,SUM(+Ene!V16+Feb!V16),IF(Config!$C$6=3,SUM(+Ene!V16+Feb!V16+Mar!V16),IF(Config!$C$6=4,SUM(+Ene!V16+Feb!V16+Mar!V16+Abr!V16),IF(Config!$C$6=5,SUM(Ene!V16+Feb!V16+Mar!V16+Abr!V16+May!V16),IF(Config!$C$6=6,SUM(+Ene!V16+Feb!V16+Mar!V16+Abr!V16+May!V16+Jun!V16),IF(Config!$C$6=7,SUM(Ene!V16+Feb!V16+Mar!V16+Abr!V16+May!V16+Jun!V16+Jul!V16),IF(Config!$C$6=8,SUM(+Ene!V16+Feb!V16+Mar!V16+Abr!V16+May!V16+Jun!V16+Jul!V16+Ago!V16),IF(Config!$C$6=9,SUM(+Ene!V16+Feb!V16+Mar!V16+Abr!V16+May!V16+Jun!V16+Jul!V16+Ago!V16+Sep!V16),IF(Config!$C$6=10,SUM(+Ene!V16+Feb!V16+Mar!V16+Abr!V16+May!V16+Jun!V16+Jul!V16+Ago!V16+Sep!V16+Oct!V16),IF(Config!$C$6=11,SUM(+Ene!V16+Feb!V16+Mar!V16+Abr!V16+May!V16+Jun!V16+Jul!V16+Ago!V16+Sep!V16+Oct!V16+Nov!V16),IF(Config!$C$6=12,SUM(+Ene!V16+Feb!V16+Mar!V16+Abr!V16+May!V16+Jun!V16+Jul!V16+Ago!V16+Sep!V16+Oct!V16+Nov!V16+Dic!V16)))))))))))))</f>
        <v>9</v>
      </c>
      <c r="W16" s="386">
        <f>IF(Config!$C$6=1,SUM(+Ene!W16),IF(Config!$C$6=2,SUM(+Ene!W16+Feb!W16),IF(Config!$C$6=3,SUM(+Ene!W16+Feb!W16+Mar!W16),IF(Config!$C$6=4,SUM(+Ene!W16+Feb!W16+Mar!W16+Abr!W16),IF(Config!$C$6=5,SUM(Ene!W16+Feb!W16+Mar!W16+Abr!W16+May!W16),IF(Config!$C$6=6,SUM(+Ene!W16+Feb!W16+Mar!W16+Abr!W16+May!W16+Jun!W16),IF(Config!$C$6=7,SUM(Ene!W16+Feb!W16+Mar!W16+Abr!W16+May!W16+Jun!W16+Jul!W16),IF(Config!$C$6=8,SUM(+Ene!W16+Feb!W16+Mar!W16+Abr!W16+May!W16+Jun!W16+Jul!W16+Ago!W16),IF(Config!$C$6=9,SUM(+Ene!W16+Feb!W16+Mar!W16+Abr!W16+May!W16+Jun!W16+Jul!W16+Ago!W16+Sep!W16),IF(Config!$C$6=10,SUM(+Ene!W16+Feb!W16+Mar!W16+Abr!W16+May!W16+Jun!W16+Jul!W16+Ago!W16+Sep!W16+Oct!W16),IF(Config!$C$6=11,SUM(+Ene!W16+Feb!W16+Mar!W16+Abr!W16+May!W16+Jun!W16+Jul!W16+Ago!W16+Sep!W16+Oct!W16+Nov!W16),IF(Config!$C$6=12,SUM(+Ene!W16+Feb!W16+Mar!W16+Abr!W16+May!W16+Jun!W16+Jul!W16+Ago!W16+Sep!W16+Oct!W16+Nov!W16+Dic!W16)))))))))))))</f>
        <v>20</v>
      </c>
      <c r="X16" s="386">
        <f>IF(Config!$C$6=1,SUM(+Ene!X16),IF(Config!$C$6=2,SUM(+Ene!X16+Feb!X16),IF(Config!$C$6=3,SUM(+Ene!X16+Feb!X16+Mar!X16),IF(Config!$C$6=4,SUM(+Ene!X16+Feb!X16+Mar!X16+Abr!X16),IF(Config!$C$6=5,SUM(Ene!X16+Feb!X16+Mar!X16+Abr!X16+May!X16),IF(Config!$C$6=6,SUM(+Ene!X16+Feb!X16+Mar!X16+Abr!X16+May!X16+Jun!X16),IF(Config!$C$6=7,SUM(Ene!X16+Feb!X16+Mar!X16+Abr!X16+May!X16+Jun!X16+Jul!X16),IF(Config!$C$6=8,SUM(+Ene!X16+Feb!X16+Mar!X16+Abr!X16+May!X16+Jun!X16+Jul!X16+Ago!X16),IF(Config!$C$6=9,SUM(+Ene!X16+Feb!X16+Mar!X16+Abr!X16+May!X16+Jun!X16+Jul!X16+Ago!X16+Sep!X16),IF(Config!$C$6=10,SUM(+Ene!X16+Feb!X16+Mar!X16+Abr!X16+May!X16+Jun!X16+Jul!X16+Ago!X16+Sep!X16+Oct!X16),IF(Config!$C$6=11,SUM(+Ene!X16+Feb!X16+Mar!X16+Abr!X16+May!X16+Jun!X16+Jul!X16+Ago!X16+Sep!X16+Oct!X16+Nov!X16),IF(Config!$C$6=12,SUM(+Ene!X16+Feb!X16+Mar!X16+Abr!X16+May!X16+Jun!X16+Jul!X16+Ago!X16+Sep!X16+Oct!X16+Nov!X16+Dic!X16)))))))))))))</f>
        <v>31</v>
      </c>
      <c r="Y16" s="386">
        <f>IF(Config!$C$6=1,SUM(+Ene!Y16),IF(Config!$C$6=2,SUM(+Ene!Y16+Feb!Y16),IF(Config!$C$6=3,SUM(+Ene!Y16+Feb!Y16+Mar!Y16),IF(Config!$C$6=4,SUM(+Ene!Y16+Feb!Y16+Mar!Y16+Abr!Y16),IF(Config!$C$6=5,SUM(Ene!Y16+Feb!Y16+Mar!Y16+Abr!Y16+May!Y16),IF(Config!$C$6=6,SUM(+Ene!Y16+Feb!Y16+Mar!Y16+Abr!Y16+May!Y16+Jun!Y16),IF(Config!$C$6=7,SUM(Ene!Y16+Feb!Y16+Mar!Y16+Abr!Y16+May!Y16+Jun!Y16+Jul!Y16),IF(Config!$C$6=8,SUM(+Ene!Y16+Feb!Y16+Mar!Y16+Abr!Y16+May!Y16+Jun!Y16+Jul!Y16+Ago!Y16),IF(Config!$C$6=9,SUM(+Ene!Y16+Feb!Y16+Mar!Y16+Abr!Y16+May!Y16+Jun!Y16+Jul!Y16+Ago!Y16+Sep!Y16),IF(Config!$C$6=10,SUM(+Ene!Y16+Feb!Y16+Mar!Y16+Abr!Y16+May!Y16+Jun!Y16+Jul!Y16+Ago!Y16+Sep!Y16+Oct!Y16),IF(Config!$C$6=11,SUM(+Ene!Y16+Feb!Y16+Mar!Y16+Abr!Y16+May!Y16+Jun!Y16+Jul!Y16+Ago!Y16+Sep!Y16+Oct!Y16+Nov!Y16),IF(Config!$C$6=12,SUM(+Ene!Y16+Feb!Y16+Mar!Y16+Abr!Y16+May!Y16+Jun!Y16+Jul!Y16+Ago!Y16+Sep!Y16+Oct!Y16+Nov!Y16+Dic!Y16)))))))))))))</f>
        <v>184</v>
      </c>
      <c r="Z16" s="386">
        <f>IF(Config!$C$6=1,SUM(+Ene!Z16),IF(Config!$C$6=2,SUM(+Ene!Z16+Feb!Z16),IF(Config!$C$6=3,SUM(+Ene!Z16+Feb!Z16+Mar!Z16),IF(Config!$C$6=4,SUM(+Ene!Z16+Feb!Z16+Mar!Z16+Abr!Z16),IF(Config!$C$6=5,SUM(Ene!Z16+Feb!Z16+Mar!Z16+Abr!Z16+May!Z16),IF(Config!$C$6=6,SUM(+Ene!Z16+Feb!Z16+Mar!Z16+Abr!Z16+May!Z16+Jun!Z16),IF(Config!$C$6=7,SUM(Ene!Z16+Feb!Z16+Mar!Z16+Abr!Z16+May!Z16+Jun!Z16+Jul!Z16),IF(Config!$C$6=8,SUM(+Ene!Z16+Feb!Z16+Mar!Z16+Abr!Z16+May!Z16+Jun!Z16+Jul!Z16+Ago!Z16),IF(Config!$C$6=9,SUM(+Ene!Z16+Feb!Z16+Mar!Z16+Abr!Z16+May!Z16+Jun!Z16+Jul!Z16+Ago!Z16+Sep!Z16),IF(Config!$C$6=10,SUM(+Ene!Z16+Feb!Z16+Mar!Z16+Abr!Z16+May!Z16+Jun!Z16+Jul!Z16+Ago!Z16+Sep!Z16+Oct!Z16),IF(Config!$C$6=11,SUM(+Ene!Z16+Feb!Z16+Mar!Z16+Abr!Z16+May!Z16+Jun!Z16+Jul!Z16+Ago!Z16+Sep!Z16+Oct!Z16+Nov!Z16),IF(Config!$C$6=12,SUM(+Ene!Z16+Feb!Z16+Mar!Z16+Abr!Z16+May!Z16+Jun!Z16+Jul!Z16+Ago!Z16+Sep!Z16+Oct!Z16+Nov!Z16+Dic!Z16)))))))))))))</f>
        <v>10</v>
      </c>
      <c r="AA16" s="386">
        <f>IF(Config!$C$6=1,SUM(+Ene!AA16),IF(Config!$C$6=2,SUM(+Ene!AA16+Feb!AA16),IF(Config!$C$6=3,SUM(+Ene!AA16+Feb!AA16+Mar!AA16),IF(Config!$C$6=4,SUM(+Ene!AA16+Feb!AA16+Mar!AA16+Abr!AA16),IF(Config!$C$6=5,SUM(Ene!AA16+Feb!AA16+Mar!AA16+Abr!AA16+May!AA16),IF(Config!$C$6=6,SUM(+Ene!AA16+Feb!AA16+Mar!AA16+Abr!AA16+May!AA16+Jun!AA16),IF(Config!$C$6=7,SUM(Ene!AA16+Feb!AA16+Mar!AA16+Abr!AA16+May!AA16+Jun!AA16+Jul!AA16),IF(Config!$C$6=8,SUM(+Ene!AA16+Feb!AA16+Mar!AA16+Abr!AA16+May!AA16+Jun!AA16+Jul!AA16+Ago!AA16),IF(Config!$C$6=9,SUM(+Ene!AA16+Feb!AA16+Mar!AA16+Abr!AA16+May!AA16+Jun!AA16+Jul!AA16+Ago!AA16+Sep!AA16),IF(Config!$C$6=10,SUM(+Ene!AA16+Feb!AA16+Mar!AA16+Abr!AA16+May!AA16+Jun!AA16+Jul!AA16+Ago!AA16+Sep!AA16+Oct!AA16),IF(Config!$C$6=11,SUM(+Ene!AA16+Feb!AA16+Mar!AA16+Abr!AA16+May!AA16+Jun!AA16+Jul!AA16+Ago!AA16+Sep!AA16+Oct!AA16+Nov!AA16),IF(Config!$C$6=12,SUM(+Ene!AA16+Feb!AA16+Mar!AA16+Abr!AA16+May!AA16+Jun!AA16+Jul!AA16+Ago!AA16+Sep!AA16+Oct!AA16+Nov!AA16+Dic!AA16)))))))))))))</f>
        <v>27</v>
      </c>
      <c r="AB16" s="386">
        <f>IF(Config!$C$6=1,SUM(+Ene!AB16),IF(Config!$C$6=2,SUM(+Ene!AB16+Feb!AB16),IF(Config!$C$6=3,SUM(+Ene!AB16+Feb!AB16+Mar!AB16),IF(Config!$C$6=4,SUM(+Ene!AB16+Feb!AB16+Mar!AB16+Abr!AB16),IF(Config!$C$6=5,SUM(Ene!AB16+Feb!AB16+Mar!AB16+Abr!AB16+May!AB16),IF(Config!$C$6=6,SUM(+Ene!AB16+Feb!AB16+Mar!AB16+Abr!AB16+May!AB16+Jun!AB16),IF(Config!$C$6=7,SUM(Ene!AB16+Feb!AB16+Mar!AB16+Abr!AB16+May!AB16+Jun!AB16+Jul!AB16),IF(Config!$C$6=8,SUM(+Ene!AB16+Feb!AB16+Mar!AB16+Abr!AB16+May!AB16+Jun!AB16+Jul!AB16+Ago!AB16),IF(Config!$C$6=9,SUM(+Ene!AB16+Feb!AB16+Mar!AB16+Abr!AB16+May!AB16+Jun!AB16+Jul!AB16+Ago!AB16+Sep!AB16),IF(Config!$C$6=10,SUM(+Ene!AB16+Feb!AB16+Mar!AB16+Abr!AB16+May!AB16+Jun!AB16+Jul!AB16+Ago!AB16+Sep!AB16+Oct!AB16),IF(Config!$C$6=11,SUM(+Ene!AB16+Feb!AB16+Mar!AB16+Abr!AB16+May!AB16+Jun!AB16+Jul!AB16+Ago!AB16+Sep!AB16+Oct!AB16+Nov!AB16),IF(Config!$C$6=12,SUM(+Ene!AB16+Feb!AB16+Mar!AB16+Abr!AB16+May!AB16+Jun!AB16+Jul!AB16+Ago!AB16+Sep!AB16+Oct!AB16+Nov!AB16+Dic!AB16)))))))))))))</f>
        <v>14</v>
      </c>
      <c r="AC16" s="386">
        <f>IF(Config!$C$6=1,SUM(+Ene!AC16),IF(Config!$C$6=2,SUM(+Ene!AC16+Feb!AC16),IF(Config!$C$6=3,SUM(+Ene!AC16+Feb!AC16+Mar!AC16),IF(Config!$C$6=4,SUM(+Ene!AC16+Feb!AC16+Mar!AC16+Abr!AC16),IF(Config!$C$6=5,SUM(Ene!AC16+Feb!AC16+Mar!AC16+Abr!AC16+May!AC16),IF(Config!$C$6=6,SUM(+Ene!AC16+Feb!AC16+Mar!AC16+Abr!AC16+May!AC16+Jun!AC16),IF(Config!$C$6=7,SUM(Ene!AC16+Feb!AC16+Mar!AC16+Abr!AC16+May!AC16+Jun!AC16+Jul!AC16),IF(Config!$C$6=8,SUM(+Ene!AC16+Feb!AC16+Mar!AC16+Abr!AC16+May!AC16+Jun!AC16+Jul!AC16+Ago!AC16),IF(Config!$C$6=9,SUM(+Ene!AC16+Feb!AC16+Mar!AC16+Abr!AC16+May!AC16+Jun!AC16+Jul!AC16+Ago!AC16+Sep!AC16),IF(Config!$C$6=10,SUM(+Ene!AC16+Feb!AC16+Mar!AC16+Abr!AC16+May!AC16+Jun!AC16+Jul!AC16+Ago!AC16+Sep!AC16+Oct!AC16),IF(Config!$C$6=11,SUM(+Ene!AC16+Feb!AC16+Mar!AC16+Abr!AC16+May!AC16+Jun!AC16+Jul!AC16+Ago!AC16+Sep!AC16+Oct!AC16+Nov!AC16),IF(Config!$C$6=12,SUM(+Ene!AC16+Feb!AC16+Mar!AC16+Abr!AC16+May!AC16+Jun!AC16+Jul!AC16+Ago!AC16+Sep!AC16+Oct!AC16+Nov!AC16+Dic!AC16)))))))))))))</f>
        <v>18</v>
      </c>
      <c r="AD16" s="386">
        <f>IF(Config!$C$6=1,SUM(+Ene!AD16),IF(Config!$C$6=2,SUM(+Ene!AD16+Feb!AD16),IF(Config!$C$6=3,SUM(+Ene!AD16+Feb!AD16+Mar!AD16),IF(Config!$C$6=4,SUM(+Ene!AD16+Feb!AD16+Mar!AD16+Abr!AD16),IF(Config!$C$6=5,SUM(Ene!AD16+Feb!AD16+Mar!AD16+Abr!AD16+May!AD16),IF(Config!$C$6=6,SUM(+Ene!AD16+Feb!AD16+Mar!AD16+Abr!AD16+May!AD16+Jun!AD16),IF(Config!$C$6=7,SUM(Ene!AD16+Feb!AD16+Mar!AD16+Abr!AD16+May!AD16+Jun!AD16+Jul!AD16),IF(Config!$C$6=8,SUM(+Ene!AD16+Feb!AD16+Mar!AD16+Abr!AD16+May!AD16+Jun!AD16+Jul!AD16+Ago!AD16),IF(Config!$C$6=9,SUM(+Ene!AD16+Feb!AD16+Mar!AD16+Abr!AD16+May!AD16+Jun!AD16+Jul!AD16+Ago!AD16+Sep!AD16),IF(Config!$C$6=10,SUM(+Ene!AD16+Feb!AD16+Mar!AD16+Abr!AD16+May!AD16+Jun!AD16+Jul!AD16+Ago!AD16+Sep!AD16+Oct!AD16),IF(Config!$C$6=11,SUM(+Ene!AD16+Feb!AD16+Mar!AD16+Abr!AD16+May!AD16+Jun!AD16+Jul!AD16+Ago!AD16+Sep!AD16+Oct!AD16+Nov!AD16),IF(Config!$C$6=12,SUM(+Ene!AD16+Feb!AD16+Mar!AD16+Abr!AD16+May!AD16+Jun!AD16+Jul!AD16+Ago!AD16+Sep!AD16+Oct!AD16+Nov!AD16+Dic!AD16)))))))))))))</f>
        <v>51</v>
      </c>
      <c r="AE16" s="386">
        <f>IF(Config!$C$6=1,SUM(+Ene!AE16),IF(Config!$C$6=2,SUM(+Ene!AE16+Feb!AE16),IF(Config!$C$6=3,SUM(+Ene!AE16+Feb!AE16+Mar!AE16),IF(Config!$C$6=4,SUM(+Ene!AE16+Feb!AE16+Mar!AE16+Abr!AE16),IF(Config!$C$6=5,SUM(Ene!AE16+Feb!AE16+Mar!AE16+Abr!AE16+May!AE16),IF(Config!$C$6=6,SUM(+Ene!AE16+Feb!AE16+Mar!AE16+Abr!AE16+May!AE16+Jun!AE16),IF(Config!$C$6=7,SUM(Ene!AE16+Feb!AE16+Mar!AE16+Abr!AE16+May!AE16+Jun!AE16+Jul!AE16),IF(Config!$C$6=8,SUM(+Ene!AE16+Feb!AE16+Mar!AE16+Abr!AE16+May!AE16+Jun!AE16+Jul!AE16+Ago!AE16),IF(Config!$C$6=9,SUM(+Ene!AE16+Feb!AE16+Mar!AE16+Abr!AE16+May!AE16+Jun!AE16+Jul!AE16+Ago!AE16+Sep!AE16),IF(Config!$C$6=10,SUM(+Ene!AE16+Feb!AE16+Mar!AE16+Abr!AE16+May!AE16+Jun!AE16+Jul!AE16+Ago!AE16+Sep!AE16+Oct!AE16),IF(Config!$C$6=11,SUM(+Ene!AE16+Feb!AE16+Mar!AE16+Abr!AE16+May!AE16+Jun!AE16+Jul!AE16+Ago!AE16+Sep!AE16+Oct!AE16+Nov!AE16),IF(Config!$C$6=12,SUM(+Ene!AE16+Feb!AE16+Mar!AE16+Abr!AE16+May!AE16+Jun!AE16+Jul!AE16+Ago!AE16+Sep!AE16+Oct!AE16+Nov!AE16+Dic!AE16)))))))))))))</f>
        <v>14</v>
      </c>
      <c r="AF16" s="386">
        <f>IF(Config!$C$6=1,SUM(+Ene!AF16),IF(Config!$C$6=2,SUM(+Ene!AF16+Feb!AF16),IF(Config!$C$6=3,SUM(+Ene!AF16+Feb!AF16+Mar!AF16),IF(Config!$C$6=4,SUM(+Ene!AF16+Feb!AF16+Mar!AF16+Abr!AF16),IF(Config!$C$6=5,SUM(Ene!AF16+Feb!AF16+Mar!AF16+Abr!AF16+May!AF16),IF(Config!$C$6=6,SUM(+Ene!AF16+Feb!AF16+Mar!AF16+Abr!AF16+May!AF16+Jun!AF16),IF(Config!$C$6=7,SUM(Ene!AF16+Feb!AF16+Mar!AF16+Abr!AF16+May!AF16+Jun!AF16+Jul!AF16),IF(Config!$C$6=8,SUM(+Ene!AF16+Feb!AF16+Mar!AF16+Abr!AF16+May!AF16+Jun!AF16+Jul!AF16+Ago!AF16),IF(Config!$C$6=9,SUM(+Ene!AF16+Feb!AF16+Mar!AF16+Abr!AF16+May!AF16+Jun!AF16+Jul!AF16+Ago!AF16+Sep!AF16),IF(Config!$C$6=10,SUM(+Ene!AF16+Feb!AF16+Mar!AF16+Abr!AF16+May!AF16+Jun!AF16+Jul!AF16+Ago!AF16+Sep!AF16+Oct!AF16),IF(Config!$C$6=11,SUM(+Ene!AF16+Feb!AF16+Mar!AF16+Abr!AF16+May!AF16+Jun!AF16+Jul!AF16+Ago!AF16+Sep!AF16+Oct!AF16+Nov!AF16),IF(Config!$C$6=12,SUM(+Ene!AF16+Feb!AF16+Mar!AF16+Abr!AF16+May!AF16+Jun!AF16+Jul!AF16+Ago!AF16+Sep!AF16+Oct!AF16+Nov!AF16+Dic!AF16)))))))))))))</f>
        <v>18</v>
      </c>
      <c r="AG16" s="386">
        <f>IF(Config!$C$6=1,SUM(+Ene!AG16),IF(Config!$C$6=2,SUM(+Ene!AG16+Feb!AG16),IF(Config!$C$6=3,SUM(+Ene!AG16+Feb!AG16+Mar!AG16),IF(Config!$C$6=4,SUM(+Ene!AG16+Feb!AG16+Mar!AG16+Abr!AG16),IF(Config!$C$6=5,SUM(Ene!AG16+Feb!AG16+Mar!AG16+Abr!AG16+May!AG16),IF(Config!$C$6=6,SUM(+Ene!AG16+Feb!AG16+Mar!AG16+Abr!AG16+May!AG16+Jun!AG16),IF(Config!$C$6=7,SUM(Ene!AG16+Feb!AG16+Mar!AG16+Abr!AG16+May!AG16+Jun!AG16+Jul!AG16),IF(Config!$C$6=8,SUM(+Ene!AG16+Feb!AG16+Mar!AG16+Abr!AG16+May!AG16+Jun!AG16+Jul!AG16+Ago!AG16),IF(Config!$C$6=9,SUM(+Ene!AG16+Feb!AG16+Mar!AG16+Abr!AG16+May!AG16+Jun!AG16+Jul!AG16+Ago!AG16+Sep!AG16),IF(Config!$C$6=10,SUM(+Ene!AG16+Feb!AG16+Mar!AG16+Abr!AG16+May!AG16+Jun!AG16+Jul!AG16+Ago!AG16+Sep!AG16+Oct!AG16),IF(Config!$C$6=11,SUM(+Ene!AG16+Feb!AG16+Mar!AG16+Abr!AG16+May!AG16+Jun!AG16+Jul!AG16+Ago!AG16+Sep!AG16+Oct!AG16+Nov!AG16),IF(Config!$C$6=12,SUM(+Ene!AG16+Feb!AG16+Mar!AG16+Abr!AG16+May!AG16+Jun!AG16+Jul!AG16+Ago!AG16+Sep!AG16+Oct!AG16+Nov!AG16+Dic!AG16)))))))))))))</f>
        <v>16</v>
      </c>
      <c r="AH16" s="386">
        <f>IF(Config!$C$6=1,SUM(+Ene!AH16),IF(Config!$C$6=2,SUM(+Ene!AH16+Feb!AH16),IF(Config!$C$6=3,SUM(+Ene!AH16+Feb!AH16+Mar!AH16),IF(Config!$C$6=4,SUM(+Ene!AH16+Feb!AH16+Mar!AH16+Abr!AH16),IF(Config!$C$6=5,SUM(Ene!AH16+Feb!AH16+Mar!AH16+Abr!AH16+May!AH16),IF(Config!$C$6=6,SUM(+Ene!AH16+Feb!AH16+Mar!AH16+Abr!AH16+May!AH16+Jun!AH16),IF(Config!$C$6=7,SUM(Ene!AH16+Feb!AH16+Mar!AH16+Abr!AH16+May!AH16+Jun!AH16+Jul!AH16),IF(Config!$C$6=8,SUM(+Ene!AH16+Feb!AH16+Mar!AH16+Abr!AH16+May!AH16+Jun!AH16+Jul!AH16+Ago!AH16),IF(Config!$C$6=9,SUM(+Ene!AH16+Feb!AH16+Mar!AH16+Abr!AH16+May!AH16+Jun!AH16+Jul!AH16+Ago!AH16+Sep!AH16),IF(Config!$C$6=10,SUM(+Ene!AH16+Feb!AH16+Mar!AH16+Abr!AH16+May!AH16+Jun!AH16+Jul!AH16+Ago!AH16+Sep!AH16+Oct!AH16),IF(Config!$C$6=11,SUM(+Ene!AH16+Feb!AH16+Mar!AH16+Abr!AH16+May!AH16+Jun!AH16+Jul!AH16+Ago!AH16+Sep!AH16+Oct!AH16+Nov!AH16),IF(Config!$C$6=12,SUM(+Ene!AH16+Feb!AH16+Mar!AH16+Abr!AH16+May!AH16+Jun!AH16+Jul!AH16+Ago!AH16+Sep!AH16+Oct!AH16+Nov!AH16+Dic!AH16)))))))))))))</f>
        <v>15</v>
      </c>
      <c r="AI16" s="386">
        <f>IF(Config!$C$6=1,SUM(+Ene!AI16),IF(Config!$C$6=2,SUM(+Ene!AI16+Feb!AI16),IF(Config!$C$6=3,SUM(+Ene!AI16+Feb!AI16+Mar!AI16),IF(Config!$C$6=4,SUM(+Ene!AI16+Feb!AI16+Mar!AI16+Abr!AI16),IF(Config!$C$6=5,SUM(Ene!AI16+Feb!AI16+Mar!AI16+Abr!AI16+May!AI16),IF(Config!$C$6=6,SUM(+Ene!AI16+Feb!AI16+Mar!AI16+Abr!AI16+May!AI16+Jun!AI16),IF(Config!$C$6=7,SUM(Ene!AI16+Feb!AI16+Mar!AI16+Abr!AI16+May!AI16+Jun!AI16+Jul!AI16),IF(Config!$C$6=8,SUM(+Ene!AI16+Feb!AI16+Mar!AI16+Abr!AI16+May!AI16+Jun!AI16+Jul!AI16+Ago!AI16),IF(Config!$C$6=9,SUM(+Ene!AI16+Feb!AI16+Mar!AI16+Abr!AI16+May!AI16+Jun!AI16+Jul!AI16+Ago!AI16+Sep!AI16),IF(Config!$C$6=10,SUM(+Ene!AI16+Feb!AI16+Mar!AI16+Abr!AI16+May!AI16+Jun!AI16+Jul!AI16+Ago!AI16+Sep!AI16+Oct!AI16),IF(Config!$C$6=11,SUM(+Ene!AI16+Feb!AI16+Mar!AI16+Abr!AI16+May!AI16+Jun!AI16+Jul!AI16+Ago!AI16+Sep!AI16+Oct!AI16+Nov!AI16),IF(Config!$C$6=12,SUM(+Ene!AI16+Feb!AI16+Mar!AI16+Abr!AI16+May!AI16+Jun!AI16+Jul!AI16+Ago!AI16+Sep!AI16+Oct!AI16+Nov!AI16+Dic!AI16)))))))))))))</f>
        <v>0</v>
      </c>
      <c r="AJ16" s="386">
        <f>IF(Config!$C$6=1,SUM(+Ene!AJ16),IF(Config!$C$6=2,SUM(+Ene!AJ16+Feb!AJ16),IF(Config!$C$6=3,SUM(+Ene!AJ16+Feb!AJ16+Mar!AJ16),IF(Config!$C$6=4,SUM(+Ene!AJ16+Feb!AJ16+Mar!AJ16+Abr!AJ16),IF(Config!$C$6=5,SUM(Ene!AJ16+Feb!AJ16+Mar!AJ16+Abr!AJ16+May!AJ16),IF(Config!$C$6=6,SUM(+Ene!AJ16+Feb!AJ16+Mar!AJ16+Abr!AJ16+May!AJ16+Jun!AJ16),IF(Config!$C$6=7,SUM(Ene!AJ16+Feb!AJ16+Mar!AJ16+Abr!AJ16+May!AJ16+Jun!AJ16+Jul!AJ16),IF(Config!$C$6=8,SUM(+Ene!AJ16+Feb!AJ16+Mar!AJ16+Abr!AJ16+May!AJ16+Jun!AJ16+Jul!AJ16+Ago!AJ16),IF(Config!$C$6=9,SUM(+Ene!AJ16+Feb!AJ16+Mar!AJ16+Abr!AJ16+May!AJ16+Jun!AJ16+Jul!AJ16+Ago!AJ16+Sep!AJ16),IF(Config!$C$6=10,SUM(+Ene!AJ16+Feb!AJ16+Mar!AJ16+Abr!AJ16+May!AJ16+Jun!AJ16+Jul!AJ16+Ago!AJ16+Sep!AJ16+Oct!AJ16),IF(Config!$C$6=11,SUM(+Ene!AJ16+Feb!AJ16+Mar!AJ16+Abr!AJ16+May!AJ16+Jun!AJ16+Jul!AJ16+Ago!AJ16+Sep!AJ16+Oct!AJ16+Nov!AJ16),IF(Config!$C$6=12,SUM(+Ene!AJ16+Feb!AJ16+Mar!AJ16+Abr!AJ16+May!AJ16+Jun!AJ16+Jul!AJ16+Ago!AJ16+Sep!AJ16+Oct!AJ16+Nov!AJ16+Dic!AJ16)))))))))))))</f>
        <v>62</v>
      </c>
      <c r="AK16" s="386">
        <f>IF(Config!$C$6=1,SUM(+Ene!AK16),IF(Config!$C$6=2,SUM(+Ene!AK16+Feb!AK16),IF(Config!$C$6=3,SUM(+Ene!AK16+Feb!AK16+Mar!AK16),IF(Config!$C$6=4,SUM(+Ene!AK16+Feb!AK16+Mar!AK16+Abr!AK16),IF(Config!$C$6=5,SUM(Ene!AK16+Feb!AK16+Mar!AK16+Abr!AK16+May!AK16),IF(Config!$C$6=6,SUM(+Ene!AK16+Feb!AK16+Mar!AK16+Abr!AK16+May!AK16+Jun!AK16),IF(Config!$C$6=7,SUM(Ene!AK16+Feb!AK16+Mar!AK16+Abr!AK16+May!AK16+Jun!AK16+Jul!AK16),IF(Config!$C$6=8,SUM(+Ene!AK16+Feb!AK16+Mar!AK16+Abr!AK16+May!AK16+Jun!AK16+Jul!AK16+Ago!AK16),IF(Config!$C$6=9,SUM(+Ene!AK16+Feb!AK16+Mar!AK16+Abr!AK16+May!AK16+Jun!AK16+Jul!AK16+Ago!AK16+Sep!AK16),IF(Config!$C$6=10,SUM(+Ene!AK16+Feb!AK16+Mar!AK16+Abr!AK16+May!AK16+Jun!AK16+Jul!AK16+Ago!AK16+Sep!AK16+Oct!AK16),IF(Config!$C$6=11,SUM(+Ene!AK16+Feb!AK16+Mar!AK16+Abr!AK16+May!AK16+Jun!AK16+Jul!AK16+Ago!AK16+Sep!AK16+Oct!AK16+Nov!AK16),IF(Config!$C$6=12,SUM(+Ene!AK16+Feb!AK16+Mar!AK16+Abr!AK16+May!AK16+Jun!AK16+Jul!AK16+Ago!AK16+Sep!AK16+Oct!AK16+Nov!AK16+Dic!AK16)))))))))))))</f>
        <v>14</v>
      </c>
      <c r="AL16" s="386">
        <f>IF(Config!$C$6=1,SUM(+Ene!AL16),IF(Config!$C$6=2,SUM(+Ene!AL16+Feb!AL16),IF(Config!$C$6=3,SUM(+Ene!AL16+Feb!AL16+Mar!AL16),IF(Config!$C$6=4,SUM(+Ene!AL16+Feb!AL16+Mar!AL16+Abr!AL16),IF(Config!$C$6=5,SUM(Ene!AL16+Feb!AL16+Mar!AL16+Abr!AL16+May!AL16),IF(Config!$C$6=6,SUM(+Ene!AL16+Feb!AL16+Mar!AL16+Abr!AL16+May!AL16+Jun!AL16),IF(Config!$C$6=7,SUM(Ene!AL16+Feb!AL16+Mar!AL16+Abr!AL16+May!AL16+Jun!AL16+Jul!AL16),IF(Config!$C$6=8,SUM(+Ene!AL16+Feb!AL16+Mar!AL16+Abr!AL16+May!AL16+Jun!AL16+Jul!AL16+Ago!AL16),IF(Config!$C$6=9,SUM(+Ene!AL16+Feb!AL16+Mar!AL16+Abr!AL16+May!AL16+Jun!AL16+Jul!AL16+Ago!AL16+Sep!AL16),IF(Config!$C$6=10,SUM(+Ene!AL16+Feb!AL16+Mar!AL16+Abr!AL16+May!AL16+Jun!AL16+Jul!AL16+Ago!AL16+Sep!AL16+Oct!AL16),IF(Config!$C$6=11,SUM(+Ene!AL16+Feb!AL16+Mar!AL16+Abr!AL16+May!AL16+Jun!AL16+Jul!AL16+Ago!AL16+Sep!AL16+Oct!AL16+Nov!AL16),IF(Config!$C$6=12,SUM(+Ene!AL16+Feb!AL16+Mar!AL16+Abr!AL16+May!AL16+Jun!AL16+Jul!AL16+Ago!AL16+Sep!AL16+Oct!AL16+Nov!AL16+Dic!AL16)))))))))))))</f>
        <v>7</v>
      </c>
      <c r="AM16" s="386">
        <f>IF(Config!$C$6=1,SUM(+Ene!AM16),IF(Config!$C$6=2,SUM(+Ene!AM16+Feb!AM16),IF(Config!$C$6=3,SUM(+Ene!AM16+Feb!AM16+Mar!AM16),IF(Config!$C$6=4,SUM(+Ene!AM16+Feb!AM16+Mar!AM16+Abr!AM16),IF(Config!$C$6=5,SUM(Ene!AM16+Feb!AM16+Mar!AM16+Abr!AM16+May!AM16),IF(Config!$C$6=6,SUM(+Ene!AM16+Feb!AM16+Mar!AM16+Abr!AM16+May!AM16+Jun!AM16),IF(Config!$C$6=7,SUM(Ene!AM16+Feb!AM16+Mar!AM16+Abr!AM16+May!AM16+Jun!AM16+Jul!AM16),IF(Config!$C$6=8,SUM(+Ene!AM16+Feb!AM16+Mar!AM16+Abr!AM16+May!AM16+Jun!AM16+Jul!AM16+Ago!AM16),IF(Config!$C$6=9,SUM(+Ene!AM16+Feb!AM16+Mar!AM16+Abr!AM16+May!AM16+Jun!AM16+Jul!AM16+Ago!AM16+Sep!AM16),IF(Config!$C$6=10,SUM(+Ene!AM16+Feb!AM16+Mar!AM16+Abr!AM16+May!AM16+Jun!AM16+Jul!AM16+Ago!AM16+Sep!AM16+Oct!AM16),IF(Config!$C$6=11,SUM(+Ene!AM16+Feb!AM16+Mar!AM16+Abr!AM16+May!AM16+Jun!AM16+Jul!AM16+Ago!AM16+Sep!AM16+Oct!AM16+Nov!AM16),IF(Config!$C$6=12,SUM(+Ene!AM16+Feb!AM16+Mar!AM16+Abr!AM16+May!AM16+Jun!AM16+Jul!AM16+Ago!AM16+Sep!AM16+Oct!AM16+Nov!AM16+Dic!AM16)))))))))))))</f>
        <v>44</v>
      </c>
      <c r="AN16" s="386">
        <f>IF(Config!$C$6=1,SUM(+Ene!AN16),IF(Config!$C$6=2,SUM(+Ene!AN16+Feb!AN16),IF(Config!$C$6=3,SUM(+Ene!AN16+Feb!AN16+Mar!AN16),IF(Config!$C$6=4,SUM(+Ene!AN16+Feb!AN16+Mar!AN16+Abr!AN16),IF(Config!$C$6=5,SUM(Ene!AN16+Feb!AN16+Mar!AN16+Abr!AN16+May!AN16),IF(Config!$C$6=6,SUM(+Ene!AN16+Feb!AN16+Mar!AN16+Abr!AN16+May!AN16+Jun!AN16),IF(Config!$C$6=7,SUM(Ene!AN16+Feb!AN16+Mar!AN16+Abr!AN16+May!AN16+Jun!AN16+Jul!AN16),IF(Config!$C$6=8,SUM(+Ene!AN16+Feb!AN16+Mar!AN16+Abr!AN16+May!AN16+Jun!AN16+Jul!AN16+Ago!AN16),IF(Config!$C$6=9,SUM(+Ene!AN16+Feb!AN16+Mar!AN16+Abr!AN16+May!AN16+Jun!AN16+Jul!AN16+Ago!AN16+Sep!AN16),IF(Config!$C$6=10,SUM(+Ene!AN16+Feb!AN16+Mar!AN16+Abr!AN16+May!AN16+Jun!AN16+Jul!AN16+Ago!AN16+Sep!AN16+Oct!AN16),IF(Config!$C$6=11,SUM(+Ene!AN16+Feb!AN16+Mar!AN16+Abr!AN16+May!AN16+Jun!AN16+Jul!AN16+Ago!AN16+Sep!AN16+Oct!AN16+Nov!AN16),IF(Config!$C$6=12,SUM(+Ene!AN16+Feb!AN16+Mar!AN16+Abr!AN16+May!AN16+Jun!AN16+Jul!AN16+Ago!AN16+Sep!AN16+Oct!AN16+Nov!AN16+Dic!AN16)))))))))))))</f>
        <v>4</v>
      </c>
      <c r="AO16" s="386">
        <f>IF(Config!$C$6=1,SUM(+Ene!AO16),IF(Config!$C$6=2,SUM(+Ene!AO16+Feb!AO16),IF(Config!$C$6=3,SUM(+Ene!AO16+Feb!AO16+Mar!AO16),IF(Config!$C$6=4,SUM(+Ene!AO16+Feb!AO16+Mar!AO16+Abr!AO16),IF(Config!$C$6=5,SUM(Ene!AO16+Feb!AO16+Mar!AO16+Abr!AO16+May!AO16),IF(Config!$C$6=6,SUM(+Ene!AO16+Feb!AO16+Mar!AO16+Abr!AO16+May!AO16+Jun!AO16),IF(Config!$C$6=7,SUM(Ene!AO16+Feb!AO16+Mar!AO16+Abr!AO16+May!AO16+Jun!AO16+Jul!AO16),IF(Config!$C$6=8,SUM(+Ene!AO16+Feb!AO16+Mar!AO16+Abr!AO16+May!AO16+Jun!AO16+Jul!AO16+Ago!AO16),IF(Config!$C$6=9,SUM(+Ene!AO16+Feb!AO16+Mar!AO16+Abr!AO16+May!AO16+Jun!AO16+Jul!AO16+Ago!AO16+Sep!AO16),IF(Config!$C$6=10,SUM(+Ene!AO16+Feb!AO16+Mar!AO16+Abr!AO16+May!AO16+Jun!AO16+Jul!AO16+Ago!AO16+Sep!AO16+Oct!AO16),IF(Config!$C$6=11,SUM(+Ene!AO16+Feb!AO16+Mar!AO16+Abr!AO16+May!AO16+Jun!AO16+Jul!AO16+Ago!AO16+Sep!AO16+Oct!AO16+Nov!AO16),IF(Config!$C$6=12,SUM(+Ene!AO16+Feb!AO16+Mar!AO16+Abr!AO16+May!AO16+Jun!AO16+Jul!AO16+Ago!AO16+Sep!AO16+Oct!AO16+Nov!AO16+Dic!AO16)))))))))))))</f>
        <v>12</v>
      </c>
      <c r="AP16" s="386">
        <f>IF(Config!$C$6=1,SUM(+Ene!AP16),IF(Config!$C$6=2,SUM(+Ene!AP16+Feb!AP16),IF(Config!$C$6=3,SUM(+Ene!AP16+Feb!AP16+Mar!AP16),IF(Config!$C$6=4,SUM(+Ene!AP16+Feb!AP16+Mar!AP16+Abr!AP16),IF(Config!$C$6=5,SUM(Ene!AP16+Feb!AP16+Mar!AP16+Abr!AP16+May!AP16),IF(Config!$C$6=6,SUM(+Ene!AP16+Feb!AP16+Mar!AP16+Abr!AP16+May!AP16+Jun!AP16),IF(Config!$C$6=7,SUM(Ene!AP16+Feb!AP16+Mar!AP16+Abr!AP16+May!AP16+Jun!AP16+Jul!AP16),IF(Config!$C$6=8,SUM(+Ene!AP16+Feb!AP16+Mar!AP16+Abr!AP16+May!AP16+Jun!AP16+Jul!AP16+Ago!AP16),IF(Config!$C$6=9,SUM(+Ene!AP16+Feb!AP16+Mar!AP16+Abr!AP16+May!AP16+Jun!AP16+Jul!AP16+Ago!AP16+Sep!AP16),IF(Config!$C$6=10,SUM(+Ene!AP16+Feb!AP16+Mar!AP16+Abr!AP16+May!AP16+Jun!AP16+Jul!AP16+Ago!AP16+Sep!AP16+Oct!AP16),IF(Config!$C$6=11,SUM(+Ene!AP16+Feb!AP16+Mar!AP16+Abr!AP16+May!AP16+Jun!AP16+Jul!AP16+Ago!AP16+Sep!AP16+Oct!AP16+Nov!AP16),IF(Config!$C$6=12,SUM(+Ene!AP16+Feb!AP16+Mar!AP16+Abr!AP16+May!AP16+Jun!AP16+Jul!AP16+Ago!AP16+Sep!AP16+Oct!AP16+Nov!AP16+Dic!AP16)))))))))))))</f>
        <v>4</v>
      </c>
      <c r="AQ16" s="386">
        <f>IF(Config!$C$6=1,SUM(+Ene!AQ16),IF(Config!$C$6=2,SUM(+Ene!AQ16+Feb!AQ16),IF(Config!$C$6=3,SUM(+Ene!AQ16+Feb!AQ16+Mar!AQ16),IF(Config!$C$6=4,SUM(+Ene!AQ16+Feb!AQ16+Mar!AQ16+Abr!AQ16),IF(Config!$C$6=5,SUM(Ene!AQ16+Feb!AQ16+Mar!AQ16+Abr!AQ16+May!AQ16),IF(Config!$C$6=6,SUM(+Ene!AQ16+Feb!AQ16+Mar!AQ16+Abr!AQ16+May!AQ16+Jun!AQ16),IF(Config!$C$6=7,SUM(Ene!AQ16+Feb!AQ16+Mar!AQ16+Abr!AQ16+May!AQ16+Jun!AQ16+Jul!AQ16),IF(Config!$C$6=8,SUM(+Ene!AQ16+Feb!AQ16+Mar!AQ16+Abr!AQ16+May!AQ16+Jun!AQ16+Jul!AQ16+Ago!AQ16),IF(Config!$C$6=9,SUM(+Ene!AQ16+Feb!AQ16+Mar!AQ16+Abr!AQ16+May!AQ16+Jun!AQ16+Jul!AQ16+Ago!AQ16+Sep!AQ16),IF(Config!$C$6=10,SUM(+Ene!AQ16+Feb!AQ16+Mar!AQ16+Abr!AQ16+May!AQ16+Jun!AQ16+Jul!AQ16+Ago!AQ16+Sep!AQ16+Oct!AQ16),IF(Config!$C$6=11,SUM(+Ene!AQ16+Feb!AQ16+Mar!AQ16+Abr!AQ16+May!AQ16+Jun!AQ16+Jul!AQ16+Ago!AQ16+Sep!AQ16+Oct!AQ16+Nov!AQ16),IF(Config!$C$6=12,SUM(+Ene!AQ16+Feb!AQ16+Mar!AQ16+Abr!AQ16+May!AQ16+Jun!AQ16+Jul!AQ16+Ago!AQ16+Sep!AQ16+Oct!AQ16+Nov!AQ16+Dic!AQ16)))))))))))))</f>
        <v>48</v>
      </c>
      <c r="AR16" s="386">
        <f>IF(Config!$C$6=1,SUM(+Ene!AR16),IF(Config!$C$6=2,SUM(+Ene!AR16+Feb!AR16),IF(Config!$C$6=3,SUM(+Ene!AR16+Feb!AR16+Mar!AR16),IF(Config!$C$6=4,SUM(+Ene!AR16+Feb!AR16+Mar!AR16+Abr!AR16),IF(Config!$C$6=5,SUM(Ene!AR16+Feb!AR16+Mar!AR16+Abr!AR16+May!AR16),IF(Config!$C$6=6,SUM(+Ene!AR16+Feb!AR16+Mar!AR16+Abr!AR16+May!AR16+Jun!AR16),IF(Config!$C$6=7,SUM(Ene!AR16+Feb!AR16+Mar!AR16+Abr!AR16+May!AR16+Jun!AR16+Jul!AR16),IF(Config!$C$6=8,SUM(+Ene!AR16+Feb!AR16+Mar!AR16+Abr!AR16+May!AR16+Jun!AR16+Jul!AR16+Ago!AR16),IF(Config!$C$6=9,SUM(+Ene!AR16+Feb!AR16+Mar!AR16+Abr!AR16+May!AR16+Jun!AR16+Jul!AR16+Ago!AR16+Sep!AR16),IF(Config!$C$6=10,SUM(+Ene!AR16+Feb!AR16+Mar!AR16+Abr!AR16+May!AR16+Jun!AR16+Jul!AR16+Ago!AR16+Sep!AR16+Oct!AR16),IF(Config!$C$6=11,SUM(+Ene!AR16+Feb!AR16+Mar!AR16+Abr!AR16+May!AR16+Jun!AR16+Jul!AR16+Ago!AR16+Sep!AR16+Oct!AR16+Nov!AR16),IF(Config!$C$6=12,SUM(+Ene!AR16+Feb!AR16+Mar!AR16+Abr!AR16+May!AR16+Jun!AR16+Jul!AR16+Ago!AR16+Sep!AR16+Oct!AR16+Nov!AR16+Dic!AR16)))))))))))))</f>
        <v>0</v>
      </c>
      <c r="AS16" s="386">
        <f>IF(Config!$C$6=1,SUM(+Ene!AS16),IF(Config!$C$6=2,SUM(+Ene!AS16+Feb!AS16),IF(Config!$C$6=3,SUM(+Ene!AS16+Feb!AS16+Mar!AS16),IF(Config!$C$6=4,SUM(+Ene!AS16+Feb!AS16+Mar!AS16+Abr!AS16),IF(Config!$C$6=5,SUM(Ene!AS16+Feb!AS16+Mar!AS16+Abr!AS16+May!AS16),IF(Config!$C$6=6,SUM(+Ene!AS16+Feb!AS16+Mar!AS16+Abr!AS16+May!AS16+Jun!AS16),IF(Config!$C$6=7,SUM(Ene!AS16+Feb!AS16+Mar!AS16+Abr!AS16+May!AS16+Jun!AS16+Jul!AS16),IF(Config!$C$6=8,SUM(+Ene!AS16+Feb!AS16+Mar!AS16+Abr!AS16+May!AS16+Jun!AS16+Jul!AS16+Ago!AS16),IF(Config!$C$6=9,SUM(+Ene!AS16+Feb!AS16+Mar!AS16+Abr!AS16+May!AS16+Jun!AS16+Jul!AS16+Ago!AS16+Sep!AS16),IF(Config!$C$6=10,SUM(+Ene!AS16+Feb!AS16+Mar!AS16+Abr!AS16+May!AS16+Jun!AS16+Jul!AS16+Ago!AS16+Sep!AS16+Oct!AS16),IF(Config!$C$6=11,SUM(+Ene!AS16+Feb!AS16+Mar!AS16+Abr!AS16+May!AS16+Jun!AS16+Jul!AS16+Ago!AS16+Sep!AS16+Oct!AS16+Nov!AS16),IF(Config!$C$6=12,SUM(+Ene!AS16+Feb!AS16+Mar!AS16+Abr!AS16+May!AS16+Jun!AS16+Jul!AS16+Ago!AS16+Sep!AS16+Oct!AS16+Nov!AS16+Dic!AS16)))))))))))))</f>
        <v>8</v>
      </c>
      <c r="AT16" s="386">
        <f>IF(Config!$C$6=1,SUM(+Ene!AT16),IF(Config!$C$6=2,SUM(+Ene!AT16+Feb!AT16),IF(Config!$C$6=3,SUM(+Ene!AT16+Feb!AT16+Mar!AT16),IF(Config!$C$6=4,SUM(+Ene!AT16+Feb!AT16+Mar!AT16+Abr!AT16),IF(Config!$C$6=5,SUM(Ene!AT16+Feb!AT16+Mar!AT16+Abr!AT16+May!AT16),IF(Config!$C$6=6,SUM(+Ene!AT16+Feb!AT16+Mar!AT16+Abr!AT16+May!AT16+Jun!AT16),IF(Config!$C$6=7,SUM(Ene!AT16+Feb!AT16+Mar!AT16+Abr!AT16+May!AT16+Jun!AT16+Jul!AT16),IF(Config!$C$6=8,SUM(+Ene!AT16+Feb!AT16+Mar!AT16+Abr!AT16+May!AT16+Jun!AT16+Jul!AT16+Ago!AT16),IF(Config!$C$6=9,SUM(+Ene!AT16+Feb!AT16+Mar!AT16+Abr!AT16+May!AT16+Jun!AT16+Jul!AT16+Ago!AT16+Sep!AT16),IF(Config!$C$6=10,SUM(+Ene!AT16+Feb!AT16+Mar!AT16+Abr!AT16+May!AT16+Jun!AT16+Jul!AT16+Ago!AT16+Sep!AT16+Oct!AT16),IF(Config!$C$6=11,SUM(+Ene!AT16+Feb!AT16+Mar!AT16+Abr!AT16+May!AT16+Jun!AT16+Jul!AT16+Ago!AT16+Sep!AT16+Oct!AT16+Nov!AT16),IF(Config!$C$6=12,SUM(+Ene!AT16+Feb!AT16+Mar!AT16+Abr!AT16+May!AT16+Jun!AT16+Jul!AT16+Ago!AT16+Sep!AT16+Oct!AT16+Nov!AT16+Dic!AT16)))))))))))))</f>
        <v>8</v>
      </c>
      <c r="AV16" s="356">
        <f t="shared" si="7"/>
        <v>1</v>
      </c>
      <c r="AW16" s="356">
        <f t="shared" si="8"/>
        <v>588</v>
      </c>
      <c r="AX16" s="356">
        <f t="shared" si="9"/>
        <v>54</v>
      </c>
      <c r="AY16" s="356">
        <f t="shared" si="10"/>
        <v>72</v>
      </c>
      <c r="AZ16" s="356">
        <f t="shared" si="11"/>
        <v>284</v>
      </c>
      <c r="BA16" s="356">
        <f t="shared" si="12"/>
        <v>114</v>
      </c>
      <c r="BB16" s="356">
        <f t="shared" si="13"/>
        <v>83</v>
      </c>
      <c r="BC16" s="356">
        <f t="shared" si="14"/>
        <v>64</v>
      </c>
      <c r="BD16" s="356">
        <f t="shared" si="15"/>
        <v>64</v>
      </c>
      <c r="BE16" s="45">
        <f t="shared" si="16"/>
        <v>1324</v>
      </c>
    </row>
    <row r="17" spans="1:57" x14ac:dyDescent="0.25">
      <c r="A17" s="339">
        <f>METAS!A17</f>
        <v>14</v>
      </c>
      <c r="B17" s="353" t="str">
        <f>METAS!B17</f>
        <v>PORCENTAJE DE NIÑOS &lt; 1 AÑOS  PROTEGIDOS CON VACUNA ANTIPOLIO INYECTABLE (IPV)</v>
      </c>
      <c r="C17" s="382" t="str">
        <f>METAS!D17</f>
        <v>INMUNIZACIONES</v>
      </c>
      <c r="D17" s="386">
        <f>IF(Config!$C$6=1,SUM(+Ene!D17),IF(Config!$C$6=2,SUM(+Ene!D17+Feb!D17),IF(Config!$C$6=3,SUM(+Ene!D17+Feb!D17+Mar!D17),IF(Config!$C$6=4,SUM(+Ene!D17+Feb!D17+Mar!D17+Abr!D17),IF(Config!$C$6=5,SUM(Ene!D17+Feb!D17+Mar!D17+Abr!D17+May!D17),IF(Config!$C$6=6,SUM(+Ene!D17+Feb!D17+Mar!D17+Abr!D17+May!D17+Jun!D17),IF(Config!$C$6=7,SUM(Ene!D17+Feb!D17+Mar!D17+Abr!D17+May!D17+Jun!D17+Jul!D17),IF(Config!$C$6=8,SUM(+Ene!D17+Feb!D17+Mar!D17+Abr!D17+May!D17+Jun!D17+Jul!D17+Ago!D17),IF(Config!$C$6=9,SUM(+Ene!D17+Feb!D17+Mar!D17+Abr!D17+May!D17+Jun!D17+Jul!D17+Ago!D17+Sep!D17),IF(Config!$C$6=10,SUM(+Ene!D17+Feb!D17+Mar!D17+Abr!D17+May!D17+Jun!D17+Jul!D17+Ago!D17+Sep!D17+Oct!D17),IF(Config!$C$6=11,SUM(+Ene!D17+Feb!D17+Mar!D17+Abr!D17+May!D17+Jun!D17+Jul!D17+Ago!D17+Sep!D17+Oct!D17+Nov!D17),IF(Config!$C$6=12,SUM(+Ene!D17+Feb!D17+Mar!D17+Abr!D17+May!D17+Jun!D17+Jul!D17+Ago!D17+Sep!D17+Oct!D17+Nov!D17+Dic!D17)))))))))))))</f>
        <v>1</v>
      </c>
      <c r="E17" s="386">
        <f>IF(Config!$C$6=1,SUM(+Ene!E17),IF(Config!$C$6=2,SUM(+Ene!E17+Feb!E17),IF(Config!$C$6=3,SUM(+Ene!E17+Feb!E17+Mar!E17),IF(Config!$C$6=4,SUM(+Ene!E17+Feb!E17+Mar!E17+Abr!E17),IF(Config!$C$6=5,SUM(Ene!E17+Feb!E17+Mar!E17+Abr!E17+May!E17),IF(Config!$C$6=6,SUM(+Ene!E17+Feb!E17+Mar!E17+Abr!E17+May!E17+Jun!E17),IF(Config!$C$6=7,SUM(Ene!E17+Feb!E17+Mar!E17+Abr!E17+May!E17+Jun!E17+Jul!E17),IF(Config!$C$6=8,SUM(+Ene!E17+Feb!E17+Mar!E17+Abr!E17+May!E17+Jun!E17+Jul!E17+Ago!E17),IF(Config!$C$6=9,SUM(+Ene!E17+Feb!E17+Mar!E17+Abr!E17+May!E17+Jun!E17+Jul!E17+Ago!E17+Sep!E17),IF(Config!$C$6=10,SUM(+Ene!E17+Feb!E17+Mar!E17+Abr!E17+May!E17+Jun!E17+Jul!E17+Ago!E17+Sep!E17+Oct!E17),IF(Config!$C$6=11,SUM(+Ene!E17+Feb!E17+Mar!E17+Abr!E17+May!E17+Jun!E17+Jul!E17+Ago!E17+Sep!E17+Oct!E17+Nov!E17),IF(Config!$C$6=12,SUM(+Ene!E17+Feb!E17+Mar!E17+Abr!E17+May!E17+Jun!E17+Jul!E17+Ago!E17+Sep!E17+Oct!E17+Nov!E17+Dic!E17)))))))))))))</f>
        <v>0</v>
      </c>
      <c r="F17" s="386">
        <f>IF(Config!$C$6=1,SUM(+Ene!F17),IF(Config!$C$6=2,SUM(+Ene!F17+Feb!F17),IF(Config!$C$6=3,SUM(+Ene!F17+Feb!F17+Mar!F17),IF(Config!$C$6=4,SUM(+Ene!F17+Feb!F17+Mar!F17+Abr!F17),IF(Config!$C$6=5,SUM(Ene!F17+Feb!F17+Mar!F17+Abr!F17+May!F17),IF(Config!$C$6=6,SUM(+Ene!F17+Feb!F17+Mar!F17+Abr!F17+May!F17+Jun!F17),IF(Config!$C$6=7,SUM(Ene!F17+Feb!F17+Mar!F17+Abr!F17+May!F17+Jun!F17+Jul!F17),IF(Config!$C$6=8,SUM(+Ene!F17+Feb!F17+Mar!F17+Abr!F17+May!F17+Jun!F17+Jul!F17+Ago!F17),IF(Config!$C$6=9,SUM(+Ene!F17+Feb!F17+Mar!F17+Abr!F17+May!F17+Jun!F17+Jul!F17+Ago!F17+Sep!F17),IF(Config!$C$6=10,SUM(+Ene!F17+Feb!F17+Mar!F17+Abr!F17+May!F17+Jun!F17+Jul!F17+Ago!F17+Sep!F17+Oct!F17),IF(Config!$C$6=11,SUM(+Ene!F17+Feb!F17+Mar!F17+Abr!F17+May!F17+Jun!F17+Jul!F17+Ago!F17+Sep!F17+Oct!F17+Nov!F17),IF(Config!$C$6=12,SUM(+Ene!F17+Feb!F17+Mar!F17+Abr!F17+May!F17+Jun!F17+Jul!F17+Ago!F17+Sep!F17+Oct!F17+Nov!F17+Dic!F17)))))))))))))</f>
        <v>0</v>
      </c>
      <c r="G17" s="386">
        <f>IF(Config!$C$6=1,SUM(+Ene!G17),IF(Config!$C$6=2,SUM(+Ene!G17+Feb!G17),IF(Config!$C$6=3,SUM(+Ene!G17+Feb!G17+Mar!G17),IF(Config!$C$6=4,SUM(+Ene!G17+Feb!G17+Mar!G17+Abr!G17),IF(Config!$C$6=5,SUM(Ene!G17+Feb!G17+Mar!G17+Abr!G17+May!G17),IF(Config!$C$6=6,SUM(+Ene!G17+Feb!G17+Mar!G17+Abr!G17+May!G17+Jun!G17),IF(Config!$C$6=7,SUM(Ene!G17+Feb!G17+Mar!G17+Abr!G17+May!G17+Jun!G17+Jul!G17),IF(Config!$C$6=8,SUM(+Ene!G17+Feb!G17+Mar!G17+Abr!G17+May!G17+Jun!G17+Jul!G17+Ago!G17),IF(Config!$C$6=9,SUM(+Ene!G17+Feb!G17+Mar!G17+Abr!G17+May!G17+Jun!G17+Jul!G17+Ago!G17+Sep!G17),IF(Config!$C$6=10,SUM(+Ene!G17+Feb!G17+Mar!G17+Abr!G17+May!G17+Jun!G17+Jul!G17+Ago!G17+Sep!G17+Oct!G17),IF(Config!$C$6=11,SUM(+Ene!G17+Feb!G17+Mar!G17+Abr!G17+May!G17+Jun!G17+Jul!G17+Ago!G17+Sep!G17+Oct!G17+Nov!G17),IF(Config!$C$6=12,SUM(+Ene!G17+Feb!G17+Mar!G17+Abr!G17+May!G17+Jun!G17+Jul!G17+Ago!G17+Sep!G17+Oct!G17+Nov!G17+Dic!G17)))))))))))))</f>
        <v>313</v>
      </c>
      <c r="H17" s="386">
        <f>IF(Config!$C$6=1,SUM(+Ene!H17),IF(Config!$C$6=2,SUM(+Ene!H17+Feb!H17),IF(Config!$C$6=3,SUM(+Ene!H17+Feb!H17+Mar!H17),IF(Config!$C$6=4,SUM(+Ene!H17+Feb!H17+Mar!H17+Abr!H17),IF(Config!$C$6=5,SUM(Ene!H17+Feb!H17+Mar!H17+Abr!H17+May!H17),IF(Config!$C$6=6,SUM(+Ene!H17+Feb!H17+Mar!H17+Abr!H17+May!H17+Jun!H17),IF(Config!$C$6=7,SUM(Ene!H17+Feb!H17+Mar!H17+Abr!H17+May!H17+Jun!H17+Jul!H17),IF(Config!$C$6=8,SUM(+Ene!H17+Feb!H17+Mar!H17+Abr!H17+May!H17+Jun!H17+Jul!H17+Ago!H17),IF(Config!$C$6=9,SUM(+Ene!H17+Feb!H17+Mar!H17+Abr!H17+May!H17+Jun!H17+Jul!H17+Ago!H17+Sep!H17),IF(Config!$C$6=10,SUM(+Ene!H17+Feb!H17+Mar!H17+Abr!H17+May!H17+Jun!H17+Jul!H17+Ago!H17+Sep!H17+Oct!H17),IF(Config!$C$6=11,SUM(+Ene!H17+Feb!H17+Mar!H17+Abr!H17+May!H17+Jun!H17+Jul!H17+Ago!H17+Sep!H17+Oct!H17+Nov!H17),IF(Config!$C$6=12,SUM(+Ene!H17+Feb!H17+Mar!H17+Abr!H17+May!H17+Jun!H17+Jul!H17+Ago!H17+Sep!H17+Oct!H17+Nov!H17+Dic!H17)))))))))))))</f>
        <v>15</v>
      </c>
      <c r="I17" s="386">
        <f>IF(Config!$C$6=1,SUM(+Ene!I17),IF(Config!$C$6=2,SUM(+Ene!I17+Feb!I17),IF(Config!$C$6=3,SUM(+Ene!I17+Feb!I17+Mar!I17),IF(Config!$C$6=4,SUM(+Ene!I17+Feb!I17+Mar!I17+Abr!I17),IF(Config!$C$6=5,SUM(Ene!I17+Feb!I17+Mar!I17+Abr!I17+May!I17),IF(Config!$C$6=6,SUM(+Ene!I17+Feb!I17+Mar!I17+Abr!I17+May!I17+Jun!I17),IF(Config!$C$6=7,SUM(Ene!I17+Feb!I17+Mar!I17+Abr!I17+May!I17+Jun!I17+Jul!I17),IF(Config!$C$6=8,SUM(+Ene!I17+Feb!I17+Mar!I17+Abr!I17+May!I17+Jun!I17+Jul!I17+Ago!I17),IF(Config!$C$6=9,SUM(+Ene!I17+Feb!I17+Mar!I17+Abr!I17+May!I17+Jun!I17+Jul!I17+Ago!I17+Sep!I17),IF(Config!$C$6=10,SUM(+Ene!I17+Feb!I17+Mar!I17+Abr!I17+May!I17+Jun!I17+Jul!I17+Ago!I17+Sep!I17+Oct!I17),IF(Config!$C$6=11,SUM(+Ene!I17+Feb!I17+Mar!I17+Abr!I17+May!I17+Jun!I17+Jul!I17+Ago!I17+Sep!I17+Oct!I17+Nov!I17),IF(Config!$C$6=12,SUM(+Ene!I17+Feb!I17+Mar!I17+Abr!I17+May!I17+Jun!I17+Jul!I17+Ago!I17+Sep!I17+Oct!I17+Nov!I17+Dic!I17)))))))))))))</f>
        <v>9</v>
      </c>
      <c r="J17" s="386">
        <f>IF(Config!$C$6=1,SUM(+Ene!J17),IF(Config!$C$6=2,SUM(+Ene!J17+Feb!J17),IF(Config!$C$6=3,SUM(+Ene!J17+Feb!J17+Mar!J17),IF(Config!$C$6=4,SUM(+Ene!J17+Feb!J17+Mar!J17+Abr!J17),IF(Config!$C$6=5,SUM(Ene!J17+Feb!J17+Mar!J17+Abr!J17+May!J17),IF(Config!$C$6=6,SUM(+Ene!J17+Feb!J17+Mar!J17+Abr!J17+May!J17+Jun!J17),IF(Config!$C$6=7,SUM(Ene!J17+Feb!J17+Mar!J17+Abr!J17+May!J17+Jun!J17+Jul!J17),IF(Config!$C$6=8,SUM(+Ene!J17+Feb!J17+Mar!J17+Abr!J17+May!J17+Jun!J17+Jul!J17+Ago!J17),IF(Config!$C$6=9,SUM(+Ene!J17+Feb!J17+Mar!J17+Abr!J17+May!J17+Jun!J17+Jul!J17+Ago!J17+Sep!J17),IF(Config!$C$6=10,SUM(+Ene!J17+Feb!J17+Mar!J17+Abr!J17+May!J17+Jun!J17+Jul!J17+Ago!J17+Sep!J17+Oct!J17),IF(Config!$C$6=11,SUM(+Ene!J17+Feb!J17+Mar!J17+Abr!J17+May!J17+Jun!J17+Jul!J17+Ago!J17+Sep!J17+Oct!J17+Nov!J17),IF(Config!$C$6=12,SUM(+Ene!J17+Feb!J17+Mar!J17+Abr!J17+May!J17+Jun!J17+Jul!J17+Ago!J17+Sep!J17+Oct!J17+Nov!J17+Dic!J17)))))))))))))</f>
        <v>18</v>
      </c>
      <c r="K17" s="386">
        <f>IF(Config!$C$6=1,SUM(+Ene!K17),IF(Config!$C$6=2,SUM(+Ene!K17+Feb!K17),IF(Config!$C$6=3,SUM(+Ene!K17+Feb!K17+Mar!K17),IF(Config!$C$6=4,SUM(+Ene!K17+Feb!K17+Mar!K17+Abr!K17),IF(Config!$C$6=5,SUM(Ene!K17+Feb!K17+Mar!K17+Abr!K17+May!K17),IF(Config!$C$6=6,SUM(+Ene!K17+Feb!K17+Mar!K17+Abr!K17+May!K17+Jun!K17),IF(Config!$C$6=7,SUM(Ene!K17+Feb!K17+Mar!K17+Abr!K17+May!K17+Jun!K17+Jul!K17),IF(Config!$C$6=8,SUM(+Ene!K17+Feb!K17+Mar!K17+Abr!K17+May!K17+Jun!K17+Jul!K17+Ago!K17),IF(Config!$C$6=9,SUM(+Ene!K17+Feb!K17+Mar!K17+Abr!K17+May!K17+Jun!K17+Jul!K17+Ago!K17+Sep!K17),IF(Config!$C$6=10,SUM(+Ene!K17+Feb!K17+Mar!K17+Abr!K17+May!K17+Jun!K17+Jul!K17+Ago!K17+Sep!K17+Oct!K17),IF(Config!$C$6=11,SUM(+Ene!K17+Feb!K17+Mar!K17+Abr!K17+May!K17+Jun!K17+Jul!K17+Ago!K17+Sep!K17+Oct!K17+Nov!K17),IF(Config!$C$6=12,SUM(+Ene!K17+Feb!K17+Mar!K17+Abr!K17+May!K17+Jun!K17+Jul!K17+Ago!K17+Sep!K17+Oct!K17+Nov!K17+Dic!K17)))))))))))))</f>
        <v>30</v>
      </c>
      <c r="L17" s="386">
        <f>IF(Config!$C$6=1,SUM(+Ene!L17),IF(Config!$C$6=2,SUM(+Ene!L17+Feb!L17),IF(Config!$C$6=3,SUM(+Ene!L17+Feb!L17+Mar!L17),IF(Config!$C$6=4,SUM(+Ene!L17+Feb!L17+Mar!L17+Abr!L17),IF(Config!$C$6=5,SUM(Ene!L17+Feb!L17+Mar!L17+Abr!L17+May!L17),IF(Config!$C$6=6,SUM(+Ene!L17+Feb!L17+Mar!L17+Abr!L17+May!L17+Jun!L17),IF(Config!$C$6=7,SUM(Ene!L17+Feb!L17+Mar!L17+Abr!L17+May!L17+Jun!L17+Jul!L17),IF(Config!$C$6=8,SUM(+Ene!L17+Feb!L17+Mar!L17+Abr!L17+May!L17+Jun!L17+Jul!L17+Ago!L17),IF(Config!$C$6=9,SUM(+Ene!L17+Feb!L17+Mar!L17+Abr!L17+May!L17+Jun!L17+Jul!L17+Ago!L17+Sep!L17),IF(Config!$C$6=10,SUM(+Ene!L17+Feb!L17+Mar!L17+Abr!L17+May!L17+Jun!L17+Jul!L17+Ago!L17+Sep!L17+Oct!L17),IF(Config!$C$6=11,SUM(+Ene!L17+Feb!L17+Mar!L17+Abr!L17+May!L17+Jun!L17+Jul!L17+Ago!L17+Sep!L17+Oct!L17+Nov!L17),IF(Config!$C$6=12,SUM(+Ene!L17+Feb!L17+Mar!L17+Abr!L17+May!L17+Jun!L17+Jul!L17+Ago!L17+Sep!L17+Oct!L17+Nov!L17+Dic!L17)))))))))))))</f>
        <v>4</v>
      </c>
      <c r="M17" s="386">
        <f>IF(Config!$C$6=1,SUM(+Ene!M17),IF(Config!$C$6=2,SUM(+Ene!M17+Feb!M17),IF(Config!$C$6=3,SUM(+Ene!M17+Feb!M17+Mar!M17),IF(Config!$C$6=4,SUM(+Ene!M17+Feb!M17+Mar!M17+Abr!M17),IF(Config!$C$6=5,SUM(Ene!M17+Feb!M17+Mar!M17+Abr!M17+May!M17),IF(Config!$C$6=6,SUM(+Ene!M17+Feb!M17+Mar!M17+Abr!M17+May!M17+Jun!M17),IF(Config!$C$6=7,SUM(Ene!M17+Feb!M17+Mar!M17+Abr!M17+May!M17+Jun!M17+Jul!M17),IF(Config!$C$6=8,SUM(+Ene!M17+Feb!M17+Mar!M17+Abr!M17+May!M17+Jun!M17+Jul!M17+Ago!M17),IF(Config!$C$6=9,SUM(+Ene!M17+Feb!M17+Mar!M17+Abr!M17+May!M17+Jun!M17+Jul!M17+Ago!M17+Sep!M17),IF(Config!$C$6=10,SUM(+Ene!M17+Feb!M17+Mar!M17+Abr!M17+May!M17+Jun!M17+Jul!M17+Ago!M17+Sep!M17+Oct!M17),IF(Config!$C$6=11,SUM(+Ene!M17+Feb!M17+Mar!M17+Abr!M17+May!M17+Jun!M17+Jul!M17+Ago!M17+Sep!M17+Oct!M17+Nov!M17),IF(Config!$C$6=12,SUM(+Ene!M17+Feb!M17+Mar!M17+Abr!M17+May!M17+Jun!M17+Jul!M17+Ago!M17+Sep!M17+Oct!M17+Nov!M17+Dic!M17)))))))))))))</f>
        <v>17</v>
      </c>
      <c r="N17" s="386">
        <f>IF(Config!$C$6=1,SUM(+Ene!N17),IF(Config!$C$6=2,SUM(+Ene!N17+Feb!N17),IF(Config!$C$6=3,SUM(+Ene!N17+Feb!N17+Mar!N17),IF(Config!$C$6=4,SUM(+Ene!N17+Feb!N17+Mar!N17+Abr!N17),IF(Config!$C$6=5,SUM(Ene!N17+Feb!N17+Mar!N17+Abr!N17+May!N17),IF(Config!$C$6=6,SUM(+Ene!N17+Feb!N17+Mar!N17+Abr!N17+May!N17+Jun!N17),IF(Config!$C$6=7,SUM(Ene!N17+Feb!N17+Mar!N17+Abr!N17+May!N17+Jun!N17+Jul!N17),IF(Config!$C$6=8,SUM(+Ene!N17+Feb!N17+Mar!N17+Abr!N17+May!N17+Jun!N17+Jul!N17+Ago!N17),IF(Config!$C$6=9,SUM(+Ene!N17+Feb!N17+Mar!N17+Abr!N17+May!N17+Jun!N17+Jul!N17+Ago!N17+Sep!N17),IF(Config!$C$6=10,SUM(+Ene!N17+Feb!N17+Mar!N17+Abr!N17+May!N17+Jun!N17+Jul!N17+Ago!N17+Sep!N17+Oct!N17),IF(Config!$C$6=11,SUM(+Ene!N17+Feb!N17+Mar!N17+Abr!N17+May!N17+Jun!N17+Jul!N17+Ago!N17+Sep!N17+Oct!N17+Nov!N17),IF(Config!$C$6=12,SUM(+Ene!N17+Feb!N17+Mar!N17+Abr!N17+May!N17+Jun!N17+Jul!N17+Ago!N17+Sep!N17+Oct!N17+Nov!N17+Dic!N17)))))))))))))</f>
        <v>15</v>
      </c>
      <c r="O17" s="386">
        <f>IF(Config!$C$6=1,SUM(+Ene!O17),IF(Config!$C$6=2,SUM(+Ene!O17+Feb!O17),IF(Config!$C$6=3,SUM(+Ene!O17+Feb!O17+Mar!O17),IF(Config!$C$6=4,SUM(+Ene!O17+Feb!O17+Mar!O17+Abr!O17),IF(Config!$C$6=5,SUM(Ene!O17+Feb!O17+Mar!O17+Abr!O17+May!O17),IF(Config!$C$6=6,SUM(+Ene!O17+Feb!O17+Mar!O17+Abr!O17+May!O17+Jun!O17),IF(Config!$C$6=7,SUM(Ene!O17+Feb!O17+Mar!O17+Abr!O17+May!O17+Jun!O17+Jul!O17),IF(Config!$C$6=8,SUM(+Ene!O17+Feb!O17+Mar!O17+Abr!O17+May!O17+Jun!O17+Jul!O17+Ago!O17),IF(Config!$C$6=9,SUM(+Ene!O17+Feb!O17+Mar!O17+Abr!O17+May!O17+Jun!O17+Jul!O17+Ago!O17+Sep!O17),IF(Config!$C$6=10,SUM(+Ene!O17+Feb!O17+Mar!O17+Abr!O17+May!O17+Jun!O17+Jul!O17+Ago!O17+Sep!O17+Oct!O17),IF(Config!$C$6=11,SUM(+Ene!O17+Feb!O17+Mar!O17+Abr!O17+May!O17+Jun!O17+Jul!O17+Ago!O17+Sep!O17+Oct!O17+Nov!O17),IF(Config!$C$6=12,SUM(+Ene!O17+Feb!O17+Mar!O17+Abr!O17+May!O17+Jun!O17+Jul!O17+Ago!O17+Sep!O17+Oct!O17+Nov!O17+Dic!O17)))))))))))))</f>
        <v>16</v>
      </c>
      <c r="P17" s="386">
        <f>IF(Config!$C$6=1,SUM(+Ene!P17),IF(Config!$C$6=2,SUM(+Ene!P17+Feb!P17),IF(Config!$C$6=3,SUM(+Ene!P17+Feb!P17+Mar!P17),IF(Config!$C$6=4,SUM(+Ene!P17+Feb!P17+Mar!P17+Abr!P17),IF(Config!$C$6=5,SUM(Ene!P17+Feb!P17+Mar!P17+Abr!P17+May!P17),IF(Config!$C$6=6,SUM(+Ene!P17+Feb!P17+Mar!P17+Abr!P17+May!P17+Jun!P17),IF(Config!$C$6=7,SUM(Ene!P17+Feb!P17+Mar!P17+Abr!P17+May!P17+Jun!P17+Jul!P17),IF(Config!$C$6=8,SUM(+Ene!P17+Feb!P17+Mar!P17+Abr!P17+May!P17+Jun!P17+Jul!P17+Ago!P17),IF(Config!$C$6=9,SUM(+Ene!P17+Feb!P17+Mar!P17+Abr!P17+May!P17+Jun!P17+Jul!P17+Ago!P17+Sep!P17),IF(Config!$C$6=10,SUM(+Ene!P17+Feb!P17+Mar!P17+Abr!P17+May!P17+Jun!P17+Jul!P17+Ago!P17+Sep!P17+Oct!P17),IF(Config!$C$6=11,SUM(+Ene!P17+Feb!P17+Mar!P17+Abr!P17+May!P17+Jun!P17+Jul!P17+Ago!P17+Sep!P17+Oct!P17+Nov!P17),IF(Config!$C$6=12,SUM(+Ene!P17+Feb!P17+Mar!P17+Abr!P17+May!P17+Jun!P17+Jul!P17+Ago!P17+Sep!P17+Oct!P17+Nov!P17+Dic!P17)))))))))))))</f>
        <v>144</v>
      </c>
      <c r="Q17" s="386">
        <f>IF(Config!$C$6=1,SUM(+Ene!Q17),IF(Config!$C$6=2,SUM(+Ene!Q17+Feb!Q17),IF(Config!$C$6=3,SUM(+Ene!Q17+Feb!Q17+Mar!Q17),IF(Config!$C$6=4,SUM(+Ene!Q17+Feb!Q17+Mar!Q17+Abr!Q17),IF(Config!$C$6=5,SUM(Ene!Q17+Feb!Q17+Mar!Q17+Abr!Q17+May!Q17),IF(Config!$C$6=6,SUM(+Ene!Q17+Feb!Q17+Mar!Q17+Abr!Q17+May!Q17+Jun!Q17),IF(Config!$C$6=7,SUM(Ene!Q17+Feb!Q17+Mar!Q17+Abr!Q17+May!Q17+Jun!Q17+Jul!Q17),IF(Config!$C$6=8,SUM(+Ene!Q17+Feb!Q17+Mar!Q17+Abr!Q17+May!Q17+Jun!Q17+Jul!Q17+Ago!Q17),IF(Config!$C$6=9,SUM(+Ene!Q17+Feb!Q17+Mar!Q17+Abr!Q17+May!Q17+Jun!Q17+Jul!Q17+Ago!Q17+Sep!Q17),IF(Config!$C$6=10,SUM(+Ene!Q17+Feb!Q17+Mar!Q17+Abr!Q17+May!Q17+Jun!Q17+Jul!Q17+Ago!Q17+Sep!Q17+Oct!Q17),IF(Config!$C$6=11,SUM(+Ene!Q17+Feb!Q17+Mar!Q17+Abr!Q17+May!Q17+Jun!Q17+Jul!Q17+Ago!Q17+Sep!Q17+Oct!Q17+Nov!Q17),IF(Config!$C$6=12,SUM(+Ene!Q17+Feb!Q17+Mar!Q17+Abr!Q17+May!Q17+Jun!Q17+Jul!Q17+Ago!Q17+Sep!Q17+Oct!Q17+Nov!Q17+Dic!Q17)))))))))))))</f>
        <v>25</v>
      </c>
      <c r="R17" s="386">
        <f>IF(Config!$C$6=1,SUM(+Ene!R17),IF(Config!$C$6=2,SUM(+Ene!R17+Feb!R17),IF(Config!$C$6=3,SUM(+Ene!R17+Feb!R17+Mar!R17),IF(Config!$C$6=4,SUM(+Ene!R17+Feb!R17+Mar!R17+Abr!R17),IF(Config!$C$6=5,SUM(Ene!R17+Feb!R17+Mar!R17+Abr!R17+May!R17),IF(Config!$C$6=6,SUM(+Ene!R17+Feb!R17+Mar!R17+Abr!R17+May!R17+Jun!R17),IF(Config!$C$6=7,SUM(Ene!R17+Feb!R17+Mar!R17+Abr!R17+May!R17+Jun!R17+Jul!R17),IF(Config!$C$6=8,SUM(+Ene!R17+Feb!R17+Mar!R17+Abr!R17+May!R17+Jun!R17+Jul!R17+Ago!R17),IF(Config!$C$6=9,SUM(+Ene!R17+Feb!R17+Mar!R17+Abr!R17+May!R17+Jun!R17+Jul!R17+Ago!R17+Sep!R17),IF(Config!$C$6=10,SUM(+Ene!R17+Feb!R17+Mar!R17+Abr!R17+May!R17+Jun!R17+Jul!R17+Ago!R17+Sep!R17+Oct!R17),IF(Config!$C$6=11,SUM(+Ene!R17+Feb!R17+Mar!R17+Abr!R17+May!R17+Jun!R17+Jul!R17+Ago!R17+Sep!R17+Oct!R17+Nov!R17),IF(Config!$C$6=12,SUM(+Ene!R17+Feb!R17+Mar!R17+Abr!R17+May!R17+Jun!R17+Jul!R17+Ago!R17+Sep!R17+Oct!R17+Nov!R17+Dic!R17)))))))))))))</f>
        <v>13</v>
      </c>
      <c r="S17" s="386">
        <f>IF(Config!$C$6=1,SUM(+Ene!S17),IF(Config!$C$6=2,SUM(+Ene!S17+Feb!S17),IF(Config!$C$6=3,SUM(+Ene!S17+Feb!S17+Mar!S17),IF(Config!$C$6=4,SUM(+Ene!S17+Feb!S17+Mar!S17+Abr!S17),IF(Config!$C$6=5,SUM(Ene!S17+Feb!S17+Mar!S17+Abr!S17+May!S17),IF(Config!$C$6=6,SUM(+Ene!S17+Feb!S17+Mar!S17+Abr!S17+May!S17+Jun!S17),IF(Config!$C$6=7,SUM(Ene!S17+Feb!S17+Mar!S17+Abr!S17+May!S17+Jun!S17+Jul!S17),IF(Config!$C$6=8,SUM(+Ene!S17+Feb!S17+Mar!S17+Abr!S17+May!S17+Jun!S17+Jul!S17+Ago!S17),IF(Config!$C$6=9,SUM(+Ene!S17+Feb!S17+Mar!S17+Abr!S17+May!S17+Jun!S17+Jul!S17+Ago!S17+Sep!S17),IF(Config!$C$6=10,SUM(+Ene!S17+Feb!S17+Mar!S17+Abr!S17+May!S17+Jun!S17+Jul!S17+Ago!S17+Sep!S17+Oct!S17),IF(Config!$C$6=11,SUM(+Ene!S17+Feb!S17+Mar!S17+Abr!S17+May!S17+Jun!S17+Jul!S17+Ago!S17+Sep!S17+Oct!S17+Nov!S17),IF(Config!$C$6=12,SUM(+Ene!S17+Feb!S17+Mar!S17+Abr!S17+May!S17+Jun!S17+Jul!S17+Ago!S17+Sep!S17+Oct!S17+Nov!S17+Dic!S17)))))))))))))</f>
        <v>16</v>
      </c>
      <c r="T17" s="386">
        <f>IF(Config!$C$6=1,SUM(+Ene!T17),IF(Config!$C$6=2,SUM(+Ene!T17+Feb!T17),IF(Config!$C$6=3,SUM(+Ene!T17+Feb!T17+Mar!T17),IF(Config!$C$6=4,SUM(+Ene!T17+Feb!T17+Mar!T17+Abr!T17),IF(Config!$C$6=5,SUM(Ene!T17+Feb!T17+Mar!T17+Abr!T17+May!T17),IF(Config!$C$6=6,SUM(+Ene!T17+Feb!T17+Mar!T17+Abr!T17+May!T17+Jun!T17),IF(Config!$C$6=7,SUM(Ene!T17+Feb!T17+Mar!T17+Abr!T17+May!T17+Jun!T17+Jul!T17),IF(Config!$C$6=8,SUM(+Ene!T17+Feb!T17+Mar!T17+Abr!T17+May!T17+Jun!T17+Jul!T17+Ago!T17),IF(Config!$C$6=9,SUM(+Ene!T17+Feb!T17+Mar!T17+Abr!T17+May!T17+Jun!T17+Jul!T17+Ago!T17+Sep!T17),IF(Config!$C$6=10,SUM(+Ene!T17+Feb!T17+Mar!T17+Abr!T17+May!T17+Jun!T17+Jul!T17+Ago!T17+Sep!T17+Oct!T17),IF(Config!$C$6=11,SUM(+Ene!T17+Feb!T17+Mar!T17+Abr!T17+May!T17+Jun!T17+Jul!T17+Ago!T17+Sep!T17+Oct!T17+Nov!T17),IF(Config!$C$6=12,SUM(+Ene!T17+Feb!T17+Mar!T17+Abr!T17+May!T17+Jun!T17+Jul!T17+Ago!T17+Sep!T17+Oct!T17+Nov!T17+Dic!T17)))))))))))))</f>
        <v>37</v>
      </c>
      <c r="U17" s="386">
        <f>IF(Config!$C$6=1,SUM(+Ene!U17),IF(Config!$C$6=2,SUM(+Ene!U17+Feb!U17),IF(Config!$C$6=3,SUM(+Ene!U17+Feb!U17+Mar!U17),IF(Config!$C$6=4,SUM(+Ene!U17+Feb!U17+Mar!U17+Abr!U17),IF(Config!$C$6=5,SUM(Ene!U17+Feb!U17+Mar!U17+Abr!U17+May!U17),IF(Config!$C$6=6,SUM(+Ene!U17+Feb!U17+Mar!U17+Abr!U17+May!U17+Jun!U17),IF(Config!$C$6=7,SUM(Ene!U17+Feb!U17+Mar!U17+Abr!U17+May!U17+Jun!U17+Jul!U17),IF(Config!$C$6=8,SUM(+Ene!U17+Feb!U17+Mar!U17+Abr!U17+May!U17+Jun!U17+Jul!U17+Ago!U17),IF(Config!$C$6=9,SUM(+Ene!U17+Feb!U17+Mar!U17+Abr!U17+May!U17+Jun!U17+Jul!U17+Ago!U17+Sep!U17),IF(Config!$C$6=10,SUM(+Ene!U17+Feb!U17+Mar!U17+Abr!U17+May!U17+Jun!U17+Jul!U17+Ago!U17+Sep!U17+Oct!U17),IF(Config!$C$6=11,SUM(+Ene!U17+Feb!U17+Mar!U17+Abr!U17+May!U17+Jun!U17+Jul!U17+Ago!U17+Sep!U17+Oct!U17+Nov!U17),IF(Config!$C$6=12,SUM(+Ene!U17+Feb!U17+Mar!U17+Abr!U17+May!U17+Jun!U17+Jul!U17+Ago!U17+Sep!U17+Oct!U17+Nov!U17+Dic!U17)))))))))))))</f>
        <v>6</v>
      </c>
      <c r="V17" s="386">
        <f>IF(Config!$C$6=1,SUM(+Ene!V17),IF(Config!$C$6=2,SUM(+Ene!V17+Feb!V17),IF(Config!$C$6=3,SUM(+Ene!V17+Feb!V17+Mar!V17),IF(Config!$C$6=4,SUM(+Ene!V17+Feb!V17+Mar!V17+Abr!V17),IF(Config!$C$6=5,SUM(Ene!V17+Feb!V17+Mar!V17+Abr!V17+May!V17),IF(Config!$C$6=6,SUM(+Ene!V17+Feb!V17+Mar!V17+Abr!V17+May!V17+Jun!V17),IF(Config!$C$6=7,SUM(Ene!V17+Feb!V17+Mar!V17+Abr!V17+May!V17+Jun!V17+Jul!V17),IF(Config!$C$6=8,SUM(+Ene!V17+Feb!V17+Mar!V17+Abr!V17+May!V17+Jun!V17+Jul!V17+Ago!V17),IF(Config!$C$6=9,SUM(+Ene!V17+Feb!V17+Mar!V17+Abr!V17+May!V17+Jun!V17+Jul!V17+Ago!V17+Sep!V17),IF(Config!$C$6=10,SUM(+Ene!V17+Feb!V17+Mar!V17+Abr!V17+May!V17+Jun!V17+Jul!V17+Ago!V17+Sep!V17+Oct!V17),IF(Config!$C$6=11,SUM(+Ene!V17+Feb!V17+Mar!V17+Abr!V17+May!V17+Jun!V17+Jul!V17+Ago!V17+Sep!V17+Oct!V17+Nov!V17),IF(Config!$C$6=12,SUM(+Ene!V17+Feb!V17+Mar!V17+Abr!V17+May!V17+Jun!V17+Jul!V17+Ago!V17+Sep!V17+Oct!V17+Nov!V17+Dic!V17)))))))))))))</f>
        <v>9</v>
      </c>
      <c r="W17" s="386">
        <f>IF(Config!$C$6=1,SUM(+Ene!W17),IF(Config!$C$6=2,SUM(+Ene!W17+Feb!W17),IF(Config!$C$6=3,SUM(+Ene!W17+Feb!W17+Mar!W17),IF(Config!$C$6=4,SUM(+Ene!W17+Feb!W17+Mar!W17+Abr!W17),IF(Config!$C$6=5,SUM(Ene!W17+Feb!W17+Mar!W17+Abr!W17+May!W17),IF(Config!$C$6=6,SUM(+Ene!W17+Feb!W17+Mar!W17+Abr!W17+May!W17+Jun!W17),IF(Config!$C$6=7,SUM(Ene!W17+Feb!W17+Mar!W17+Abr!W17+May!W17+Jun!W17+Jul!W17),IF(Config!$C$6=8,SUM(+Ene!W17+Feb!W17+Mar!W17+Abr!W17+May!W17+Jun!W17+Jul!W17+Ago!W17),IF(Config!$C$6=9,SUM(+Ene!W17+Feb!W17+Mar!W17+Abr!W17+May!W17+Jun!W17+Jul!W17+Ago!W17+Sep!W17),IF(Config!$C$6=10,SUM(+Ene!W17+Feb!W17+Mar!W17+Abr!W17+May!W17+Jun!W17+Jul!W17+Ago!W17+Sep!W17+Oct!W17),IF(Config!$C$6=11,SUM(+Ene!W17+Feb!W17+Mar!W17+Abr!W17+May!W17+Jun!W17+Jul!W17+Ago!W17+Sep!W17+Oct!W17+Nov!W17),IF(Config!$C$6=12,SUM(+Ene!W17+Feb!W17+Mar!W17+Abr!W17+May!W17+Jun!W17+Jul!W17+Ago!W17+Sep!W17+Oct!W17+Nov!W17+Dic!W17)))))))))))))</f>
        <v>20</v>
      </c>
      <c r="X17" s="386">
        <f>IF(Config!$C$6=1,SUM(+Ene!X17),IF(Config!$C$6=2,SUM(+Ene!X17+Feb!X17),IF(Config!$C$6=3,SUM(+Ene!X17+Feb!X17+Mar!X17),IF(Config!$C$6=4,SUM(+Ene!X17+Feb!X17+Mar!X17+Abr!X17),IF(Config!$C$6=5,SUM(Ene!X17+Feb!X17+Mar!X17+Abr!X17+May!X17),IF(Config!$C$6=6,SUM(+Ene!X17+Feb!X17+Mar!X17+Abr!X17+May!X17+Jun!X17),IF(Config!$C$6=7,SUM(Ene!X17+Feb!X17+Mar!X17+Abr!X17+May!X17+Jun!X17+Jul!X17),IF(Config!$C$6=8,SUM(+Ene!X17+Feb!X17+Mar!X17+Abr!X17+May!X17+Jun!X17+Jul!X17+Ago!X17),IF(Config!$C$6=9,SUM(+Ene!X17+Feb!X17+Mar!X17+Abr!X17+May!X17+Jun!X17+Jul!X17+Ago!X17+Sep!X17),IF(Config!$C$6=10,SUM(+Ene!X17+Feb!X17+Mar!X17+Abr!X17+May!X17+Jun!X17+Jul!X17+Ago!X17+Sep!X17+Oct!X17),IF(Config!$C$6=11,SUM(+Ene!X17+Feb!X17+Mar!X17+Abr!X17+May!X17+Jun!X17+Jul!X17+Ago!X17+Sep!X17+Oct!X17+Nov!X17),IF(Config!$C$6=12,SUM(+Ene!X17+Feb!X17+Mar!X17+Abr!X17+May!X17+Jun!X17+Jul!X17+Ago!X17+Sep!X17+Oct!X17+Nov!X17+Dic!X17)))))))))))))</f>
        <v>31</v>
      </c>
      <c r="Y17" s="386">
        <f>IF(Config!$C$6=1,SUM(+Ene!Y17),IF(Config!$C$6=2,SUM(+Ene!Y17+Feb!Y17),IF(Config!$C$6=3,SUM(+Ene!Y17+Feb!Y17+Mar!Y17),IF(Config!$C$6=4,SUM(+Ene!Y17+Feb!Y17+Mar!Y17+Abr!Y17),IF(Config!$C$6=5,SUM(Ene!Y17+Feb!Y17+Mar!Y17+Abr!Y17+May!Y17),IF(Config!$C$6=6,SUM(+Ene!Y17+Feb!Y17+Mar!Y17+Abr!Y17+May!Y17+Jun!Y17),IF(Config!$C$6=7,SUM(Ene!Y17+Feb!Y17+Mar!Y17+Abr!Y17+May!Y17+Jun!Y17+Jul!Y17),IF(Config!$C$6=8,SUM(+Ene!Y17+Feb!Y17+Mar!Y17+Abr!Y17+May!Y17+Jun!Y17+Jul!Y17+Ago!Y17),IF(Config!$C$6=9,SUM(+Ene!Y17+Feb!Y17+Mar!Y17+Abr!Y17+May!Y17+Jun!Y17+Jul!Y17+Ago!Y17+Sep!Y17),IF(Config!$C$6=10,SUM(+Ene!Y17+Feb!Y17+Mar!Y17+Abr!Y17+May!Y17+Jun!Y17+Jul!Y17+Ago!Y17+Sep!Y17+Oct!Y17),IF(Config!$C$6=11,SUM(+Ene!Y17+Feb!Y17+Mar!Y17+Abr!Y17+May!Y17+Jun!Y17+Jul!Y17+Ago!Y17+Sep!Y17+Oct!Y17+Nov!Y17),IF(Config!$C$6=12,SUM(+Ene!Y17+Feb!Y17+Mar!Y17+Abr!Y17+May!Y17+Jun!Y17+Jul!Y17+Ago!Y17+Sep!Y17+Oct!Y17+Nov!Y17+Dic!Y17)))))))))))))</f>
        <v>183</v>
      </c>
      <c r="Z17" s="386">
        <f>IF(Config!$C$6=1,SUM(+Ene!Z17),IF(Config!$C$6=2,SUM(+Ene!Z17+Feb!Z17),IF(Config!$C$6=3,SUM(+Ene!Z17+Feb!Z17+Mar!Z17),IF(Config!$C$6=4,SUM(+Ene!Z17+Feb!Z17+Mar!Z17+Abr!Z17),IF(Config!$C$6=5,SUM(Ene!Z17+Feb!Z17+Mar!Z17+Abr!Z17+May!Z17),IF(Config!$C$6=6,SUM(+Ene!Z17+Feb!Z17+Mar!Z17+Abr!Z17+May!Z17+Jun!Z17),IF(Config!$C$6=7,SUM(Ene!Z17+Feb!Z17+Mar!Z17+Abr!Z17+May!Z17+Jun!Z17+Jul!Z17),IF(Config!$C$6=8,SUM(+Ene!Z17+Feb!Z17+Mar!Z17+Abr!Z17+May!Z17+Jun!Z17+Jul!Z17+Ago!Z17),IF(Config!$C$6=9,SUM(+Ene!Z17+Feb!Z17+Mar!Z17+Abr!Z17+May!Z17+Jun!Z17+Jul!Z17+Ago!Z17+Sep!Z17),IF(Config!$C$6=10,SUM(+Ene!Z17+Feb!Z17+Mar!Z17+Abr!Z17+May!Z17+Jun!Z17+Jul!Z17+Ago!Z17+Sep!Z17+Oct!Z17),IF(Config!$C$6=11,SUM(+Ene!Z17+Feb!Z17+Mar!Z17+Abr!Z17+May!Z17+Jun!Z17+Jul!Z17+Ago!Z17+Sep!Z17+Oct!Z17+Nov!Z17),IF(Config!$C$6=12,SUM(+Ene!Z17+Feb!Z17+Mar!Z17+Abr!Z17+May!Z17+Jun!Z17+Jul!Z17+Ago!Z17+Sep!Z17+Oct!Z17+Nov!Z17+Dic!Z17)))))))))))))</f>
        <v>10</v>
      </c>
      <c r="AA17" s="386">
        <f>IF(Config!$C$6=1,SUM(+Ene!AA17),IF(Config!$C$6=2,SUM(+Ene!AA17+Feb!AA17),IF(Config!$C$6=3,SUM(+Ene!AA17+Feb!AA17+Mar!AA17),IF(Config!$C$6=4,SUM(+Ene!AA17+Feb!AA17+Mar!AA17+Abr!AA17),IF(Config!$C$6=5,SUM(Ene!AA17+Feb!AA17+Mar!AA17+Abr!AA17+May!AA17),IF(Config!$C$6=6,SUM(+Ene!AA17+Feb!AA17+Mar!AA17+Abr!AA17+May!AA17+Jun!AA17),IF(Config!$C$6=7,SUM(Ene!AA17+Feb!AA17+Mar!AA17+Abr!AA17+May!AA17+Jun!AA17+Jul!AA17),IF(Config!$C$6=8,SUM(+Ene!AA17+Feb!AA17+Mar!AA17+Abr!AA17+May!AA17+Jun!AA17+Jul!AA17+Ago!AA17),IF(Config!$C$6=9,SUM(+Ene!AA17+Feb!AA17+Mar!AA17+Abr!AA17+May!AA17+Jun!AA17+Jul!AA17+Ago!AA17+Sep!AA17),IF(Config!$C$6=10,SUM(+Ene!AA17+Feb!AA17+Mar!AA17+Abr!AA17+May!AA17+Jun!AA17+Jul!AA17+Ago!AA17+Sep!AA17+Oct!AA17),IF(Config!$C$6=11,SUM(+Ene!AA17+Feb!AA17+Mar!AA17+Abr!AA17+May!AA17+Jun!AA17+Jul!AA17+Ago!AA17+Sep!AA17+Oct!AA17+Nov!AA17),IF(Config!$C$6=12,SUM(+Ene!AA17+Feb!AA17+Mar!AA17+Abr!AA17+May!AA17+Jun!AA17+Jul!AA17+Ago!AA17+Sep!AA17+Oct!AA17+Nov!AA17+Dic!AA17)))))))))))))</f>
        <v>27</v>
      </c>
      <c r="AB17" s="386">
        <f>IF(Config!$C$6=1,SUM(+Ene!AB17),IF(Config!$C$6=2,SUM(+Ene!AB17+Feb!AB17),IF(Config!$C$6=3,SUM(+Ene!AB17+Feb!AB17+Mar!AB17),IF(Config!$C$6=4,SUM(+Ene!AB17+Feb!AB17+Mar!AB17+Abr!AB17),IF(Config!$C$6=5,SUM(Ene!AB17+Feb!AB17+Mar!AB17+Abr!AB17+May!AB17),IF(Config!$C$6=6,SUM(+Ene!AB17+Feb!AB17+Mar!AB17+Abr!AB17+May!AB17+Jun!AB17),IF(Config!$C$6=7,SUM(Ene!AB17+Feb!AB17+Mar!AB17+Abr!AB17+May!AB17+Jun!AB17+Jul!AB17),IF(Config!$C$6=8,SUM(+Ene!AB17+Feb!AB17+Mar!AB17+Abr!AB17+May!AB17+Jun!AB17+Jul!AB17+Ago!AB17),IF(Config!$C$6=9,SUM(+Ene!AB17+Feb!AB17+Mar!AB17+Abr!AB17+May!AB17+Jun!AB17+Jul!AB17+Ago!AB17+Sep!AB17),IF(Config!$C$6=10,SUM(+Ene!AB17+Feb!AB17+Mar!AB17+Abr!AB17+May!AB17+Jun!AB17+Jul!AB17+Ago!AB17+Sep!AB17+Oct!AB17),IF(Config!$C$6=11,SUM(+Ene!AB17+Feb!AB17+Mar!AB17+Abr!AB17+May!AB17+Jun!AB17+Jul!AB17+Ago!AB17+Sep!AB17+Oct!AB17+Nov!AB17),IF(Config!$C$6=12,SUM(+Ene!AB17+Feb!AB17+Mar!AB17+Abr!AB17+May!AB17+Jun!AB17+Jul!AB17+Ago!AB17+Sep!AB17+Oct!AB17+Nov!AB17+Dic!AB17)))))))))))))</f>
        <v>15</v>
      </c>
      <c r="AC17" s="386">
        <f>IF(Config!$C$6=1,SUM(+Ene!AC17),IF(Config!$C$6=2,SUM(+Ene!AC17+Feb!AC17),IF(Config!$C$6=3,SUM(+Ene!AC17+Feb!AC17+Mar!AC17),IF(Config!$C$6=4,SUM(+Ene!AC17+Feb!AC17+Mar!AC17+Abr!AC17),IF(Config!$C$6=5,SUM(Ene!AC17+Feb!AC17+Mar!AC17+Abr!AC17+May!AC17),IF(Config!$C$6=6,SUM(+Ene!AC17+Feb!AC17+Mar!AC17+Abr!AC17+May!AC17+Jun!AC17),IF(Config!$C$6=7,SUM(Ene!AC17+Feb!AC17+Mar!AC17+Abr!AC17+May!AC17+Jun!AC17+Jul!AC17),IF(Config!$C$6=8,SUM(+Ene!AC17+Feb!AC17+Mar!AC17+Abr!AC17+May!AC17+Jun!AC17+Jul!AC17+Ago!AC17),IF(Config!$C$6=9,SUM(+Ene!AC17+Feb!AC17+Mar!AC17+Abr!AC17+May!AC17+Jun!AC17+Jul!AC17+Ago!AC17+Sep!AC17),IF(Config!$C$6=10,SUM(+Ene!AC17+Feb!AC17+Mar!AC17+Abr!AC17+May!AC17+Jun!AC17+Jul!AC17+Ago!AC17+Sep!AC17+Oct!AC17),IF(Config!$C$6=11,SUM(+Ene!AC17+Feb!AC17+Mar!AC17+Abr!AC17+May!AC17+Jun!AC17+Jul!AC17+Ago!AC17+Sep!AC17+Oct!AC17+Nov!AC17),IF(Config!$C$6=12,SUM(+Ene!AC17+Feb!AC17+Mar!AC17+Abr!AC17+May!AC17+Jun!AC17+Jul!AC17+Ago!AC17+Sep!AC17+Oct!AC17+Nov!AC17+Dic!AC17)))))))))))))</f>
        <v>18</v>
      </c>
      <c r="AD17" s="386">
        <f>IF(Config!$C$6=1,SUM(+Ene!AD17),IF(Config!$C$6=2,SUM(+Ene!AD17+Feb!AD17),IF(Config!$C$6=3,SUM(+Ene!AD17+Feb!AD17+Mar!AD17),IF(Config!$C$6=4,SUM(+Ene!AD17+Feb!AD17+Mar!AD17+Abr!AD17),IF(Config!$C$6=5,SUM(Ene!AD17+Feb!AD17+Mar!AD17+Abr!AD17+May!AD17),IF(Config!$C$6=6,SUM(+Ene!AD17+Feb!AD17+Mar!AD17+Abr!AD17+May!AD17+Jun!AD17),IF(Config!$C$6=7,SUM(Ene!AD17+Feb!AD17+Mar!AD17+Abr!AD17+May!AD17+Jun!AD17+Jul!AD17),IF(Config!$C$6=8,SUM(+Ene!AD17+Feb!AD17+Mar!AD17+Abr!AD17+May!AD17+Jun!AD17+Jul!AD17+Ago!AD17),IF(Config!$C$6=9,SUM(+Ene!AD17+Feb!AD17+Mar!AD17+Abr!AD17+May!AD17+Jun!AD17+Jul!AD17+Ago!AD17+Sep!AD17),IF(Config!$C$6=10,SUM(+Ene!AD17+Feb!AD17+Mar!AD17+Abr!AD17+May!AD17+Jun!AD17+Jul!AD17+Ago!AD17+Sep!AD17+Oct!AD17),IF(Config!$C$6=11,SUM(+Ene!AD17+Feb!AD17+Mar!AD17+Abr!AD17+May!AD17+Jun!AD17+Jul!AD17+Ago!AD17+Sep!AD17+Oct!AD17+Nov!AD17),IF(Config!$C$6=12,SUM(+Ene!AD17+Feb!AD17+Mar!AD17+Abr!AD17+May!AD17+Jun!AD17+Jul!AD17+Ago!AD17+Sep!AD17+Oct!AD17+Nov!AD17+Dic!AD17)))))))))))))</f>
        <v>48</v>
      </c>
      <c r="AE17" s="386">
        <f>IF(Config!$C$6=1,SUM(+Ene!AE17),IF(Config!$C$6=2,SUM(+Ene!AE17+Feb!AE17),IF(Config!$C$6=3,SUM(+Ene!AE17+Feb!AE17+Mar!AE17),IF(Config!$C$6=4,SUM(+Ene!AE17+Feb!AE17+Mar!AE17+Abr!AE17),IF(Config!$C$6=5,SUM(Ene!AE17+Feb!AE17+Mar!AE17+Abr!AE17+May!AE17),IF(Config!$C$6=6,SUM(+Ene!AE17+Feb!AE17+Mar!AE17+Abr!AE17+May!AE17+Jun!AE17),IF(Config!$C$6=7,SUM(Ene!AE17+Feb!AE17+Mar!AE17+Abr!AE17+May!AE17+Jun!AE17+Jul!AE17),IF(Config!$C$6=8,SUM(+Ene!AE17+Feb!AE17+Mar!AE17+Abr!AE17+May!AE17+Jun!AE17+Jul!AE17+Ago!AE17),IF(Config!$C$6=9,SUM(+Ene!AE17+Feb!AE17+Mar!AE17+Abr!AE17+May!AE17+Jun!AE17+Jul!AE17+Ago!AE17+Sep!AE17),IF(Config!$C$6=10,SUM(+Ene!AE17+Feb!AE17+Mar!AE17+Abr!AE17+May!AE17+Jun!AE17+Jul!AE17+Ago!AE17+Sep!AE17+Oct!AE17),IF(Config!$C$6=11,SUM(+Ene!AE17+Feb!AE17+Mar!AE17+Abr!AE17+May!AE17+Jun!AE17+Jul!AE17+Ago!AE17+Sep!AE17+Oct!AE17+Nov!AE17),IF(Config!$C$6=12,SUM(+Ene!AE17+Feb!AE17+Mar!AE17+Abr!AE17+May!AE17+Jun!AE17+Jul!AE17+Ago!AE17+Sep!AE17+Oct!AE17+Nov!AE17+Dic!AE17)))))))))))))</f>
        <v>14</v>
      </c>
      <c r="AF17" s="386">
        <f>IF(Config!$C$6=1,SUM(+Ene!AF17),IF(Config!$C$6=2,SUM(+Ene!AF17+Feb!AF17),IF(Config!$C$6=3,SUM(+Ene!AF17+Feb!AF17+Mar!AF17),IF(Config!$C$6=4,SUM(+Ene!AF17+Feb!AF17+Mar!AF17+Abr!AF17),IF(Config!$C$6=5,SUM(Ene!AF17+Feb!AF17+Mar!AF17+Abr!AF17+May!AF17),IF(Config!$C$6=6,SUM(+Ene!AF17+Feb!AF17+Mar!AF17+Abr!AF17+May!AF17+Jun!AF17),IF(Config!$C$6=7,SUM(Ene!AF17+Feb!AF17+Mar!AF17+Abr!AF17+May!AF17+Jun!AF17+Jul!AF17),IF(Config!$C$6=8,SUM(+Ene!AF17+Feb!AF17+Mar!AF17+Abr!AF17+May!AF17+Jun!AF17+Jul!AF17+Ago!AF17),IF(Config!$C$6=9,SUM(+Ene!AF17+Feb!AF17+Mar!AF17+Abr!AF17+May!AF17+Jun!AF17+Jul!AF17+Ago!AF17+Sep!AF17),IF(Config!$C$6=10,SUM(+Ene!AF17+Feb!AF17+Mar!AF17+Abr!AF17+May!AF17+Jun!AF17+Jul!AF17+Ago!AF17+Sep!AF17+Oct!AF17),IF(Config!$C$6=11,SUM(+Ene!AF17+Feb!AF17+Mar!AF17+Abr!AF17+May!AF17+Jun!AF17+Jul!AF17+Ago!AF17+Sep!AF17+Oct!AF17+Nov!AF17),IF(Config!$C$6=12,SUM(+Ene!AF17+Feb!AF17+Mar!AF17+Abr!AF17+May!AF17+Jun!AF17+Jul!AF17+Ago!AF17+Sep!AF17+Oct!AF17+Nov!AF17+Dic!AF17)))))))))))))</f>
        <v>17</v>
      </c>
      <c r="AG17" s="386">
        <f>IF(Config!$C$6=1,SUM(+Ene!AG17),IF(Config!$C$6=2,SUM(+Ene!AG17+Feb!AG17),IF(Config!$C$6=3,SUM(+Ene!AG17+Feb!AG17+Mar!AG17),IF(Config!$C$6=4,SUM(+Ene!AG17+Feb!AG17+Mar!AG17+Abr!AG17),IF(Config!$C$6=5,SUM(Ene!AG17+Feb!AG17+Mar!AG17+Abr!AG17+May!AG17),IF(Config!$C$6=6,SUM(+Ene!AG17+Feb!AG17+Mar!AG17+Abr!AG17+May!AG17+Jun!AG17),IF(Config!$C$6=7,SUM(Ene!AG17+Feb!AG17+Mar!AG17+Abr!AG17+May!AG17+Jun!AG17+Jul!AG17),IF(Config!$C$6=8,SUM(+Ene!AG17+Feb!AG17+Mar!AG17+Abr!AG17+May!AG17+Jun!AG17+Jul!AG17+Ago!AG17),IF(Config!$C$6=9,SUM(+Ene!AG17+Feb!AG17+Mar!AG17+Abr!AG17+May!AG17+Jun!AG17+Jul!AG17+Ago!AG17+Sep!AG17),IF(Config!$C$6=10,SUM(+Ene!AG17+Feb!AG17+Mar!AG17+Abr!AG17+May!AG17+Jun!AG17+Jul!AG17+Ago!AG17+Sep!AG17+Oct!AG17),IF(Config!$C$6=11,SUM(+Ene!AG17+Feb!AG17+Mar!AG17+Abr!AG17+May!AG17+Jun!AG17+Jul!AG17+Ago!AG17+Sep!AG17+Oct!AG17+Nov!AG17),IF(Config!$C$6=12,SUM(+Ene!AG17+Feb!AG17+Mar!AG17+Abr!AG17+May!AG17+Jun!AG17+Jul!AG17+Ago!AG17+Sep!AG17+Oct!AG17+Nov!AG17+Dic!AG17)))))))))))))</f>
        <v>16</v>
      </c>
      <c r="AH17" s="386">
        <f>IF(Config!$C$6=1,SUM(+Ene!AH17),IF(Config!$C$6=2,SUM(+Ene!AH17+Feb!AH17),IF(Config!$C$6=3,SUM(+Ene!AH17+Feb!AH17+Mar!AH17),IF(Config!$C$6=4,SUM(+Ene!AH17+Feb!AH17+Mar!AH17+Abr!AH17),IF(Config!$C$6=5,SUM(Ene!AH17+Feb!AH17+Mar!AH17+Abr!AH17+May!AH17),IF(Config!$C$6=6,SUM(+Ene!AH17+Feb!AH17+Mar!AH17+Abr!AH17+May!AH17+Jun!AH17),IF(Config!$C$6=7,SUM(Ene!AH17+Feb!AH17+Mar!AH17+Abr!AH17+May!AH17+Jun!AH17+Jul!AH17),IF(Config!$C$6=8,SUM(+Ene!AH17+Feb!AH17+Mar!AH17+Abr!AH17+May!AH17+Jun!AH17+Jul!AH17+Ago!AH17),IF(Config!$C$6=9,SUM(+Ene!AH17+Feb!AH17+Mar!AH17+Abr!AH17+May!AH17+Jun!AH17+Jul!AH17+Ago!AH17+Sep!AH17),IF(Config!$C$6=10,SUM(+Ene!AH17+Feb!AH17+Mar!AH17+Abr!AH17+May!AH17+Jun!AH17+Jul!AH17+Ago!AH17+Sep!AH17+Oct!AH17),IF(Config!$C$6=11,SUM(+Ene!AH17+Feb!AH17+Mar!AH17+Abr!AH17+May!AH17+Jun!AH17+Jul!AH17+Ago!AH17+Sep!AH17+Oct!AH17+Nov!AH17),IF(Config!$C$6=12,SUM(+Ene!AH17+Feb!AH17+Mar!AH17+Abr!AH17+May!AH17+Jun!AH17+Jul!AH17+Ago!AH17+Sep!AH17+Oct!AH17+Nov!AH17+Dic!AH17)))))))))))))</f>
        <v>15</v>
      </c>
      <c r="AI17" s="386">
        <f>IF(Config!$C$6=1,SUM(+Ene!AI17),IF(Config!$C$6=2,SUM(+Ene!AI17+Feb!AI17),IF(Config!$C$6=3,SUM(+Ene!AI17+Feb!AI17+Mar!AI17),IF(Config!$C$6=4,SUM(+Ene!AI17+Feb!AI17+Mar!AI17+Abr!AI17),IF(Config!$C$6=5,SUM(Ene!AI17+Feb!AI17+Mar!AI17+Abr!AI17+May!AI17),IF(Config!$C$6=6,SUM(+Ene!AI17+Feb!AI17+Mar!AI17+Abr!AI17+May!AI17+Jun!AI17),IF(Config!$C$6=7,SUM(Ene!AI17+Feb!AI17+Mar!AI17+Abr!AI17+May!AI17+Jun!AI17+Jul!AI17),IF(Config!$C$6=8,SUM(+Ene!AI17+Feb!AI17+Mar!AI17+Abr!AI17+May!AI17+Jun!AI17+Jul!AI17+Ago!AI17),IF(Config!$C$6=9,SUM(+Ene!AI17+Feb!AI17+Mar!AI17+Abr!AI17+May!AI17+Jun!AI17+Jul!AI17+Ago!AI17+Sep!AI17),IF(Config!$C$6=10,SUM(+Ene!AI17+Feb!AI17+Mar!AI17+Abr!AI17+May!AI17+Jun!AI17+Jul!AI17+Ago!AI17+Sep!AI17+Oct!AI17),IF(Config!$C$6=11,SUM(+Ene!AI17+Feb!AI17+Mar!AI17+Abr!AI17+May!AI17+Jun!AI17+Jul!AI17+Ago!AI17+Sep!AI17+Oct!AI17+Nov!AI17),IF(Config!$C$6=12,SUM(+Ene!AI17+Feb!AI17+Mar!AI17+Abr!AI17+May!AI17+Jun!AI17+Jul!AI17+Ago!AI17+Sep!AI17+Oct!AI17+Nov!AI17+Dic!AI17)))))))))))))</f>
        <v>0</v>
      </c>
      <c r="AJ17" s="386">
        <f>IF(Config!$C$6=1,SUM(+Ene!AJ17),IF(Config!$C$6=2,SUM(+Ene!AJ17+Feb!AJ17),IF(Config!$C$6=3,SUM(+Ene!AJ17+Feb!AJ17+Mar!AJ17),IF(Config!$C$6=4,SUM(+Ene!AJ17+Feb!AJ17+Mar!AJ17+Abr!AJ17),IF(Config!$C$6=5,SUM(Ene!AJ17+Feb!AJ17+Mar!AJ17+Abr!AJ17+May!AJ17),IF(Config!$C$6=6,SUM(+Ene!AJ17+Feb!AJ17+Mar!AJ17+Abr!AJ17+May!AJ17+Jun!AJ17),IF(Config!$C$6=7,SUM(Ene!AJ17+Feb!AJ17+Mar!AJ17+Abr!AJ17+May!AJ17+Jun!AJ17+Jul!AJ17),IF(Config!$C$6=8,SUM(+Ene!AJ17+Feb!AJ17+Mar!AJ17+Abr!AJ17+May!AJ17+Jun!AJ17+Jul!AJ17+Ago!AJ17),IF(Config!$C$6=9,SUM(+Ene!AJ17+Feb!AJ17+Mar!AJ17+Abr!AJ17+May!AJ17+Jun!AJ17+Jul!AJ17+Ago!AJ17+Sep!AJ17),IF(Config!$C$6=10,SUM(+Ene!AJ17+Feb!AJ17+Mar!AJ17+Abr!AJ17+May!AJ17+Jun!AJ17+Jul!AJ17+Ago!AJ17+Sep!AJ17+Oct!AJ17),IF(Config!$C$6=11,SUM(+Ene!AJ17+Feb!AJ17+Mar!AJ17+Abr!AJ17+May!AJ17+Jun!AJ17+Jul!AJ17+Ago!AJ17+Sep!AJ17+Oct!AJ17+Nov!AJ17),IF(Config!$C$6=12,SUM(+Ene!AJ17+Feb!AJ17+Mar!AJ17+Abr!AJ17+May!AJ17+Jun!AJ17+Jul!AJ17+Ago!AJ17+Sep!AJ17+Oct!AJ17+Nov!AJ17+Dic!AJ17)))))))))))))</f>
        <v>61</v>
      </c>
      <c r="AK17" s="386">
        <f>IF(Config!$C$6=1,SUM(+Ene!AK17),IF(Config!$C$6=2,SUM(+Ene!AK17+Feb!AK17),IF(Config!$C$6=3,SUM(+Ene!AK17+Feb!AK17+Mar!AK17),IF(Config!$C$6=4,SUM(+Ene!AK17+Feb!AK17+Mar!AK17+Abr!AK17),IF(Config!$C$6=5,SUM(Ene!AK17+Feb!AK17+Mar!AK17+Abr!AK17+May!AK17),IF(Config!$C$6=6,SUM(+Ene!AK17+Feb!AK17+Mar!AK17+Abr!AK17+May!AK17+Jun!AK17),IF(Config!$C$6=7,SUM(Ene!AK17+Feb!AK17+Mar!AK17+Abr!AK17+May!AK17+Jun!AK17+Jul!AK17),IF(Config!$C$6=8,SUM(+Ene!AK17+Feb!AK17+Mar!AK17+Abr!AK17+May!AK17+Jun!AK17+Jul!AK17+Ago!AK17),IF(Config!$C$6=9,SUM(+Ene!AK17+Feb!AK17+Mar!AK17+Abr!AK17+May!AK17+Jun!AK17+Jul!AK17+Ago!AK17+Sep!AK17),IF(Config!$C$6=10,SUM(+Ene!AK17+Feb!AK17+Mar!AK17+Abr!AK17+May!AK17+Jun!AK17+Jul!AK17+Ago!AK17+Sep!AK17+Oct!AK17),IF(Config!$C$6=11,SUM(+Ene!AK17+Feb!AK17+Mar!AK17+Abr!AK17+May!AK17+Jun!AK17+Jul!AK17+Ago!AK17+Sep!AK17+Oct!AK17+Nov!AK17),IF(Config!$C$6=12,SUM(+Ene!AK17+Feb!AK17+Mar!AK17+Abr!AK17+May!AK17+Jun!AK17+Jul!AK17+Ago!AK17+Sep!AK17+Oct!AK17+Nov!AK17+Dic!AK17)))))))))))))</f>
        <v>14</v>
      </c>
      <c r="AL17" s="386">
        <f>IF(Config!$C$6=1,SUM(+Ene!AL17),IF(Config!$C$6=2,SUM(+Ene!AL17+Feb!AL17),IF(Config!$C$6=3,SUM(+Ene!AL17+Feb!AL17+Mar!AL17),IF(Config!$C$6=4,SUM(+Ene!AL17+Feb!AL17+Mar!AL17+Abr!AL17),IF(Config!$C$6=5,SUM(Ene!AL17+Feb!AL17+Mar!AL17+Abr!AL17+May!AL17),IF(Config!$C$6=6,SUM(+Ene!AL17+Feb!AL17+Mar!AL17+Abr!AL17+May!AL17+Jun!AL17),IF(Config!$C$6=7,SUM(Ene!AL17+Feb!AL17+Mar!AL17+Abr!AL17+May!AL17+Jun!AL17+Jul!AL17),IF(Config!$C$6=8,SUM(+Ene!AL17+Feb!AL17+Mar!AL17+Abr!AL17+May!AL17+Jun!AL17+Jul!AL17+Ago!AL17),IF(Config!$C$6=9,SUM(+Ene!AL17+Feb!AL17+Mar!AL17+Abr!AL17+May!AL17+Jun!AL17+Jul!AL17+Ago!AL17+Sep!AL17),IF(Config!$C$6=10,SUM(+Ene!AL17+Feb!AL17+Mar!AL17+Abr!AL17+May!AL17+Jun!AL17+Jul!AL17+Ago!AL17+Sep!AL17+Oct!AL17),IF(Config!$C$6=11,SUM(+Ene!AL17+Feb!AL17+Mar!AL17+Abr!AL17+May!AL17+Jun!AL17+Jul!AL17+Ago!AL17+Sep!AL17+Oct!AL17+Nov!AL17),IF(Config!$C$6=12,SUM(+Ene!AL17+Feb!AL17+Mar!AL17+Abr!AL17+May!AL17+Jun!AL17+Jul!AL17+Ago!AL17+Sep!AL17+Oct!AL17+Nov!AL17+Dic!AL17)))))))))))))</f>
        <v>7</v>
      </c>
      <c r="AM17" s="386">
        <f>IF(Config!$C$6=1,SUM(+Ene!AM17),IF(Config!$C$6=2,SUM(+Ene!AM17+Feb!AM17),IF(Config!$C$6=3,SUM(+Ene!AM17+Feb!AM17+Mar!AM17),IF(Config!$C$6=4,SUM(+Ene!AM17+Feb!AM17+Mar!AM17+Abr!AM17),IF(Config!$C$6=5,SUM(Ene!AM17+Feb!AM17+Mar!AM17+Abr!AM17+May!AM17),IF(Config!$C$6=6,SUM(+Ene!AM17+Feb!AM17+Mar!AM17+Abr!AM17+May!AM17+Jun!AM17),IF(Config!$C$6=7,SUM(Ene!AM17+Feb!AM17+Mar!AM17+Abr!AM17+May!AM17+Jun!AM17+Jul!AM17),IF(Config!$C$6=8,SUM(+Ene!AM17+Feb!AM17+Mar!AM17+Abr!AM17+May!AM17+Jun!AM17+Jul!AM17+Ago!AM17),IF(Config!$C$6=9,SUM(+Ene!AM17+Feb!AM17+Mar!AM17+Abr!AM17+May!AM17+Jun!AM17+Jul!AM17+Ago!AM17+Sep!AM17),IF(Config!$C$6=10,SUM(+Ene!AM17+Feb!AM17+Mar!AM17+Abr!AM17+May!AM17+Jun!AM17+Jul!AM17+Ago!AM17+Sep!AM17+Oct!AM17),IF(Config!$C$6=11,SUM(+Ene!AM17+Feb!AM17+Mar!AM17+Abr!AM17+May!AM17+Jun!AM17+Jul!AM17+Ago!AM17+Sep!AM17+Oct!AM17+Nov!AM17),IF(Config!$C$6=12,SUM(+Ene!AM17+Feb!AM17+Mar!AM17+Abr!AM17+May!AM17+Jun!AM17+Jul!AM17+Ago!AM17+Sep!AM17+Oct!AM17+Nov!AM17+Dic!AM17)))))))))))))</f>
        <v>44</v>
      </c>
      <c r="AN17" s="386">
        <f>IF(Config!$C$6=1,SUM(+Ene!AN17),IF(Config!$C$6=2,SUM(+Ene!AN17+Feb!AN17),IF(Config!$C$6=3,SUM(+Ene!AN17+Feb!AN17+Mar!AN17),IF(Config!$C$6=4,SUM(+Ene!AN17+Feb!AN17+Mar!AN17+Abr!AN17),IF(Config!$C$6=5,SUM(Ene!AN17+Feb!AN17+Mar!AN17+Abr!AN17+May!AN17),IF(Config!$C$6=6,SUM(+Ene!AN17+Feb!AN17+Mar!AN17+Abr!AN17+May!AN17+Jun!AN17),IF(Config!$C$6=7,SUM(Ene!AN17+Feb!AN17+Mar!AN17+Abr!AN17+May!AN17+Jun!AN17+Jul!AN17),IF(Config!$C$6=8,SUM(+Ene!AN17+Feb!AN17+Mar!AN17+Abr!AN17+May!AN17+Jun!AN17+Jul!AN17+Ago!AN17),IF(Config!$C$6=9,SUM(+Ene!AN17+Feb!AN17+Mar!AN17+Abr!AN17+May!AN17+Jun!AN17+Jul!AN17+Ago!AN17+Sep!AN17),IF(Config!$C$6=10,SUM(+Ene!AN17+Feb!AN17+Mar!AN17+Abr!AN17+May!AN17+Jun!AN17+Jul!AN17+Ago!AN17+Sep!AN17+Oct!AN17),IF(Config!$C$6=11,SUM(+Ene!AN17+Feb!AN17+Mar!AN17+Abr!AN17+May!AN17+Jun!AN17+Jul!AN17+Ago!AN17+Sep!AN17+Oct!AN17+Nov!AN17),IF(Config!$C$6=12,SUM(+Ene!AN17+Feb!AN17+Mar!AN17+Abr!AN17+May!AN17+Jun!AN17+Jul!AN17+Ago!AN17+Sep!AN17+Oct!AN17+Nov!AN17+Dic!AN17)))))))))))))</f>
        <v>4</v>
      </c>
      <c r="AO17" s="386">
        <f>IF(Config!$C$6=1,SUM(+Ene!AO17),IF(Config!$C$6=2,SUM(+Ene!AO17+Feb!AO17),IF(Config!$C$6=3,SUM(+Ene!AO17+Feb!AO17+Mar!AO17),IF(Config!$C$6=4,SUM(+Ene!AO17+Feb!AO17+Mar!AO17+Abr!AO17),IF(Config!$C$6=5,SUM(Ene!AO17+Feb!AO17+Mar!AO17+Abr!AO17+May!AO17),IF(Config!$C$6=6,SUM(+Ene!AO17+Feb!AO17+Mar!AO17+Abr!AO17+May!AO17+Jun!AO17),IF(Config!$C$6=7,SUM(Ene!AO17+Feb!AO17+Mar!AO17+Abr!AO17+May!AO17+Jun!AO17+Jul!AO17),IF(Config!$C$6=8,SUM(+Ene!AO17+Feb!AO17+Mar!AO17+Abr!AO17+May!AO17+Jun!AO17+Jul!AO17+Ago!AO17),IF(Config!$C$6=9,SUM(+Ene!AO17+Feb!AO17+Mar!AO17+Abr!AO17+May!AO17+Jun!AO17+Jul!AO17+Ago!AO17+Sep!AO17),IF(Config!$C$6=10,SUM(+Ene!AO17+Feb!AO17+Mar!AO17+Abr!AO17+May!AO17+Jun!AO17+Jul!AO17+Ago!AO17+Sep!AO17+Oct!AO17),IF(Config!$C$6=11,SUM(+Ene!AO17+Feb!AO17+Mar!AO17+Abr!AO17+May!AO17+Jun!AO17+Jul!AO17+Ago!AO17+Sep!AO17+Oct!AO17+Nov!AO17),IF(Config!$C$6=12,SUM(+Ene!AO17+Feb!AO17+Mar!AO17+Abr!AO17+May!AO17+Jun!AO17+Jul!AO17+Ago!AO17+Sep!AO17+Oct!AO17+Nov!AO17+Dic!AO17)))))))))))))</f>
        <v>12</v>
      </c>
      <c r="AP17" s="386">
        <f>IF(Config!$C$6=1,SUM(+Ene!AP17),IF(Config!$C$6=2,SUM(+Ene!AP17+Feb!AP17),IF(Config!$C$6=3,SUM(+Ene!AP17+Feb!AP17+Mar!AP17),IF(Config!$C$6=4,SUM(+Ene!AP17+Feb!AP17+Mar!AP17+Abr!AP17),IF(Config!$C$6=5,SUM(Ene!AP17+Feb!AP17+Mar!AP17+Abr!AP17+May!AP17),IF(Config!$C$6=6,SUM(+Ene!AP17+Feb!AP17+Mar!AP17+Abr!AP17+May!AP17+Jun!AP17),IF(Config!$C$6=7,SUM(Ene!AP17+Feb!AP17+Mar!AP17+Abr!AP17+May!AP17+Jun!AP17+Jul!AP17),IF(Config!$C$6=8,SUM(+Ene!AP17+Feb!AP17+Mar!AP17+Abr!AP17+May!AP17+Jun!AP17+Jul!AP17+Ago!AP17),IF(Config!$C$6=9,SUM(+Ene!AP17+Feb!AP17+Mar!AP17+Abr!AP17+May!AP17+Jun!AP17+Jul!AP17+Ago!AP17+Sep!AP17),IF(Config!$C$6=10,SUM(+Ene!AP17+Feb!AP17+Mar!AP17+Abr!AP17+May!AP17+Jun!AP17+Jul!AP17+Ago!AP17+Sep!AP17+Oct!AP17),IF(Config!$C$6=11,SUM(+Ene!AP17+Feb!AP17+Mar!AP17+Abr!AP17+May!AP17+Jun!AP17+Jul!AP17+Ago!AP17+Sep!AP17+Oct!AP17+Nov!AP17),IF(Config!$C$6=12,SUM(+Ene!AP17+Feb!AP17+Mar!AP17+Abr!AP17+May!AP17+Jun!AP17+Jul!AP17+Ago!AP17+Sep!AP17+Oct!AP17+Nov!AP17+Dic!AP17)))))))))))))</f>
        <v>4</v>
      </c>
      <c r="AQ17" s="386">
        <f>IF(Config!$C$6=1,SUM(+Ene!AQ17),IF(Config!$C$6=2,SUM(+Ene!AQ17+Feb!AQ17),IF(Config!$C$6=3,SUM(+Ene!AQ17+Feb!AQ17+Mar!AQ17),IF(Config!$C$6=4,SUM(+Ene!AQ17+Feb!AQ17+Mar!AQ17+Abr!AQ17),IF(Config!$C$6=5,SUM(Ene!AQ17+Feb!AQ17+Mar!AQ17+Abr!AQ17+May!AQ17),IF(Config!$C$6=6,SUM(+Ene!AQ17+Feb!AQ17+Mar!AQ17+Abr!AQ17+May!AQ17+Jun!AQ17),IF(Config!$C$6=7,SUM(Ene!AQ17+Feb!AQ17+Mar!AQ17+Abr!AQ17+May!AQ17+Jun!AQ17+Jul!AQ17),IF(Config!$C$6=8,SUM(+Ene!AQ17+Feb!AQ17+Mar!AQ17+Abr!AQ17+May!AQ17+Jun!AQ17+Jul!AQ17+Ago!AQ17),IF(Config!$C$6=9,SUM(+Ene!AQ17+Feb!AQ17+Mar!AQ17+Abr!AQ17+May!AQ17+Jun!AQ17+Jul!AQ17+Ago!AQ17+Sep!AQ17),IF(Config!$C$6=10,SUM(+Ene!AQ17+Feb!AQ17+Mar!AQ17+Abr!AQ17+May!AQ17+Jun!AQ17+Jul!AQ17+Ago!AQ17+Sep!AQ17+Oct!AQ17),IF(Config!$C$6=11,SUM(+Ene!AQ17+Feb!AQ17+Mar!AQ17+Abr!AQ17+May!AQ17+Jun!AQ17+Jul!AQ17+Ago!AQ17+Sep!AQ17+Oct!AQ17+Nov!AQ17),IF(Config!$C$6=12,SUM(+Ene!AQ17+Feb!AQ17+Mar!AQ17+Abr!AQ17+May!AQ17+Jun!AQ17+Jul!AQ17+Ago!AQ17+Sep!AQ17+Oct!AQ17+Nov!AQ17+Dic!AQ17)))))))))))))</f>
        <v>52</v>
      </c>
      <c r="AR17" s="386">
        <f>IF(Config!$C$6=1,SUM(+Ene!AR17),IF(Config!$C$6=2,SUM(+Ene!AR17+Feb!AR17),IF(Config!$C$6=3,SUM(+Ene!AR17+Feb!AR17+Mar!AR17),IF(Config!$C$6=4,SUM(+Ene!AR17+Feb!AR17+Mar!AR17+Abr!AR17),IF(Config!$C$6=5,SUM(Ene!AR17+Feb!AR17+Mar!AR17+Abr!AR17+May!AR17),IF(Config!$C$6=6,SUM(+Ene!AR17+Feb!AR17+Mar!AR17+Abr!AR17+May!AR17+Jun!AR17),IF(Config!$C$6=7,SUM(Ene!AR17+Feb!AR17+Mar!AR17+Abr!AR17+May!AR17+Jun!AR17+Jul!AR17),IF(Config!$C$6=8,SUM(+Ene!AR17+Feb!AR17+Mar!AR17+Abr!AR17+May!AR17+Jun!AR17+Jul!AR17+Ago!AR17),IF(Config!$C$6=9,SUM(+Ene!AR17+Feb!AR17+Mar!AR17+Abr!AR17+May!AR17+Jun!AR17+Jul!AR17+Ago!AR17+Sep!AR17),IF(Config!$C$6=10,SUM(+Ene!AR17+Feb!AR17+Mar!AR17+Abr!AR17+May!AR17+Jun!AR17+Jul!AR17+Ago!AR17+Sep!AR17+Oct!AR17),IF(Config!$C$6=11,SUM(+Ene!AR17+Feb!AR17+Mar!AR17+Abr!AR17+May!AR17+Jun!AR17+Jul!AR17+Ago!AR17+Sep!AR17+Oct!AR17+Nov!AR17),IF(Config!$C$6=12,SUM(+Ene!AR17+Feb!AR17+Mar!AR17+Abr!AR17+May!AR17+Jun!AR17+Jul!AR17+Ago!AR17+Sep!AR17+Oct!AR17+Nov!AR17+Dic!AR17)))))))))))))</f>
        <v>0</v>
      </c>
      <c r="AS17" s="386">
        <f>IF(Config!$C$6=1,SUM(+Ene!AS17),IF(Config!$C$6=2,SUM(+Ene!AS17+Feb!AS17),IF(Config!$C$6=3,SUM(+Ene!AS17+Feb!AS17+Mar!AS17),IF(Config!$C$6=4,SUM(+Ene!AS17+Feb!AS17+Mar!AS17+Abr!AS17),IF(Config!$C$6=5,SUM(Ene!AS17+Feb!AS17+Mar!AS17+Abr!AS17+May!AS17),IF(Config!$C$6=6,SUM(+Ene!AS17+Feb!AS17+Mar!AS17+Abr!AS17+May!AS17+Jun!AS17),IF(Config!$C$6=7,SUM(Ene!AS17+Feb!AS17+Mar!AS17+Abr!AS17+May!AS17+Jun!AS17+Jul!AS17),IF(Config!$C$6=8,SUM(+Ene!AS17+Feb!AS17+Mar!AS17+Abr!AS17+May!AS17+Jun!AS17+Jul!AS17+Ago!AS17),IF(Config!$C$6=9,SUM(+Ene!AS17+Feb!AS17+Mar!AS17+Abr!AS17+May!AS17+Jun!AS17+Jul!AS17+Ago!AS17+Sep!AS17),IF(Config!$C$6=10,SUM(+Ene!AS17+Feb!AS17+Mar!AS17+Abr!AS17+May!AS17+Jun!AS17+Jul!AS17+Ago!AS17+Sep!AS17+Oct!AS17),IF(Config!$C$6=11,SUM(+Ene!AS17+Feb!AS17+Mar!AS17+Abr!AS17+May!AS17+Jun!AS17+Jul!AS17+Ago!AS17+Sep!AS17+Oct!AS17+Nov!AS17),IF(Config!$C$6=12,SUM(+Ene!AS17+Feb!AS17+Mar!AS17+Abr!AS17+May!AS17+Jun!AS17+Jul!AS17+Ago!AS17+Sep!AS17+Oct!AS17+Nov!AS17+Dic!AS17)))))))))))))</f>
        <v>8</v>
      </c>
      <c r="AT17" s="386">
        <f>IF(Config!$C$6=1,SUM(+Ene!AT17),IF(Config!$C$6=2,SUM(+Ene!AT17+Feb!AT17),IF(Config!$C$6=3,SUM(+Ene!AT17+Feb!AT17+Mar!AT17),IF(Config!$C$6=4,SUM(+Ene!AT17+Feb!AT17+Mar!AT17+Abr!AT17),IF(Config!$C$6=5,SUM(Ene!AT17+Feb!AT17+Mar!AT17+Abr!AT17+May!AT17),IF(Config!$C$6=6,SUM(+Ene!AT17+Feb!AT17+Mar!AT17+Abr!AT17+May!AT17+Jun!AT17),IF(Config!$C$6=7,SUM(Ene!AT17+Feb!AT17+Mar!AT17+Abr!AT17+May!AT17+Jun!AT17+Jul!AT17),IF(Config!$C$6=8,SUM(+Ene!AT17+Feb!AT17+Mar!AT17+Abr!AT17+May!AT17+Jun!AT17+Jul!AT17+Ago!AT17),IF(Config!$C$6=9,SUM(+Ene!AT17+Feb!AT17+Mar!AT17+Abr!AT17+May!AT17+Jun!AT17+Jul!AT17+Ago!AT17+Sep!AT17),IF(Config!$C$6=10,SUM(+Ene!AT17+Feb!AT17+Mar!AT17+Abr!AT17+May!AT17+Jun!AT17+Jul!AT17+Ago!AT17+Sep!AT17+Oct!AT17),IF(Config!$C$6=11,SUM(+Ene!AT17+Feb!AT17+Mar!AT17+Abr!AT17+May!AT17+Jun!AT17+Jul!AT17+Ago!AT17+Sep!AT17+Oct!AT17+Nov!AT17),IF(Config!$C$6=12,SUM(+Ene!AT17+Feb!AT17+Mar!AT17+Abr!AT17+May!AT17+Jun!AT17+Jul!AT17+Ago!AT17+Sep!AT17+Oct!AT17+Nov!AT17+Dic!AT17)))))))))))))</f>
        <v>7</v>
      </c>
      <c r="AV17" s="356">
        <f t="shared" si="7"/>
        <v>1</v>
      </c>
      <c r="AW17" s="356">
        <f t="shared" si="8"/>
        <v>581</v>
      </c>
      <c r="AX17" s="356">
        <f t="shared" si="9"/>
        <v>54</v>
      </c>
      <c r="AY17" s="356">
        <f t="shared" si="10"/>
        <v>72</v>
      </c>
      <c r="AZ17" s="356">
        <f t="shared" si="11"/>
        <v>284</v>
      </c>
      <c r="BA17" s="356">
        <f t="shared" si="12"/>
        <v>110</v>
      </c>
      <c r="BB17" s="356">
        <f t="shared" si="13"/>
        <v>82</v>
      </c>
      <c r="BC17" s="356">
        <f t="shared" si="14"/>
        <v>64</v>
      </c>
      <c r="BD17" s="356">
        <f t="shared" si="15"/>
        <v>67</v>
      </c>
      <c r="BE17" s="45">
        <f t="shared" si="16"/>
        <v>1315</v>
      </c>
    </row>
    <row r="18" spans="1:57" x14ac:dyDescent="0.25">
      <c r="A18" s="339">
        <f>METAS!A18</f>
        <v>15</v>
      </c>
      <c r="B18" s="353" t="str">
        <f>METAS!B18</f>
        <v>PORCENTAJE DE NIÑOS &lt; 1 AÑO  PROTEGIDOS CON VACUNA CONTRA EL ROTAVIRUS</v>
      </c>
      <c r="C18" s="382" t="str">
        <f>METAS!D18</f>
        <v>INMUNIZACIONES</v>
      </c>
      <c r="D18" s="386">
        <f>IF(Config!$C$6=1,SUM(+Ene!D18),IF(Config!$C$6=2,SUM(+Ene!D18+Feb!D18),IF(Config!$C$6=3,SUM(+Ene!D18+Feb!D18+Mar!D18),IF(Config!$C$6=4,SUM(+Ene!D18+Feb!D18+Mar!D18+Abr!D18),IF(Config!$C$6=5,SUM(Ene!D18+Feb!D18+Mar!D18+Abr!D18+May!D18),IF(Config!$C$6=6,SUM(+Ene!D18+Feb!D18+Mar!D18+Abr!D18+May!D18+Jun!D18),IF(Config!$C$6=7,SUM(Ene!D18+Feb!D18+Mar!D18+Abr!D18+May!D18+Jun!D18+Jul!D18),IF(Config!$C$6=8,SUM(+Ene!D18+Feb!D18+Mar!D18+Abr!D18+May!D18+Jun!D18+Jul!D18+Ago!D18),IF(Config!$C$6=9,SUM(+Ene!D18+Feb!D18+Mar!D18+Abr!D18+May!D18+Jun!D18+Jul!D18+Ago!D18+Sep!D18),IF(Config!$C$6=10,SUM(+Ene!D18+Feb!D18+Mar!D18+Abr!D18+May!D18+Jun!D18+Jul!D18+Ago!D18+Sep!D18+Oct!D18),IF(Config!$C$6=11,SUM(+Ene!D18+Feb!D18+Mar!D18+Abr!D18+May!D18+Jun!D18+Jul!D18+Ago!D18+Sep!D18+Oct!D18+Nov!D18),IF(Config!$C$6=12,SUM(+Ene!D18+Feb!D18+Mar!D18+Abr!D18+May!D18+Jun!D18+Jul!D18+Ago!D18+Sep!D18+Oct!D18+Nov!D18+Dic!D18)))))))))))))</f>
        <v>1</v>
      </c>
      <c r="E18" s="386">
        <f>IF(Config!$C$6=1,SUM(+Ene!E18),IF(Config!$C$6=2,SUM(+Ene!E18+Feb!E18),IF(Config!$C$6=3,SUM(+Ene!E18+Feb!E18+Mar!E18),IF(Config!$C$6=4,SUM(+Ene!E18+Feb!E18+Mar!E18+Abr!E18),IF(Config!$C$6=5,SUM(Ene!E18+Feb!E18+Mar!E18+Abr!E18+May!E18),IF(Config!$C$6=6,SUM(+Ene!E18+Feb!E18+Mar!E18+Abr!E18+May!E18+Jun!E18),IF(Config!$C$6=7,SUM(Ene!E18+Feb!E18+Mar!E18+Abr!E18+May!E18+Jun!E18+Jul!E18),IF(Config!$C$6=8,SUM(+Ene!E18+Feb!E18+Mar!E18+Abr!E18+May!E18+Jun!E18+Jul!E18+Ago!E18),IF(Config!$C$6=9,SUM(+Ene!E18+Feb!E18+Mar!E18+Abr!E18+May!E18+Jun!E18+Jul!E18+Ago!E18+Sep!E18),IF(Config!$C$6=10,SUM(+Ene!E18+Feb!E18+Mar!E18+Abr!E18+May!E18+Jun!E18+Jul!E18+Ago!E18+Sep!E18+Oct!E18),IF(Config!$C$6=11,SUM(+Ene!E18+Feb!E18+Mar!E18+Abr!E18+May!E18+Jun!E18+Jul!E18+Ago!E18+Sep!E18+Oct!E18+Nov!E18),IF(Config!$C$6=12,SUM(+Ene!E18+Feb!E18+Mar!E18+Abr!E18+May!E18+Jun!E18+Jul!E18+Ago!E18+Sep!E18+Oct!E18+Nov!E18+Dic!E18)))))))))))))</f>
        <v>0</v>
      </c>
      <c r="F18" s="386">
        <f>IF(Config!$C$6=1,SUM(+Ene!F18),IF(Config!$C$6=2,SUM(+Ene!F18+Feb!F18),IF(Config!$C$6=3,SUM(+Ene!F18+Feb!F18+Mar!F18),IF(Config!$C$6=4,SUM(+Ene!F18+Feb!F18+Mar!F18+Abr!F18),IF(Config!$C$6=5,SUM(Ene!F18+Feb!F18+Mar!F18+Abr!F18+May!F18),IF(Config!$C$6=6,SUM(+Ene!F18+Feb!F18+Mar!F18+Abr!F18+May!F18+Jun!F18),IF(Config!$C$6=7,SUM(Ene!F18+Feb!F18+Mar!F18+Abr!F18+May!F18+Jun!F18+Jul!F18),IF(Config!$C$6=8,SUM(+Ene!F18+Feb!F18+Mar!F18+Abr!F18+May!F18+Jun!F18+Jul!F18+Ago!F18),IF(Config!$C$6=9,SUM(+Ene!F18+Feb!F18+Mar!F18+Abr!F18+May!F18+Jun!F18+Jul!F18+Ago!F18+Sep!F18),IF(Config!$C$6=10,SUM(+Ene!F18+Feb!F18+Mar!F18+Abr!F18+May!F18+Jun!F18+Jul!F18+Ago!F18+Sep!F18+Oct!F18),IF(Config!$C$6=11,SUM(+Ene!F18+Feb!F18+Mar!F18+Abr!F18+May!F18+Jun!F18+Jul!F18+Ago!F18+Sep!F18+Oct!F18+Nov!F18),IF(Config!$C$6=12,SUM(+Ene!F18+Feb!F18+Mar!F18+Abr!F18+May!F18+Jun!F18+Jul!F18+Ago!F18+Sep!F18+Oct!F18+Nov!F18+Dic!F18)))))))))))))</f>
        <v>0</v>
      </c>
      <c r="G18" s="386">
        <f>IF(Config!$C$6=1,SUM(+Ene!G18),IF(Config!$C$6=2,SUM(+Ene!G18+Feb!G18),IF(Config!$C$6=3,SUM(+Ene!G18+Feb!G18+Mar!G18),IF(Config!$C$6=4,SUM(+Ene!G18+Feb!G18+Mar!G18+Abr!G18),IF(Config!$C$6=5,SUM(Ene!G18+Feb!G18+Mar!G18+Abr!G18+May!G18),IF(Config!$C$6=6,SUM(+Ene!G18+Feb!G18+Mar!G18+Abr!G18+May!G18+Jun!G18),IF(Config!$C$6=7,SUM(Ene!G18+Feb!G18+Mar!G18+Abr!G18+May!G18+Jun!G18+Jul!G18),IF(Config!$C$6=8,SUM(+Ene!G18+Feb!G18+Mar!G18+Abr!G18+May!G18+Jun!G18+Jul!G18+Ago!G18),IF(Config!$C$6=9,SUM(+Ene!G18+Feb!G18+Mar!G18+Abr!G18+May!G18+Jun!G18+Jul!G18+Ago!G18+Sep!G18),IF(Config!$C$6=10,SUM(+Ene!G18+Feb!G18+Mar!G18+Abr!G18+May!G18+Jun!G18+Jul!G18+Ago!G18+Sep!G18+Oct!G18),IF(Config!$C$6=11,SUM(+Ene!G18+Feb!G18+Mar!G18+Abr!G18+May!G18+Jun!G18+Jul!G18+Ago!G18+Sep!G18+Oct!G18+Nov!G18),IF(Config!$C$6=12,SUM(+Ene!G18+Feb!G18+Mar!G18+Abr!G18+May!G18+Jun!G18+Jul!G18+Ago!G18+Sep!G18+Oct!G18+Nov!G18+Dic!G18)))))))))))))</f>
        <v>341</v>
      </c>
      <c r="H18" s="386">
        <f>IF(Config!$C$6=1,SUM(+Ene!H18),IF(Config!$C$6=2,SUM(+Ene!H18+Feb!H18),IF(Config!$C$6=3,SUM(+Ene!H18+Feb!H18+Mar!H18),IF(Config!$C$6=4,SUM(+Ene!H18+Feb!H18+Mar!H18+Abr!H18),IF(Config!$C$6=5,SUM(Ene!H18+Feb!H18+Mar!H18+Abr!H18+May!H18),IF(Config!$C$6=6,SUM(+Ene!H18+Feb!H18+Mar!H18+Abr!H18+May!H18+Jun!H18),IF(Config!$C$6=7,SUM(Ene!H18+Feb!H18+Mar!H18+Abr!H18+May!H18+Jun!H18+Jul!H18),IF(Config!$C$6=8,SUM(+Ene!H18+Feb!H18+Mar!H18+Abr!H18+May!H18+Jun!H18+Jul!H18+Ago!H18),IF(Config!$C$6=9,SUM(+Ene!H18+Feb!H18+Mar!H18+Abr!H18+May!H18+Jun!H18+Jul!H18+Ago!H18+Sep!H18),IF(Config!$C$6=10,SUM(+Ene!H18+Feb!H18+Mar!H18+Abr!H18+May!H18+Jun!H18+Jul!H18+Ago!H18+Sep!H18+Oct!H18),IF(Config!$C$6=11,SUM(+Ene!H18+Feb!H18+Mar!H18+Abr!H18+May!H18+Jun!H18+Jul!H18+Ago!H18+Sep!H18+Oct!H18+Nov!H18),IF(Config!$C$6=12,SUM(+Ene!H18+Feb!H18+Mar!H18+Abr!H18+May!H18+Jun!H18+Jul!H18+Ago!H18+Sep!H18+Oct!H18+Nov!H18+Dic!H18)))))))))))))</f>
        <v>11</v>
      </c>
      <c r="I18" s="386">
        <f>IF(Config!$C$6=1,SUM(+Ene!I18),IF(Config!$C$6=2,SUM(+Ene!I18+Feb!I18),IF(Config!$C$6=3,SUM(+Ene!I18+Feb!I18+Mar!I18),IF(Config!$C$6=4,SUM(+Ene!I18+Feb!I18+Mar!I18+Abr!I18),IF(Config!$C$6=5,SUM(Ene!I18+Feb!I18+Mar!I18+Abr!I18+May!I18),IF(Config!$C$6=6,SUM(+Ene!I18+Feb!I18+Mar!I18+Abr!I18+May!I18+Jun!I18),IF(Config!$C$6=7,SUM(Ene!I18+Feb!I18+Mar!I18+Abr!I18+May!I18+Jun!I18+Jul!I18),IF(Config!$C$6=8,SUM(+Ene!I18+Feb!I18+Mar!I18+Abr!I18+May!I18+Jun!I18+Jul!I18+Ago!I18),IF(Config!$C$6=9,SUM(+Ene!I18+Feb!I18+Mar!I18+Abr!I18+May!I18+Jun!I18+Jul!I18+Ago!I18+Sep!I18),IF(Config!$C$6=10,SUM(+Ene!I18+Feb!I18+Mar!I18+Abr!I18+May!I18+Jun!I18+Jul!I18+Ago!I18+Sep!I18+Oct!I18),IF(Config!$C$6=11,SUM(+Ene!I18+Feb!I18+Mar!I18+Abr!I18+May!I18+Jun!I18+Jul!I18+Ago!I18+Sep!I18+Oct!I18+Nov!I18),IF(Config!$C$6=12,SUM(+Ene!I18+Feb!I18+Mar!I18+Abr!I18+May!I18+Jun!I18+Jul!I18+Ago!I18+Sep!I18+Oct!I18+Nov!I18+Dic!I18)))))))))))))</f>
        <v>12</v>
      </c>
      <c r="J18" s="386">
        <f>IF(Config!$C$6=1,SUM(+Ene!J18),IF(Config!$C$6=2,SUM(+Ene!J18+Feb!J18),IF(Config!$C$6=3,SUM(+Ene!J18+Feb!J18+Mar!J18),IF(Config!$C$6=4,SUM(+Ene!J18+Feb!J18+Mar!J18+Abr!J18),IF(Config!$C$6=5,SUM(Ene!J18+Feb!J18+Mar!J18+Abr!J18+May!J18),IF(Config!$C$6=6,SUM(+Ene!J18+Feb!J18+Mar!J18+Abr!J18+May!J18+Jun!J18),IF(Config!$C$6=7,SUM(Ene!J18+Feb!J18+Mar!J18+Abr!J18+May!J18+Jun!J18+Jul!J18),IF(Config!$C$6=8,SUM(+Ene!J18+Feb!J18+Mar!J18+Abr!J18+May!J18+Jun!J18+Jul!J18+Ago!J18),IF(Config!$C$6=9,SUM(+Ene!J18+Feb!J18+Mar!J18+Abr!J18+May!J18+Jun!J18+Jul!J18+Ago!J18+Sep!J18),IF(Config!$C$6=10,SUM(+Ene!J18+Feb!J18+Mar!J18+Abr!J18+May!J18+Jun!J18+Jul!J18+Ago!J18+Sep!J18+Oct!J18),IF(Config!$C$6=11,SUM(+Ene!J18+Feb!J18+Mar!J18+Abr!J18+May!J18+Jun!J18+Jul!J18+Ago!J18+Sep!J18+Oct!J18+Nov!J18),IF(Config!$C$6=12,SUM(+Ene!J18+Feb!J18+Mar!J18+Abr!J18+May!J18+Jun!J18+Jul!J18+Ago!J18+Sep!J18+Oct!J18+Nov!J18+Dic!J18)))))))))))))</f>
        <v>14</v>
      </c>
      <c r="K18" s="386">
        <f>IF(Config!$C$6=1,SUM(+Ene!K18),IF(Config!$C$6=2,SUM(+Ene!K18+Feb!K18),IF(Config!$C$6=3,SUM(+Ene!K18+Feb!K18+Mar!K18),IF(Config!$C$6=4,SUM(+Ene!K18+Feb!K18+Mar!K18+Abr!K18),IF(Config!$C$6=5,SUM(Ene!K18+Feb!K18+Mar!K18+Abr!K18+May!K18),IF(Config!$C$6=6,SUM(+Ene!K18+Feb!K18+Mar!K18+Abr!K18+May!K18+Jun!K18),IF(Config!$C$6=7,SUM(Ene!K18+Feb!K18+Mar!K18+Abr!K18+May!K18+Jun!K18+Jul!K18),IF(Config!$C$6=8,SUM(+Ene!K18+Feb!K18+Mar!K18+Abr!K18+May!K18+Jun!K18+Jul!K18+Ago!K18),IF(Config!$C$6=9,SUM(+Ene!K18+Feb!K18+Mar!K18+Abr!K18+May!K18+Jun!K18+Jul!K18+Ago!K18+Sep!K18),IF(Config!$C$6=10,SUM(+Ene!K18+Feb!K18+Mar!K18+Abr!K18+May!K18+Jun!K18+Jul!K18+Ago!K18+Sep!K18+Oct!K18),IF(Config!$C$6=11,SUM(+Ene!K18+Feb!K18+Mar!K18+Abr!K18+May!K18+Jun!K18+Jul!K18+Ago!K18+Sep!K18+Oct!K18+Nov!K18),IF(Config!$C$6=12,SUM(+Ene!K18+Feb!K18+Mar!K18+Abr!K18+May!K18+Jun!K18+Jul!K18+Ago!K18+Sep!K18+Oct!K18+Nov!K18+Dic!K18)))))))))))))</f>
        <v>38</v>
      </c>
      <c r="L18" s="386">
        <f>IF(Config!$C$6=1,SUM(+Ene!L18),IF(Config!$C$6=2,SUM(+Ene!L18+Feb!L18),IF(Config!$C$6=3,SUM(+Ene!L18+Feb!L18+Mar!L18),IF(Config!$C$6=4,SUM(+Ene!L18+Feb!L18+Mar!L18+Abr!L18),IF(Config!$C$6=5,SUM(Ene!L18+Feb!L18+Mar!L18+Abr!L18+May!L18),IF(Config!$C$6=6,SUM(+Ene!L18+Feb!L18+Mar!L18+Abr!L18+May!L18+Jun!L18),IF(Config!$C$6=7,SUM(Ene!L18+Feb!L18+Mar!L18+Abr!L18+May!L18+Jun!L18+Jul!L18),IF(Config!$C$6=8,SUM(+Ene!L18+Feb!L18+Mar!L18+Abr!L18+May!L18+Jun!L18+Jul!L18+Ago!L18),IF(Config!$C$6=9,SUM(+Ene!L18+Feb!L18+Mar!L18+Abr!L18+May!L18+Jun!L18+Jul!L18+Ago!L18+Sep!L18),IF(Config!$C$6=10,SUM(+Ene!L18+Feb!L18+Mar!L18+Abr!L18+May!L18+Jun!L18+Jul!L18+Ago!L18+Sep!L18+Oct!L18),IF(Config!$C$6=11,SUM(+Ene!L18+Feb!L18+Mar!L18+Abr!L18+May!L18+Jun!L18+Jul!L18+Ago!L18+Sep!L18+Oct!L18+Nov!L18),IF(Config!$C$6=12,SUM(+Ene!L18+Feb!L18+Mar!L18+Abr!L18+May!L18+Jun!L18+Jul!L18+Ago!L18+Sep!L18+Oct!L18+Nov!L18+Dic!L18)))))))))))))</f>
        <v>3</v>
      </c>
      <c r="M18" s="386">
        <f>IF(Config!$C$6=1,SUM(+Ene!M18),IF(Config!$C$6=2,SUM(+Ene!M18+Feb!M18),IF(Config!$C$6=3,SUM(+Ene!M18+Feb!M18+Mar!M18),IF(Config!$C$6=4,SUM(+Ene!M18+Feb!M18+Mar!M18+Abr!M18),IF(Config!$C$6=5,SUM(Ene!M18+Feb!M18+Mar!M18+Abr!M18+May!M18),IF(Config!$C$6=6,SUM(+Ene!M18+Feb!M18+Mar!M18+Abr!M18+May!M18+Jun!M18),IF(Config!$C$6=7,SUM(Ene!M18+Feb!M18+Mar!M18+Abr!M18+May!M18+Jun!M18+Jul!M18),IF(Config!$C$6=8,SUM(+Ene!M18+Feb!M18+Mar!M18+Abr!M18+May!M18+Jun!M18+Jul!M18+Ago!M18),IF(Config!$C$6=9,SUM(+Ene!M18+Feb!M18+Mar!M18+Abr!M18+May!M18+Jun!M18+Jul!M18+Ago!M18+Sep!M18),IF(Config!$C$6=10,SUM(+Ene!M18+Feb!M18+Mar!M18+Abr!M18+May!M18+Jun!M18+Jul!M18+Ago!M18+Sep!M18+Oct!M18),IF(Config!$C$6=11,SUM(+Ene!M18+Feb!M18+Mar!M18+Abr!M18+May!M18+Jun!M18+Jul!M18+Ago!M18+Sep!M18+Oct!M18+Nov!M18),IF(Config!$C$6=12,SUM(+Ene!M18+Feb!M18+Mar!M18+Abr!M18+May!M18+Jun!M18+Jul!M18+Ago!M18+Sep!M18+Oct!M18+Nov!M18+Dic!M18)))))))))))))</f>
        <v>21</v>
      </c>
      <c r="N18" s="386">
        <f>IF(Config!$C$6=1,SUM(+Ene!N18),IF(Config!$C$6=2,SUM(+Ene!N18+Feb!N18),IF(Config!$C$6=3,SUM(+Ene!N18+Feb!N18+Mar!N18),IF(Config!$C$6=4,SUM(+Ene!N18+Feb!N18+Mar!N18+Abr!N18),IF(Config!$C$6=5,SUM(Ene!N18+Feb!N18+Mar!N18+Abr!N18+May!N18),IF(Config!$C$6=6,SUM(+Ene!N18+Feb!N18+Mar!N18+Abr!N18+May!N18+Jun!N18),IF(Config!$C$6=7,SUM(Ene!N18+Feb!N18+Mar!N18+Abr!N18+May!N18+Jun!N18+Jul!N18),IF(Config!$C$6=8,SUM(+Ene!N18+Feb!N18+Mar!N18+Abr!N18+May!N18+Jun!N18+Jul!N18+Ago!N18),IF(Config!$C$6=9,SUM(+Ene!N18+Feb!N18+Mar!N18+Abr!N18+May!N18+Jun!N18+Jul!N18+Ago!N18+Sep!N18),IF(Config!$C$6=10,SUM(+Ene!N18+Feb!N18+Mar!N18+Abr!N18+May!N18+Jun!N18+Jul!N18+Ago!N18+Sep!N18+Oct!N18),IF(Config!$C$6=11,SUM(+Ene!N18+Feb!N18+Mar!N18+Abr!N18+May!N18+Jun!N18+Jul!N18+Ago!N18+Sep!N18+Oct!N18+Nov!N18),IF(Config!$C$6=12,SUM(+Ene!N18+Feb!N18+Mar!N18+Abr!N18+May!N18+Jun!N18+Jul!N18+Ago!N18+Sep!N18+Oct!N18+Nov!N18+Dic!N18)))))))))))))</f>
        <v>11</v>
      </c>
      <c r="O18" s="386">
        <f>IF(Config!$C$6=1,SUM(+Ene!O18),IF(Config!$C$6=2,SUM(+Ene!O18+Feb!O18),IF(Config!$C$6=3,SUM(+Ene!O18+Feb!O18+Mar!O18),IF(Config!$C$6=4,SUM(+Ene!O18+Feb!O18+Mar!O18+Abr!O18),IF(Config!$C$6=5,SUM(Ene!O18+Feb!O18+Mar!O18+Abr!O18+May!O18),IF(Config!$C$6=6,SUM(+Ene!O18+Feb!O18+Mar!O18+Abr!O18+May!O18+Jun!O18),IF(Config!$C$6=7,SUM(Ene!O18+Feb!O18+Mar!O18+Abr!O18+May!O18+Jun!O18+Jul!O18),IF(Config!$C$6=8,SUM(+Ene!O18+Feb!O18+Mar!O18+Abr!O18+May!O18+Jun!O18+Jul!O18+Ago!O18),IF(Config!$C$6=9,SUM(+Ene!O18+Feb!O18+Mar!O18+Abr!O18+May!O18+Jun!O18+Jul!O18+Ago!O18+Sep!O18),IF(Config!$C$6=10,SUM(+Ene!O18+Feb!O18+Mar!O18+Abr!O18+May!O18+Jun!O18+Jul!O18+Ago!O18+Sep!O18+Oct!O18),IF(Config!$C$6=11,SUM(+Ene!O18+Feb!O18+Mar!O18+Abr!O18+May!O18+Jun!O18+Jul!O18+Ago!O18+Sep!O18+Oct!O18+Nov!O18),IF(Config!$C$6=12,SUM(+Ene!O18+Feb!O18+Mar!O18+Abr!O18+May!O18+Jun!O18+Jul!O18+Ago!O18+Sep!O18+Oct!O18+Nov!O18+Dic!O18)))))))))))))</f>
        <v>19</v>
      </c>
      <c r="P18" s="386">
        <f>IF(Config!$C$6=1,SUM(+Ene!P18),IF(Config!$C$6=2,SUM(+Ene!P18+Feb!P18),IF(Config!$C$6=3,SUM(+Ene!P18+Feb!P18+Mar!P18),IF(Config!$C$6=4,SUM(+Ene!P18+Feb!P18+Mar!P18+Abr!P18),IF(Config!$C$6=5,SUM(Ene!P18+Feb!P18+Mar!P18+Abr!P18+May!P18),IF(Config!$C$6=6,SUM(+Ene!P18+Feb!P18+Mar!P18+Abr!P18+May!P18+Jun!P18),IF(Config!$C$6=7,SUM(Ene!P18+Feb!P18+Mar!P18+Abr!P18+May!P18+Jun!P18+Jul!P18),IF(Config!$C$6=8,SUM(+Ene!P18+Feb!P18+Mar!P18+Abr!P18+May!P18+Jun!P18+Jul!P18+Ago!P18),IF(Config!$C$6=9,SUM(+Ene!P18+Feb!P18+Mar!P18+Abr!P18+May!P18+Jun!P18+Jul!P18+Ago!P18+Sep!P18),IF(Config!$C$6=10,SUM(+Ene!P18+Feb!P18+Mar!P18+Abr!P18+May!P18+Jun!P18+Jul!P18+Ago!P18+Sep!P18+Oct!P18),IF(Config!$C$6=11,SUM(+Ene!P18+Feb!P18+Mar!P18+Abr!P18+May!P18+Jun!P18+Jul!P18+Ago!P18+Sep!P18+Oct!P18+Nov!P18),IF(Config!$C$6=12,SUM(+Ene!P18+Feb!P18+Mar!P18+Abr!P18+May!P18+Jun!P18+Jul!P18+Ago!P18+Sep!P18+Oct!P18+Nov!P18+Dic!P18)))))))))))))</f>
        <v>169</v>
      </c>
      <c r="Q18" s="386">
        <f>IF(Config!$C$6=1,SUM(+Ene!Q18),IF(Config!$C$6=2,SUM(+Ene!Q18+Feb!Q18),IF(Config!$C$6=3,SUM(+Ene!Q18+Feb!Q18+Mar!Q18),IF(Config!$C$6=4,SUM(+Ene!Q18+Feb!Q18+Mar!Q18+Abr!Q18),IF(Config!$C$6=5,SUM(Ene!Q18+Feb!Q18+Mar!Q18+Abr!Q18+May!Q18),IF(Config!$C$6=6,SUM(+Ene!Q18+Feb!Q18+Mar!Q18+Abr!Q18+May!Q18+Jun!Q18),IF(Config!$C$6=7,SUM(Ene!Q18+Feb!Q18+Mar!Q18+Abr!Q18+May!Q18+Jun!Q18+Jul!Q18),IF(Config!$C$6=8,SUM(+Ene!Q18+Feb!Q18+Mar!Q18+Abr!Q18+May!Q18+Jun!Q18+Jul!Q18+Ago!Q18),IF(Config!$C$6=9,SUM(+Ene!Q18+Feb!Q18+Mar!Q18+Abr!Q18+May!Q18+Jun!Q18+Jul!Q18+Ago!Q18+Sep!Q18),IF(Config!$C$6=10,SUM(+Ene!Q18+Feb!Q18+Mar!Q18+Abr!Q18+May!Q18+Jun!Q18+Jul!Q18+Ago!Q18+Sep!Q18+Oct!Q18),IF(Config!$C$6=11,SUM(+Ene!Q18+Feb!Q18+Mar!Q18+Abr!Q18+May!Q18+Jun!Q18+Jul!Q18+Ago!Q18+Sep!Q18+Oct!Q18+Nov!Q18),IF(Config!$C$6=12,SUM(+Ene!Q18+Feb!Q18+Mar!Q18+Abr!Q18+May!Q18+Jun!Q18+Jul!Q18+Ago!Q18+Sep!Q18+Oct!Q18+Nov!Q18+Dic!Q18)))))))))))))</f>
        <v>19</v>
      </c>
      <c r="R18" s="386">
        <f>IF(Config!$C$6=1,SUM(+Ene!R18),IF(Config!$C$6=2,SUM(+Ene!R18+Feb!R18),IF(Config!$C$6=3,SUM(+Ene!R18+Feb!R18+Mar!R18),IF(Config!$C$6=4,SUM(+Ene!R18+Feb!R18+Mar!R18+Abr!R18),IF(Config!$C$6=5,SUM(Ene!R18+Feb!R18+Mar!R18+Abr!R18+May!R18),IF(Config!$C$6=6,SUM(+Ene!R18+Feb!R18+Mar!R18+Abr!R18+May!R18+Jun!R18),IF(Config!$C$6=7,SUM(Ene!R18+Feb!R18+Mar!R18+Abr!R18+May!R18+Jun!R18+Jul!R18),IF(Config!$C$6=8,SUM(+Ene!R18+Feb!R18+Mar!R18+Abr!R18+May!R18+Jun!R18+Jul!R18+Ago!R18),IF(Config!$C$6=9,SUM(+Ene!R18+Feb!R18+Mar!R18+Abr!R18+May!R18+Jun!R18+Jul!R18+Ago!R18+Sep!R18),IF(Config!$C$6=10,SUM(+Ene!R18+Feb!R18+Mar!R18+Abr!R18+May!R18+Jun!R18+Jul!R18+Ago!R18+Sep!R18+Oct!R18),IF(Config!$C$6=11,SUM(+Ene!R18+Feb!R18+Mar!R18+Abr!R18+May!R18+Jun!R18+Jul!R18+Ago!R18+Sep!R18+Oct!R18+Nov!R18),IF(Config!$C$6=12,SUM(+Ene!R18+Feb!R18+Mar!R18+Abr!R18+May!R18+Jun!R18+Jul!R18+Ago!R18+Sep!R18+Oct!R18+Nov!R18+Dic!R18)))))))))))))</f>
        <v>11</v>
      </c>
      <c r="S18" s="386">
        <f>IF(Config!$C$6=1,SUM(+Ene!S18),IF(Config!$C$6=2,SUM(+Ene!S18+Feb!S18),IF(Config!$C$6=3,SUM(+Ene!S18+Feb!S18+Mar!S18),IF(Config!$C$6=4,SUM(+Ene!S18+Feb!S18+Mar!S18+Abr!S18),IF(Config!$C$6=5,SUM(Ene!S18+Feb!S18+Mar!S18+Abr!S18+May!S18),IF(Config!$C$6=6,SUM(+Ene!S18+Feb!S18+Mar!S18+Abr!S18+May!S18+Jun!S18),IF(Config!$C$6=7,SUM(Ene!S18+Feb!S18+Mar!S18+Abr!S18+May!S18+Jun!S18+Jul!S18),IF(Config!$C$6=8,SUM(+Ene!S18+Feb!S18+Mar!S18+Abr!S18+May!S18+Jun!S18+Jul!S18+Ago!S18),IF(Config!$C$6=9,SUM(+Ene!S18+Feb!S18+Mar!S18+Abr!S18+May!S18+Jun!S18+Jul!S18+Ago!S18+Sep!S18),IF(Config!$C$6=10,SUM(+Ene!S18+Feb!S18+Mar!S18+Abr!S18+May!S18+Jun!S18+Jul!S18+Ago!S18+Sep!S18+Oct!S18),IF(Config!$C$6=11,SUM(+Ene!S18+Feb!S18+Mar!S18+Abr!S18+May!S18+Jun!S18+Jul!S18+Ago!S18+Sep!S18+Oct!S18+Nov!S18),IF(Config!$C$6=12,SUM(+Ene!S18+Feb!S18+Mar!S18+Abr!S18+May!S18+Jun!S18+Jul!S18+Ago!S18+Sep!S18+Oct!S18+Nov!S18+Dic!S18)))))))))))))</f>
        <v>18</v>
      </c>
      <c r="T18" s="386">
        <f>IF(Config!$C$6=1,SUM(+Ene!T18),IF(Config!$C$6=2,SUM(+Ene!T18+Feb!T18),IF(Config!$C$6=3,SUM(+Ene!T18+Feb!T18+Mar!T18),IF(Config!$C$6=4,SUM(+Ene!T18+Feb!T18+Mar!T18+Abr!T18),IF(Config!$C$6=5,SUM(Ene!T18+Feb!T18+Mar!T18+Abr!T18+May!T18),IF(Config!$C$6=6,SUM(+Ene!T18+Feb!T18+Mar!T18+Abr!T18+May!T18+Jun!T18),IF(Config!$C$6=7,SUM(Ene!T18+Feb!T18+Mar!T18+Abr!T18+May!T18+Jun!T18+Jul!T18),IF(Config!$C$6=8,SUM(+Ene!T18+Feb!T18+Mar!T18+Abr!T18+May!T18+Jun!T18+Jul!T18+Ago!T18),IF(Config!$C$6=9,SUM(+Ene!T18+Feb!T18+Mar!T18+Abr!T18+May!T18+Jun!T18+Jul!T18+Ago!T18+Sep!T18),IF(Config!$C$6=10,SUM(+Ene!T18+Feb!T18+Mar!T18+Abr!T18+May!T18+Jun!T18+Jul!T18+Ago!T18+Sep!T18+Oct!T18),IF(Config!$C$6=11,SUM(+Ene!T18+Feb!T18+Mar!T18+Abr!T18+May!T18+Jun!T18+Jul!T18+Ago!T18+Sep!T18+Oct!T18+Nov!T18),IF(Config!$C$6=12,SUM(+Ene!T18+Feb!T18+Mar!T18+Abr!T18+May!T18+Jun!T18+Jul!T18+Ago!T18+Sep!T18+Oct!T18+Nov!T18+Dic!T18)))))))))))))</f>
        <v>36</v>
      </c>
      <c r="U18" s="386">
        <f>IF(Config!$C$6=1,SUM(+Ene!U18),IF(Config!$C$6=2,SUM(+Ene!U18+Feb!U18),IF(Config!$C$6=3,SUM(+Ene!U18+Feb!U18+Mar!U18),IF(Config!$C$6=4,SUM(+Ene!U18+Feb!U18+Mar!U18+Abr!U18),IF(Config!$C$6=5,SUM(Ene!U18+Feb!U18+Mar!U18+Abr!U18+May!U18),IF(Config!$C$6=6,SUM(+Ene!U18+Feb!U18+Mar!U18+Abr!U18+May!U18+Jun!U18),IF(Config!$C$6=7,SUM(Ene!U18+Feb!U18+Mar!U18+Abr!U18+May!U18+Jun!U18+Jul!U18),IF(Config!$C$6=8,SUM(+Ene!U18+Feb!U18+Mar!U18+Abr!U18+May!U18+Jun!U18+Jul!U18+Ago!U18),IF(Config!$C$6=9,SUM(+Ene!U18+Feb!U18+Mar!U18+Abr!U18+May!U18+Jun!U18+Jul!U18+Ago!U18+Sep!U18),IF(Config!$C$6=10,SUM(+Ene!U18+Feb!U18+Mar!U18+Abr!U18+May!U18+Jun!U18+Jul!U18+Ago!U18+Sep!U18+Oct!U18),IF(Config!$C$6=11,SUM(+Ene!U18+Feb!U18+Mar!U18+Abr!U18+May!U18+Jun!U18+Jul!U18+Ago!U18+Sep!U18+Oct!U18+Nov!U18),IF(Config!$C$6=12,SUM(+Ene!U18+Feb!U18+Mar!U18+Abr!U18+May!U18+Jun!U18+Jul!U18+Ago!U18+Sep!U18+Oct!U18+Nov!U18+Dic!U18)))))))))))))</f>
        <v>10</v>
      </c>
      <c r="V18" s="386">
        <f>IF(Config!$C$6=1,SUM(+Ene!V18),IF(Config!$C$6=2,SUM(+Ene!V18+Feb!V18),IF(Config!$C$6=3,SUM(+Ene!V18+Feb!V18+Mar!V18),IF(Config!$C$6=4,SUM(+Ene!V18+Feb!V18+Mar!V18+Abr!V18),IF(Config!$C$6=5,SUM(Ene!V18+Feb!V18+Mar!V18+Abr!V18+May!V18),IF(Config!$C$6=6,SUM(+Ene!V18+Feb!V18+Mar!V18+Abr!V18+May!V18+Jun!V18),IF(Config!$C$6=7,SUM(Ene!V18+Feb!V18+Mar!V18+Abr!V18+May!V18+Jun!V18+Jul!V18),IF(Config!$C$6=8,SUM(+Ene!V18+Feb!V18+Mar!V18+Abr!V18+May!V18+Jun!V18+Jul!V18+Ago!V18),IF(Config!$C$6=9,SUM(+Ene!V18+Feb!V18+Mar!V18+Abr!V18+May!V18+Jun!V18+Jul!V18+Ago!V18+Sep!V18),IF(Config!$C$6=10,SUM(+Ene!V18+Feb!V18+Mar!V18+Abr!V18+May!V18+Jun!V18+Jul!V18+Ago!V18+Sep!V18+Oct!V18),IF(Config!$C$6=11,SUM(+Ene!V18+Feb!V18+Mar!V18+Abr!V18+May!V18+Jun!V18+Jul!V18+Ago!V18+Sep!V18+Oct!V18+Nov!V18),IF(Config!$C$6=12,SUM(+Ene!V18+Feb!V18+Mar!V18+Abr!V18+May!V18+Jun!V18+Jul!V18+Ago!V18+Sep!V18+Oct!V18+Nov!V18+Dic!V18)))))))))))))</f>
        <v>11</v>
      </c>
      <c r="W18" s="386">
        <f>IF(Config!$C$6=1,SUM(+Ene!W18),IF(Config!$C$6=2,SUM(+Ene!W18+Feb!W18),IF(Config!$C$6=3,SUM(+Ene!W18+Feb!W18+Mar!W18),IF(Config!$C$6=4,SUM(+Ene!W18+Feb!W18+Mar!W18+Abr!W18),IF(Config!$C$6=5,SUM(Ene!W18+Feb!W18+Mar!W18+Abr!W18+May!W18),IF(Config!$C$6=6,SUM(+Ene!W18+Feb!W18+Mar!W18+Abr!W18+May!W18+Jun!W18),IF(Config!$C$6=7,SUM(Ene!W18+Feb!W18+Mar!W18+Abr!W18+May!W18+Jun!W18+Jul!W18),IF(Config!$C$6=8,SUM(+Ene!W18+Feb!W18+Mar!W18+Abr!W18+May!W18+Jun!W18+Jul!W18+Ago!W18),IF(Config!$C$6=9,SUM(+Ene!W18+Feb!W18+Mar!W18+Abr!W18+May!W18+Jun!W18+Jul!W18+Ago!W18+Sep!W18),IF(Config!$C$6=10,SUM(+Ene!W18+Feb!W18+Mar!W18+Abr!W18+May!W18+Jun!W18+Jul!W18+Ago!W18+Sep!W18+Oct!W18),IF(Config!$C$6=11,SUM(+Ene!W18+Feb!W18+Mar!W18+Abr!W18+May!W18+Jun!W18+Jul!W18+Ago!W18+Sep!W18+Oct!W18+Nov!W18),IF(Config!$C$6=12,SUM(+Ene!W18+Feb!W18+Mar!W18+Abr!W18+May!W18+Jun!W18+Jul!W18+Ago!W18+Sep!W18+Oct!W18+Nov!W18+Dic!W18)))))))))))))</f>
        <v>24</v>
      </c>
      <c r="X18" s="386">
        <f>IF(Config!$C$6=1,SUM(+Ene!X18),IF(Config!$C$6=2,SUM(+Ene!X18+Feb!X18),IF(Config!$C$6=3,SUM(+Ene!X18+Feb!X18+Mar!X18),IF(Config!$C$6=4,SUM(+Ene!X18+Feb!X18+Mar!X18+Abr!X18),IF(Config!$C$6=5,SUM(Ene!X18+Feb!X18+Mar!X18+Abr!X18+May!X18),IF(Config!$C$6=6,SUM(+Ene!X18+Feb!X18+Mar!X18+Abr!X18+May!X18+Jun!X18),IF(Config!$C$6=7,SUM(Ene!X18+Feb!X18+Mar!X18+Abr!X18+May!X18+Jun!X18+Jul!X18),IF(Config!$C$6=8,SUM(+Ene!X18+Feb!X18+Mar!X18+Abr!X18+May!X18+Jun!X18+Jul!X18+Ago!X18),IF(Config!$C$6=9,SUM(+Ene!X18+Feb!X18+Mar!X18+Abr!X18+May!X18+Jun!X18+Jul!X18+Ago!X18+Sep!X18),IF(Config!$C$6=10,SUM(+Ene!X18+Feb!X18+Mar!X18+Abr!X18+May!X18+Jun!X18+Jul!X18+Ago!X18+Sep!X18+Oct!X18),IF(Config!$C$6=11,SUM(+Ene!X18+Feb!X18+Mar!X18+Abr!X18+May!X18+Jun!X18+Jul!X18+Ago!X18+Sep!X18+Oct!X18+Nov!X18),IF(Config!$C$6=12,SUM(+Ene!X18+Feb!X18+Mar!X18+Abr!X18+May!X18+Jun!X18+Jul!X18+Ago!X18+Sep!X18+Oct!X18+Nov!X18+Dic!X18)))))))))))))</f>
        <v>32</v>
      </c>
      <c r="Y18" s="386">
        <f>IF(Config!$C$6=1,SUM(+Ene!Y18),IF(Config!$C$6=2,SUM(+Ene!Y18+Feb!Y18),IF(Config!$C$6=3,SUM(+Ene!Y18+Feb!Y18+Mar!Y18),IF(Config!$C$6=4,SUM(+Ene!Y18+Feb!Y18+Mar!Y18+Abr!Y18),IF(Config!$C$6=5,SUM(Ene!Y18+Feb!Y18+Mar!Y18+Abr!Y18+May!Y18),IF(Config!$C$6=6,SUM(+Ene!Y18+Feb!Y18+Mar!Y18+Abr!Y18+May!Y18+Jun!Y18),IF(Config!$C$6=7,SUM(Ene!Y18+Feb!Y18+Mar!Y18+Abr!Y18+May!Y18+Jun!Y18+Jul!Y18),IF(Config!$C$6=8,SUM(+Ene!Y18+Feb!Y18+Mar!Y18+Abr!Y18+May!Y18+Jun!Y18+Jul!Y18+Ago!Y18),IF(Config!$C$6=9,SUM(+Ene!Y18+Feb!Y18+Mar!Y18+Abr!Y18+May!Y18+Jun!Y18+Jul!Y18+Ago!Y18+Sep!Y18),IF(Config!$C$6=10,SUM(+Ene!Y18+Feb!Y18+Mar!Y18+Abr!Y18+May!Y18+Jun!Y18+Jul!Y18+Ago!Y18+Sep!Y18+Oct!Y18),IF(Config!$C$6=11,SUM(+Ene!Y18+Feb!Y18+Mar!Y18+Abr!Y18+May!Y18+Jun!Y18+Jul!Y18+Ago!Y18+Sep!Y18+Oct!Y18+Nov!Y18),IF(Config!$C$6=12,SUM(+Ene!Y18+Feb!Y18+Mar!Y18+Abr!Y18+May!Y18+Jun!Y18+Jul!Y18+Ago!Y18+Sep!Y18+Oct!Y18+Nov!Y18+Dic!Y18)))))))))))))</f>
        <v>205</v>
      </c>
      <c r="Z18" s="386">
        <f>IF(Config!$C$6=1,SUM(+Ene!Z18),IF(Config!$C$6=2,SUM(+Ene!Z18+Feb!Z18),IF(Config!$C$6=3,SUM(+Ene!Z18+Feb!Z18+Mar!Z18),IF(Config!$C$6=4,SUM(+Ene!Z18+Feb!Z18+Mar!Z18+Abr!Z18),IF(Config!$C$6=5,SUM(Ene!Z18+Feb!Z18+Mar!Z18+Abr!Z18+May!Z18),IF(Config!$C$6=6,SUM(+Ene!Z18+Feb!Z18+Mar!Z18+Abr!Z18+May!Z18+Jun!Z18),IF(Config!$C$6=7,SUM(Ene!Z18+Feb!Z18+Mar!Z18+Abr!Z18+May!Z18+Jun!Z18+Jul!Z18),IF(Config!$C$6=8,SUM(+Ene!Z18+Feb!Z18+Mar!Z18+Abr!Z18+May!Z18+Jun!Z18+Jul!Z18+Ago!Z18),IF(Config!$C$6=9,SUM(+Ene!Z18+Feb!Z18+Mar!Z18+Abr!Z18+May!Z18+Jun!Z18+Jul!Z18+Ago!Z18+Sep!Z18),IF(Config!$C$6=10,SUM(+Ene!Z18+Feb!Z18+Mar!Z18+Abr!Z18+May!Z18+Jun!Z18+Jul!Z18+Ago!Z18+Sep!Z18+Oct!Z18),IF(Config!$C$6=11,SUM(+Ene!Z18+Feb!Z18+Mar!Z18+Abr!Z18+May!Z18+Jun!Z18+Jul!Z18+Ago!Z18+Sep!Z18+Oct!Z18+Nov!Z18),IF(Config!$C$6=12,SUM(+Ene!Z18+Feb!Z18+Mar!Z18+Abr!Z18+May!Z18+Jun!Z18+Jul!Z18+Ago!Z18+Sep!Z18+Oct!Z18+Nov!Z18+Dic!Z18)))))))))))))</f>
        <v>15</v>
      </c>
      <c r="AA18" s="386">
        <f>IF(Config!$C$6=1,SUM(+Ene!AA18),IF(Config!$C$6=2,SUM(+Ene!AA18+Feb!AA18),IF(Config!$C$6=3,SUM(+Ene!AA18+Feb!AA18+Mar!AA18),IF(Config!$C$6=4,SUM(+Ene!AA18+Feb!AA18+Mar!AA18+Abr!AA18),IF(Config!$C$6=5,SUM(Ene!AA18+Feb!AA18+Mar!AA18+Abr!AA18+May!AA18),IF(Config!$C$6=6,SUM(+Ene!AA18+Feb!AA18+Mar!AA18+Abr!AA18+May!AA18+Jun!AA18),IF(Config!$C$6=7,SUM(Ene!AA18+Feb!AA18+Mar!AA18+Abr!AA18+May!AA18+Jun!AA18+Jul!AA18),IF(Config!$C$6=8,SUM(+Ene!AA18+Feb!AA18+Mar!AA18+Abr!AA18+May!AA18+Jun!AA18+Jul!AA18+Ago!AA18),IF(Config!$C$6=9,SUM(+Ene!AA18+Feb!AA18+Mar!AA18+Abr!AA18+May!AA18+Jun!AA18+Jul!AA18+Ago!AA18+Sep!AA18),IF(Config!$C$6=10,SUM(+Ene!AA18+Feb!AA18+Mar!AA18+Abr!AA18+May!AA18+Jun!AA18+Jul!AA18+Ago!AA18+Sep!AA18+Oct!AA18),IF(Config!$C$6=11,SUM(+Ene!AA18+Feb!AA18+Mar!AA18+Abr!AA18+May!AA18+Jun!AA18+Jul!AA18+Ago!AA18+Sep!AA18+Oct!AA18+Nov!AA18),IF(Config!$C$6=12,SUM(+Ene!AA18+Feb!AA18+Mar!AA18+Abr!AA18+May!AA18+Jun!AA18+Jul!AA18+Ago!AA18+Sep!AA18+Oct!AA18+Nov!AA18+Dic!AA18)))))))))))))</f>
        <v>30</v>
      </c>
      <c r="AB18" s="386">
        <f>IF(Config!$C$6=1,SUM(+Ene!AB18),IF(Config!$C$6=2,SUM(+Ene!AB18+Feb!AB18),IF(Config!$C$6=3,SUM(+Ene!AB18+Feb!AB18+Mar!AB18),IF(Config!$C$6=4,SUM(+Ene!AB18+Feb!AB18+Mar!AB18+Abr!AB18),IF(Config!$C$6=5,SUM(Ene!AB18+Feb!AB18+Mar!AB18+Abr!AB18+May!AB18),IF(Config!$C$6=6,SUM(+Ene!AB18+Feb!AB18+Mar!AB18+Abr!AB18+May!AB18+Jun!AB18),IF(Config!$C$6=7,SUM(Ene!AB18+Feb!AB18+Mar!AB18+Abr!AB18+May!AB18+Jun!AB18+Jul!AB18),IF(Config!$C$6=8,SUM(+Ene!AB18+Feb!AB18+Mar!AB18+Abr!AB18+May!AB18+Jun!AB18+Jul!AB18+Ago!AB18),IF(Config!$C$6=9,SUM(+Ene!AB18+Feb!AB18+Mar!AB18+Abr!AB18+May!AB18+Jun!AB18+Jul!AB18+Ago!AB18+Sep!AB18),IF(Config!$C$6=10,SUM(+Ene!AB18+Feb!AB18+Mar!AB18+Abr!AB18+May!AB18+Jun!AB18+Jul!AB18+Ago!AB18+Sep!AB18+Oct!AB18),IF(Config!$C$6=11,SUM(+Ene!AB18+Feb!AB18+Mar!AB18+Abr!AB18+May!AB18+Jun!AB18+Jul!AB18+Ago!AB18+Sep!AB18+Oct!AB18+Nov!AB18),IF(Config!$C$6=12,SUM(+Ene!AB18+Feb!AB18+Mar!AB18+Abr!AB18+May!AB18+Jun!AB18+Jul!AB18+Ago!AB18+Sep!AB18+Oct!AB18+Nov!AB18+Dic!AB18)))))))))))))</f>
        <v>15</v>
      </c>
      <c r="AC18" s="386">
        <f>IF(Config!$C$6=1,SUM(+Ene!AC18),IF(Config!$C$6=2,SUM(+Ene!AC18+Feb!AC18),IF(Config!$C$6=3,SUM(+Ene!AC18+Feb!AC18+Mar!AC18),IF(Config!$C$6=4,SUM(+Ene!AC18+Feb!AC18+Mar!AC18+Abr!AC18),IF(Config!$C$6=5,SUM(Ene!AC18+Feb!AC18+Mar!AC18+Abr!AC18+May!AC18),IF(Config!$C$6=6,SUM(+Ene!AC18+Feb!AC18+Mar!AC18+Abr!AC18+May!AC18+Jun!AC18),IF(Config!$C$6=7,SUM(Ene!AC18+Feb!AC18+Mar!AC18+Abr!AC18+May!AC18+Jun!AC18+Jul!AC18),IF(Config!$C$6=8,SUM(+Ene!AC18+Feb!AC18+Mar!AC18+Abr!AC18+May!AC18+Jun!AC18+Jul!AC18+Ago!AC18),IF(Config!$C$6=9,SUM(+Ene!AC18+Feb!AC18+Mar!AC18+Abr!AC18+May!AC18+Jun!AC18+Jul!AC18+Ago!AC18+Sep!AC18),IF(Config!$C$6=10,SUM(+Ene!AC18+Feb!AC18+Mar!AC18+Abr!AC18+May!AC18+Jun!AC18+Jul!AC18+Ago!AC18+Sep!AC18+Oct!AC18),IF(Config!$C$6=11,SUM(+Ene!AC18+Feb!AC18+Mar!AC18+Abr!AC18+May!AC18+Jun!AC18+Jul!AC18+Ago!AC18+Sep!AC18+Oct!AC18+Nov!AC18),IF(Config!$C$6=12,SUM(+Ene!AC18+Feb!AC18+Mar!AC18+Abr!AC18+May!AC18+Jun!AC18+Jul!AC18+Ago!AC18+Sep!AC18+Oct!AC18+Nov!AC18+Dic!AC18)))))))))))))</f>
        <v>19</v>
      </c>
      <c r="AD18" s="386">
        <f>IF(Config!$C$6=1,SUM(+Ene!AD18),IF(Config!$C$6=2,SUM(+Ene!AD18+Feb!AD18),IF(Config!$C$6=3,SUM(+Ene!AD18+Feb!AD18+Mar!AD18),IF(Config!$C$6=4,SUM(+Ene!AD18+Feb!AD18+Mar!AD18+Abr!AD18),IF(Config!$C$6=5,SUM(Ene!AD18+Feb!AD18+Mar!AD18+Abr!AD18+May!AD18),IF(Config!$C$6=6,SUM(+Ene!AD18+Feb!AD18+Mar!AD18+Abr!AD18+May!AD18+Jun!AD18),IF(Config!$C$6=7,SUM(Ene!AD18+Feb!AD18+Mar!AD18+Abr!AD18+May!AD18+Jun!AD18+Jul!AD18),IF(Config!$C$6=8,SUM(+Ene!AD18+Feb!AD18+Mar!AD18+Abr!AD18+May!AD18+Jun!AD18+Jul!AD18+Ago!AD18),IF(Config!$C$6=9,SUM(+Ene!AD18+Feb!AD18+Mar!AD18+Abr!AD18+May!AD18+Jun!AD18+Jul!AD18+Ago!AD18+Sep!AD18),IF(Config!$C$6=10,SUM(+Ene!AD18+Feb!AD18+Mar!AD18+Abr!AD18+May!AD18+Jun!AD18+Jul!AD18+Ago!AD18+Sep!AD18+Oct!AD18),IF(Config!$C$6=11,SUM(+Ene!AD18+Feb!AD18+Mar!AD18+Abr!AD18+May!AD18+Jun!AD18+Jul!AD18+Ago!AD18+Sep!AD18+Oct!AD18+Nov!AD18),IF(Config!$C$6=12,SUM(+Ene!AD18+Feb!AD18+Mar!AD18+Abr!AD18+May!AD18+Jun!AD18+Jul!AD18+Ago!AD18+Sep!AD18+Oct!AD18+Nov!AD18+Dic!AD18)))))))))))))</f>
        <v>55</v>
      </c>
      <c r="AE18" s="386">
        <f>IF(Config!$C$6=1,SUM(+Ene!AE18),IF(Config!$C$6=2,SUM(+Ene!AE18+Feb!AE18),IF(Config!$C$6=3,SUM(+Ene!AE18+Feb!AE18+Mar!AE18),IF(Config!$C$6=4,SUM(+Ene!AE18+Feb!AE18+Mar!AE18+Abr!AE18),IF(Config!$C$6=5,SUM(Ene!AE18+Feb!AE18+Mar!AE18+Abr!AE18+May!AE18),IF(Config!$C$6=6,SUM(+Ene!AE18+Feb!AE18+Mar!AE18+Abr!AE18+May!AE18+Jun!AE18),IF(Config!$C$6=7,SUM(Ene!AE18+Feb!AE18+Mar!AE18+Abr!AE18+May!AE18+Jun!AE18+Jul!AE18),IF(Config!$C$6=8,SUM(+Ene!AE18+Feb!AE18+Mar!AE18+Abr!AE18+May!AE18+Jun!AE18+Jul!AE18+Ago!AE18),IF(Config!$C$6=9,SUM(+Ene!AE18+Feb!AE18+Mar!AE18+Abr!AE18+May!AE18+Jun!AE18+Jul!AE18+Ago!AE18+Sep!AE18),IF(Config!$C$6=10,SUM(+Ene!AE18+Feb!AE18+Mar!AE18+Abr!AE18+May!AE18+Jun!AE18+Jul!AE18+Ago!AE18+Sep!AE18+Oct!AE18),IF(Config!$C$6=11,SUM(+Ene!AE18+Feb!AE18+Mar!AE18+Abr!AE18+May!AE18+Jun!AE18+Jul!AE18+Ago!AE18+Sep!AE18+Oct!AE18+Nov!AE18),IF(Config!$C$6=12,SUM(+Ene!AE18+Feb!AE18+Mar!AE18+Abr!AE18+May!AE18+Jun!AE18+Jul!AE18+Ago!AE18+Sep!AE18+Oct!AE18+Nov!AE18+Dic!AE18)))))))))))))</f>
        <v>16</v>
      </c>
      <c r="AF18" s="386">
        <f>IF(Config!$C$6=1,SUM(+Ene!AF18),IF(Config!$C$6=2,SUM(+Ene!AF18+Feb!AF18),IF(Config!$C$6=3,SUM(+Ene!AF18+Feb!AF18+Mar!AF18),IF(Config!$C$6=4,SUM(+Ene!AF18+Feb!AF18+Mar!AF18+Abr!AF18),IF(Config!$C$6=5,SUM(Ene!AF18+Feb!AF18+Mar!AF18+Abr!AF18+May!AF18),IF(Config!$C$6=6,SUM(+Ene!AF18+Feb!AF18+Mar!AF18+Abr!AF18+May!AF18+Jun!AF18),IF(Config!$C$6=7,SUM(Ene!AF18+Feb!AF18+Mar!AF18+Abr!AF18+May!AF18+Jun!AF18+Jul!AF18),IF(Config!$C$6=8,SUM(+Ene!AF18+Feb!AF18+Mar!AF18+Abr!AF18+May!AF18+Jun!AF18+Jul!AF18+Ago!AF18),IF(Config!$C$6=9,SUM(+Ene!AF18+Feb!AF18+Mar!AF18+Abr!AF18+May!AF18+Jun!AF18+Jul!AF18+Ago!AF18+Sep!AF18),IF(Config!$C$6=10,SUM(+Ene!AF18+Feb!AF18+Mar!AF18+Abr!AF18+May!AF18+Jun!AF18+Jul!AF18+Ago!AF18+Sep!AF18+Oct!AF18),IF(Config!$C$6=11,SUM(+Ene!AF18+Feb!AF18+Mar!AF18+Abr!AF18+May!AF18+Jun!AF18+Jul!AF18+Ago!AF18+Sep!AF18+Oct!AF18+Nov!AF18),IF(Config!$C$6=12,SUM(+Ene!AF18+Feb!AF18+Mar!AF18+Abr!AF18+May!AF18+Jun!AF18+Jul!AF18+Ago!AF18+Sep!AF18+Oct!AF18+Nov!AF18+Dic!AF18)))))))))))))</f>
        <v>23</v>
      </c>
      <c r="AG18" s="386">
        <f>IF(Config!$C$6=1,SUM(+Ene!AG18),IF(Config!$C$6=2,SUM(+Ene!AG18+Feb!AG18),IF(Config!$C$6=3,SUM(+Ene!AG18+Feb!AG18+Mar!AG18),IF(Config!$C$6=4,SUM(+Ene!AG18+Feb!AG18+Mar!AG18+Abr!AG18),IF(Config!$C$6=5,SUM(Ene!AG18+Feb!AG18+Mar!AG18+Abr!AG18+May!AG18),IF(Config!$C$6=6,SUM(+Ene!AG18+Feb!AG18+Mar!AG18+Abr!AG18+May!AG18+Jun!AG18),IF(Config!$C$6=7,SUM(Ene!AG18+Feb!AG18+Mar!AG18+Abr!AG18+May!AG18+Jun!AG18+Jul!AG18),IF(Config!$C$6=8,SUM(+Ene!AG18+Feb!AG18+Mar!AG18+Abr!AG18+May!AG18+Jun!AG18+Jul!AG18+Ago!AG18),IF(Config!$C$6=9,SUM(+Ene!AG18+Feb!AG18+Mar!AG18+Abr!AG18+May!AG18+Jun!AG18+Jul!AG18+Ago!AG18+Sep!AG18),IF(Config!$C$6=10,SUM(+Ene!AG18+Feb!AG18+Mar!AG18+Abr!AG18+May!AG18+Jun!AG18+Jul!AG18+Ago!AG18+Sep!AG18+Oct!AG18),IF(Config!$C$6=11,SUM(+Ene!AG18+Feb!AG18+Mar!AG18+Abr!AG18+May!AG18+Jun!AG18+Jul!AG18+Ago!AG18+Sep!AG18+Oct!AG18+Nov!AG18),IF(Config!$C$6=12,SUM(+Ene!AG18+Feb!AG18+Mar!AG18+Abr!AG18+May!AG18+Jun!AG18+Jul!AG18+Ago!AG18+Sep!AG18+Oct!AG18+Nov!AG18+Dic!AG18)))))))))))))</f>
        <v>14</v>
      </c>
      <c r="AH18" s="386">
        <f>IF(Config!$C$6=1,SUM(+Ene!AH18),IF(Config!$C$6=2,SUM(+Ene!AH18+Feb!AH18),IF(Config!$C$6=3,SUM(+Ene!AH18+Feb!AH18+Mar!AH18),IF(Config!$C$6=4,SUM(+Ene!AH18+Feb!AH18+Mar!AH18+Abr!AH18),IF(Config!$C$6=5,SUM(Ene!AH18+Feb!AH18+Mar!AH18+Abr!AH18+May!AH18),IF(Config!$C$6=6,SUM(+Ene!AH18+Feb!AH18+Mar!AH18+Abr!AH18+May!AH18+Jun!AH18),IF(Config!$C$6=7,SUM(Ene!AH18+Feb!AH18+Mar!AH18+Abr!AH18+May!AH18+Jun!AH18+Jul!AH18),IF(Config!$C$6=8,SUM(+Ene!AH18+Feb!AH18+Mar!AH18+Abr!AH18+May!AH18+Jun!AH18+Jul!AH18+Ago!AH18),IF(Config!$C$6=9,SUM(+Ene!AH18+Feb!AH18+Mar!AH18+Abr!AH18+May!AH18+Jun!AH18+Jul!AH18+Ago!AH18+Sep!AH18),IF(Config!$C$6=10,SUM(+Ene!AH18+Feb!AH18+Mar!AH18+Abr!AH18+May!AH18+Jun!AH18+Jul!AH18+Ago!AH18+Sep!AH18+Oct!AH18),IF(Config!$C$6=11,SUM(+Ene!AH18+Feb!AH18+Mar!AH18+Abr!AH18+May!AH18+Jun!AH18+Jul!AH18+Ago!AH18+Sep!AH18+Oct!AH18+Nov!AH18),IF(Config!$C$6=12,SUM(+Ene!AH18+Feb!AH18+Mar!AH18+Abr!AH18+May!AH18+Jun!AH18+Jul!AH18+Ago!AH18+Sep!AH18+Oct!AH18+Nov!AH18+Dic!AH18)))))))))))))</f>
        <v>14</v>
      </c>
      <c r="AI18" s="386">
        <f>IF(Config!$C$6=1,SUM(+Ene!AI18),IF(Config!$C$6=2,SUM(+Ene!AI18+Feb!AI18),IF(Config!$C$6=3,SUM(+Ene!AI18+Feb!AI18+Mar!AI18),IF(Config!$C$6=4,SUM(+Ene!AI18+Feb!AI18+Mar!AI18+Abr!AI18),IF(Config!$C$6=5,SUM(Ene!AI18+Feb!AI18+Mar!AI18+Abr!AI18+May!AI18),IF(Config!$C$6=6,SUM(+Ene!AI18+Feb!AI18+Mar!AI18+Abr!AI18+May!AI18+Jun!AI18),IF(Config!$C$6=7,SUM(Ene!AI18+Feb!AI18+Mar!AI18+Abr!AI18+May!AI18+Jun!AI18+Jul!AI18),IF(Config!$C$6=8,SUM(+Ene!AI18+Feb!AI18+Mar!AI18+Abr!AI18+May!AI18+Jun!AI18+Jul!AI18+Ago!AI18),IF(Config!$C$6=9,SUM(+Ene!AI18+Feb!AI18+Mar!AI18+Abr!AI18+May!AI18+Jun!AI18+Jul!AI18+Ago!AI18+Sep!AI18),IF(Config!$C$6=10,SUM(+Ene!AI18+Feb!AI18+Mar!AI18+Abr!AI18+May!AI18+Jun!AI18+Jul!AI18+Ago!AI18+Sep!AI18+Oct!AI18),IF(Config!$C$6=11,SUM(+Ene!AI18+Feb!AI18+Mar!AI18+Abr!AI18+May!AI18+Jun!AI18+Jul!AI18+Ago!AI18+Sep!AI18+Oct!AI18+Nov!AI18),IF(Config!$C$6=12,SUM(+Ene!AI18+Feb!AI18+Mar!AI18+Abr!AI18+May!AI18+Jun!AI18+Jul!AI18+Ago!AI18+Sep!AI18+Oct!AI18+Nov!AI18+Dic!AI18)))))))))))))</f>
        <v>0</v>
      </c>
      <c r="AJ18" s="386">
        <f>IF(Config!$C$6=1,SUM(+Ene!AJ18),IF(Config!$C$6=2,SUM(+Ene!AJ18+Feb!AJ18),IF(Config!$C$6=3,SUM(+Ene!AJ18+Feb!AJ18+Mar!AJ18),IF(Config!$C$6=4,SUM(+Ene!AJ18+Feb!AJ18+Mar!AJ18+Abr!AJ18),IF(Config!$C$6=5,SUM(Ene!AJ18+Feb!AJ18+Mar!AJ18+Abr!AJ18+May!AJ18),IF(Config!$C$6=6,SUM(+Ene!AJ18+Feb!AJ18+Mar!AJ18+Abr!AJ18+May!AJ18+Jun!AJ18),IF(Config!$C$6=7,SUM(Ene!AJ18+Feb!AJ18+Mar!AJ18+Abr!AJ18+May!AJ18+Jun!AJ18+Jul!AJ18),IF(Config!$C$6=8,SUM(+Ene!AJ18+Feb!AJ18+Mar!AJ18+Abr!AJ18+May!AJ18+Jun!AJ18+Jul!AJ18+Ago!AJ18),IF(Config!$C$6=9,SUM(+Ene!AJ18+Feb!AJ18+Mar!AJ18+Abr!AJ18+May!AJ18+Jun!AJ18+Jul!AJ18+Ago!AJ18+Sep!AJ18),IF(Config!$C$6=10,SUM(+Ene!AJ18+Feb!AJ18+Mar!AJ18+Abr!AJ18+May!AJ18+Jun!AJ18+Jul!AJ18+Ago!AJ18+Sep!AJ18+Oct!AJ18),IF(Config!$C$6=11,SUM(+Ene!AJ18+Feb!AJ18+Mar!AJ18+Abr!AJ18+May!AJ18+Jun!AJ18+Jul!AJ18+Ago!AJ18+Sep!AJ18+Oct!AJ18+Nov!AJ18),IF(Config!$C$6=12,SUM(+Ene!AJ18+Feb!AJ18+Mar!AJ18+Abr!AJ18+May!AJ18+Jun!AJ18+Jul!AJ18+Ago!AJ18+Sep!AJ18+Oct!AJ18+Nov!AJ18+Dic!AJ18)))))))))))))</f>
        <v>69</v>
      </c>
      <c r="AK18" s="386">
        <f>IF(Config!$C$6=1,SUM(+Ene!AK18),IF(Config!$C$6=2,SUM(+Ene!AK18+Feb!AK18),IF(Config!$C$6=3,SUM(+Ene!AK18+Feb!AK18+Mar!AK18),IF(Config!$C$6=4,SUM(+Ene!AK18+Feb!AK18+Mar!AK18+Abr!AK18),IF(Config!$C$6=5,SUM(Ene!AK18+Feb!AK18+Mar!AK18+Abr!AK18+May!AK18),IF(Config!$C$6=6,SUM(+Ene!AK18+Feb!AK18+Mar!AK18+Abr!AK18+May!AK18+Jun!AK18),IF(Config!$C$6=7,SUM(Ene!AK18+Feb!AK18+Mar!AK18+Abr!AK18+May!AK18+Jun!AK18+Jul!AK18),IF(Config!$C$6=8,SUM(+Ene!AK18+Feb!AK18+Mar!AK18+Abr!AK18+May!AK18+Jun!AK18+Jul!AK18+Ago!AK18),IF(Config!$C$6=9,SUM(+Ene!AK18+Feb!AK18+Mar!AK18+Abr!AK18+May!AK18+Jun!AK18+Jul!AK18+Ago!AK18+Sep!AK18),IF(Config!$C$6=10,SUM(+Ene!AK18+Feb!AK18+Mar!AK18+Abr!AK18+May!AK18+Jun!AK18+Jul!AK18+Ago!AK18+Sep!AK18+Oct!AK18),IF(Config!$C$6=11,SUM(+Ene!AK18+Feb!AK18+Mar!AK18+Abr!AK18+May!AK18+Jun!AK18+Jul!AK18+Ago!AK18+Sep!AK18+Oct!AK18+Nov!AK18),IF(Config!$C$6=12,SUM(+Ene!AK18+Feb!AK18+Mar!AK18+Abr!AK18+May!AK18+Jun!AK18+Jul!AK18+Ago!AK18+Sep!AK18+Oct!AK18+Nov!AK18+Dic!AK18)))))))))))))</f>
        <v>16</v>
      </c>
      <c r="AL18" s="386">
        <f>IF(Config!$C$6=1,SUM(+Ene!AL18),IF(Config!$C$6=2,SUM(+Ene!AL18+Feb!AL18),IF(Config!$C$6=3,SUM(+Ene!AL18+Feb!AL18+Mar!AL18),IF(Config!$C$6=4,SUM(+Ene!AL18+Feb!AL18+Mar!AL18+Abr!AL18),IF(Config!$C$6=5,SUM(Ene!AL18+Feb!AL18+Mar!AL18+Abr!AL18+May!AL18),IF(Config!$C$6=6,SUM(+Ene!AL18+Feb!AL18+Mar!AL18+Abr!AL18+May!AL18+Jun!AL18),IF(Config!$C$6=7,SUM(Ene!AL18+Feb!AL18+Mar!AL18+Abr!AL18+May!AL18+Jun!AL18+Jul!AL18),IF(Config!$C$6=8,SUM(+Ene!AL18+Feb!AL18+Mar!AL18+Abr!AL18+May!AL18+Jun!AL18+Jul!AL18+Ago!AL18),IF(Config!$C$6=9,SUM(+Ene!AL18+Feb!AL18+Mar!AL18+Abr!AL18+May!AL18+Jun!AL18+Jul!AL18+Ago!AL18+Sep!AL18),IF(Config!$C$6=10,SUM(+Ene!AL18+Feb!AL18+Mar!AL18+Abr!AL18+May!AL18+Jun!AL18+Jul!AL18+Ago!AL18+Sep!AL18+Oct!AL18),IF(Config!$C$6=11,SUM(+Ene!AL18+Feb!AL18+Mar!AL18+Abr!AL18+May!AL18+Jun!AL18+Jul!AL18+Ago!AL18+Sep!AL18+Oct!AL18+Nov!AL18),IF(Config!$C$6=12,SUM(+Ene!AL18+Feb!AL18+Mar!AL18+Abr!AL18+May!AL18+Jun!AL18+Jul!AL18+Ago!AL18+Sep!AL18+Oct!AL18+Nov!AL18+Dic!AL18)))))))))))))</f>
        <v>9</v>
      </c>
      <c r="AM18" s="386">
        <f>IF(Config!$C$6=1,SUM(+Ene!AM18),IF(Config!$C$6=2,SUM(+Ene!AM18+Feb!AM18),IF(Config!$C$6=3,SUM(+Ene!AM18+Feb!AM18+Mar!AM18),IF(Config!$C$6=4,SUM(+Ene!AM18+Feb!AM18+Mar!AM18+Abr!AM18),IF(Config!$C$6=5,SUM(Ene!AM18+Feb!AM18+Mar!AM18+Abr!AM18+May!AM18),IF(Config!$C$6=6,SUM(+Ene!AM18+Feb!AM18+Mar!AM18+Abr!AM18+May!AM18+Jun!AM18),IF(Config!$C$6=7,SUM(Ene!AM18+Feb!AM18+Mar!AM18+Abr!AM18+May!AM18+Jun!AM18+Jul!AM18),IF(Config!$C$6=8,SUM(+Ene!AM18+Feb!AM18+Mar!AM18+Abr!AM18+May!AM18+Jun!AM18+Jul!AM18+Ago!AM18),IF(Config!$C$6=9,SUM(+Ene!AM18+Feb!AM18+Mar!AM18+Abr!AM18+May!AM18+Jun!AM18+Jul!AM18+Ago!AM18+Sep!AM18),IF(Config!$C$6=10,SUM(+Ene!AM18+Feb!AM18+Mar!AM18+Abr!AM18+May!AM18+Jun!AM18+Jul!AM18+Ago!AM18+Sep!AM18+Oct!AM18),IF(Config!$C$6=11,SUM(+Ene!AM18+Feb!AM18+Mar!AM18+Abr!AM18+May!AM18+Jun!AM18+Jul!AM18+Ago!AM18+Sep!AM18+Oct!AM18+Nov!AM18),IF(Config!$C$6=12,SUM(+Ene!AM18+Feb!AM18+Mar!AM18+Abr!AM18+May!AM18+Jun!AM18+Jul!AM18+Ago!AM18+Sep!AM18+Oct!AM18+Nov!AM18+Dic!AM18)))))))))))))</f>
        <v>41</v>
      </c>
      <c r="AN18" s="386">
        <f>IF(Config!$C$6=1,SUM(+Ene!AN18),IF(Config!$C$6=2,SUM(+Ene!AN18+Feb!AN18),IF(Config!$C$6=3,SUM(+Ene!AN18+Feb!AN18+Mar!AN18),IF(Config!$C$6=4,SUM(+Ene!AN18+Feb!AN18+Mar!AN18+Abr!AN18),IF(Config!$C$6=5,SUM(Ene!AN18+Feb!AN18+Mar!AN18+Abr!AN18+May!AN18),IF(Config!$C$6=6,SUM(+Ene!AN18+Feb!AN18+Mar!AN18+Abr!AN18+May!AN18+Jun!AN18),IF(Config!$C$6=7,SUM(Ene!AN18+Feb!AN18+Mar!AN18+Abr!AN18+May!AN18+Jun!AN18+Jul!AN18),IF(Config!$C$6=8,SUM(+Ene!AN18+Feb!AN18+Mar!AN18+Abr!AN18+May!AN18+Jun!AN18+Jul!AN18+Ago!AN18),IF(Config!$C$6=9,SUM(+Ene!AN18+Feb!AN18+Mar!AN18+Abr!AN18+May!AN18+Jun!AN18+Jul!AN18+Ago!AN18+Sep!AN18),IF(Config!$C$6=10,SUM(+Ene!AN18+Feb!AN18+Mar!AN18+Abr!AN18+May!AN18+Jun!AN18+Jul!AN18+Ago!AN18+Sep!AN18+Oct!AN18),IF(Config!$C$6=11,SUM(+Ene!AN18+Feb!AN18+Mar!AN18+Abr!AN18+May!AN18+Jun!AN18+Jul!AN18+Ago!AN18+Sep!AN18+Oct!AN18+Nov!AN18),IF(Config!$C$6=12,SUM(+Ene!AN18+Feb!AN18+Mar!AN18+Abr!AN18+May!AN18+Jun!AN18+Jul!AN18+Ago!AN18+Sep!AN18+Oct!AN18+Nov!AN18+Dic!AN18)))))))))))))</f>
        <v>4</v>
      </c>
      <c r="AO18" s="386">
        <f>IF(Config!$C$6=1,SUM(+Ene!AO18),IF(Config!$C$6=2,SUM(+Ene!AO18+Feb!AO18),IF(Config!$C$6=3,SUM(+Ene!AO18+Feb!AO18+Mar!AO18),IF(Config!$C$6=4,SUM(+Ene!AO18+Feb!AO18+Mar!AO18+Abr!AO18),IF(Config!$C$6=5,SUM(Ene!AO18+Feb!AO18+Mar!AO18+Abr!AO18+May!AO18),IF(Config!$C$6=6,SUM(+Ene!AO18+Feb!AO18+Mar!AO18+Abr!AO18+May!AO18+Jun!AO18),IF(Config!$C$6=7,SUM(Ene!AO18+Feb!AO18+Mar!AO18+Abr!AO18+May!AO18+Jun!AO18+Jul!AO18),IF(Config!$C$6=8,SUM(+Ene!AO18+Feb!AO18+Mar!AO18+Abr!AO18+May!AO18+Jun!AO18+Jul!AO18+Ago!AO18),IF(Config!$C$6=9,SUM(+Ene!AO18+Feb!AO18+Mar!AO18+Abr!AO18+May!AO18+Jun!AO18+Jul!AO18+Ago!AO18+Sep!AO18),IF(Config!$C$6=10,SUM(+Ene!AO18+Feb!AO18+Mar!AO18+Abr!AO18+May!AO18+Jun!AO18+Jul!AO18+Ago!AO18+Sep!AO18+Oct!AO18),IF(Config!$C$6=11,SUM(+Ene!AO18+Feb!AO18+Mar!AO18+Abr!AO18+May!AO18+Jun!AO18+Jul!AO18+Ago!AO18+Sep!AO18+Oct!AO18+Nov!AO18),IF(Config!$C$6=12,SUM(+Ene!AO18+Feb!AO18+Mar!AO18+Abr!AO18+May!AO18+Jun!AO18+Jul!AO18+Ago!AO18+Sep!AO18+Oct!AO18+Nov!AO18+Dic!AO18)))))))))))))</f>
        <v>10</v>
      </c>
      <c r="AP18" s="386">
        <f>IF(Config!$C$6=1,SUM(+Ene!AP18),IF(Config!$C$6=2,SUM(+Ene!AP18+Feb!AP18),IF(Config!$C$6=3,SUM(+Ene!AP18+Feb!AP18+Mar!AP18),IF(Config!$C$6=4,SUM(+Ene!AP18+Feb!AP18+Mar!AP18+Abr!AP18),IF(Config!$C$6=5,SUM(Ene!AP18+Feb!AP18+Mar!AP18+Abr!AP18+May!AP18),IF(Config!$C$6=6,SUM(+Ene!AP18+Feb!AP18+Mar!AP18+Abr!AP18+May!AP18+Jun!AP18),IF(Config!$C$6=7,SUM(Ene!AP18+Feb!AP18+Mar!AP18+Abr!AP18+May!AP18+Jun!AP18+Jul!AP18),IF(Config!$C$6=8,SUM(+Ene!AP18+Feb!AP18+Mar!AP18+Abr!AP18+May!AP18+Jun!AP18+Jul!AP18+Ago!AP18),IF(Config!$C$6=9,SUM(+Ene!AP18+Feb!AP18+Mar!AP18+Abr!AP18+May!AP18+Jun!AP18+Jul!AP18+Ago!AP18+Sep!AP18),IF(Config!$C$6=10,SUM(+Ene!AP18+Feb!AP18+Mar!AP18+Abr!AP18+May!AP18+Jun!AP18+Jul!AP18+Ago!AP18+Sep!AP18+Oct!AP18),IF(Config!$C$6=11,SUM(+Ene!AP18+Feb!AP18+Mar!AP18+Abr!AP18+May!AP18+Jun!AP18+Jul!AP18+Ago!AP18+Sep!AP18+Oct!AP18+Nov!AP18),IF(Config!$C$6=12,SUM(+Ene!AP18+Feb!AP18+Mar!AP18+Abr!AP18+May!AP18+Jun!AP18+Jul!AP18+Ago!AP18+Sep!AP18+Oct!AP18+Nov!AP18+Dic!AP18)))))))))))))</f>
        <v>3</v>
      </c>
      <c r="AQ18" s="386">
        <f>IF(Config!$C$6=1,SUM(+Ene!AQ18),IF(Config!$C$6=2,SUM(+Ene!AQ18+Feb!AQ18),IF(Config!$C$6=3,SUM(+Ene!AQ18+Feb!AQ18+Mar!AQ18),IF(Config!$C$6=4,SUM(+Ene!AQ18+Feb!AQ18+Mar!AQ18+Abr!AQ18),IF(Config!$C$6=5,SUM(Ene!AQ18+Feb!AQ18+Mar!AQ18+Abr!AQ18+May!AQ18),IF(Config!$C$6=6,SUM(+Ene!AQ18+Feb!AQ18+Mar!AQ18+Abr!AQ18+May!AQ18+Jun!AQ18),IF(Config!$C$6=7,SUM(Ene!AQ18+Feb!AQ18+Mar!AQ18+Abr!AQ18+May!AQ18+Jun!AQ18+Jul!AQ18),IF(Config!$C$6=8,SUM(+Ene!AQ18+Feb!AQ18+Mar!AQ18+Abr!AQ18+May!AQ18+Jun!AQ18+Jul!AQ18+Ago!AQ18),IF(Config!$C$6=9,SUM(+Ene!AQ18+Feb!AQ18+Mar!AQ18+Abr!AQ18+May!AQ18+Jun!AQ18+Jul!AQ18+Ago!AQ18+Sep!AQ18),IF(Config!$C$6=10,SUM(+Ene!AQ18+Feb!AQ18+Mar!AQ18+Abr!AQ18+May!AQ18+Jun!AQ18+Jul!AQ18+Ago!AQ18+Sep!AQ18+Oct!AQ18),IF(Config!$C$6=11,SUM(+Ene!AQ18+Feb!AQ18+Mar!AQ18+Abr!AQ18+May!AQ18+Jun!AQ18+Jul!AQ18+Ago!AQ18+Sep!AQ18+Oct!AQ18+Nov!AQ18),IF(Config!$C$6=12,SUM(+Ene!AQ18+Feb!AQ18+Mar!AQ18+Abr!AQ18+May!AQ18+Jun!AQ18+Jul!AQ18+Ago!AQ18+Sep!AQ18+Oct!AQ18+Nov!AQ18+Dic!AQ18)))))))))))))</f>
        <v>75</v>
      </c>
      <c r="AR18" s="386">
        <f>IF(Config!$C$6=1,SUM(+Ene!AR18),IF(Config!$C$6=2,SUM(+Ene!AR18+Feb!AR18),IF(Config!$C$6=3,SUM(+Ene!AR18+Feb!AR18+Mar!AR18),IF(Config!$C$6=4,SUM(+Ene!AR18+Feb!AR18+Mar!AR18+Abr!AR18),IF(Config!$C$6=5,SUM(Ene!AR18+Feb!AR18+Mar!AR18+Abr!AR18+May!AR18),IF(Config!$C$6=6,SUM(+Ene!AR18+Feb!AR18+Mar!AR18+Abr!AR18+May!AR18+Jun!AR18),IF(Config!$C$6=7,SUM(Ene!AR18+Feb!AR18+Mar!AR18+Abr!AR18+May!AR18+Jun!AR18+Jul!AR18),IF(Config!$C$6=8,SUM(+Ene!AR18+Feb!AR18+Mar!AR18+Abr!AR18+May!AR18+Jun!AR18+Jul!AR18+Ago!AR18),IF(Config!$C$6=9,SUM(+Ene!AR18+Feb!AR18+Mar!AR18+Abr!AR18+May!AR18+Jun!AR18+Jul!AR18+Ago!AR18+Sep!AR18),IF(Config!$C$6=10,SUM(+Ene!AR18+Feb!AR18+Mar!AR18+Abr!AR18+May!AR18+Jun!AR18+Jul!AR18+Ago!AR18+Sep!AR18+Oct!AR18),IF(Config!$C$6=11,SUM(+Ene!AR18+Feb!AR18+Mar!AR18+Abr!AR18+May!AR18+Jun!AR18+Jul!AR18+Ago!AR18+Sep!AR18+Oct!AR18+Nov!AR18),IF(Config!$C$6=12,SUM(+Ene!AR18+Feb!AR18+Mar!AR18+Abr!AR18+May!AR18+Jun!AR18+Jul!AR18+Ago!AR18+Sep!AR18+Oct!AR18+Nov!AR18+Dic!AR18)))))))))))))</f>
        <v>1</v>
      </c>
      <c r="AS18" s="386">
        <f>IF(Config!$C$6=1,SUM(+Ene!AS18),IF(Config!$C$6=2,SUM(+Ene!AS18+Feb!AS18),IF(Config!$C$6=3,SUM(+Ene!AS18+Feb!AS18+Mar!AS18),IF(Config!$C$6=4,SUM(+Ene!AS18+Feb!AS18+Mar!AS18+Abr!AS18),IF(Config!$C$6=5,SUM(Ene!AS18+Feb!AS18+Mar!AS18+Abr!AS18+May!AS18),IF(Config!$C$6=6,SUM(+Ene!AS18+Feb!AS18+Mar!AS18+Abr!AS18+May!AS18+Jun!AS18),IF(Config!$C$6=7,SUM(Ene!AS18+Feb!AS18+Mar!AS18+Abr!AS18+May!AS18+Jun!AS18+Jul!AS18),IF(Config!$C$6=8,SUM(+Ene!AS18+Feb!AS18+Mar!AS18+Abr!AS18+May!AS18+Jun!AS18+Jul!AS18+Ago!AS18),IF(Config!$C$6=9,SUM(+Ene!AS18+Feb!AS18+Mar!AS18+Abr!AS18+May!AS18+Jun!AS18+Jul!AS18+Ago!AS18+Sep!AS18),IF(Config!$C$6=10,SUM(+Ene!AS18+Feb!AS18+Mar!AS18+Abr!AS18+May!AS18+Jun!AS18+Jul!AS18+Ago!AS18+Sep!AS18+Oct!AS18),IF(Config!$C$6=11,SUM(+Ene!AS18+Feb!AS18+Mar!AS18+Abr!AS18+May!AS18+Jun!AS18+Jul!AS18+Ago!AS18+Sep!AS18+Oct!AS18+Nov!AS18),IF(Config!$C$6=12,SUM(+Ene!AS18+Feb!AS18+Mar!AS18+Abr!AS18+May!AS18+Jun!AS18+Jul!AS18+Ago!AS18+Sep!AS18+Oct!AS18+Nov!AS18+Dic!AS18)))))))))))))</f>
        <v>19</v>
      </c>
      <c r="AT18" s="386">
        <f>IF(Config!$C$6=1,SUM(+Ene!AT18),IF(Config!$C$6=2,SUM(+Ene!AT18+Feb!AT18),IF(Config!$C$6=3,SUM(+Ene!AT18+Feb!AT18+Mar!AT18),IF(Config!$C$6=4,SUM(+Ene!AT18+Feb!AT18+Mar!AT18+Abr!AT18),IF(Config!$C$6=5,SUM(Ene!AT18+Feb!AT18+Mar!AT18+Abr!AT18+May!AT18),IF(Config!$C$6=6,SUM(+Ene!AT18+Feb!AT18+Mar!AT18+Abr!AT18+May!AT18+Jun!AT18),IF(Config!$C$6=7,SUM(Ene!AT18+Feb!AT18+Mar!AT18+Abr!AT18+May!AT18+Jun!AT18+Jul!AT18),IF(Config!$C$6=8,SUM(+Ene!AT18+Feb!AT18+Mar!AT18+Abr!AT18+May!AT18+Jun!AT18+Jul!AT18+Ago!AT18),IF(Config!$C$6=9,SUM(+Ene!AT18+Feb!AT18+Mar!AT18+Abr!AT18+May!AT18+Jun!AT18+Jul!AT18+Ago!AT18+Sep!AT18),IF(Config!$C$6=10,SUM(+Ene!AT18+Feb!AT18+Mar!AT18+Abr!AT18+May!AT18+Jun!AT18+Jul!AT18+Ago!AT18+Sep!AT18+Oct!AT18),IF(Config!$C$6=11,SUM(+Ene!AT18+Feb!AT18+Mar!AT18+Abr!AT18+May!AT18+Jun!AT18+Jul!AT18+Ago!AT18+Sep!AT18+Oct!AT18+Nov!AT18),IF(Config!$C$6=12,SUM(+Ene!AT18+Feb!AT18+Mar!AT18+Abr!AT18+May!AT18+Jun!AT18+Jul!AT18+Ago!AT18+Sep!AT18+Oct!AT18+Nov!AT18+Dic!AT18)))))))))))))</f>
        <v>15</v>
      </c>
      <c r="AV18" s="356">
        <f t="shared" si="7"/>
        <v>1</v>
      </c>
      <c r="AW18" s="356">
        <f t="shared" si="8"/>
        <v>639</v>
      </c>
      <c r="AX18" s="356">
        <f t="shared" si="9"/>
        <v>48</v>
      </c>
      <c r="AY18" s="356">
        <f t="shared" si="10"/>
        <v>81</v>
      </c>
      <c r="AZ18" s="356">
        <f t="shared" si="11"/>
        <v>316</v>
      </c>
      <c r="BA18" s="356">
        <f t="shared" si="12"/>
        <v>122</v>
      </c>
      <c r="BB18" s="356">
        <f t="shared" si="13"/>
        <v>94</v>
      </c>
      <c r="BC18" s="356">
        <f t="shared" si="14"/>
        <v>58</v>
      </c>
      <c r="BD18" s="356">
        <f t="shared" si="15"/>
        <v>110</v>
      </c>
      <c r="BE18" s="45">
        <f t="shared" si="16"/>
        <v>1469</v>
      </c>
    </row>
    <row r="19" spans="1:57" x14ac:dyDescent="0.25">
      <c r="A19" s="339">
        <f>METAS!A19</f>
        <v>16</v>
      </c>
      <c r="B19" s="353" t="str">
        <f>METAS!B19</f>
        <v>PORCENTAJE DE  NIÑOS &lt; 1 AÑO VACUNADOS CON VACUNA ANTINEUMOCÓCICA</v>
      </c>
      <c r="C19" s="382" t="str">
        <f>METAS!D19</f>
        <v>INMUNIZACIONES</v>
      </c>
      <c r="D19" s="386">
        <f>IF(Config!$C$6=1,SUM(+Ene!D19),IF(Config!$C$6=2,SUM(+Ene!D19+Feb!D19),IF(Config!$C$6=3,SUM(+Ene!D19+Feb!D19+Mar!D19),IF(Config!$C$6=4,SUM(+Ene!D19+Feb!D19+Mar!D19+Abr!D19),IF(Config!$C$6=5,SUM(Ene!D19+Feb!D19+Mar!D19+Abr!D19+May!D19),IF(Config!$C$6=6,SUM(+Ene!D19+Feb!D19+Mar!D19+Abr!D19+May!D19+Jun!D19),IF(Config!$C$6=7,SUM(Ene!D19+Feb!D19+Mar!D19+Abr!D19+May!D19+Jun!D19+Jul!D19),IF(Config!$C$6=8,SUM(+Ene!D19+Feb!D19+Mar!D19+Abr!D19+May!D19+Jun!D19+Jul!D19+Ago!D19),IF(Config!$C$6=9,SUM(+Ene!D19+Feb!D19+Mar!D19+Abr!D19+May!D19+Jun!D19+Jul!D19+Ago!D19+Sep!D19),IF(Config!$C$6=10,SUM(+Ene!D19+Feb!D19+Mar!D19+Abr!D19+May!D19+Jun!D19+Jul!D19+Ago!D19+Sep!D19+Oct!D19),IF(Config!$C$6=11,SUM(+Ene!D19+Feb!D19+Mar!D19+Abr!D19+May!D19+Jun!D19+Jul!D19+Ago!D19+Sep!D19+Oct!D19+Nov!D19),IF(Config!$C$6=12,SUM(+Ene!D19+Feb!D19+Mar!D19+Abr!D19+May!D19+Jun!D19+Jul!D19+Ago!D19+Sep!D19+Oct!D19+Nov!D19+Dic!D19)))))))))))))</f>
        <v>1</v>
      </c>
      <c r="E19" s="386">
        <f>IF(Config!$C$6=1,SUM(+Ene!E19),IF(Config!$C$6=2,SUM(+Ene!E19+Feb!E19),IF(Config!$C$6=3,SUM(+Ene!E19+Feb!E19+Mar!E19),IF(Config!$C$6=4,SUM(+Ene!E19+Feb!E19+Mar!E19+Abr!E19),IF(Config!$C$6=5,SUM(Ene!E19+Feb!E19+Mar!E19+Abr!E19+May!E19),IF(Config!$C$6=6,SUM(+Ene!E19+Feb!E19+Mar!E19+Abr!E19+May!E19+Jun!E19),IF(Config!$C$6=7,SUM(Ene!E19+Feb!E19+Mar!E19+Abr!E19+May!E19+Jun!E19+Jul!E19),IF(Config!$C$6=8,SUM(+Ene!E19+Feb!E19+Mar!E19+Abr!E19+May!E19+Jun!E19+Jul!E19+Ago!E19),IF(Config!$C$6=9,SUM(+Ene!E19+Feb!E19+Mar!E19+Abr!E19+May!E19+Jun!E19+Jul!E19+Ago!E19+Sep!E19),IF(Config!$C$6=10,SUM(+Ene!E19+Feb!E19+Mar!E19+Abr!E19+May!E19+Jun!E19+Jul!E19+Ago!E19+Sep!E19+Oct!E19),IF(Config!$C$6=11,SUM(+Ene!E19+Feb!E19+Mar!E19+Abr!E19+May!E19+Jun!E19+Jul!E19+Ago!E19+Sep!E19+Oct!E19+Nov!E19),IF(Config!$C$6=12,SUM(+Ene!E19+Feb!E19+Mar!E19+Abr!E19+May!E19+Jun!E19+Jul!E19+Ago!E19+Sep!E19+Oct!E19+Nov!E19+Dic!E19)))))))))))))</f>
        <v>0</v>
      </c>
      <c r="F19" s="386">
        <f>IF(Config!$C$6=1,SUM(+Ene!F19),IF(Config!$C$6=2,SUM(+Ene!F19+Feb!F19),IF(Config!$C$6=3,SUM(+Ene!F19+Feb!F19+Mar!F19),IF(Config!$C$6=4,SUM(+Ene!F19+Feb!F19+Mar!F19+Abr!F19),IF(Config!$C$6=5,SUM(Ene!F19+Feb!F19+Mar!F19+Abr!F19+May!F19),IF(Config!$C$6=6,SUM(+Ene!F19+Feb!F19+Mar!F19+Abr!F19+May!F19+Jun!F19),IF(Config!$C$6=7,SUM(Ene!F19+Feb!F19+Mar!F19+Abr!F19+May!F19+Jun!F19+Jul!F19),IF(Config!$C$6=8,SUM(+Ene!F19+Feb!F19+Mar!F19+Abr!F19+May!F19+Jun!F19+Jul!F19+Ago!F19),IF(Config!$C$6=9,SUM(+Ene!F19+Feb!F19+Mar!F19+Abr!F19+May!F19+Jun!F19+Jul!F19+Ago!F19+Sep!F19),IF(Config!$C$6=10,SUM(+Ene!F19+Feb!F19+Mar!F19+Abr!F19+May!F19+Jun!F19+Jul!F19+Ago!F19+Sep!F19+Oct!F19),IF(Config!$C$6=11,SUM(+Ene!F19+Feb!F19+Mar!F19+Abr!F19+May!F19+Jun!F19+Jul!F19+Ago!F19+Sep!F19+Oct!F19+Nov!F19),IF(Config!$C$6=12,SUM(+Ene!F19+Feb!F19+Mar!F19+Abr!F19+May!F19+Jun!F19+Jul!F19+Ago!F19+Sep!F19+Oct!F19+Nov!F19+Dic!F19)))))))))))))</f>
        <v>0</v>
      </c>
      <c r="G19" s="386">
        <f>IF(Config!$C$6=1,SUM(+Ene!G19),IF(Config!$C$6=2,SUM(+Ene!G19+Feb!G19),IF(Config!$C$6=3,SUM(+Ene!G19+Feb!G19+Mar!G19),IF(Config!$C$6=4,SUM(+Ene!G19+Feb!G19+Mar!G19+Abr!G19),IF(Config!$C$6=5,SUM(Ene!G19+Feb!G19+Mar!G19+Abr!G19+May!G19),IF(Config!$C$6=6,SUM(+Ene!G19+Feb!G19+Mar!G19+Abr!G19+May!G19+Jun!G19),IF(Config!$C$6=7,SUM(Ene!G19+Feb!G19+Mar!G19+Abr!G19+May!G19+Jun!G19+Jul!G19),IF(Config!$C$6=8,SUM(+Ene!G19+Feb!G19+Mar!G19+Abr!G19+May!G19+Jun!G19+Jul!G19+Ago!G19),IF(Config!$C$6=9,SUM(+Ene!G19+Feb!G19+Mar!G19+Abr!G19+May!G19+Jun!G19+Jul!G19+Ago!G19+Sep!G19),IF(Config!$C$6=10,SUM(+Ene!G19+Feb!G19+Mar!G19+Abr!G19+May!G19+Jun!G19+Jul!G19+Ago!G19+Sep!G19+Oct!G19),IF(Config!$C$6=11,SUM(+Ene!G19+Feb!G19+Mar!G19+Abr!G19+May!G19+Jun!G19+Jul!G19+Ago!G19+Sep!G19+Oct!G19+Nov!G19),IF(Config!$C$6=12,SUM(+Ene!G19+Feb!G19+Mar!G19+Abr!G19+May!G19+Jun!G19+Jul!G19+Ago!G19+Sep!G19+Oct!G19+Nov!G19+Dic!G19)))))))))))))</f>
        <v>324</v>
      </c>
      <c r="H19" s="386">
        <f>IF(Config!$C$6=1,SUM(+Ene!H19),IF(Config!$C$6=2,SUM(+Ene!H19+Feb!H19),IF(Config!$C$6=3,SUM(+Ene!H19+Feb!H19+Mar!H19),IF(Config!$C$6=4,SUM(+Ene!H19+Feb!H19+Mar!H19+Abr!H19),IF(Config!$C$6=5,SUM(Ene!H19+Feb!H19+Mar!H19+Abr!H19+May!H19),IF(Config!$C$6=6,SUM(+Ene!H19+Feb!H19+Mar!H19+Abr!H19+May!H19+Jun!H19),IF(Config!$C$6=7,SUM(Ene!H19+Feb!H19+Mar!H19+Abr!H19+May!H19+Jun!H19+Jul!H19),IF(Config!$C$6=8,SUM(+Ene!H19+Feb!H19+Mar!H19+Abr!H19+May!H19+Jun!H19+Jul!H19+Ago!H19),IF(Config!$C$6=9,SUM(+Ene!H19+Feb!H19+Mar!H19+Abr!H19+May!H19+Jun!H19+Jul!H19+Ago!H19+Sep!H19),IF(Config!$C$6=10,SUM(+Ene!H19+Feb!H19+Mar!H19+Abr!H19+May!H19+Jun!H19+Jul!H19+Ago!H19+Sep!H19+Oct!H19),IF(Config!$C$6=11,SUM(+Ene!H19+Feb!H19+Mar!H19+Abr!H19+May!H19+Jun!H19+Jul!H19+Ago!H19+Sep!H19+Oct!H19+Nov!H19),IF(Config!$C$6=12,SUM(+Ene!H19+Feb!H19+Mar!H19+Abr!H19+May!H19+Jun!H19+Jul!H19+Ago!H19+Sep!H19+Oct!H19+Nov!H19+Dic!H19)))))))))))))</f>
        <v>11</v>
      </c>
      <c r="I19" s="386">
        <f>IF(Config!$C$6=1,SUM(+Ene!I19),IF(Config!$C$6=2,SUM(+Ene!I19+Feb!I19),IF(Config!$C$6=3,SUM(+Ene!I19+Feb!I19+Mar!I19),IF(Config!$C$6=4,SUM(+Ene!I19+Feb!I19+Mar!I19+Abr!I19),IF(Config!$C$6=5,SUM(Ene!I19+Feb!I19+Mar!I19+Abr!I19+May!I19),IF(Config!$C$6=6,SUM(+Ene!I19+Feb!I19+Mar!I19+Abr!I19+May!I19+Jun!I19),IF(Config!$C$6=7,SUM(Ene!I19+Feb!I19+Mar!I19+Abr!I19+May!I19+Jun!I19+Jul!I19),IF(Config!$C$6=8,SUM(+Ene!I19+Feb!I19+Mar!I19+Abr!I19+May!I19+Jun!I19+Jul!I19+Ago!I19),IF(Config!$C$6=9,SUM(+Ene!I19+Feb!I19+Mar!I19+Abr!I19+May!I19+Jun!I19+Jul!I19+Ago!I19+Sep!I19),IF(Config!$C$6=10,SUM(+Ene!I19+Feb!I19+Mar!I19+Abr!I19+May!I19+Jun!I19+Jul!I19+Ago!I19+Sep!I19+Oct!I19),IF(Config!$C$6=11,SUM(+Ene!I19+Feb!I19+Mar!I19+Abr!I19+May!I19+Jun!I19+Jul!I19+Ago!I19+Sep!I19+Oct!I19+Nov!I19),IF(Config!$C$6=12,SUM(+Ene!I19+Feb!I19+Mar!I19+Abr!I19+May!I19+Jun!I19+Jul!I19+Ago!I19+Sep!I19+Oct!I19+Nov!I19+Dic!I19)))))))))))))</f>
        <v>12</v>
      </c>
      <c r="J19" s="386">
        <f>IF(Config!$C$6=1,SUM(+Ene!J19),IF(Config!$C$6=2,SUM(+Ene!J19+Feb!J19),IF(Config!$C$6=3,SUM(+Ene!J19+Feb!J19+Mar!J19),IF(Config!$C$6=4,SUM(+Ene!J19+Feb!J19+Mar!J19+Abr!J19),IF(Config!$C$6=5,SUM(Ene!J19+Feb!J19+Mar!J19+Abr!J19+May!J19),IF(Config!$C$6=6,SUM(+Ene!J19+Feb!J19+Mar!J19+Abr!J19+May!J19+Jun!J19),IF(Config!$C$6=7,SUM(Ene!J19+Feb!J19+Mar!J19+Abr!J19+May!J19+Jun!J19+Jul!J19),IF(Config!$C$6=8,SUM(+Ene!J19+Feb!J19+Mar!J19+Abr!J19+May!J19+Jun!J19+Jul!J19+Ago!J19),IF(Config!$C$6=9,SUM(+Ene!J19+Feb!J19+Mar!J19+Abr!J19+May!J19+Jun!J19+Jul!J19+Ago!J19+Sep!J19),IF(Config!$C$6=10,SUM(+Ene!J19+Feb!J19+Mar!J19+Abr!J19+May!J19+Jun!J19+Jul!J19+Ago!J19+Sep!J19+Oct!J19),IF(Config!$C$6=11,SUM(+Ene!J19+Feb!J19+Mar!J19+Abr!J19+May!J19+Jun!J19+Jul!J19+Ago!J19+Sep!J19+Oct!J19+Nov!J19),IF(Config!$C$6=12,SUM(+Ene!J19+Feb!J19+Mar!J19+Abr!J19+May!J19+Jun!J19+Jul!J19+Ago!J19+Sep!J19+Oct!J19+Nov!J19+Dic!J19)))))))))))))</f>
        <v>14</v>
      </c>
      <c r="K19" s="386">
        <f>IF(Config!$C$6=1,SUM(+Ene!K19),IF(Config!$C$6=2,SUM(+Ene!K19+Feb!K19),IF(Config!$C$6=3,SUM(+Ene!K19+Feb!K19+Mar!K19),IF(Config!$C$6=4,SUM(+Ene!K19+Feb!K19+Mar!K19+Abr!K19),IF(Config!$C$6=5,SUM(Ene!K19+Feb!K19+Mar!K19+Abr!K19+May!K19),IF(Config!$C$6=6,SUM(+Ene!K19+Feb!K19+Mar!K19+Abr!K19+May!K19+Jun!K19),IF(Config!$C$6=7,SUM(Ene!K19+Feb!K19+Mar!K19+Abr!K19+May!K19+Jun!K19+Jul!K19),IF(Config!$C$6=8,SUM(+Ene!K19+Feb!K19+Mar!K19+Abr!K19+May!K19+Jun!K19+Jul!K19+Ago!K19),IF(Config!$C$6=9,SUM(+Ene!K19+Feb!K19+Mar!K19+Abr!K19+May!K19+Jun!K19+Jul!K19+Ago!K19+Sep!K19),IF(Config!$C$6=10,SUM(+Ene!K19+Feb!K19+Mar!K19+Abr!K19+May!K19+Jun!K19+Jul!K19+Ago!K19+Sep!K19+Oct!K19),IF(Config!$C$6=11,SUM(+Ene!K19+Feb!K19+Mar!K19+Abr!K19+May!K19+Jun!K19+Jul!K19+Ago!K19+Sep!K19+Oct!K19+Nov!K19),IF(Config!$C$6=12,SUM(+Ene!K19+Feb!K19+Mar!K19+Abr!K19+May!K19+Jun!K19+Jul!K19+Ago!K19+Sep!K19+Oct!K19+Nov!K19+Dic!K19)))))))))))))</f>
        <v>26</v>
      </c>
      <c r="L19" s="386">
        <f>IF(Config!$C$6=1,SUM(+Ene!L19),IF(Config!$C$6=2,SUM(+Ene!L19+Feb!L19),IF(Config!$C$6=3,SUM(+Ene!L19+Feb!L19+Mar!L19),IF(Config!$C$6=4,SUM(+Ene!L19+Feb!L19+Mar!L19+Abr!L19),IF(Config!$C$6=5,SUM(Ene!L19+Feb!L19+Mar!L19+Abr!L19+May!L19),IF(Config!$C$6=6,SUM(+Ene!L19+Feb!L19+Mar!L19+Abr!L19+May!L19+Jun!L19),IF(Config!$C$6=7,SUM(Ene!L19+Feb!L19+Mar!L19+Abr!L19+May!L19+Jun!L19+Jul!L19),IF(Config!$C$6=8,SUM(+Ene!L19+Feb!L19+Mar!L19+Abr!L19+May!L19+Jun!L19+Jul!L19+Ago!L19),IF(Config!$C$6=9,SUM(+Ene!L19+Feb!L19+Mar!L19+Abr!L19+May!L19+Jun!L19+Jul!L19+Ago!L19+Sep!L19),IF(Config!$C$6=10,SUM(+Ene!L19+Feb!L19+Mar!L19+Abr!L19+May!L19+Jun!L19+Jul!L19+Ago!L19+Sep!L19+Oct!L19),IF(Config!$C$6=11,SUM(+Ene!L19+Feb!L19+Mar!L19+Abr!L19+May!L19+Jun!L19+Jul!L19+Ago!L19+Sep!L19+Oct!L19+Nov!L19),IF(Config!$C$6=12,SUM(+Ene!L19+Feb!L19+Mar!L19+Abr!L19+May!L19+Jun!L19+Jul!L19+Ago!L19+Sep!L19+Oct!L19+Nov!L19+Dic!L19)))))))))))))</f>
        <v>3</v>
      </c>
      <c r="M19" s="386">
        <f>IF(Config!$C$6=1,SUM(+Ene!M19),IF(Config!$C$6=2,SUM(+Ene!M19+Feb!M19),IF(Config!$C$6=3,SUM(+Ene!M19+Feb!M19+Mar!M19),IF(Config!$C$6=4,SUM(+Ene!M19+Feb!M19+Mar!M19+Abr!M19),IF(Config!$C$6=5,SUM(Ene!M19+Feb!M19+Mar!M19+Abr!M19+May!M19),IF(Config!$C$6=6,SUM(+Ene!M19+Feb!M19+Mar!M19+Abr!M19+May!M19+Jun!M19),IF(Config!$C$6=7,SUM(Ene!M19+Feb!M19+Mar!M19+Abr!M19+May!M19+Jun!M19+Jul!M19),IF(Config!$C$6=8,SUM(+Ene!M19+Feb!M19+Mar!M19+Abr!M19+May!M19+Jun!M19+Jul!M19+Ago!M19),IF(Config!$C$6=9,SUM(+Ene!M19+Feb!M19+Mar!M19+Abr!M19+May!M19+Jun!M19+Jul!M19+Ago!M19+Sep!M19),IF(Config!$C$6=10,SUM(+Ene!M19+Feb!M19+Mar!M19+Abr!M19+May!M19+Jun!M19+Jul!M19+Ago!M19+Sep!M19+Oct!M19),IF(Config!$C$6=11,SUM(+Ene!M19+Feb!M19+Mar!M19+Abr!M19+May!M19+Jun!M19+Jul!M19+Ago!M19+Sep!M19+Oct!M19+Nov!M19),IF(Config!$C$6=12,SUM(+Ene!M19+Feb!M19+Mar!M19+Abr!M19+May!M19+Jun!M19+Jul!M19+Ago!M19+Sep!M19+Oct!M19+Nov!M19+Dic!M19)))))))))))))</f>
        <v>21</v>
      </c>
      <c r="N19" s="386">
        <f>IF(Config!$C$6=1,SUM(+Ene!N19),IF(Config!$C$6=2,SUM(+Ene!N19+Feb!N19),IF(Config!$C$6=3,SUM(+Ene!N19+Feb!N19+Mar!N19),IF(Config!$C$6=4,SUM(+Ene!N19+Feb!N19+Mar!N19+Abr!N19),IF(Config!$C$6=5,SUM(Ene!N19+Feb!N19+Mar!N19+Abr!N19+May!N19),IF(Config!$C$6=6,SUM(+Ene!N19+Feb!N19+Mar!N19+Abr!N19+May!N19+Jun!N19),IF(Config!$C$6=7,SUM(Ene!N19+Feb!N19+Mar!N19+Abr!N19+May!N19+Jun!N19+Jul!N19),IF(Config!$C$6=8,SUM(+Ene!N19+Feb!N19+Mar!N19+Abr!N19+May!N19+Jun!N19+Jul!N19+Ago!N19),IF(Config!$C$6=9,SUM(+Ene!N19+Feb!N19+Mar!N19+Abr!N19+May!N19+Jun!N19+Jul!N19+Ago!N19+Sep!N19),IF(Config!$C$6=10,SUM(+Ene!N19+Feb!N19+Mar!N19+Abr!N19+May!N19+Jun!N19+Jul!N19+Ago!N19+Sep!N19+Oct!N19),IF(Config!$C$6=11,SUM(+Ene!N19+Feb!N19+Mar!N19+Abr!N19+May!N19+Jun!N19+Jul!N19+Ago!N19+Sep!N19+Oct!N19+Nov!N19),IF(Config!$C$6=12,SUM(+Ene!N19+Feb!N19+Mar!N19+Abr!N19+May!N19+Jun!N19+Jul!N19+Ago!N19+Sep!N19+Oct!N19+Nov!N19+Dic!N19)))))))))))))</f>
        <v>11</v>
      </c>
      <c r="O19" s="386">
        <f>IF(Config!$C$6=1,SUM(+Ene!O19),IF(Config!$C$6=2,SUM(+Ene!O19+Feb!O19),IF(Config!$C$6=3,SUM(+Ene!O19+Feb!O19+Mar!O19),IF(Config!$C$6=4,SUM(+Ene!O19+Feb!O19+Mar!O19+Abr!O19),IF(Config!$C$6=5,SUM(Ene!O19+Feb!O19+Mar!O19+Abr!O19+May!O19),IF(Config!$C$6=6,SUM(+Ene!O19+Feb!O19+Mar!O19+Abr!O19+May!O19+Jun!O19),IF(Config!$C$6=7,SUM(Ene!O19+Feb!O19+Mar!O19+Abr!O19+May!O19+Jun!O19+Jul!O19),IF(Config!$C$6=8,SUM(+Ene!O19+Feb!O19+Mar!O19+Abr!O19+May!O19+Jun!O19+Jul!O19+Ago!O19),IF(Config!$C$6=9,SUM(+Ene!O19+Feb!O19+Mar!O19+Abr!O19+May!O19+Jun!O19+Jul!O19+Ago!O19+Sep!O19),IF(Config!$C$6=10,SUM(+Ene!O19+Feb!O19+Mar!O19+Abr!O19+May!O19+Jun!O19+Jul!O19+Ago!O19+Sep!O19+Oct!O19),IF(Config!$C$6=11,SUM(+Ene!O19+Feb!O19+Mar!O19+Abr!O19+May!O19+Jun!O19+Jul!O19+Ago!O19+Sep!O19+Oct!O19+Nov!O19),IF(Config!$C$6=12,SUM(+Ene!O19+Feb!O19+Mar!O19+Abr!O19+May!O19+Jun!O19+Jul!O19+Ago!O19+Sep!O19+Oct!O19+Nov!O19+Dic!O19)))))))))))))</f>
        <v>18</v>
      </c>
      <c r="P19" s="386">
        <f>IF(Config!$C$6=1,SUM(+Ene!P19),IF(Config!$C$6=2,SUM(+Ene!P19+Feb!P19),IF(Config!$C$6=3,SUM(+Ene!P19+Feb!P19+Mar!P19),IF(Config!$C$6=4,SUM(+Ene!P19+Feb!P19+Mar!P19+Abr!P19),IF(Config!$C$6=5,SUM(Ene!P19+Feb!P19+Mar!P19+Abr!P19+May!P19),IF(Config!$C$6=6,SUM(+Ene!P19+Feb!P19+Mar!P19+Abr!P19+May!P19+Jun!P19),IF(Config!$C$6=7,SUM(Ene!P19+Feb!P19+Mar!P19+Abr!P19+May!P19+Jun!P19+Jul!P19),IF(Config!$C$6=8,SUM(+Ene!P19+Feb!P19+Mar!P19+Abr!P19+May!P19+Jun!P19+Jul!P19+Ago!P19),IF(Config!$C$6=9,SUM(+Ene!P19+Feb!P19+Mar!P19+Abr!P19+May!P19+Jun!P19+Jul!P19+Ago!P19+Sep!P19),IF(Config!$C$6=10,SUM(+Ene!P19+Feb!P19+Mar!P19+Abr!P19+May!P19+Jun!P19+Jul!P19+Ago!P19+Sep!P19+Oct!P19),IF(Config!$C$6=11,SUM(+Ene!P19+Feb!P19+Mar!P19+Abr!P19+May!P19+Jun!P19+Jul!P19+Ago!P19+Sep!P19+Oct!P19+Nov!P19),IF(Config!$C$6=12,SUM(+Ene!P19+Feb!P19+Mar!P19+Abr!P19+May!P19+Jun!P19+Jul!P19+Ago!P19+Sep!P19+Oct!P19+Nov!P19+Dic!P19)))))))))))))</f>
        <v>168</v>
      </c>
      <c r="Q19" s="386">
        <f>IF(Config!$C$6=1,SUM(+Ene!Q19),IF(Config!$C$6=2,SUM(+Ene!Q19+Feb!Q19),IF(Config!$C$6=3,SUM(+Ene!Q19+Feb!Q19+Mar!Q19),IF(Config!$C$6=4,SUM(+Ene!Q19+Feb!Q19+Mar!Q19+Abr!Q19),IF(Config!$C$6=5,SUM(Ene!Q19+Feb!Q19+Mar!Q19+Abr!Q19+May!Q19),IF(Config!$C$6=6,SUM(+Ene!Q19+Feb!Q19+Mar!Q19+Abr!Q19+May!Q19+Jun!Q19),IF(Config!$C$6=7,SUM(Ene!Q19+Feb!Q19+Mar!Q19+Abr!Q19+May!Q19+Jun!Q19+Jul!Q19),IF(Config!$C$6=8,SUM(+Ene!Q19+Feb!Q19+Mar!Q19+Abr!Q19+May!Q19+Jun!Q19+Jul!Q19+Ago!Q19),IF(Config!$C$6=9,SUM(+Ene!Q19+Feb!Q19+Mar!Q19+Abr!Q19+May!Q19+Jun!Q19+Jul!Q19+Ago!Q19+Sep!Q19),IF(Config!$C$6=10,SUM(+Ene!Q19+Feb!Q19+Mar!Q19+Abr!Q19+May!Q19+Jun!Q19+Jul!Q19+Ago!Q19+Sep!Q19+Oct!Q19),IF(Config!$C$6=11,SUM(+Ene!Q19+Feb!Q19+Mar!Q19+Abr!Q19+May!Q19+Jun!Q19+Jul!Q19+Ago!Q19+Sep!Q19+Oct!Q19+Nov!Q19),IF(Config!$C$6=12,SUM(+Ene!Q19+Feb!Q19+Mar!Q19+Abr!Q19+May!Q19+Jun!Q19+Jul!Q19+Ago!Q19+Sep!Q19+Oct!Q19+Nov!Q19+Dic!Q19)))))))))))))</f>
        <v>18</v>
      </c>
      <c r="R19" s="386">
        <f>IF(Config!$C$6=1,SUM(+Ene!R19),IF(Config!$C$6=2,SUM(+Ene!R19+Feb!R19),IF(Config!$C$6=3,SUM(+Ene!R19+Feb!R19+Mar!R19),IF(Config!$C$6=4,SUM(+Ene!R19+Feb!R19+Mar!R19+Abr!R19),IF(Config!$C$6=5,SUM(Ene!R19+Feb!R19+Mar!R19+Abr!R19+May!R19),IF(Config!$C$6=6,SUM(+Ene!R19+Feb!R19+Mar!R19+Abr!R19+May!R19+Jun!R19),IF(Config!$C$6=7,SUM(Ene!R19+Feb!R19+Mar!R19+Abr!R19+May!R19+Jun!R19+Jul!R19),IF(Config!$C$6=8,SUM(+Ene!R19+Feb!R19+Mar!R19+Abr!R19+May!R19+Jun!R19+Jul!R19+Ago!R19),IF(Config!$C$6=9,SUM(+Ene!R19+Feb!R19+Mar!R19+Abr!R19+May!R19+Jun!R19+Jul!R19+Ago!R19+Sep!R19),IF(Config!$C$6=10,SUM(+Ene!R19+Feb!R19+Mar!R19+Abr!R19+May!R19+Jun!R19+Jul!R19+Ago!R19+Sep!R19+Oct!R19),IF(Config!$C$6=11,SUM(+Ene!R19+Feb!R19+Mar!R19+Abr!R19+May!R19+Jun!R19+Jul!R19+Ago!R19+Sep!R19+Oct!R19+Nov!R19),IF(Config!$C$6=12,SUM(+Ene!R19+Feb!R19+Mar!R19+Abr!R19+May!R19+Jun!R19+Jul!R19+Ago!R19+Sep!R19+Oct!R19+Nov!R19+Dic!R19)))))))))))))</f>
        <v>11</v>
      </c>
      <c r="S19" s="386">
        <f>IF(Config!$C$6=1,SUM(+Ene!S19),IF(Config!$C$6=2,SUM(+Ene!S19+Feb!S19),IF(Config!$C$6=3,SUM(+Ene!S19+Feb!S19+Mar!S19),IF(Config!$C$6=4,SUM(+Ene!S19+Feb!S19+Mar!S19+Abr!S19),IF(Config!$C$6=5,SUM(Ene!S19+Feb!S19+Mar!S19+Abr!S19+May!S19),IF(Config!$C$6=6,SUM(+Ene!S19+Feb!S19+Mar!S19+Abr!S19+May!S19+Jun!S19),IF(Config!$C$6=7,SUM(Ene!S19+Feb!S19+Mar!S19+Abr!S19+May!S19+Jun!S19+Jul!S19),IF(Config!$C$6=8,SUM(+Ene!S19+Feb!S19+Mar!S19+Abr!S19+May!S19+Jun!S19+Jul!S19+Ago!S19),IF(Config!$C$6=9,SUM(+Ene!S19+Feb!S19+Mar!S19+Abr!S19+May!S19+Jun!S19+Jul!S19+Ago!S19+Sep!S19),IF(Config!$C$6=10,SUM(+Ene!S19+Feb!S19+Mar!S19+Abr!S19+May!S19+Jun!S19+Jul!S19+Ago!S19+Sep!S19+Oct!S19),IF(Config!$C$6=11,SUM(+Ene!S19+Feb!S19+Mar!S19+Abr!S19+May!S19+Jun!S19+Jul!S19+Ago!S19+Sep!S19+Oct!S19+Nov!S19),IF(Config!$C$6=12,SUM(+Ene!S19+Feb!S19+Mar!S19+Abr!S19+May!S19+Jun!S19+Jul!S19+Ago!S19+Sep!S19+Oct!S19+Nov!S19+Dic!S19)))))))))))))</f>
        <v>17</v>
      </c>
      <c r="T19" s="386">
        <f>IF(Config!$C$6=1,SUM(+Ene!T19),IF(Config!$C$6=2,SUM(+Ene!T19+Feb!T19),IF(Config!$C$6=3,SUM(+Ene!T19+Feb!T19+Mar!T19),IF(Config!$C$6=4,SUM(+Ene!T19+Feb!T19+Mar!T19+Abr!T19),IF(Config!$C$6=5,SUM(Ene!T19+Feb!T19+Mar!T19+Abr!T19+May!T19),IF(Config!$C$6=6,SUM(+Ene!T19+Feb!T19+Mar!T19+Abr!T19+May!T19+Jun!T19),IF(Config!$C$6=7,SUM(Ene!T19+Feb!T19+Mar!T19+Abr!T19+May!T19+Jun!T19+Jul!T19),IF(Config!$C$6=8,SUM(+Ene!T19+Feb!T19+Mar!T19+Abr!T19+May!T19+Jun!T19+Jul!T19+Ago!T19),IF(Config!$C$6=9,SUM(+Ene!T19+Feb!T19+Mar!T19+Abr!T19+May!T19+Jun!T19+Jul!T19+Ago!T19+Sep!T19),IF(Config!$C$6=10,SUM(+Ene!T19+Feb!T19+Mar!T19+Abr!T19+May!T19+Jun!T19+Jul!T19+Ago!T19+Sep!T19+Oct!T19),IF(Config!$C$6=11,SUM(+Ene!T19+Feb!T19+Mar!T19+Abr!T19+May!T19+Jun!T19+Jul!T19+Ago!T19+Sep!T19+Oct!T19+Nov!T19),IF(Config!$C$6=12,SUM(+Ene!T19+Feb!T19+Mar!T19+Abr!T19+May!T19+Jun!T19+Jul!T19+Ago!T19+Sep!T19+Oct!T19+Nov!T19+Dic!T19)))))))))))))</f>
        <v>36</v>
      </c>
      <c r="U19" s="386">
        <f>IF(Config!$C$6=1,SUM(+Ene!U19),IF(Config!$C$6=2,SUM(+Ene!U19+Feb!U19),IF(Config!$C$6=3,SUM(+Ene!U19+Feb!U19+Mar!U19),IF(Config!$C$6=4,SUM(+Ene!U19+Feb!U19+Mar!U19+Abr!U19),IF(Config!$C$6=5,SUM(Ene!U19+Feb!U19+Mar!U19+Abr!U19+May!U19),IF(Config!$C$6=6,SUM(+Ene!U19+Feb!U19+Mar!U19+Abr!U19+May!U19+Jun!U19),IF(Config!$C$6=7,SUM(Ene!U19+Feb!U19+Mar!U19+Abr!U19+May!U19+Jun!U19+Jul!U19),IF(Config!$C$6=8,SUM(+Ene!U19+Feb!U19+Mar!U19+Abr!U19+May!U19+Jun!U19+Jul!U19+Ago!U19),IF(Config!$C$6=9,SUM(+Ene!U19+Feb!U19+Mar!U19+Abr!U19+May!U19+Jun!U19+Jul!U19+Ago!U19+Sep!U19),IF(Config!$C$6=10,SUM(+Ene!U19+Feb!U19+Mar!U19+Abr!U19+May!U19+Jun!U19+Jul!U19+Ago!U19+Sep!U19+Oct!U19),IF(Config!$C$6=11,SUM(+Ene!U19+Feb!U19+Mar!U19+Abr!U19+May!U19+Jun!U19+Jul!U19+Ago!U19+Sep!U19+Oct!U19+Nov!U19),IF(Config!$C$6=12,SUM(+Ene!U19+Feb!U19+Mar!U19+Abr!U19+May!U19+Jun!U19+Jul!U19+Ago!U19+Sep!U19+Oct!U19+Nov!U19+Dic!U19)))))))))))))</f>
        <v>10</v>
      </c>
      <c r="V19" s="386">
        <f>IF(Config!$C$6=1,SUM(+Ene!V19),IF(Config!$C$6=2,SUM(+Ene!V19+Feb!V19),IF(Config!$C$6=3,SUM(+Ene!V19+Feb!V19+Mar!V19),IF(Config!$C$6=4,SUM(+Ene!V19+Feb!V19+Mar!V19+Abr!V19),IF(Config!$C$6=5,SUM(Ene!V19+Feb!V19+Mar!V19+Abr!V19+May!V19),IF(Config!$C$6=6,SUM(+Ene!V19+Feb!V19+Mar!V19+Abr!V19+May!V19+Jun!V19),IF(Config!$C$6=7,SUM(Ene!V19+Feb!V19+Mar!V19+Abr!V19+May!V19+Jun!V19+Jul!V19),IF(Config!$C$6=8,SUM(+Ene!V19+Feb!V19+Mar!V19+Abr!V19+May!V19+Jun!V19+Jul!V19+Ago!V19),IF(Config!$C$6=9,SUM(+Ene!V19+Feb!V19+Mar!V19+Abr!V19+May!V19+Jun!V19+Jul!V19+Ago!V19+Sep!V19),IF(Config!$C$6=10,SUM(+Ene!V19+Feb!V19+Mar!V19+Abr!V19+May!V19+Jun!V19+Jul!V19+Ago!V19+Sep!V19+Oct!V19),IF(Config!$C$6=11,SUM(+Ene!V19+Feb!V19+Mar!V19+Abr!V19+May!V19+Jun!V19+Jul!V19+Ago!V19+Sep!V19+Oct!V19+Nov!V19),IF(Config!$C$6=12,SUM(+Ene!V19+Feb!V19+Mar!V19+Abr!V19+May!V19+Jun!V19+Jul!V19+Ago!V19+Sep!V19+Oct!V19+Nov!V19+Dic!V19)))))))))))))</f>
        <v>10</v>
      </c>
      <c r="W19" s="386">
        <f>IF(Config!$C$6=1,SUM(+Ene!W19),IF(Config!$C$6=2,SUM(+Ene!W19+Feb!W19),IF(Config!$C$6=3,SUM(+Ene!W19+Feb!W19+Mar!W19),IF(Config!$C$6=4,SUM(+Ene!W19+Feb!W19+Mar!W19+Abr!W19),IF(Config!$C$6=5,SUM(Ene!W19+Feb!W19+Mar!W19+Abr!W19+May!W19),IF(Config!$C$6=6,SUM(+Ene!W19+Feb!W19+Mar!W19+Abr!W19+May!W19+Jun!W19),IF(Config!$C$6=7,SUM(Ene!W19+Feb!W19+Mar!W19+Abr!W19+May!W19+Jun!W19+Jul!W19),IF(Config!$C$6=8,SUM(+Ene!W19+Feb!W19+Mar!W19+Abr!W19+May!W19+Jun!W19+Jul!W19+Ago!W19),IF(Config!$C$6=9,SUM(+Ene!W19+Feb!W19+Mar!W19+Abr!W19+May!W19+Jun!W19+Jul!W19+Ago!W19+Sep!W19),IF(Config!$C$6=10,SUM(+Ene!W19+Feb!W19+Mar!W19+Abr!W19+May!W19+Jun!W19+Jul!W19+Ago!W19+Sep!W19+Oct!W19),IF(Config!$C$6=11,SUM(+Ene!W19+Feb!W19+Mar!W19+Abr!W19+May!W19+Jun!W19+Jul!W19+Ago!W19+Sep!W19+Oct!W19+Nov!W19),IF(Config!$C$6=12,SUM(+Ene!W19+Feb!W19+Mar!W19+Abr!W19+May!W19+Jun!W19+Jul!W19+Ago!W19+Sep!W19+Oct!W19+Nov!W19+Dic!W19)))))))))))))</f>
        <v>23</v>
      </c>
      <c r="X19" s="386">
        <f>IF(Config!$C$6=1,SUM(+Ene!X19),IF(Config!$C$6=2,SUM(+Ene!X19+Feb!X19),IF(Config!$C$6=3,SUM(+Ene!X19+Feb!X19+Mar!X19),IF(Config!$C$6=4,SUM(+Ene!X19+Feb!X19+Mar!X19+Abr!X19),IF(Config!$C$6=5,SUM(Ene!X19+Feb!X19+Mar!X19+Abr!X19+May!X19),IF(Config!$C$6=6,SUM(+Ene!X19+Feb!X19+Mar!X19+Abr!X19+May!X19+Jun!X19),IF(Config!$C$6=7,SUM(Ene!X19+Feb!X19+Mar!X19+Abr!X19+May!X19+Jun!X19+Jul!X19),IF(Config!$C$6=8,SUM(+Ene!X19+Feb!X19+Mar!X19+Abr!X19+May!X19+Jun!X19+Jul!X19+Ago!X19),IF(Config!$C$6=9,SUM(+Ene!X19+Feb!X19+Mar!X19+Abr!X19+May!X19+Jun!X19+Jul!X19+Ago!X19+Sep!X19),IF(Config!$C$6=10,SUM(+Ene!X19+Feb!X19+Mar!X19+Abr!X19+May!X19+Jun!X19+Jul!X19+Ago!X19+Sep!X19+Oct!X19),IF(Config!$C$6=11,SUM(+Ene!X19+Feb!X19+Mar!X19+Abr!X19+May!X19+Jun!X19+Jul!X19+Ago!X19+Sep!X19+Oct!X19+Nov!X19),IF(Config!$C$6=12,SUM(+Ene!X19+Feb!X19+Mar!X19+Abr!X19+May!X19+Jun!X19+Jul!X19+Ago!X19+Sep!X19+Oct!X19+Nov!X19+Dic!X19)))))))))))))</f>
        <v>31</v>
      </c>
      <c r="Y19" s="386">
        <f>IF(Config!$C$6=1,SUM(+Ene!Y19),IF(Config!$C$6=2,SUM(+Ene!Y19+Feb!Y19),IF(Config!$C$6=3,SUM(+Ene!Y19+Feb!Y19+Mar!Y19),IF(Config!$C$6=4,SUM(+Ene!Y19+Feb!Y19+Mar!Y19+Abr!Y19),IF(Config!$C$6=5,SUM(Ene!Y19+Feb!Y19+Mar!Y19+Abr!Y19+May!Y19),IF(Config!$C$6=6,SUM(+Ene!Y19+Feb!Y19+Mar!Y19+Abr!Y19+May!Y19+Jun!Y19),IF(Config!$C$6=7,SUM(Ene!Y19+Feb!Y19+Mar!Y19+Abr!Y19+May!Y19+Jun!Y19+Jul!Y19),IF(Config!$C$6=8,SUM(+Ene!Y19+Feb!Y19+Mar!Y19+Abr!Y19+May!Y19+Jun!Y19+Jul!Y19+Ago!Y19),IF(Config!$C$6=9,SUM(+Ene!Y19+Feb!Y19+Mar!Y19+Abr!Y19+May!Y19+Jun!Y19+Jul!Y19+Ago!Y19+Sep!Y19),IF(Config!$C$6=10,SUM(+Ene!Y19+Feb!Y19+Mar!Y19+Abr!Y19+May!Y19+Jun!Y19+Jul!Y19+Ago!Y19+Sep!Y19+Oct!Y19),IF(Config!$C$6=11,SUM(+Ene!Y19+Feb!Y19+Mar!Y19+Abr!Y19+May!Y19+Jun!Y19+Jul!Y19+Ago!Y19+Sep!Y19+Oct!Y19+Nov!Y19),IF(Config!$C$6=12,SUM(+Ene!Y19+Feb!Y19+Mar!Y19+Abr!Y19+May!Y19+Jun!Y19+Jul!Y19+Ago!Y19+Sep!Y19+Oct!Y19+Nov!Y19+Dic!Y19)))))))))))))</f>
        <v>199</v>
      </c>
      <c r="Z19" s="386">
        <f>IF(Config!$C$6=1,SUM(+Ene!Z19),IF(Config!$C$6=2,SUM(+Ene!Z19+Feb!Z19),IF(Config!$C$6=3,SUM(+Ene!Z19+Feb!Z19+Mar!Z19),IF(Config!$C$6=4,SUM(+Ene!Z19+Feb!Z19+Mar!Z19+Abr!Z19),IF(Config!$C$6=5,SUM(Ene!Z19+Feb!Z19+Mar!Z19+Abr!Z19+May!Z19),IF(Config!$C$6=6,SUM(+Ene!Z19+Feb!Z19+Mar!Z19+Abr!Z19+May!Z19+Jun!Z19),IF(Config!$C$6=7,SUM(Ene!Z19+Feb!Z19+Mar!Z19+Abr!Z19+May!Z19+Jun!Z19+Jul!Z19),IF(Config!$C$6=8,SUM(+Ene!Z19+Feb!Z19+Mar!Z19+Abr!Z19+May!Z19+Jun!Z19+Jul!Z19+Ago!Z19),IF(Config!$C$6=9,SUM(+Ene!Z19+Feb!Z19+Mar!Z19+Abr!Z19+May!Z19+Jun!Z19+Jul!Z19+Ago!Z19+Sep!Z19),IF(Config!$C$6=10,SUM(+Ene!Z19+Feb!Z19+Mar!Z19+Abr!Z19+May!Z19+Jun!Z19+Jul!Z19+Ago!Z19+Sep!Z19+Oct!Z19),IF(Config!$C$6=11,SUM(+Ene!Z19+Feb!Z19+Mar!Z19+Abr!Z19+May!Z19+Jun!Z19+Jul!Z19+Ago!Z19+Sep!Z19+Oct!Z19+Nov!Z19),IF(Config!$C$6=12,SUM(+Ene!Z19+Feb!Z19+Mar!Z19+Abr!Z19+May!Z19+Jun!Z19+Jul!Z19+Ago!Z19+Sep!Z19+Oct!Z19+Nov!Z19+Dic!Z19)))))))))))))</f>
        <v>14</v>
      </c>
      <c r="AA19" s="386">
        <f>IF(Config!$C$6=1,SUM(+Ene!AA19),IF(Config!$C$6=2,SUM(+Ene!AA19+Feb!AA19),IF(Config!$C$6=3,SUM(+Ene!AA19+Feb!AA19+Mar!AA19),IF(Config!$C$6=4,SUM(+Ene!AA19+Feb!AA19+Mar!AA19+Abr!AA19),IF(Config!$C$6=5,SUM(Ene!AA19+Feb!AA19+Mar!AA19+Abr!AA19+May!AA19),IF(Config!$C$6=6,SUM(+Ene!AA19+Feb!AA19+Mar!AA19+Abr!AA19+May!AA19+Jun!AA19),IF(Config!$C$6=7,SUM(Ene!AA19+Feb!AA19+Mar!AA19+Abr!AA19+May!AA19+Jun!AA19+Jul!AA19),IF(Config!$C$6=8,SUM(+Ene!AA19+Feb!AA19+Mar!AA19+Abr!AA19+May!AA19+Jun!AA19+Jul!AA19+Ago!AA19),IF(Config!$C$6=9,SUM(+Ene!AA19+Feb!AA19+Mar!AA19+Abr!AA19+May!AA19+Jun!AA19+Jul!AA19+Ago!AA19+Sep!AA19),IF(Config!$C$6=10,SUM(+Ene!AA19+Feb!AA19+Mar!AA19+Abr!AA19+May!AA19+Jun!AA19+Jul!AA19+Ago!AA19+Sep!AA19+Oct!AA19),IF(Config!$C$6=11,SUM(+Ene!AA19+Feb!AA19+Mar!AA19+Abr!AA19+May!AA19+Jun!AA19+Jul!AA19+Ago!AA19+Sep!AA19+Oct!AA19+Nov!AA19),IF(Config!$C$6=12,SUM(+Ene!AA19+Feb!AA19+Mar!AA19+Abr!AA19+May!AA19+Jun!AA19+Jul!AA19+Ago!AA19+Sep!AA19+Oct!AA19+Nov!AA19+Dic!AA19)))))))))))))</f>
        <v>29</v>
      </c>
      <c r="AB19" s="386">
        <f>IF(Config!$C$6=1,SUM(+Ene!AB19),IF(Config!$C$6=2,SUM(+Ene!AB19+Feb!AB19),IF(Config!$C$6=3,SUM(+Ene!AB19+Feb!AB19+Mar!AB19),IF(Config!$C$6=4,SUM(+Ene!AB19+Feb!AB19+Mar!AB19+Abr!AB19),IF(Config!$C$6=5,SUM(Ene!AB19+Feb!AB19+Mar!AB19+Abr!AB19+May!AB19),IF(Config!$C$6=6,SUM(+Ene!AB19+Feb!AB19+Mar!AB19+Abr!AB19+May!AB19+Jun!AB19),IF(Config!$C$6=7,SUM(Ene!AB19+Feb!AB19+Mar!AB19+Abr!AB19+May!AB19+Jun!AB19+Jul!AB19),IF(Config!$C$6=8,SUM(+Ene!AB19+Feb!AB19+Mar!AB19+Abr!AB19+May!AB19+Jun!AB19+Jul!AB19+Ago!AB19),IF(Config!$C$6=9,SUM(+Ene!AB19+Feb!AB19+Mar!AB19+Abr!AB19+May!AB19+Jun!AB19+Jul!AB19+Ago!AB19+Sep!AB19),IF(Config!$C$6=10,SUM(+Ene!AB19+Feb!AB19+Mar!AB19+Abr!AB19+May!AB19+Jun!AB19+Jul!AB19+Ago!AB19+Sep!AB19+Oct!AB19),IF(Config!$C$6=11,SUM(+Ene!AB19+Feb!AB19+Mar!AB19+Abr!AB19+May!AB19+Jun!AB19+Jul!AB19+Ago!AB19+Sep!AB19+Oct!AB19+Nov!AB19),IF(Config!$C$6=12,SUM(+Ene!AB19+Feb!AB19+Mar!AB19+Abr!AB19+May!AB19+Jun!AB19+Jul!AB19+Ago!AB19+Sep!AB19+Oct!AB19+Nov!AB19+Dic!AB19)))))))))))))</f>
        <v>15</v>
      </c>
      <c r="AC19" s="386">
        <f>IF(Config!$C$6=1,SUM(+Ene!AC19),IF(Config!$C$6=2,SUM(+Ene!AC19+Feb!AC19),IF(Config!$C$6=3,SUM(+Ene!AC19+Feb!AC19+Mar!AC19),IF(Config!$C$6=4,SUM(+Ene!AC19+Feb!AC19+Mar!AC19+Abr!AC19),IF(Config!$C$6=5,SUM(Ene!AC19+Feb!AC19+Mar!AC19+Abr!AC19+May!AC19),IF(Config!$C$6=6,SUM(+Ene!AC19+Feb!AC19+Mar!AC19+Abr!AC19+May!AC19+Jun!AC19),IF(Config!$C$6=7,SUM(Ene!AC19+Feb!AC19+Mar!AC19+Abr!AC19+May!AC19+Jun!AC19+Jul!AC19),IF(Config!$C$6=8,SUM(+Ene!AC19+Feb!AC19+Mar!AC19+Abr!AC19+May!AC19+Jun!AC19+Jul!AC19+Ago!AC19),IF(Config!$C$6=9,SUM(+Ene!AC19+Feb!AC19+Mar!AC19+Abr!AC19+May!AC19+Jun!AC19+Jul!AC19+Ago!AC19+Sep!AC19),IF(Config!$C$6=10,SUM(+Ene!AC19+Feb!AC19+Mar!AC19+Abr!AC19+May!AC19+Jun!AC19+Jul!AC19+Ago!AC19+Sep!AC19+Oct!AC19),IF(Config!$C$6=11,SUM(+Ene!AC19+Feb!AC19+Mar!AC19+Abr!AC19+May!AC19+Jun!AC19+Jul!AC19+Ago!AC19+Sep!AC19+Oct!AC19+Nov!AC19),IF(Config!$C$6=12,SUM(+Ene!AC19+Feb!AC19+Mar!AC19+Abr!AC19+May!AC19+Jun!AC19+Jul!AC19+Ago!AC19+Sep!AC19+Oct!AC19+Nov!AC19+Dic!AC19)))))))))))))</f>
        <v>19</v>
      </c>
      <c r="AD19" s="386">
        <f>IF(Config!$C$6=1,SUM(+Ene!AD19),IF(Config!$C$6=2,SUM(+Ene!AD19+Feb!AD19),IF(Config!$C$6=3,SUM(+Ene!AD19+Feb!AD19+Mar!AD19),IF(Config!$C$6=4,SUM(+Ene!AD19+Feb!AD19+Mar!AD19+Abr!AD19),IF(Config!$C$6=5,SUM(Ene!AD19+Feb!AD19+Mar!AD19+Abr!AD19+May!AD19),IF(Config!$C$6=6,SUM(+Ene!AD19+Feb!AD19+Mar!AD19+Abr!AD19+May!AD19+Jun!AD19),IF(Config!$C$6=7,SUM(Ene!AD19+Feb!AD19+Mar!AD19+Abr!AD19+May!AD19+Jun!AD19+Jul!AD19),IF(Config!$C$6=8,SUM(+Ene!AD19+Feb!AD19+Mar!AD19+Abr!AD19+May!AD19+Jun!AD19+Jul!AD19+Ago!AD19),IF(Config!$C$6=9,SUM(+Ene!AD19+Feb!AD19+Mar!AD19+Abr!AD19+May!AD19+Jun!AD19+Jul!AD19+Ago!AD19+Sep!AD19),IF(Config!$C$6=10,SUM(+Ene!AD19+Feb!AD19+Mar!AD19+Abr!AD19+May!AD19+Jun!AD19+Jul!AD19+Ago!AD19+Sep!AD19+Oct!AD19),IF(Config!$C$6=11,SUM(+Ene!AD19+Feb!AD19+Mar!AD19+Abr!AD19+May!AD19+Jun!AD19+Jul!AD19+Ago!AD19+Sep!AD19+Oct!AD19+Nov!AD19),IF(Config!$C$6=12,SUM(+Ene!AD19+Feb!AD19+Mar!AD19+Abr!AD19+May!AD19+Jun!AD19+Jul!AD19+Ago!AD19+Sep!AD19+Oct!AD19+Nov!AD19+Dic!AD19)))))))))))))</f>
        <v>52</v>
      </c>
      <c r="AE19" s="386">
        <f>IF(Config!$C$6=1,SUM(+Ene!AE19),IF(Config!$C$6=2,SUM(+Ene!AE19+Feb!AE19),IF(Config!$C$6=3,SUM(+Ene!AE19+Feb!AE19+Mar!AE19),IF(Config!$C$6=4,SUM(+Ene!AE19+Feb!AE19+Mar!AE19+Abr!AE19),IF(Config!$C$6=5,SUM(Ene!AE19+Feb!AE19+Mar!AE19+Abr!AE19+May!AE19),IF(Config!$C$6=6,SUM(+Ene!AE19+Feb!AE19+Mar!AE19+Abr!AE19+May!AE19+Jun!AE19),IF(Config!$C$6=7,SUM(Ene!AE19+Feb!AE19+Mar!AE19+Abr!AE19+May!AE19+Jun!AE19+Jul!AE19),IF(Config!$C$6=8,SUM(+Ene!AE19+Feb!AE19+Mar!AE19+Abr!AE19+May!AE19+Jun!AE19+Jul!AE19+Ago!AE19),IF(Config!$C$6=9,SUM(+Ene!AE19+Feb!AE19+Mar!AE19+Abr!AE19+May!AE19+Jun!AE19+Jul!AE19+Ago!AE19+Sep!AE19),IF(Config!$C$6=10,SUM(+Ene!AE19+Feb!AE19+Mar!AE19+Abr!AE19+May!AE19+Jun!AE19+Jul!AE19+Ago!AE19+Sep!AE19+Oct!AE19),IF(Config!$C$6=11,SUM(+Ene!AE19+Feb!AE19+Mar!AE19+Abr!AE19+May!AE19+Jun!AE19+Jul!AE19+Ago!AE19+Sep!AE19+Oct!AE19+Nov!AE19),IF(Config!$C$6=12,SUM(+Ene!AE19+Feb!AE19+Mar!AE19+Abr!AE19+May!AE19+Jun!AE19+Jul!AE19+Ago!AE19+Sep!AE19+Oct!AE19+Nov!AE19+Dic!AE19)))))))))))))</f>
        <v>16</v>
      </c>
      <c r="AF19" s="386">
        <f>IF(Config!$C$6=1,SUM(+Ene!AF19),IF(Config!$C$6=2,SUM(+Ene!AF19+Feb!AF19),IF(Config!$C$6=3,SUM(+Ene!AF19+Feb!AF19+Mar!AF19),IF(Config!$C$6=4,SUM(+Ene!AF19+Feb!AF19+Mar!AF19+Abr!AF19),IF(Config!$C$6=5,SUM(Ene!AF19+Feb!AF19+Mar!AF19+Abr!AF19+May!AF19),IF(Config!$C$6=6,SUM(+Ene!AF19+Feb!AF19+Mar!AF19+Abr!AF19+May!AF19+Jun!AF19),IF(Config!$C$6=7,SUM(Ene!AF19+Feb!AF19+Mar!AF19+Abr!AF19+May!AF19+Jun!AF19+Jul!AF19),IF(Config!$C$6=8,SUM(+Ene!AF19+Feb!AF19+Mar!AF19+Abr!AF19+May!AF19+Jun!AF19+Jul!AF19+Ago!AF19),IF(Config!$C$6=9,SUM(+Ene!AF19+Feb!AF19+Mar!AF19+Abr!AF19+May!AF19+Jun!AF19+Jul!AF19+Ago!AF19+Sep!AF19),IF(Config!$C$6=10,SUM(+Ene!AF19+Feb!AF19+Mar!AF19+Abr!AF19+May!AF19+Jun!AF19+Jul!AF19+Ago!AF19+Sep!AF19+Oct!AF19),IF(Config!$C$6=11,SUM(+Ene!AF19+Feb!AF19+Mar!AF19+Abr!AF19+May!AF19+Jun!AF19+Jul!AF19+Ago!AF19+Sep!AF19+Oct!AF19+Nov!AF19),IF(Config!$C$6=12,SUM(+Ene!AF19+Feb!AF19+Mar!AF19+Abr!AF19+May!AF19+Jun!AF19+Jul!AF19+Ago!AF19+Sep!AF19+Oct!AF19+Nov!AF19+Dic!AF19)))))))))))))</f>
        <v>22</v>
      </c>
      <c r="AG19" s="386">
        <f>IF(Config!$C$6=1,SUM(+Ene!AG19),IF(Config!$C$6=2,SUM(+Ene!AG19+Feb!AG19),IF(Config!$C$6=3,SUM(+Ene!AG19+Feb!AG19+Mar!AG19),IF(Config!$C$6=4,SUM(+Ene!AG19+Feb!AG19+Mar!AG19+Abr!AG19),IF(Config!$C$6=5,SUM(Ene!AG19+Feb!AG19+Mar!AG19+Abr!AG19+May!AG19),IF(Config!$C$6=6,SUM(+Ene!AG19+Feb!AG19+Mar!AG19+Abr!AG19+May!AG19+Jun!AG19),IF(Config!$C$6=7,SUM(Ene!AG19+Feb!AG19+Mar!AG19+Abr!AG19+May!AG19+Jun!AG19+Jul!AG19),IF(Config!$C$6=8,SUM(+Ene!AG19+Feb!AG19+Mar!AG19+Abr!AG19+May!AG19+Jun!AG19+Jul!AG19+Ago!AG19),IF(Config!$C$6=9,SUM(+Ene!AG19+Feb!AG19+Mar!AG19+Abr!AG19+May!AG19+Jun!AG19+Jul!AG19+Ago!AG19+Sep!AG19),IF(Config!$C$6=10,SUM(+Ene!AG19+Feb!AG19+Mar!AG19+Abr!AG19+May!AG19+Jun!AG19+Jul!AG19+Ago!AG19+Sep!AG19+Oct!AG19),IF(Config!$C$6=11,SUM(+Ene!AG19+Feb!AG19+Mar!AG19+Abr!AG19+May!AG19+Jun!AG19+Jul!AG19+Ago!AG19+Sep!AG19+Oct!AG19+Nov!AG19),IF(Config!$C$6=12,SUM(+Ene!AG19+Feb!AG19+Mar!AG19+Abr!AG19+May!AG19+Jun!AG19+Jul!AG19+Ago!AG19+Sep!AG19+Oct!AG19+Nov!AG19+Dic!AG19)))))))))))))</f>
        <v>14</v>
      </c>
      <c r="AH19" s="386">
        <f>IF(Config!$C$6=1,SUM(+Ene!AH19),IF(Config!$C$6=2,SUM(+Ene!AH19+Feb!AH19),IF(Config!$C$6=3,SUM(+Ene!AH19+Feb!AH19+Mar!AH19),IF(Config!$C$6=4,SUM(+Ene!AH19+Feb!AH19+Mar!AH19+Abr!AH19),IF(Config!$C$6=5,SUM(Ene!AH19+Feb!AH19+Mar!AH19+Abr!AH19+May!AH19),IF(Config!$C$6=6,SUM(+Ene!AH19+Feb!AH19+Mar!AH19+Abr!AH19+May!AH19+Jun!AH19),IF(Config!$C$6=7,SUM(Ene!AH19+Feb!AH19+Mar!AH19+Abr!AH19+May!AH19+Jun!AH19+Jul!AH19),IF(Config!$C$6=8,SUM(+Ene!AH19+Feb!AH19+Mar!AH19+Abr!AH19+May!AH19+Jun!AH19+Jul!AH19+Ago!AH19),IF(Config!$C$6=9,SUM(+Ene!AH19+Feb!AH19+Mar!AH19+Abr!AH19+May!AH19+Jun!AH19+Jul!AH19+Ago!AH19+Sep!AH19),IF(Config!$C$6=10,SUM(+Ene!AH19+Feb!AH19+Mar!AH19+Abr!AH19+May!AH19+Jun!AH19+Jul!AH19+Ago!AH19+Sep!AH19+Oct!AH19),IF(Config!$C$6=11,SUM(+Ene!AH19+Feb!AH19+Mar!AH19+Abr!AH19+May!AH19+Jun!AH19+Jul!AH19+Ago!AH19+Sep!AH19+Oct!AH19+Nov!AH19),IF(Config!$C$6=12,SUM(+Ene!AH19+Feb!AH19+Mar!AH19+Abr!AH19+May!AH19+Jun!AH19+Jul!AH19+Ago!AH19+Sep!AH19+Oct!AH19+Nov!AH19+Dic!AH19)))))))))))))</f>
        <v>14</v>
      </c>
      <c r="AI19" s="386">
        <f>IF(Config!$C$6=1,SUM(+Ene!AI19),IF(Config!$C$6=2,SUM(+Ene!AI19+Feb!AI19),IF(Config!$C$6=3,SUM(+Ene!AI19+Feb!AI19+Mar!AI19),IF(Config!$C$6=4,SUM(+Ene!AI19+Feb!AI19+Mar!AI19+Abr!AI19),IF(Config!$C$6=5,SUM(Ene!AI19+Feb!AI19+Mar!AI19+Abr!AI19+May!AI19),IF(Config!$C$6=6,SUM(+Ene!AI19+Feb!AI19+Mar!AI19+Abr!AI19+May!AI19+Jun!AI19),IF(Config!$C$6=7,SUM(Ene!AI19+Feb!AI19+Mar!AI19+Abr!AI19+May!AI19+Jun!AI19+Jul!AI19),IF(Config!$C$6=8,SUM(+Ene!AI19+Feb!AI19+Mar!AI19+Abr!AI19+May!AI19+Jun!AI19+Jul!AI19+Ago!AI19),IF(Config!$C$6=9,SUM(+Ene!AI19+Feb!AI19+Mar!AI19+Abr!AI19+May!AI19+Jun!AI19+Jul!AI19+Ago!AI19+Sep!AI19),IF(Config!$C$6=10,SUM(+Ene!AI19+Feb!AI19+Mar!AI19+Abr!AI19+May!AI19+Jun!AI19+Jul!AI19+Ago!AI19+Sep!AI19+Oct!AI19),IF(Config!$C$6=11,SUM(+Ene!AI19+Feb!AI19+Mar!AI19+Abr!AI19+May!AI19+Jun!AI19+Jul!AI19+Ago!AI19+Sep!AI19+Oct!AI19+Nov!AI19),IF(Config!$C$6=12,SUM(+Ene!AI19+Feb!AI19+Mar!AI19+Abr!AI19+May!AI19+Jun!AI19+Jul!AI19+Ago!AI19+Sep!AI19+Oct!AI19+Nov!AI19+Dic!AI19)))))))))))))</f>
        <v>0</v>
      </c>
      <c r="AJ19" s="386">
        <f>IF(Config!$C$6=1,SUM(+Ene!AJ19),IF(Config!$C$6=2,SUM(+Ene!AJ19+Feb!AJ19),IF(Config!$C$6=3,SUM(+Ene!AJ19+Feb!AJ19+Mar!AJ19),IF(Config!$C$6=4,SUM(+Ene!AJ19+Feb!AJ19+Mar!AJ19+Abr!AJ19),IF(Config!$C$6=5,SUM(Ene!AJ19+Feb!AJ19+Mar!AJ19+Abr!AJ19+May!AJ19),IF(Config!$C$6=6,SUM(+Ene!AJ19+Feb!AJ19+Mar!AJ19+Abr!AJ19+May!AJ19+Jun!AJ19),IF(Config!$C$6=7,SUM(Ene!AJ19+Feb!AJ19+Mar!AJ19+Abr!AJ19+May!AJ19+Jun!AJ19+Jul!AJ19),IF(Config!$C$6=8,SUM(+Ene!AJ19+Feb!AJ19+Mar!AJ19+Abr!AJ19+May!AJ19+Jun!AJ19+Jul!AJ19+Ago!AJ19),IF(Config!$C$6=9,SUM(+Ene!AJ19+Feb!AJ19+Mar!AJ19+Abr!AJ19+May!AJ19+Jun!AJ19+Jul!AJ19+Ago!AJ19+Sep!AJ19),IF(Config!$C$6=10,SUM(+Ene!AJ19+Feb!AJ19+Mar!AJ19+Abr!AJ19+May!AJ19+Jun!AJ19+Jul!AJ19+Ago!AJ19+Sep!AJ19+Oct!AJ19),IF(Config!$C$6=11,SUM(+Ene!AJ19+Feb!AJ19+Mar!AJ19+Abr!AJ19+May!AJ19+Jun!AJ19+Jul!AJ19+Ago!AJ19+Sep!AJ19+Oct!AJ19+Nov!AJ19),IF(Config!$C$6=12,SUM(+Ene!AJ19+Feb!AJ19+Mar!AJ19+Abr!AJ19+May!AJ19+Jun!AJ19+Jul!AJ19+Ago!AJ19+Sep!AJ19+Oct!AJ19+Nov!AJ19+Dic!AJ19)))))))))))))</f>
        <v>63</v>
      </c>
      <c r="AK19" s="386">
        <f>IF(Config!$C$6=1,SUM(+Ene!AK19),IF(Config!$C$6=2,SUM(+Ene!AK19+Feb!AK19),IF(Config!$C$6=3,SUM(+Ene!AK19+Feb!AK19+Mar!AK19),IF(Config!$C$6=4,SUM(+Ene!AK19+Feb!AK19+Mar!AK19+Abr!AK19),IF(Config!$C$6=5,SUM(Ene!AK19+Feb!AK19+Mar!AK19+Abr!AK19+May!AK19),IF(Config!$C$6=6,SUM(+Ene!AK19+Feb!AK19+Mar!AK19+Abr!AK19+May!AK19+Jun!AK19),IF(Config!$C$6=7,SUM(Ene!AK19+Feb!AK19+Mar!AK19+Abr!AK19+May!AK19+Jun!AK19+Jul!AK19),IF(Config!$C$6=8,SUM(+Ene!AK19+Feb!AK19+Mar!AK19+Abr!AK19+May!AK19+Jun!AK19+Jul!AK19+Ago!AK19),IF(Config!$C$6=9,SUM(+Ene!AK19+Feb!AK19+Mar!AK19+Abr!AK19+May!AK19+Jun!AK19+Jul!AK19+Ago!AK19+Sep!AK19),IF(Config!$C$6=10,SUM(+Ene!AK19+Feb!AK19+Mar!AK19+Abr!AK19+May!AK19+Jun!AK19+Jul!AK19+Ago!AK19+Sep!AK19+Oct!AK19),IF(Config!$C$6=11,SUM(+Ene!AK19+Feb!AK19+Mar!AK19+Abr!AK19+May!AK19+Jun!AK19+Jul!AK19+Ago!AK19+Sep!AK19+Oct!AK19+Nov!AK19),IF(Config!$C$6=12,SUM(+Ene!AK19+Feb!AK19+Mar!AK19+Abr!AK19+May!AK19+Jun!AK19+Jul!AK19+Ago!AK19+Sep!AK19+Oct!AK19+Nov!AK19+Dic!AK19)))))))))))))</f>
        <v>13</v>
      </c>
      <c r="AL19" s="386">
        <f>IF(Config!$C$6=1,SUM(+Ene!AL19),IF(Config!$C$6=2,SUM(+Ene!AL19+Feb!AL19),IF(Config!$C$6=3,SUM(+Ene!AL19+Feb!AL19+Mar!AL19),IF(Config!$C$6=4,SUM(+Ene!AL19+Feb!AL19+Mar!AL19+Abr!AL19),IF(Config!$C$6=5,SUM(Ene!AL19+Feb!AL19+Mar!AL19+Abr!AL19+May!AL19),IF(Config!$C$6=6,SUM(+Ene!AL19+Feb!AL19+Mar!AL19+Abr!AL19+May!AL19+Jun!AL19),IF(Config!$C$6=7,SUM(Ene!AL19+Feb!AL19+Mar!AL19+Abr!AL19+May!AL19+Jun!AL19+Jul!AL19),IF(Config!$C$6=8,SUM(+Ene!AL19+Feb!AL19+Mar!AL19+Abr!AL19+May!AL19+Jun!AL19+Jul!AL19+Ago!AL19),IF(Config!$C$6=9,SUM(+Ene!AL19+Feb!AL19+Mar!AL19+Abr!AL19+May!AL19+Jun!AL19+Jul!AL19+Ago!AL19+Sep!AL19),IF(Config!$C$6=10,SUM(+Ene!AL19+Feb!AL19+Mar!AL19+Abr!AL19+May!AL19+Jun!AL19+Jul!AL19+Ago!AL19+Sep!AL19+Oct!AL19),IF(Config!$C$6=11,SUM(+Ene!AL19+Feb!AL19+Mar!AL19+Abr!AL19+May!AL19+Jun!AL19+Jul!AL19+Ago!AL19+Sep!AL19+Oct!AL19+Nov!AL19),IF(Config!$C$6=12,SUM(+Ene!AL19+Feb!AL19+Mar!AL19+Abr!AL19+May!AL19+Jun!AL19+Jul!AL19+Ago!AL19+Sep!AL19+Oct!AL19+Nov!AL19+Dic!AL19)))))))))))))</f>
        <v>9</v>
      </c>
      <c r="AM19" s="386">
        <f>IF(Config!$C$6=1,SUM(+Ene!AM19),IF(Config!$C$6=2,SUM(+Ene!AM19+Feb!AM19),IF(Config!$C$6=3,SUM(+Ene!AM19+Feb!AM19+Mar!AM19),IF(Config!$C$6=4,SUM(+Ene!AM19+Feb!AM19+Mar!AM19+Abr!AM19),IF(Config!$C$6=5,SUM(Ene!AM19+Feb!AM19+Mar!AM19+Abr!AM19+May!AM19),IF(Config!$C$6=6,SUM(+Ene!AM19+Feb!AM19+Mar!AM19+Abr!AM19+May!AM19+Jun!AM19),IF(Config!$C$6=7,SUM(Ene!AM19+Feb!AM19+Mar!AM19+Abr!AM19+May!AM19+Jun!AM19+Jul!AM19),IF(Config!$C$6=8,SUM(+Ene!AM19+Feb!AM19+Mar!AM19+Abr!AM19+May!AM19+Jun!AM19+Jul!AM19+Ago!AM19),IF(Config!$C$6=9,SUM(+Ene!AM19+Feb!AM19+Mar!AM19+Abr!AM19+May!AM19+Jun!AM19+Jul!AM19+Ago!AM19+Sep!AM19),IF(Config!$C$6=10,SUM(+Ene!AM19+Feb!AM19+Mar!AM19+Abr!AM19+May!AM19+Jun!AM19+Jul!AM19+Ago!AM19+Sep!AM19+Oct!AM19),IF(Config!$C$6=11,SUM(+Ene!AM19+Feb!AM19+Mar!AM19+Abr!AM19+May!AM19+Jun!AM19+Jul!AM19+Ago!AM19+Sep!AM19+Oct!AM19+Nov!AM19),IF(Config!$C$6=12,SUM(+Ene!AM19+Feb!AM19+Mar!AM19+Abr!AM19+May!AM19+Jun!AM19+Jul!AM19+Ago!AM19+Sep!AM19+Oct!AM19+Nov!AM19+Dic!AM19)))))))))))))</f>
        <v>40</v>
      </c>
      <c r="AN19" s="386">
        <f>IF(Config!$C$6=1,SUM(+Ene!AN19),IF(Config!$C$6=2,SUM(+Ene!AN19+Feb!AN19),IF(Config!$C$6=3,SUM(+Ene!AN19+Feb!AN19+Mar!AN19),IF(Config!$C$6=4,SUM(+Ene!AN19+Feb!AN19+Mar!AN19+Abr!AN19),IF(Config!$C$6=5,SUM(Ene!AN19+Feb!AN19+Mar!AN19+Abr!AN19+May!AN19),IF(Config!$C$6=6,SUM(+Ene!AN19+Feb!AN19+Mar!AN19+Abr!AN19+May!AN19+Jun!AN19),IF(Config!$C$6=7,SUM(Ene!AN19+Feb!AN19+Mar!AN19+Abr!AN19+May!AN19+Jun!AN19+Jul!AN19),IF(Config!$C$6=8,SUM(+Ene!AN19+Feb!AN19+Mar!AN19+Abr!AN19+May!AN19+Jun!AN19+Jul!AN19+Ago!AN19),IF(Config!$C$6=9,SUM(+Ene!AN19+Feb!AN19+Mar!AN19+Abr!AN19+May!AN19+Jun!AN19+Jul!AN19+Ago!AN19+Sep!AN19),IF(Config!$C$6=10,SUM(+Ene!AN19+Feb!AN19+Mar!AN19+Abr!AN19+May!AN19+Jun!AN19+Jul!AN19+Ago!AN19+Sep!AN19+Oct!AN19),IF(Config!$C$6=11,SUM(+Ene!AN19+Feb!AN19+Mar!AN19+Abr!AN19+May!AN19+Jun!AN19+Jul!AN19+Ago!AN19+Sep!AN19+Oct!AN19+Nov!AN19),IF(Config!$C$6=12,SUM(+Ene!AN19+Feb!AN19+Mar!AN19+Abr!AN19+May!AN19+Jun!AN19+Jul!AN19+Ago!AN19+Sep!AN19+Oct!AN19+Nov!AN19+Dic!AN19)))))))))))))</f>
        <v>4</v>
      </c>
      <c r="AO19" s="386">
        <f>IF(Config!$C$6=1,SUM(+Ene!AO19),IF(Config!$C$6=2,SUM(+Ene!AO19+Feb!AO19),IF(Config!$C$6=3,SUM(+Ene!AO19+Feb!AO19+Mar!AO19),IF(Config!$C$6=4,SUM(+Ene!AO19+Feb!AO19+Mar!AO19+Abr!AO19),IF(Config!$C$6=5,SUM(Ene!AO19+Feb!AO19+Mar!AO19+Abr!AO19+May!AO19),IF(Config!$C$6=6,SUM(+Ene!AO19+Feb!AO19+Mar!AO19+Abr!AO19+May!AO19+Jun!AO19),IF(Config!$C$6=7,SUM(Ene!AO19+Feb!AO19+Mar!AO19+Abr!AO19+May!AO19+Jun!AO19+Jul!AO19),IF(Config!$C$6=8,SUM(+Ene!AO19+Feb!AO19+Mar!AO19+Abr!AO19+May!AO19+Jun!AO19+Jul!AO19+Ago!AO19),IF(Config!$C$6=9,SUM(+Ene!AO19+Feb!AO19+Mar!AO19+Abr!AO19+May!AO19+Jun!AO19+Jul!AO19+Ago!AO19+Sep!AO19),IF(Config!$C$6=10,SUM(+Ene!AO19+Feb!AO19+Mar!AO19+Abr!AO19+May!AO19+Jun!AO19+Jul!AO19+Ago!AO19+Sep!AO19+Oct!AO19),IF(Config!$C$6=11,SUM(+Ene!AO19+Feb!AO19+Mar!AO19+Abr!AO19+May!AO19+Jun!AO19+Jul!AO19+Ago!AO19+Sep!AO19+Oct!AO19+Nov!AO19),IF(Config!$C$6=12,SUM(+Ene!AO19+Feb!AO19+Mar!AO19+Abr!AO19+May!AO19+Jun!AO19+Jul!AO19+Ago!AO19+Sep!AO19+Oct!AO19+Nov!AO19+Dic!AO19)))))))))))))</f>
        <v>10</v>
      </c>
      <c r="AP19" s="386">
        <f>IF(Config!$C$6=1,SUM(+Ene!AP19),IF(Config!$C$6=2,SUM(+Ene!AP19+Feb!AP19),IF(Config!$C$6=3,SUM(+Ene!AP19+Feb!AP19+Mar!AP19),IF(Config!$C$6=4,SUM(+Ene!AP19+Feb!AP19+Mar!AP19+Abr!AP19),IF(Config!$C$6=5,SUM(Ene!AP19+Feb!AP19+Mar!AP19+Abr!AP19+May!AP19),IF(Config!$C$6=6,SUM(+Ene!AP19+Feb!AP19+Mar!AP19+Abr!AP19+May!AP19+Jun!AP19),IF(Config!$C$6=7,SUM(Ene!AP19+Feb!AP19+Mar!AP19+Abr!AP19+May!AP19+Jun!AP19+Jul!AP19),IF(Config!$C$6=8,SUM(+Ene!AP19+Feb!AP19+Mar!AP19+Abr!AP19+May!AP19+Jun!AP19+Jul!AP19+Ago!AP19),IF(Config!$C$6=9,SUM(+Ene!AP19+Feb!AP19+Mar!AP19+Abr!AP19+May!AP19+Jun!AP19+Jul!AP19+Ago!AP19+Sep!AP19),IF(Config!$C$6=10,SUM(+Ene!AP19+Feb!AP19+Mar!AP19+Abr!AP19+May!AP19+Jun!AP19+Jul!AP19+Ago!AP19+Sep!AP19+Oct!AP19),IF(Config!$C$6=11,SUM(+Ene!AP19+Feb!AP19+Mar!AP19+Abr!AP19+May!AP19+Jun!AP19+Jul!AP19+Ago!AP19+Sep!AP19+Oct!AP19+Nov!AP19),IF(Config!$C$6=12,SUM(+Ene!AP19+Feb!AP19+Mar!AP19+Abr!AP19+May!AP19+Jun!AP19+Jul!AP19+Ago!AP19+Sep!AP19+Oct!AP19+Nov!AP19+Dic!AP19)))))))))))))</f>
        <v>3</v>
      </c>
      <c r="AQ19" s="386">
        <f>IF(Config!$C$6=1,SUM(+Ene!AQ19),IF(Config!$C$6=2,SUM(+Ene!AQ19+Feb!AQ19),IF(Config!$C$6=3,SUM(+Ene!AQ19+Feb!AQ19+Mar!AQ19),IF(Config!$C$6=4,SUM(+Ene!AQ19+Feb!AQ19+Mar!AQ19+Abr!AQ19),IF(Config!$C$6=5,SUM(Ene!AQ19+Feb!AQ19+Mar!AQ19+Abr!AQ19+May!AQ19),IF(Config!$C$6=6,SUM(+Ene!AQ19+Feb!AQ19+Mar!AQ19+Abr!AQ19+May!AQ19+Jun!AQ19),IF(Config!$C$6=7,SUM(Ene!AQ19+Feb!AQ19+Mar!AQ19+Abr!AQ19+May!AQ19+Jun!AQ19+Jul!AQ19),IF(Config!$C$6=8,SUM(+Ene!AQ19+Feb!AQ19+Mar!AQ19+Abr!AQ19+May!AQ19+Jun!AQ19+Jul!AQ19+Ago!AQ19),IF(Config!$C$6=9,SUM(+Ene!AQ19+Feb!AQ19+Mar!AQ19+Abr!AQ19+May!AQ19+Jun!AQ19+Jul!AQ19+Ago!AQ19+Sep!AQ19),IF(Config!$C$6=10,SUM(+Ene!AQ19+Feb!AQ19+Mar!AQ19+Abr!AQ19+May!AQ19+Jun!AQ19+Jul!AQ19+Ago!AQ19+Sep!AQ19+Oct!AQ19),IF(Config!$C$6=11,SUM(+Ene!AQ19+Feb!AQ19+Mar!AQ19+Abr!AQ19+May!AQ19+Jun!AQ19+Jul!AQ19+Ago!AQ19+Sep!AQ19+Oct!AQ19+Nov!AQ19),IF(Config!$C$6=12,SUM(+Ene!AQ19+Feb!AQ19+Mar!AQ19+Abr!AQ19+May!AQ19+Jun!AQ19+Jul!AQ19+Ago!AQ19+Sep!AQ19+Oct!AQ19+Nov!AQ19+Dic!AQ19)))))))))))))</f>
        <v>56</v>
      </c>
      <c r="AR19" s="386">
        <f>IF(Config!$C$6=1,SUM(+Ene!AR19),IF(Config!$C$6=2,SUM(+Ene!AR19+Feb!AR19),IF(Config!$C$6=3,SUM(+Ene!AR19+Feb!AR19+Mar!AR19),IF(Config!$C$6=4,SUM(+Ene!AR19+Feb!AR19+Mar!AR19+Abr!AR19),IF(Config!$C$6=5,SUM(Ene!AR19+Feb!AR19+Mar!AR19+Abr!AR19+May!AR19),IF(Config!$C$6=6,SUM(+Ene!AR19+Feb!AR19+Mar!AR19+Abr!AR19+May!AR19+Jun!AR19),IF(Config!$C$6=7,SUM(Ene!AR19+Feb!AR19+Mar!AR19+Abr!AR19+May!AR19+Jun!AR19+Jul!AR19),IF(Config!$C$6=8,SUM(+Ene!AR19+Feb!AR19+Mar!AR19+Abr!AR19+May!AR19+Jun!AR19+Jul!AR19+Ago!AR19),IF(Config!$C$6=9,SUM(+Ene!AR19+Feb!AR19+Mar!AR19+Abr!AR19+May!AR19+Jun!AR19+Jul!AR19+Ago!AR19+Sep!AR19),IF(Config!$C$6=10,SUM(+Ene!AR19+Feb!AR19+Mar!AR19+Abr!AR19+May!AR19+Jun!AR19+Jul!AR19+Ago!AR19+Sep!AR19+Oct!AR19),IF(Config!$C$6=11,SUM(+Ene!AR19+Feb!AR19+Mar!AR19+Abr!AR19+May!AR19+Jun!AR19+Jul!AR19+Ago!AR19+Sep!AR19+Oct!AR19+Nov!AR19),IF(Config!$C$6=12,SUM(+Ene!AR19+Feb!AR19+Mar!AR19+Abr!AR19+May!AR19+Jun!AR19+Jul!AR19+Ago!AR19+Sep!AR19+Oct!AR19+Nov!AR19+Dic!AR19)))))))))))))</f>
        <v>0</v>
      </c>
      <c r="AS19" s="386">
        <f>IF(Config!$C$6=1,SUM(+Ene!AS19),IF(Config!$C$6=2,SUM(+Ene!AS19+Feb!AS19),IF(Config!$C$6=3,SUM(+Ene!AS19+Feb!AS19+Mar!AS19),IF(Config!$C$6=4,SUM(+Ene!AS19+Feb!AS19+Mar!AS19+Abr!AS19),IF(Config!$C$6=5,SUM(Ene!AS19+Feb!AS19+Mar!AS19+Abr!AS19+May!AS19),IF(Config!$C$6=6,SUM(+Ene!AS19+Feb!AS19+Mar!AS19+Abr!AS19+May!AS19+Jun!AS19),IF(Config!$C$6=7,SUM(Ene!AS19+Feb!AS19+Mar!AS19+Abr!AS19+May!AS19+Jun!AS19+Jul!AS19),IF(Config!$C$6=8,SUM(+Ene!AS19+Feb!AS19+Mar!AS19+Abr!AS19+May!AS19+Jun!AS19+Jul!AS19+Ago!AS19),IF(Config!$C$6=9,SUM(+Ene!AS19+Feb!AS19+Mar!AS19+Abr!AS19+May!AS19+Jun!AS19+Jul!AS19+Ago!AS19+Sep!AS19),IF(Config!$C$6=10,SUM(+Ene!AS19+Feb!AS19+Mar!AS19+Abr!AS19+May!AS19+Jun!AS19+Jul!AS19+Ago!AS19+Sep!AS19+Oct!AS19),IF(Config!$C$6=11,SUM(+Ene!AS19+Feb!AS19+Mar!AS19+Abr!AS19+May!AS19+Jun!AS19+Jul!AS19+Ago!AS19+Sep!AS19+Oct!AS19+Nov!AS19),IF(Config!$C$6=12,SUM(+Ene!AS19+Feb!AS19+Mar!AS19+Abr!AS19+May!AS19+Jun!AS19+Jul!AS19+Ago!AS19+Sep!AS19+Oct!AS19+Nov!AS19+Dic!AS19)))))))))))))</f>
        <v>8</v>
      </c>
      <c r="AT19" s="386">
        <f>IF(Config!$C$6=1,SUM(+Ene!AT19),IF(Config!$C$6=2,SUM(+Ene!AT19+Feb!AT19),IF(Config!$C$6=3,SUM(+Ene!AT19+Feb!AT19+Mar!AT19),IF(Config!$C$6=4,SUM(+Ene!AT19+Feb!AT19+Mar!AT19+Abr!AT19),IF(Config!$C$6=5,SUM(Ene!AT19+Feb!AT19+Mar!AT19+Abr!AT19+May!AT19),IF(Config!$C$6=6,SUM(+Ene!AT19+Feb!AT19+Mar!AT19+Abr!AT19+May!AT19+Jun!AT19),IF(Config!$C$6=7,SUM(Ene!AT19+Feb!AT19+Mar!AT19+Abr!AT19+May!AT19+Jun!AT19+Jul!AT19),IF(Config!$C$6=8,SUM(+Ene!AT19+Feb!AT19+Mar!AT19+Abr!AT19+May!AT19+Jun!AT19+Jul!AT19+Ago!AT19),IF(Config!$C$6=9,SUM(+Ene!AT19+Feb!AT19+Mar!AT19+Abr!AT19+May!AT19+Jun!AT19+Jul!AT19+Ago!AT19+Sep!AT19),IF(Config!$C$6=10,SUM(+Ene!AT19+Feb!AT19+Mar!AT19+Abr!AT19+May!AT19+Jun!AT19+Jul!AT19+Ago!AT19+Sep!AT19+Oct!AT19),IF(Config!$C$6=11,SUM(+Ene!AT19+Feb!AT19+Mar!AT19+Abr!AT19+May!AT19+Jun!AT19+Jul!AT19+Ago!AT19+Sep!AT19+Oct!AT19+Nov!AT19),IF(Config!$C$6=12,SUM(+Ene!AT19+Feb!AT19+Mar!AT19+Abr!AT19+May!AT19+Jun!AT19+Jul!AT19+Ago!AT19+Sep!AT19+Oct!AT19+Nov!AT19+Dic!AT19)))))))))))))</f>
        <v>12</v>
      </c>
      <c r="AV19" s="356">
        <f t="shared" si="7"/>
        <v>1</v>
      </c>
      <c r="AW19" s="356">
        <f t="shared" si="8"/>
        <v>608</v>
      </c>
      <c r="AX19" s="356">
        <f t="shared" si="9"/>
        <v>46</v>
      </c>
      <c r="AY19" s="356">
        <f t="shared" si="10"/>
        <v>79</v>
      </c>
      <c r="AZ19" s="356">
        <f t="shared" si="11"/>
        <v>307</v>
      </c>
      <c r="BA19" s="356">
        <f t="shared" si="12"/>
        <v>118</v>
      </c>
      <c r="BB19" s="356">
        <f t="shared" si="13"/>
        <v>85</v>
      </c>
      <c r="BC19" s="356">
        <f t="shared" si="14"/>
        <v>57</v>
      </c>
      <c r="BD19" s="356">
        <f t="shared" si="15"/>
        <v>76</v>
      </c>
      <c r="BE19" s="45">
        <f t="shared" si="16"/>
        <v>1377</v>
      </c>
    </row>
    <row r="20" spans="1:57" x14ac:dyDescent="0.25">
      <c r="A20" s="339">
        <f>METAS!A20</f>
        <v>17</v>
      </c>
      <c r="B20" s="353" t="str">
        <f>METAS!B20</f>
        <v>PORCENTAJE DE  NIÑOS &lt; 1 AÑO VACUNADOS CON VACUNA INFLUENZA (2º DOSIS)</v>
      </c>
      <c r="C20" s="382" t="str">
        <f>METAS!D20</f>
        <v>INMUNIZACIONES</v>
      </c>
      <c r="D20" s="386">
        <f>IF(Config!$C$6=1,SUM(+Ene!D20),IF(Config!$C$6=2,SUM(+Ene!D20+Feb!D20),IF(Config!$C$6=3,SUM(+Ene!D20+Feb!D20+Mar!D20),IF(Config!$C$6=4,SUM(+Ene!D20+Feb!D20+Mar!D20+Abr!D20),IF(Config!$C$6=5,SUM(Ene!D20+Feb!D20+Mar!D20+Abr!D20+May!D20),IF(Config!$C$6=6,SUM(+Ene!D20+Feb!D20+Mar!D20+Abr!D20+May!D20+Jun!D20),IF(Config!$C$6=7,SUM(Ene!D20+Feb!D20+Mar!D20+Abr!D20+May!D20+Jun!D20+Jul!D20),IF(Config!$C$6=8,SUM(+Ene!D20+Feb!D20+Mar!D20+Abr!D20+May!D20+Jun!D20+Jul!D20+Ago!D20),IF(Config!$C$6=9,SUM(+Ene!D20+Feb!D20+Mar!D20+Abr!D20+May!D20+Jun!D20+Jul!D20+Ago!D20+Sep!D20),IF(Config!$C$6=10,SUM(+Ene!D20+Feb!D20+Mar!D20+Abr!D20+May!D20+Jun!D20+Jul!D20+Ago!D20+Sep!D20+Oct!D20),IF(Config!$C$6=11,SUM(+Ene!D20+Feb!D20+Mar!D20+Abr!D20+May!D20+Jun!D20+Jul!D20+Ago!D20+Sep!D20+Oct!D20+Nov!D20),IF(Config!$C$6=12,SUM(+Ene!D20+Feb!D20+Mar!D20+Abr!D20+May!D20+Jun!D20+Jul!D20+Ago!D20+Sep!D20+Oct!D20+Nov!D20+Dic!D20)))))))))))))</f>
        <v>0</v>
      </c>
      <c r="E20" s="386">
        <f>IF(Config!$C$6=1,SUM(+Ene!E20),IF(Config!$C$6=2,SUM(+Ene!E20+Feb!E20),IF(Config!$C$6=3,SUM(+Ene!E20+Feb!E20+Mar!E20),IF(Config!$C$6=4,SUM(+Ene!E20+Feb!E20+Mar!E20+Abr!E20),IF(Config!$C$6=5,SUM(Ene!E20+Feb!E20+Mar!E20+Abr!E20+May!E20),IF(Config!$C$6=6,SUM(+Ene!E20+Feb!E20+Mar!E20+Abr!E20+May!E20+Jun!E20),IF(Config!$C$6=7,SUM(Ene!E20+Feb!E20+Mar!E20+Abr!E20+May!E20+Jun!E20+Jul!E20),IF(Config!$C$6=8,SUM(+Ene!E20+Feb!E20+Mar!E20+Abr!E20+May!E20+Jun!E20+Jul!E20+Ago!E20),IF(Config!$C$6=9,SUM(+Ene!E20+Feb!E20+Mar!E20+Abr!E20+May!E20+Jun!E20+Jul!E20+Ago!E20+Sep!E20),IF(Config!$C$6=10,SUM(+Ene!E20+Feb!E20+Mar!E20+Abr!E20+May!E20+Jun!E20+Jul!E20+Ago!E20+Sep!E20+Oct!E20),IF(Config!$C$6=11,SUM(+Ene!E20+Feb!E20+Mar!E20+Abr!E20+May!E20+Jun!E20+Jul!E20+Ago!E20+Sep!E20+Oct!E20+Nov!E20),IF(Config!$C$6=12,SUM(+Ene!E20+Feb!E20+Mar!E20+Abr!E20+May!E20+Jun!E20+Jul!E20+Ago!E20+Sep!E20+Oct!E20+Nov!E20+Dic!E20)))))))))))))</f>
        <v>0</v>
      </c>
      <c r="F20" s="386">
        <f>IF(Config!$C$6=1,SUM(+Ene!F20),IF(Config!$C$6=2,SUM(+Ene!F20+Feb!F20),IF(Config!$C$6=3,SUM(+Ene!F20+Feb!F20+Mar!F20),IF(Config!$C$6=4,SUM(+Ene!F20+Feb!F20+Mar!F20+Abr!F20),IF(Config!$C$6=5,SUM(Ene!F20+Feb!F20+Mar!F20+Abr!F20+May!F20),IF(Config!$C$6=6,SUM(+Ene!F20+Feb!F20+Mar!F20+Abr!F20+May!F20+Jun!F20),IF(Config!$C$6=7,SUM(Ene!F20+Feb!F20+Mar!F20+Abr!F20+May!F20+Jun!F20+Jul!F20),IF(Config!$C$6=8,SUM(+Ene!F20+Feb!F20+Mar!F20+Abr!F20+May!F20+Jun!F20+Jul!F20+Ago!F20),IF(Config!$C$6=9,SUM(+Ene!F20+Feb!F20+Mar!F20+Abr!F20+May!F20+Jun!F20+Jul!F20+Ago!F20+Sep!F20),IF(Config!$C$6=10,SUM(+Ene!F20+Feb!F20+Mar!F20+Abr!F20+May!F20+Jun!F20+Jul!F20+Ago!F20+Sep!F20+Oct!F20),IF(Config!$C$6=11,SUM(+Ene!F20+Feb!F20+Mar!F20+Abr!F20+May!F20+Jun!F20+Jul!F20+Ago!F20+Sep!F20+Oct!F20+Nov!F20),IF(Config!$C$6=12,SUM(+Ene!F20+Feb!F20+Mar!F20+Abr!F20+May!F20+Jun!F20+Jul!F20+Ago!F20+Sep!F20+Oct!F20+Nov!F20+Dic!F20)))))))))))))</f>
        <v>0</v>
      </c>
      <c r="G20" s="386">
        <f>IF(Config!$C$6=1,SUM(+Ene!G20),IF(Config!$C$6=2,SUM(+Ene!G20+Feb!G20),IF(Config!$C$6=3,SUM(+Ene!G20+Feb!G20+Mar!G20),IF(Config!$C$6=4,SUM(+Ene!G20+Feb!G20+Mar!G20+Abr!G20),IF(Config!$C$6=5,SUM(Ene!G20+Feb!G20+Mar!G20+Abr!G20+May!G20),IF(Config!$C$6=6,SUM(+Ene!G20+Feb!G20+Mar!G20+Abr!G20+May!G20+Jun!G20),IF(Config!$C$6=7,SUM(Ene!G20+Feb!G20+Mar!G20+Abr!G20+May!G20+Jun!G20+Jul!G20),IF(Config!$C$6=8,SUM(+Ene!G20+Feb!G20+Mar!G20+Abr!G20+May!G20+Jun!G20+Jul!G20+Ago!G20),IF(Config!$C$6=9,SUM(+Ene!G20+Feb!G20+Mar!G20+Abr!G20+May!G20+Jun!G20+Jul!G20+Ago!G20+Sep!G20),IF(Config!$C$6=10,SUM(+Ene!G20+Feb!G20+Mar!G20+Abr!G20+May!G20+Jun!G20+Jul!G20+Ago!G20+Sep!G20+Oct!G20),IF(Config!$C$6=11,SUM(+Ene!G20+Feb!G20+Mar!G20+Abr!G20+May!G20+Jun!G20+Jul!G20+Ago!G20+Sep!G20+Oct!G20+Nov!G20),IF(Config!$C$6=12,SUM(+Ene!G20+Feb!G20+Mar!G20+Abr!G20+May!G20+Jun!G20+Jul!G20+Ago!G20+Sep!G20+Oct!G20+Nov!G20+Dic!G20)))))))))))))</f>
        <v>200</v>
      </c>
      <c r="H20" s="386">
        <f>IF(Config!$C$6=1,SUM(+Ene!H20),IF(Config!$C$6=2,SUM(+Ene!H20+Feb!H20),IF(Config!$C$6=3,SUM(+Ene!H20+Feb!H20+Mar!H20),IF(Config!$C$6=4,SUM(+Ene!H20+Feb!H20+Mar!H20+Abr!H20),IF(Config!$C$6=5,SUM(Ene!H20+Feb!H20+Mar!H20+Abr!H20+May!H20),IF(Config!$C$6=6,SUM(+Ene!H20+Feb!H20+Mar!H20+Abr!H20+May!H20+Jun!H20),IF(Config!$C$6=7,SUM(Ene!H20+Feb!H20+Mar!H20+Abr!H20+May!H20+Jun!H20+Jul!H20),IF(Config!$C$6=8,SUM(+Ene!H20+Feb!H20+Mar!H20+Abr!H20+May!H20+Jun!H20+Jul!H20+Ago!H20),IF(Config!$C$6=9,SUM(+Ene!H20+Feb!H20+Mar!H20+Abr!H20+May!H20+Jun!H20+Jul!H20+Ago!H20+Sep!H20),IF(Config!$C$6=10,SUM(+Ene!H20+Feb!H20+Mar!H20+Abr!H20+May!H20+Jun!H20+Jul!H20+Ago!H20+Sep!H20+Oct!H20),IF(Config!$C$6=11,SUM(+Ene!H20+Feb!H20+Mar!H20+Abr!H20+May!H20+Jun!H20+Jul!H20+Ago!H20+Sep!H20+Oct!H20+Nov!H20),IF(Config!$C$6=12,SUM(+Ene!H20+Feb!H20+Mar!H20+Abr!H20+May!H20+Jun!H20+Jul!H20+Ago!H20+Sep!H20+Oct!H20+Nov!H20+Dic!H20)))))))))))))</f>
        <v>11</v>
      </c>
      <c r="I20" s="386">
        <f>IF(Config!$C$6=1,SUM(+Ene!I20),IF(Config!$C$6=2,SUM(+Ene!I20+Feb!I20),IF(Config!$C$6=3,SUM(+Ene!I20+Feb!I20+Mar!I20),IF(Config!$C$6=4,SUM(+Ene!I20+Feb!I20+Mar!I20+Abr!I20),IF(Config!$C$6=5,SUM(Ene!I20+Feb!I20+Mar!I20+Abr!I20+May!I20),IF(Config!$C$6=6,SUM(+Ene!I20+Feb!I20+Mar!I20+Abr!I20+May!I20+Jun!I20),IF(Config!$C$6=7,SUM(Ene!I20+Feb!I20+Mar!I20+Abr!I20+May!I20+Jun!I20+Jul!I20),IF(Config!$C$6=8,SUM(+Ene!I20+Feb!I20+Mar!I20+Abr!I20+May!I20+Jun!I20+Jul!I20+Ago!I20),IF(Config!$C$6=9,SUM(+Ene!I20+Feb!I20+Mar!I20+Abr!I20+May!I20+Jun!I20+Jul!I20+Ago!I20+Sep!I20),IF(Config!$C$6=10,SUM(+Ene!I20+Feb!I20+Mar!I20+Abr!I20+May!I20+Jun!I20+Jul!I20+Ago!I20+Sep!I20+Oct!I20),IF(Config!$C$6=11,SUM(+Ene!I20+Feb!I20+Mar!I20+Abr!I20+May!I20+Jun!I20+Jul!I20+Ago!I20+Sep!I20+Oct!I20+Nov!I20),IF(Config!$C$6=12,SUM(+Ene!I20+Feb!I20+Mar!I20+Abr!I20+May!I20+Jun!I20+Jul!I20+Ago!I20+Sep!I20+Oct!I20+Nov!I20+Dic!I20)))))))))))))</f>
        <v>5</v>
      </c>
      <c r="J20" s="386">
        <f>IF(Config!$C$6=1,SUM(+Ene!J20),IF(Config!$C$6=2,SUM(+Ene!J20+Feb!J20),IF(Config!$C$6=3,SUM(+Ene!J20+Feb!J20+Mar!J20),IF(Config!$C$6=4,SUM(+Ene!J20+Feb!J20+Mar!J20+Abr!J20),IF(Config!$C$6=5,SUM(Ene!J20+Feb!J20+Mar!J20+Abr!J20+May!J20),IF(Config!$C$6=6,SUM(+Ene!J20+Feb!J20+Mar!J20+Abr!J20+May!J20+Jun!J20),IF(Config!$C$6=7,SUM(Ene!J20+Feb!J20+Mar!J20+Abr!J20+May!J20+Jun!J20+Jul!J20),IF(Config!$C$6=8,SUM(+Ene!J20+Feb!J20+Mar!J20+Abr!J20+May!J20+Jun!J20+Jul!J20+Ago!J20),IF(Config!$C$6=9,SUM(+Ene!J20+Feb!J20+Mar!J20+Abr!J20+May!J20+Jun!J20+Jul!J20+Ago!J20+Sep!J20),IF(Config!$C$6=10,SUM(+Ene!J20+Feb!J20+Mar!J20+Abr!J20+May!J20+Jun!J20+Jul!J20+Ago!J20+Sep!J20+Oct!J20),IF(Config!$C$6=11,SUM(+Ene!J20+Feb!J20+Mar!J20+Abr!J20+May!J20+Jun!J20+Jul!J20+Ago!J20+Sep!J20+Oct!J20+Nov!J20),IF(Config!$C$6=12,SUM(+Ene!J20+Feb!J20+Mar!J20+Abr!J20+May!J20+Jun!J20+Jul!J20+Ago!J20+Sep!J20+Oct!J20+Nov!J20+Dic!J20)))))))))))))</f>
        <v>10</v>
      </c>
      <c r="K20" s="386">
        <f>IF(Config!$C$6=1,SUM(+Ene!K20),IF(Config!$C$6=2,SUM(+Ene!K20+Feb!K20),IF(Config!$C$6=3,SUM(+Ene!K20+Feb!K20+Mar!K20),IF(Config!$C$6=4,SUM(+Ene!K20+Feb!K20+Mar!K20+Abr!K20),IF(Config!$C$6=5,SUM(Ene!K20+Feb!K20+Mar!K20+Abr!K20+May!K20),IF(Config!$C$6=6,SUM(+Ene!K20+Feb!K20+Mar!K20+Abr!K20+May!K20+Jun!K20),IF(Config!$C$6=7,SUM(Ene!K20+Feb!K20+Mar!K20+Abr!K20+May!K20+Jun!K20+Jul!K20),IF(Config!$C$6=8,SUM(+Ene!K20+Feb!K20+Mar!K20+Abr!K20+May!K20+Jun!K20+Jul!K20+Ago!K20),IF(Config!$C$6=9,SUM(+Ene!K20+Feb!K20+Mar!K20+Abr!K20+May!K20+Jun!K20+Jul!K20+Ago!K20+Sep!K20),IF(Config!$C$6=10,SUM(+Ene!K20+Feb!K20+Mar!K20+Abr!K20+May!K20+Jun!K20+Jul!K20+Ago!K20+Sep!K20+Oct!K20),IF(Config!$C$6=11,SUM(+Ene!K20+Feb!K20+Mar!K20+Abr!K20+May!K20+Jun!K20+Jul!K20+Ago!K20+Sep!K20+Oct!K20+Nov!K20),IF(Config!$C$6=12,SUM(+Ene!K20+Feb!K20+Mar!K20+Abr!K20+May!K20+Jun!K20+Jul!K20+Ago!K20+Sep!K20+Oct!K20+Nov!K20+Dic!K20)))))))))))))</f>
        <v>17</v>
      </c>
      <c r="L20" s="386">
        <f>IF(Config!$C$6=1,SUM(+Ene!L20),IF(Config!$C$6=2,SUM(+Ene!L20+Feb!L20),IF(Config!$C$6=3,SUM(+Ene!L20+Feb!L20+Mar!L20),IF(Config!$C$6=4,SUM(+Ene!L20+Feb!L20+Mar!L20+Abr!L20),IF(Config!$C$6=5,SUM(Ene!L20+Feb!L20+Mar!L20+Abr!L20+May!L20),IF(Config!$C$6=6,SUM(+Ene!L20+Feb!L20+Mar!L20+Abr!L20+May!L20+Jun!L20),IF(Config!$C$6=7,SUM(Ene!L20+Feb!L20+Mar!L20+Abr!L20+May!L20+Jun!L20+Jul!L20),IF(Config!$C$6=8,SUM(+Ene!L20+Feb!L20+Mar!L20+Abr!L20+May!L20+Jun!L20+Jul!L20+Ago!L20),IF(Config!$C$6=9,SUM(+Ene!L20+Feb!L20+Mar!L20+Abr!L20+May!L20+Jun!L20+Jul!L20+Ago!L20+Sep!L20),IF(Config!$C$6=10,SUM(+Ene!L20+Feb!L20+Mar!L20+Abr!L20+May!L20+Jun!L20+Jul!L20+Ago!L20+Sep!L20+Oct!L20),IF(Config!$C$6=11,SUM(+Ene!L20+Feb!L20+Mar!L20+Abr!L20+May!L20+Jun!L20+Jul!L20+Ago!L20+Sep!L20+Oct!L20+Nov!L20),IF(Config!$C$6=12,SUM(+Ene!L20+Feb!L20+Mar!L20+Abr!L20+May!L20+Jun!L20+Jul!L20+Ago!L20+Sep!L20+Oct!L20+Nov!L20+Dic!L20)))))))))))))</f>
        <v>1</v>
      </c>
      <c r="M20" s="386">
        <f>IF(Config!$C$6=1,SUM(+Ene!M20),IF(Config!$C$6=2,SUM(+Ene!M20+Feb!M20),IF(Config!$C$6=3,SUM(+Ene!M20+Feb!M20+Mar!M20),IF(Config!$C$6=4,SUM(+Ene!M20+Feb!M20+Mar!M20+Abr!M20),IF(Config!$C$6=5,SUM(Ene!M20+Feb!M20+Mar!M20+Abr!M20+May!M20),IF(Config!$C$6=6,SUM(+Ene!M20+Feb!M20+Mar!M20+Abr!M20+May!M20+Jun!M20),IF(Config!$C$6=7,SUM(Ene!M20+Feb!M20+Mar!M20+Abr!M20+May!M20+Jun!M20+Jul!M20),IF(Config!$C$6=8,SUM(+Ene!M20+Feb!M20+Mar!M20+Abr!M20+May!M20+Jun!M20+Jul!M20+Ago!M20),IF(Config!$C$6=9,SUM(+Ene!M20+Feb!M20+Mar!M20+Abr!M20+May!M20+Jun!M20+Jul!M20+Ago!M20+Sep!M20),IF(Config!$C$6=10,SUM(+Ene!M20+Feb!M20+Mar!M20+Abr!M20+May!M20+Jun!M20+Jul!M20+Ago!M20+Sep!M20+Oct!M20),IF(Config!$C$6=11,SUM(+Ene!M20+Feb!M20+Mar!M20+Abr!M20+May!M20+Jun!M20+Jul!M20+Ago!M20+Sep!M20+Oct!M20+Nov!M20),IF(Config!$C$6=12,SUM(+Ene!M20+Feb!M20+Mar!M20+Abr!M20+May!M20+Jun!M20+Jul!M20+Ago!M20+Sep!M20+Oct!M20+Nov!M20+Dic!M20)))))))))))))</f>
        <v>5</v>
      </c>
      <c r="N20" s="386">
        <f>IF(Config!$C$6=1,SUM(+Ene!N20),IF(Config!$C$6=2,SUM(+Ene!N20+Feb!N20),IF(Config!$C$6=3,SUM(+Ene!N20+Feb!N20+Mar!N20),IF(Config!$C$6=4,SUM(+Ene!N20+Feb!N20+Mar!N20+Abr!N20),IF(Config!$C$6=5,SUM(Ene!N20+Feb!N20+Mar!N20+Abr!N20+May!N20),IF(Config!$C$6=6,SUM(+Ene!N20+Feb!N20+Mar!N20+Abr!N20+May!N20+Jun!N20),IF(Config!$C$6=7,SUM(Ene!N20+Feb!N20+Mar!N20+Abr!N20+May!N20+Jun!N20+Jul!N20),IF(Config!$C$6=8,SUM(+Ene!N20+Feb!N20+Mar!N20+Abr!N20+May!N20+Jun!N20+Jul!N20+Ago!N20),IF(Config!$C$6=9,SUM(+Ene!N20+Feb!N20+Mar!N20+Abr!N20+May!N20+Jun!N20+Jul!N20+Ago!N20+Sep!N20),IF(Config!$C$6=10,SUM(+Ene!N20+Feb!N20+Mar!N20+Abr!N20+May!N20+Jun!N20+Jul!N20+Ago!N20+Sep!N20+Oct!N20),IF(Config!$C$6=11,SUM(+Ene!N20+Feb!N20+Mar!N20+Abr!N20+May!N20+Jun!N20+Jul!N20+Ago!N20+Sep!N20+Oct!N20+Nov!N20),IF(Config!$C$6=12,SUM(+Ene!N20+Feb!N20+Mar!N20+Abr!N20+May!N20+Jun!N20+Jul!N20+Ago!N20+Sep!N20+Oct!N20+Nov!N20+Dic!N20)))))))))))))</f>
        <v>14</v>
      </c>
      <c r="O20" s="386">
        <f>IF(Config!$C$6=1,SUM(+Ene!O20),IF(Config!$C$6=2,SUM(+Ene!O20+Feb!O20),IF(Config!$C$6=3,SUM(+Ene!O20+Feb!O20+Mar!O20),IF(Config!$C$6=4,SUM(+Ene!O20+Feb!O20+Mar!O20+Abr!O20),IF(Config!$C$6=5,SUM(Ene!O20+Feb!O20+Mar!O20+Abr!O20+May!O20),IF(Config!$C$6=6,SUM(+Ene!O20+Feb!O20+Mar!O20+Abr!O20+May!O20+Jun!O20),IF(Config!$C$6=7,SUM(Ene!O20+Feb!O20+Mar!O20+Abr!O20+May!O20+Jun!O20+Jul!O20),IF(Config!$C$6=8,SUM(+Ene!O20+Feb!O20+Mar!O20+Abr!O20+May!O20+Jun!O20+Jul!O20+Ago!O20),IF(Config!$C$6=9,SUM(+Ene!O20+Feb!O20+Mar!O20+Abr!O20+May!O20+Jun!O20+Jul!O20+Ago!O20+Sep!O20),IF(Config!$C$6=10,SUM(+Ene!O20+Feb!O20+Mar!O20+Abr!O20+May!O20+Jun!O20+Jul!O20+Ago!O20+Sep!O20+Oct!O20),IF(Config!$C$6=11,SUM(+Ene!O20+Feb!O20+Mar!O20+Abr!O20+May!O20+Jun!O20+Jul!O20+Ago!O20+Sep!O20+Oct!O20+Nov!O20),IF(Config!$C$6=12,SUM(+Ene!O20+Feb!O20+Mar!O20+Abr!O20+May!O20+Jun!O20+Jul!O20+Ago!O20+Sep!O20+Oct!O20+Nov!O20+Dic!O20)))))))))))))</f>
        <v>12</v>
      </c>
      <c r="P20" s="386">
        <f>IF(Config!$C$6=1,SUM(+Ene!P20),IF(Config!$C$6=2,SUM(+Ene!P20+Feb!P20),IF(Config!$C$6=3,SUM(+Ene!P20+Feb!P20+Mar!P20),IF(Config!$C$6=4,SUM(+Ene!P20+Feb!P20+Mar!P20+Abr!P20),IF(Config!$C$6=5,SUM(Ene!P20+Feb!P20+Mar!P20+Abr!P20+May!P20),IF(Config!$C$6=6,SUM(+Ene!P20+Feb!P20+Mar!P20+Abr!P20+May!P20+Jun!P20),IF(Config!$C$6=7,SUM(Ene!P20+Feb!P20+Mar!P20+Abr!P20+May!P20+Jun!P20+Jul!P20),IF(Config!$C$6=8,SUM(+Ene!P20+Feb!P20+Mar!P20+Abr!P20+May!P20+Jun!P20+Jul!P20+Ago!P20),IF(Config!$C$6=9,SUM(+Ene!P20+Feb!P20+Mar!P20+Abr!P20+May!P20+Jun!P20+Jul!P20+Ago!P20+Sep!P20),IF(Config!$C$6=10,SUM(+Ene!P20+Feb!P20+Mar!P20+Abr!P20+May!P20+Jun!P20+Jul!P20+Ago!P20+Sep!P20+Oct!P20),IF(Config!$C$6=11,SUM(+Ene!P20+Feb!P20+Mar!P20+Abr!P20+May!P20+Jun!P20+Jul!P20+Ago!P20+Sep!P20+Oct!P20+Nov!P20),IF(Config!$C$6=12,SUM(+Ene!P20+Feb!P20+Mar!P20+Abr!P20+May!P20+Jun!P20+Jul!P20+Ago!P20+Sep!P20+Oct!P20+Nov!P20+Dic!P20)))))))))))))</f>
        <v>91</v>
      </c>
      <c r="Q20" s="386">
        <f>IF(Config!$C$6=1,SUM(+Ene!Q20),IF(Config!$C$6=2,SUM(+Ene!Q20+Feb!Q20),IF(Config!$C$6=3,SUM(+Ene!Q20+Feb!Q20+Mar!Q20),IF(Config!$C$6=4,SUM(+Ene!Q20+Feb!Q20+Mar!Q20+Abr!Q20),IF(Config!$C$6=5,SUM(Ene!Q20+Feb!Q20+Mar!Q20+Abr!Q20+May!Q20),IF(Config!$C$6=6,SUM(+Ene!Q20+Feb!Q20+Mar!Q20+Abr!Q20+May!Q20+Jun!Q20),IF(Config!$C$6=7,SUM(Ene!Q20+Feb!Q20+Mar!Q20+Abr!Q20+May!Q20+Jun!Q20+Jul!Q20),IF(Config!$C$6=8,SUM(+Ene!Q20+Feb!Q20+Mar!Q20+Abr!Q20+May!Q20+Jun!Q20+Jul!Q20+Ago!Q20),IF(Config!$C$6=9,SUM(+Ene!Q20+Feb!Q20+Mar!Q20+Abr!Q20+May!Q20+Jun!Q20+Jul!Q20+Ago!Q20+Sep!Q20),IF(Config!$C$6=10,SUM(+Ene!Q20+Feb!Q20+Mar!Q20+Abr!Q20+May!Q20+Jun!Q20+Jul!Q20+Ago!Q20+Sep!Q20+Oct!Q20),IF(Config!$C$6=11,SUM(+Ene!Q20+Feb!Q20+Mar!Q20+Abr!Q20+May!Q20+Jun!Q20+Jul!Q20+Ago!Q20+Sep!Q20+Oct!Q20+Nov!Q20),IF(Config!$C$6=12,SUM(+Ene!Q20+Feb!Q20+Mar!Q20+Abr!Q20+May!Q20+Jun!Q20+Jul!Q20+Ago!Q20+Sep!Q20+Oct!Q20+Nov!Q20+Dic!Q20)))))))))))))</f>
        <v>14</v>
      </c>
      <c r="R20" s="386">
        <f>IF(Config!$C$6=1,SUM(+Ene!R20),IF(Config!$C$6=2,SUM(+Ene!R20+Feb!R20),IF(Config!$C$6=3,SUM(+Ene!R20+Feb!R20+Mar!R20),IF(Config!$C$6=4,SUM(+Ene!R20+Feb!R20+Mar!R20+Abr!R20),IF(Config!$C$6=5,SUM(Ene!R20+Feb!R20+Mar!R20+Abr!R20+May!R20),IF(Config!$C$6=6,SUM(+Ene!R20+Feb!R20+Mar!R20+Abr!R20+May!R20+Jun!R20),IF(Config!$C$6=7,SUM(Ene!R20+Feb!R20+Mar!R20+Abr!R20+May!R20+Jun!R20+Jul!R20),IF(Config!$C$6=8,SUM(+Ene!R20+Feb!R20+Mar!R20+Abr!R20+May!R20+Jun!R20+Jul!R20+Ago!R20),IF(Config!$C$6=9,SUM(+Ene!R20+Feb!R20+Mar!R20+Abr!R20+May!R20+Jun!R20+Jul!R20+Ago!R20+Sep!R20),IF(Config!$C$6=10,SUM(+Ene!R20+Feb!R20+Mar!R20+Abr!R20+May!R20+Jun!R20+Jul!R20+Ago!R20+Sep!R20+Oct!R20),IF(Config!$C$6=11,SUM(+Ene!R20+Feb!R20+Mar!R20+Abr!R20+May!R20+Jun!R20+Jul!R20+Ago!R20+Sep!R20+Oct!R20+Nov!R20),IF(Config!$C$6=12,SUM(+Ene!R20+Feb!R20+Mar!R20+Abr!R20+May!R20+Jun!R20+Jul!R20+Ago!R20+Sep!R20+Oct!R20+Nov!R20+Dic!R20)))))))))))))</f>
        <v>10</v>
      </c>
      <c r="S20" s="386">
        <f>IF(Config!$C$6=1,SUM(+Ene!S20),IF(Config!$C$6=2,SUM(+Ene!S20+Feb!S20),IF(Config!$C$6=3,SUM(+Ene!S20+Feb!S20+Mar!S20),IF(Config!$C$6=4,SUM(+Ene!S20+Feb!S20+Mar!S20+Abr!S20),IF(Config!$C$6=5,SUM(Ene!S20+Feb!S20+Mar!S20+Abr!S20+May!S20),IF(Config!$C$6=6,SUM(+Ene!S20+Feb!S20+Mar!S20+Abr!S20+May!S20+Jun!S20),IF(Config!$C$6=7,SUM(Ene!S20+Feb!S20+Mar!S20+Abr!S20+May!S20+Jun!S20+Jul!S20),IF(Config!$C$6=8,SUM(+Ene!S20+Feb!S20+Mar!S20+Abr!S20+May!S20+Jun!S20+Jul!S20+Ago!S20),IF(Config!$C$6=9,SUM(+Ene!S20+Feb!S20+Mar!S20+Abr!S20+May!S20+Jun!S20+Jul!S20+Ago!S20+Sep!S20),IF(Config!$C$6=10,SUM(+Ene!S20+Feb!S20+Mar!S20+Abr!S20+May!S20+Jun!S20+Jul!S20+Ago!S20+Sep!S20+Oct!S20),IF(Config!$C$6=11,SUM(+Ene!S20+Feb!S20+Mar!S20+Abr!S20+May!S20+Jun!S20+Jul!S20+Ago!S20+Sep!S20+Oct!S20+Nov!S20),IF(Config!$C$6=12,SUM(+Ene!S20+Feb!S20+Mar!S20+Abr!S20+May!S20+Jun!S20+Jul!S20+Ago!S20+Sep!S20+Oct!S20+Nov!S20+Dic!S20)))))))))))))</f>
        <v>11</v>
      </c>
      <c r="T20" s="386">
        <f>IF(Config!$C$6=1,SUM(+Ene!T20),IF(Config!$C$6=2,SUM(+Ene!T20+Feb!T20),IF(Config!$C$6=3,SUM(+Ene!T20+Feb!T20+Mar!T20),IF(Config!$C$6=4,SUM(+Ene!T20+Feb!T20+Mar!T20+Abr!T20),IF(Config!$C$6=5,SUM(Ene!T20+Feb!T20+Mar!T20+Abr!T20+May!T20),IF(Config!$C$6=6,SUM(+Ene!T20+Feb!T20+Mar!T20+Abr!T20+May!T20+Jun!T20),IF(Config!$C$6=7,SUM(Ene!T20+Feb!T20+Mar!T20+Abr!T20+May!T20+Jun!T20+Jul!T20),IF(Config!$C$6=8,SUM(+Ene!T20+Feb!T20+Mar!T20+Abr!T20+May!T20+Jun!T20+Jul!T20+Ago!T20),IF(Config!$C$6=9,SUM(+Ene!T20+Feb!T20+Mar!T20+Abr!T20+May!T20+Jun!T20+Jul!T20+Ago!T20+Sep!T20),IF(Config!$C$6=10,SUM(+Ene!T20+Feb!T20+Mar!T20+Abr!T20+May!T20+Jun!T20+Jul!T20+Ago!T20+Sep!T20+Oct!T20),IF(Config!$C$6=11,SUM(+Ene!T20+Feb!T20+Mar!T20+Abr!T20+May!T20+Jun!T20+Jul!T20+Ago!T20+Sep!T20+Oct!T20+Nov!T20),IF(Config!$C$6=12,SUM(+Ene!T20+Feb!T20+Mar!T20+Abr!T20+May!T20+Jun!T20+Jul!T20+Ago!T20+Sep!T20+Oct!T20+Nov!T20+Dic!T20)))))))))))))</f>
        <v>29</v>
      </c>
      <c r="U20" s="386">
        <f>IF(Config!$C$6=1,SUM(+Ene!U20),IF(Config!$C$6=2,SUM(+Ene!U20+Feb!U20),IF(Config!$C$6=3,SUM(+Ene!U20+Feb!U20+Mar!U20),IF(Config!$C$6=4,SUM(+Ene!U20+Feb!U20+Mar!U20+Abr!U20),IF(Config!$C$6=5,SUM(Ene!U20+Feb!U20+Mar!U20+Abr!U20+May!U20),IF(Config!$C$6=6,SUM(+Ene!U20+Feb!U20+Mar!U20+Abr!U20+May!U20+Jun!U20),IF(Config!$C$6=7,SUM(Ene!U20+Feb!U20+Mar!U20+Abr!U20+May!U20+Jun!U20+Jul!U20),IF(Config!$C$6=8,SUM(+Ene!U20+Feb!U20+Mar!U20+Abr!U20+May!U20+Jun!U20+Jul!U20+Ago!U20),IF(Config!$C$6=9,SUM(+Ene!U20+Feb!U20+Mar!U20+Abr!U20+May!U20+Jun!U20+Jul!U20+Ago!U20+Sep!U20),IF(Config!$C$6=10,SUM(+Ene!U20+Feb!U20+Mar!U20+Abr!U20+May!U20+Jun!U20+Jul!U20+Ago!U20+Sep!U20+Oct!U20),IF(Config!$C$6=11,SUM(+Ene!U20+Feb!U20+Mar!U20+Abr!U20+May!U20+Jun!U20+Jul!U20+Ago!U20+Sep!U20+Oct!U20+Nov!U20),IF(Config!$C$6=12,SUM(+Ene!U20+Feb!U20+Mar!U20+Abr!U20+May!U20+Jun!U20+Jul!U20+Ago!U20+Sep!U20+Oct!U20+Nov!U20+Dic!U20)))))))))))))</f>
        <v>3</v>
      </c>
      <c r="V20" s="386">
        <f>IF(Config!$C$6=1,SUM(+Ene!V20),IF(Config!$C$6=2,SUM(+Ene!V20+Feb!V20),IF(Config!$C$6=3,SUM(+Ene!V20+Feb!V20+Mar!V20),IF(Config!$C$6=4,SUM(+Ene!V20+Feb!V20+Mar!V20+Abr!V20),IF(Config!$C$6=5,SUM(Ene!V20+Feb!V20+Mar!V20+Abr!V20+May!V20),IF(Config!$C$6=6,SUM(+Ene!V20+Feb!V20+Mar!V20+Abr!V20+May!V20+Jun!V20),IF(Config!$C$6=7,SUM(Ene!V20+Feb!V20+Mar!V20+Abr!V20+May!V20+Jun!V20+Jul!V20),IF(Config!$C$6=8,SUM(+Ene!V20+Feb!V20+Mar!V20+Abr!V20+May!V20+Jun!V20+Jul!V20+Ago!V20),IF(Config!$C$6=9,SUM(+Ene!V20+Feb!V20+Mar!V20+Abr!V20+May!V20+Jun!V20+Jul!V20+Ago!V20+Sep!V20),IF(Config!$C$6=10,SUM(+Ene!V20+Feb!V20+Mar!V20+Abr!V20+May!V20+Jun!V20+Jul!V20+Ago!V20+Sep!V20+Oct!V20),IF(Config!$C$6=11,SUM(+Ene!V20+Feb!V20+Mar!V20+Abr!V20+May!V20+Jun!V20+Jul!V20+Ago!V20+Sep!V20+Oct!V20+Nov!V20),IF(Config!$C$6=12,SUM(+Ene!V20+Feb!V20+Mar!V20+Abr!V20+May!V20+Jun!V20+Jul!V20+Ago!V20+Sep!V20+Oct!V20+Nov!V20+Dic!V20)))))))))))))</f>
        <v>5</v>
      </c>
      <c r="W20" s="386">
        <f>IF(Config!$C$6=1,SUM(+Ene!W20),IF(Config!$C$6=2,SUM(+Ene!W20+Feb!W20),IF(Config!$C$6=3,SUM(+Ene!W20+Feb!W20+Mar!W20),IF(Config!$C$6=4,SUM(+Ene!W20+Feb!W20+Mar!W20+Abr!W20),IF(Config!$C$6=5,SUM(Ene!W20+Feb!W20+Mar!W20+Abr!W20+May!W20),IF(Config!$C$6=6,SUM(+Ene!W20+Feb!W20+Mar!W20+Abr!W20+May!W20+Jun!W20),IF(Config!$C$6=7,SUM(Ene!W20+Feb!W20+Mar!W20+Abr!W20+May!W20+Jun!W20+Jul!W20),IF(Config!$C$6=8,SUM(+Ene!W20+Feb!W20+Mar!W20+Abr!W20+May!W20+Jun!W20+Jul!W20+Ago!W20),IF(Config!$C$6=9,SUM(+Ene!W20+Feb!W20+Mar!W20+Abr!W20+May!W20+Jun!W20+Jul!W20+Ago!W20+Sep!W20),IF(Config!$C$6=10,SUM(+Ene!W20+Feb!W20+Mar!W20+Abr!W20+May!W20+Jun!W20+Jul!W20+Ago!W20+Sep!W20+Oct!W20),IF(Config!$C$6=11,SUM(+Ene!W20+Feb!W20+Mar!W20+Abr!W20+May!W20+Jun!W20+Jul!W20+Ago!W20+Sep!W20+Oct!W20+Nov!W20),IF(Config!$C$6=12,SUM(+Ene!W20+Feb!W20+Mar!W20+Abr!W20+May!W20+Jun!W20+Jul!W20+Ago!W20+Sep!W20+Oct!W20+Nov!W20+Dic!W20)))))))))))))</f>
        <v>8</v>
      </c>
      <c r="X20" s="386">
        <f>IF(Config!$C$6=1,SUM(+Ene!X20),IF(Config!$C$6=2,SUM(+Ene!X20+Feb!X20),IF(Config!$C$6=3,SUM(+Ene!X20+Feb!X20+Mar!X20),IF(Config!$C$6=4,SUM(+Ene!X20+Feb!X20+Mar!X20+Abr!X20),IF(Config!$C$6=5,SUM(Ene!X20+Feb!X20+Mar!X20+Abr!X20+May!X20),IF(Config!$C$6=6,SUM(+Ene!X20+Feb!X20+Mar!X20+Abr!X20+May!X20+Jun!X20),IF(Config!$C$6=7,SUM(Ene!X20+Feb!X20+Mar!X20+Abr!X20+May!X20+Jun!X20+Jul!X20),IF(Config!$C$6=8,SUM(+Ene!X20+Feb!X20+Mar!X20+Abr!X20+May!X20+Jun!X20+Jul!X20+Ago!X20),IF(Config!$C$6=9,SUM(+Ene!X20+Feb!X20+Mar!X20+Abr!X20+May!X20+Jun!X20+Jul!X20+Ago!X20+Sep!X20),IF(Config!$C$6=10,SUM(+Ene!X20+Feb!X20+Mar!X20+Abr!X20+May!X20+Jun!X20+Jul!X20+Ago!X20+Sep!X20+Oct!X20),IF(Config!$C$6=11,SUM(+Ene!X20+Feb!X20+Mar!X20+Abr!X20+May!X20+Jun!X20+Jul!X20+Ago!X20+Sep!X20+Oct!X20+Nov!X20),IF(Config!$C$6=12,SUM(+Ene!X20+Feb!X20+Mar!X20+Abr!X20+May!X20+Jun!X20+Jul!X20+Ago!X20+Sep!X20+Oct!X20+Nov!X20+Dic!X20)))))))))))))</f>
        <v>26</v>
      </c>
      <c r="Y20" s="386">
        <f>IF(Config!$C$6=1,SUM(+Ene!Y20),IF(Config!$C$6=2,SUM(+Ene!Y20+Feb!Y20),IF(Config!$C$6=3,SUM(+Ene!Y20+Feb!Y20+Mar!Y20),IF(Config!$C$6=4,SUM(+Ene!Y20+Feb!Y20+Mar!Y20+Abr!Y20),IF(Config!$C$6=5,SUM(Ene!Y20+Feb!Y20+Mar!Y20+Abr!Y20+May!Y20),IF(Config!$C$6=6,SUM(+Ene!Y20+Feb!Y20+Mar!Y20+Abr!Y20+May!Y20+Jun!Y20),IF(Config!$C$6=7,SUM(Ene!Y20+Feb!Y20+Mar!Y20+Abr!Y20+May!Y20+Jun!Y20+Jul!Y20),IF(Config!$C$6=8,SUM(+Ene!Y20+Feb!Y20+Mar!Y20+Abr!Y20+May!Y20+Jun!Y20+Jul!Y20+Ago!Y20),IF(Config!$C$6=9,SUM(+Ene!Y20+Feb!Y20+Mar!Y20+Abr!Y20+May!Y20+Jun!Y20+Jul!Y20+Ago!Y20+Sep!Y20),IF(Config!$C$6=10,SUM(+Ene!Y20+Feb!Y20+Mar!Y20+Abr!Y20+May!Y20+Jun!Y20+Jul!Y20+Ago!Y20+Sep!Y20+Oct!Y20),IF(Config!$C$6=11,SUM(+Ene!Y20+Feb!Y20+Mar!Y20+Abr!Y20+May!Y20+Jun!Y20+Jul!Y20+Ago!Y20+Sep!Y20+Oct!Y20+Nov!Y20),IF(Config!$C$6=12,SUM(+Ene!Y20+Feb!Y20+Mar!Y20+Abr!Y20+May!Y20+Jun!Y20+Jul!Y20+Ago!Y20+Sep!Y20+Oct!Y20+Nov!Y20+Dic!Y20)))))))))))))</f>
        <v>144</v>
      </c>
      <c r="Z20" s="386">
        <f>IF(Config!$C$6=1,SUM(+Ene!Z20),IF(Config!$C$6=2,SUM(+Ene!Z20+Feb!Z20),IF(Config!$C$6=3,SUM(+Ene!Z20+Feb!Z20+Mar!Z20),IF(Config!$C$6=4,SUM(+Ene!Z20+Feb!Z20+Mar!Z20+Abr!Z20),IF(Config!$C$6=5,SUM(Ene!Z20+Feb!Z20+Mar!Z20+Abr!Z20+May!Z20),IF(Config!$C$6=6,SUM(+Ene!Z20+Feb!Z20+Mar!Z20+Abr!Z20+May!Z20+Jun!Z20),IF(Config!$C$6=7,SUM(Ene!Z20+Feb!Z20+Mar!Z20+Abr!Z20+May!Z20+Jun!Z20+Jul!Z20),IF(Config!$C$6=8,SUM(+Ene!Z20+Feb!Z20+Mar!Z20+Abr!Z20+May!Z20+Jun!Z20+Jul!Z20+Ago!Z20),IF(Config!$C$6=9,SUM(+Ene!Z20+Feb!Z20+Mar!Z20+Abr!Z20+May!Z20+Jun!Z20+Jul!Z20+Ago!Z20+Sep!Z20),IF(Config!$C$6=10,SUM(+Ene!Z20+Feb!Z20+Mar!Z20+Abr!Z20+May!Z20+Jun!Z20+Jul!Z20+Ago!Z20+Sep!Z20+Oct!Z20),IF(Config!$C$6=11,SUM(+Ene!Z20+Feb!Z20+Mar!Z20+Abr!Z20+May!Z20+Jun!Z20+Jul!Z20+Ago!Z20+Sep!Z20+Oct!Z20+Nov!Z20),IF(Config!$C$6=12,SUM(+Ene!Z20+Feb!Z20+Mar!Z20+Abr!Z20+May!Z20+Jun!Z20+Jul!Z20+Ago!Z20+Sep!Z20+Oct!Z20+Nov!Z20+Dic!Z20)))))))))))))</f>
        <v>7</v>
      </c>
      <c r="AA20" s="386">
        <f>IF(Config!$C$6=1,SUM(+Ene!AA20),IF(Config!$C$6=2,SUM(+Ene!AA20+Feb!AA20),IF(Config!$C$6=3,SUM(+Ene!AA20+Feb!AA20+Mar!AA20),IF(Config!$C$6=4,SUM(+Ene!AA20+Feb!AA20+Mar!AA20+Abr!AA20),IF(Config!$C$6=5,SUM(Ene!AA20+Feb!AA20+Mar!AA20+Abr!AA20+May!AA20),IF(Config!$C$6=6,SUM(+Ene!AA20+Feb!AA20+Mar!AA20+Abr!AA20+May!AA20+Jun!AA20),IF(Config!$C$6=7,SUM(Ene!AA20+Feb!AA20+Mar!AA20+Abr!AA20+May!AA20+Jun!AA20+Jul!AA20),IF(Config!$C$6=8,SUM(+Ene!AA20+Feb!AA20+Mar!AA20+Abr!AA20+May!AA20+Jun!AA20+Jul!AA20+Ago!AA20),IF(Config!$C$6=9,SUM(+Ene!AA20+Feb!AA20+Mar!AA20+Abr!AA20+May!AA20+Jun!AA20+Jul!AA20+Ago!AA20+Sep!AA20),IF(Config!$C$6=10,SUM(+Ene!AA20+Feb!AA20+Mar!AA20+Abr!AA20+May!AA20+Jun!AA20+Jul!AA20+Ago!AA20+Sep!AA20+Oct!AA20),IF(Config!$C$6=11,SUM(+Ene!AA20+Feb!AA20+Mar!AA20+Abr!AA20+May!AA20+Jun!AA20+Jul!AA20+Ago!AA20+Sep!AA20+Oct!AA20+Nov!AA20),IF(Config!$C$6=12,SUM(+Ene!AA20+Feb!AA20+Mar!AA20+Abr!AA20+May!AA20+Jun!AA20+Jul!AA20+Ago!AA20+Sep!AA20+Oct!AA20+Nov!AA20+Dic!AA20)))))))))))))</f>
        <v>13</v>
      </c>
      <c r="AB20" s="386">
        <f>IF(Config!$C$6=1,SUM(+Ene!AB20),IF(Config!$C$6=2,SUM(+Ene!AB20+Feb!AB20),IF(Config!$C$6=3,SUM(+Ene!AB20+Feb!AB20+Mar!AB20),IF(Config!$C$6=4,SUM(+Ene!AB20+Feb!AB20+Mar!AB20+Abr!AB20),IF(Config!$C$6=5,SUM(Ene!AB20+Feb!AB20+Mar!AB20+Abr!AB20+May!AB20),IF(Config!$C$6=6,SUM(+Ene!AB20+Feb!AB20+Mar!AB20+Abr!AB20+May!AB20+Jun!AB20),IF(Config!$C$6=7,SUM(Ene!AB20+Feb!AB20+Mar!AB20+Abr!AB20+May!AB20+Jun!AB20+Jul!AB20),IF(Config!$C$6=8,SUM(+Ene!AB20+Feb!AB20+Mar!AB20+Abr!AB20+May!AB20+Jun!AB20+Jul!AB20+Ago!AB20),IF(Config!$C$6=9,SUM(+Ene!AB20+Feb!AB20+Mar!AB20+Abr!AB20+May!AB20+Jun!AB20+Jul!AB20+Ago!AB20+Sep!AB20),IF(Config!$C$6=10,SUM(+Ene!AB20+Feb!AB20+Mar!AB20+Abr!AB20+May!AB20+Jun!AB20+Jul!AB20+Ago!AB20+Sep!AB20+Oct!AB20),IF(Config!$C$6=11,SUM(+Ene!AB20+Feb!AB20+Mar!AB20+Abr!AB20+May!AB20+Jun!AB20+Jul!AB20+Ago!AB20+Sep!AB20+Oct!AB20+Nov!AB20),IF(Config!$C$6=12,SUM(+Ene!AB20+Feb!AB20+Mar!AB20+Abr!AB20+May!AB20+Jun!AB20+Jul!AB20+Ago!AB20+Sep!AB20+Oct!AB20+Nov!AB20+Dic!AB20)))))))))))))</f>
        <v>5</v>
      </c>
      <c r="AC20" s="386">
        <f>IF(Config!$C$6=1,SUM(+Ene!AC20),IF(Config!$C$6=2,SUM(+Ene!AC20+Feb!AC20),IF(Config!$C$6=3,SUM(+Ene!AC20+Feb!AC20+Mar!AC20),IF(Config!$C$6=4,SUM(+Ene!AC20+Feb!AC20+Mar!AC20+Abr!AC20),IF(Config!$C$6=5,SUM(Ene!AC20+Feb!AC20+Mar!AC20+Abr!AC20+May!AC20),IF(Config!$C$6=6,SUM(+Ene!AC20+Feb!AC20+Mar!AC20+Abr!AC20+May!AC20+Jun!AC20),IF(Config!$C$6=7,SUM(Ene!AC20+Feb!AC20+Mar!AC20+Abr!AC20+May!AC20+Jun!AC20+Jul!AC20),IF(Config!$C$6=8,SUM(+Ene!AC20+Feb!AC20+Mar!AC20+Abr!AC20+May!AC20+Jun!AC20+Jul!AC20+Ago!AC20),IF(Config!$C$6=9,SUM(+Ene!AC20+Feb!AC20+Mar!AC20+Abr!AC20+May!AC20+Jun!AC20+Jul!AC20+Ago!AC20+Sep!AC20),IF(Config!$C$6=10,SUM(+Ene!AC20+Feb!AC20+Mar!AC20+Abr!AC20+May!AC20+Jun!AC20+Jul!AC20+Ago!AC20+Sep!AC20+Oct!AC20),IF(Config!$C$6=11,SUM(+Ene!AC20+Feb!AC20+Mar!AC20+Abr!AC20+May!AC20+Jun!AC20+Jul!AC20+Ago!AC20+Sep!AC20+Oct!AC20+Nov!AC20),IF(Config!$C$6=12,SUM(+Ene!AC20+Feb!AC20+Mar!AC20+Abr!AC20+May!AC20+Jun!AC20+Jul!AC20+Ago!AC20+Sep!AC20+Oct!AC20+Nov!AC20+Dic!AC20)))))))))))))</f>
        <v>13</v>
      </c>
      <c r="AD20" s="386">
        <f>IF(Config!$C$6=1,SUM(+Ene!AD20),IF(Config!$C$6=2,SUM(+Ene!AD20+Feb!AD20),IF(Config!$C$6=3,SUM(+Ene!AD20+Feb!AD20+Mar!AD20),IF(Config!$C$6=4,SUM(+Ene!AD20+Feb!AD20+Mar!AD20+Abr!AD20),IF(Config!$C$6=5,SUM(Ene!AD20+Feb!AD20+Mar!AD20+Abr!AD20+May!AD20),IF(Config!$C$6=6,SUM(+Ene!AD20+Feb!AD20+Mar!AD20+Abr!AD20+May!AD20+Jun!AD20),IF(Config!$C$6=7,SUM(Ene!AD20+Feb!AD20+Mar!AD20+Abr!AD20+May!AD20+Jun!AD20+Jul!AD20),IF(Config!$C$6=8,SUM(+Ene!AD20+Feb!AD20+Mar!AD20+Abr!AD20+May!AD20+Jun!AD20+Jul!AD20+Ago!AD20),IF(Config!$C$6=9,SUM(+Ene!AD20+Feb!AD20+Mar!AD20+Abr!AD20+May!AD20+Jun!AD20+Jul!AD20+Ago!AD20+Sep!AD20),IF(Config!$C$6=10,SUM(+Ene!AD20+Feb!AD20+Mar!AD20+Abr!AD20+May!AD20+Jun!AD20+Jul!AD20+Ago!AD20+Sep!AD20+Oct!AD20),IF(Config!$C$6=11,SUM(+Ene!AD20+Feb!AD20+Mar!AD20+Abr!AD20+May!AD20+Jun!AD20+Jul!AD20+Ago!AD20+Sep!AD20+Oct!AD20+Nov!AD20),IF(Config!$C$6=12,SUM(+Ene!AD20+Feb!AD20+Mar!AD20+Abr!AD20+May!AD20+Jun!AD20+Jul!AD20+Ago!AD20+Sep!AD20+Oct!AD20+Nov!AD20+Dic!AD20)))))))))))))</f>
        <v>22</v>
      </c>
      <c r="AE20" s="386">
        <f>IF(Config!$C$6=1,SUM(+Ene!AE20),IF(Config!$C$6=2,SUM(+Ene!AE20+Feb!AE20),IF(Config!$C$6=3,SUM(+Ene!AE20+Feb!AE20+Mar!AE20),IF(Config!$C$6=4,SUM(+Ene!AE20+Feb!AE20+Mar!AE20+Abr!AE20),IF(Config!$C$6=5,SUM(Ene!AE20+Feb!AE20+Mar!AE20+Abr!AE20+May!AE20),IF(Config!$C$6=6,SUM(+Ene!AE20+Feb!AE20+Mar!AE20+Abr!AE20+May!AE20+Jun!AE20),IF(Config!$C$6=7,SUM(Ene!AE20+Feb!AE20+Mar!AE20+Abr!AE20+May!AE20+Jun!AE20+Jul!AE20),IF(Config!$C$6=8,SUM(+Ene!AE20+Feb!AE20+Mar!AE20+Abr!AE20+May!AE20+Jun!AE20+Jul!AE20+Ago!AE20),IF(Config!$C$6=9,SUM(+Ene!AE20+Feb!AE20+Mar!AE20+Abr!AE20+May!AE20+Jun!AE20+Jul!AE20+Ago!AE20+Sep!AE20),IF(Config!$C$6=10,SUM(+Ene!AE20+Feb!AE20+Mar!AE20+Abr!AE20+May!AE20+Jun!AE20+Jul!AE20+Ago!AE20+Sep!AE20+Oct!AE20),IF(Config!$C$6=11,SUM(+Ene!AE20+Feb!AE20+Mar!AE20+Abr!AE20+May!AE20+Jun!AE20+Jul!AE20+Ago!AE20+Sep!AE20+Oct!AE20+Nov!AE20),IF(Config!$C$6=12,SUM(+Ene!AE20+Feb!AE20+Mar!AE20+Abr!AE20+May!AE20+Jun!AE20+Jul!AE20+Ago!AE20+Sep!AE20+Oct!AE20+Nov!AE20+Dic!AE20)))))))))))))</f>
        <v>6</v>
      </c>
      <c r="AF20" s="386">
        <f>IF(Config!$C$6=1,SUM(+Ene!AF20),IF(Config!$C$6=2,SUM(+Ene!AF20+Feb!AF20),IF(Config!$C$6=3,SUM(+Ene!AF20+Feb!AF20+Mar!AF20),IF(Config!$C$6=4,SUM(+Ene!AF20+Feb!AF20+Mar!AF20+Abr!AF20),IF(Config!$C$6=5,SUM(Ene!AF20+Feb!AF20+Mar!AF20+Abr!AF20+May!AF20),IF(Config!$C$6=6,SUM(+Ene!AF20+Feb!AF20+Mar!AF20+Abr!AF20+May!AF20+Jun!AF20),IF(Config!$C$6=7,SUM(Ene!AF20+Feb!AF20+Mar!AF20+Abr!AF20+May!AF20+Jun!AF20+Jul!AF20),IF(Config!$C$6=8,SUM(+Ene!AF20+Feb!AF20+Mar!AF20+Abr!AF20+May!AF20+Jun!AF20+Jul!AF20+Ago!AF20),IF(Config!$C$6=9,SUM(+Ene!AF20+Feb!AF20+Mar!AF20+Abr!AF20+May!AF20+Jun!AF20+Jul!AF20+Ago!AF20+Sep!AF20),IF(Config!$C$6=10,SUM(+Ene!AF20+Feb!AF20+Mar!AF20+Abr!AF20+May!AF20+Jun!AF20+Jul!AF20+Ago!AF20+Sep!AF20+Oct!AF20),IF(Config!$C$6=11,SUM(+Ene!AF20+Feb!AF20+Mar!AF20+Abr!AF20+May!AF20+Jun!AF20+Jul!AF20+Ago!AF20+Sep!AF20+Oct!AF20+Nov!AF20),IF(Config!$C$6=12,SUM(+Ene!AF20+Feb!AF20+Mar!AF20+Abr!AF20+May!AF20+Jun!AF20+Jul!AF20+Ago!AF20+Sep!AF20+Oct!AF20+Nov!AF20+Dic!AF20)))))))))))))</f>
        <v>2</v>
      </c>
      <c r="AG20" s="386">
        <f>IF(Config!$C$6=1,SUM(+Ene!AG20),IF(Config!$C$6=2,SUM(+Ene!AG20+Feb!AG20),IF(Config!$C$6=3,SUM(+Ene!AG20+Feb!AG20+Mar!AG20),IF(Config!$C$6=4,SUM(+Ene!AG20+Feb!AG20+Mar!AG20+Abr!AG20),IF(Config!$C$6=5,SUM(Ene!AG20+Feb!AG20+Mar!AG20+Abr!AG20+May!AG20),IF(Config!$C$6=6,SUM(+Ene!AG20+Feb!AG20+Mar!AG20+Abr!AG20+May!AG20+Jun!AG20),IF(Config!$C$6=7,SUM(Ene!AG20+Feb!AG20+Mar!AG20+Abr!AG20+May!AG20+Jun!AG20+Jul!AG20),IF(Config!$C$6=8,SUM(+Ene!AG20+Feb!AG20+Mar!AG20+Abr!AG20+May!AG20+Jun!AG20+Jul!AG20+Ago!AG20),IF(Config!$C$6=9,SUM(+Ene!AG20+Feb!AG20+Mar!AG20+Abr!AG20+May!AG20+Jun!AG20+Jul!AG20+Ago!AG20+Sep!AG20),IF(Config!$C$6=10,SUM(+Ene!AG20+Feb!AG20+Mar!AG20+Abr!AG20+May!AG20+Jun!AG20+Jul!AG20+Ago!AG20+Sep!AG20+Oct!AG20),IF(Config!$C$6=11,SUM(+Ene!AG20+Feb!AG20+Mar!AG20+Abr!AG20+May!AG20+Jun!AG20+Jul!AG20+Ago!AG20+Sep!AG20+Oct!AG20+Nov!AG20),IF(Config!$C$6=12,SUM(+Ene!AG20+Feb!AG20+Mar!AG20+Abr!AG20+May!AG20+Jun!AG20+Jul!AG20+Ago!AG20+Sep!AG20+Oct!AG20+Nov!AG20+Dic!AG20)))))))))))))</f>
        <v>7</v>
      </c>
      <c r="AH20" s="386">
        <f>IF(Config!$C$6=1,SUM(+Ene!AH20),IF(Config!$C$6=2,SUM(+Ene!AH20+Feb!AH20),IF(Config!$C$6=3,SUM(+Ene!AH20+Feb!AH20+Mar!AH20),IF(Config!$C$6=4,SUM(+Ene!AH20+Feb!AH20+Mar!AH20+Abr!AH20),IF(Config!$C$6=5,SUM(Ene!AH20+Feb!AH20+Mar!AH20+Abr!AH20+May!AH20),IF(Config!$C$6=6,SUM(+Ene!AH20+Feb!AH20+Mar!AH20+Abr!AH20+May!AH20+Jun!AH20),IF(Config!$C$6=7,SUM(Ene!AH20+Feb!AH20+Mar!AH20+Abr!AH20+May!AH20+Jun!AH20+Jul!AH20),IF(Config!$C$6=8,SUM(+Ene!AH20+Feb!AH20+Mar!AH20+Abr!AH20+May!AH20+Jun!AH20+Jul!AH20+Ago!AH20),IF(Config!$C$6=9,SUM(+Ene!AH20+Feb!AH20+Mar!AH20+Abr!AH20+May!AH20+Jun!AH20+Jul!AH20+Ago!AH20+Sep!AH20),IF(Config!$C$6=10,SUM(+Ene!AH20+Feb!AH20+Mar!AH20+Abr!AH20+May!AH20+Jun!AH20+Jul!AH20+Ago!AH20+Sep!AH20+Oct!AH20),IF(Config!$C$6=11,SUM(+Ene!AH20+Feb!AH20+Mar!AH20+Abr!AH20+May!AH20+Jun!AH20+Jul!AH20+Ago!AH20+Sep!AH20+Oct!AH20+Nov!AH20),IF(Config!$C$6=12,SUM(+Ene!AH20+Feb!AH20+Mar!AH20+Abr!AH20+May!AH20+Jun!AH20+Jul!AH20+Ago!AH20+Sep!AH20+Oct!AH20+Nov!AH20+Dic!AH20)))))))))))))</f>
        <v>9</v>
      </c>
      <c r="AI20" s="386">
        <f>IF(Config!$C$6=1,SUM(+Ene!AI20),IF(Config!$C$6=2,SUM(+Ene!AI20+Feb!AI20),IF(Config!$C$6=3,SUM(+Ene!AI20+Feb!AI20+Mar!AI20),IF(Config!$C$6=4,SUM(+Ene!AI20+Feb!AI20+Mar!AI20+Abr!AI20),IF(Config!$C$6=5,SUM(Ene!AI20+Feb!AI20+Mar!AI20+Abr!AI20+May!AI20),IF(Config!$C$6=6,SUM(+Ene!AI20+Feb!AI20+Mar!AI20+Abr!AI20+May!AI20+Jun!AI20),IF(Config!$C$6=7,SUM(Ene!AI20+Feb!AI20+Mar!AI20+Abr!AI20+May!AI20+Jun!AI20+Jul!AI20),IF(Config!$C$6=8,SUM(+Ene!AI20+Feb!AI20+Mar!AI20+Abr!AI20+May!AI20+Jun!AI20+Jul!AI20+Ago!AI20),IF(Config!$C$6=9,SUM(+Ene!AI20+Feb!AI20+Mar!AI20+Abr!AI20+May!AI20+Jun!AI20+Jul!AI20+Ago!AI20+Sep!AI20),IF(Config!$C$6=10,SUM(+Ene!AI20+Feb!AI20+Mar!AI20+Abr!AI20+May!AI20+Jun!AI20+Jul!AI20+Ago!AI20+Sep!AI20+Oct!AI20),IF(Config!$C$6=11,SUM(+Ene!AI20+Feb!AI20+Mar!AI20+Abr!AI20+May!AI20+Jun!AI20+Jul!AI20+Ago!AI20+Sep!AI20+Oct!AI20+Nov!AI20),IF(Config!$C$6=12,SUM(+Ene!AI20+Feb!AI20+Mar!AI20+Abr!AI20+May!AI20+Jun!AI20+Jul!AI20+Ago!AI20+Sep!AI20+Oct!AI20+Nov!AI20+Dic!AI20)))))))))))))</f>
        <v>0</v>
      </c>
      <c r="AJ20" s="386">
        <f>IF(Config!$C$6=1,SUM(+Ene!AJ20),IF(Config!$C$6=2,SUM(+Ene!AJ20+Feb!AJ20),IF(Config!$C$6=3,SUM(+Ene!AJ20+Feb!AJ20+Mar!AJ20),IF(Config!$C$6=4,SUM(+Ene!AJ20+Feb!AJ20+Mar!AJ20+Abr!AJ20),IF(Config!$C$6=5,SUM(Ene!AJ20+Feb!AJ20+Mar!AJ20+Abr!AJ20+May!AJ20),IF(Config!$C$6=6,SUM(+Ene!AJ20+Feb!AJ20+Mar!AJ20+Abr!AJ20+May!AJ20+Jun!AJ20),IF(Config!$C$6=7,SUM(Ene!AJ20+Feb!AJ20+Mar!AJ20+Abr!AJ20+May!AJ20+Jun!AJ20+Jul!AJ20),IF(Config!$C$6=8,SUM(+Ene!AJ20+Feb!AJ20+Mar!AJ20+Abr!AJ20+May!AJ20+Jun!AJ20+Jul!AJ20+Ago!AJ20),IF(Config!$C$6=9,SUM(+Ene!AJ20+Feb!AJ20+Mar!AJ20+Abr!AJ20+May!AJ20+Jun!AJ20+Jul!AJ20+Ago!AJ20+Sep!AJ20),IF(Config!$C$6=10,SUM(+Ene!AJ20+Feb!AJ20+Mar!AJ20+Abr!AJ20+May!AJ20+Jun!AJ20+Jul!AJ20+Ago!AJ20+Sep!AJ20+Oct!AJ20),IF(Config!$C$6=11,SUM(+Ene!AJ20+Feb!AJ20+Mar!AJ20+Abr!AJ20+May!AJ20+Jun!AJ20+Jul!AJ20+Ago!AJ20+Sep!AJ20+Oct!AJ20+Nov!AJ20),IF(Config!$C$6=12,SUM(+Ene!AJ20+Feb!AJ20+Mar!AJ20+Abr!AJ20+May!AJ20+Jun!AJ20+Jul!AJ20+Ago!AJ20+Sep!AJ20+Oct!AJ20+Nov!AJ20+Dic!AJ20)))))))))))))</f>
        <v>39</v>
      </c>
      <c r="AK20" s="386">
        <f>IF(Config!$C$6=1,SUM(+Ene!AK20),IF(Config!$C$6=2,SUM(+Ene!AK20+Feb!AK20),IF(Config!$C$6=3,SUM(+Ene!AK20+Feb!AK20+Mar!AK20),IF(Config!$C$6=4,SUM(+Ene!AK20+Feb!AK20+Mar!AK20+Abr!AK20),IF(Config!$C$6=5,SUM(Ene!AK20+Feb!AK20+Mar!AK20+Abr!AK20+May!AK20),IF(Config!$C$6=6,SUM(+Ene!AK20+Feb!AK20+Mar!AK20+Abr!AK20+May!AK20+Jun!AK20),IF(Config!$C$6=7,SUM(Ene!AK20+Feb!AK20+Mar!AK20+Abr!AK20+May!AK20+Jun!AK20+Jul!AK20),IF(Config!$C$6=8,SUM(+Ene!AK20+Feb!AK20+Mar!AK20+Abr!AK20+May!AK20+Jun!AK20+Jul!AK20+Ago!AK20),IF(Config!$C$6=9,SUM(+Ene!AK20+Feb!AK20+Mar!AK20+Abr!AK20+May!AK20+Jun!AK20+Jul!AK20+Ago!AK20+Sep!AK20),IF(Config!$C$6=10,SUM(+Ene!AK20+Feb!AK20+Mar!AK20+Abr!AK20+May!AK20+Jun!AK20+Jul!AK20+Ago!AK20+Sep!AK20+Oct!AK20),IF(Config!$C$6=11,SUM(+Ene!AK20+Feb!AK20+Mar!AK20+Abr!AK20+May!AK20+Jun!AK20+Jul!AK20+Ago!AK20+Sep!AK20+Oct!AK20+Nov!AK20),IF(Config!$C$6=12,SUM(+Ene!AK20+Feb!AK20+Mar!AK20+Abr!AK20+May!AK20+Jun!AK20+Jul!AK20+Ago!AK20+Sep!AK20+Oct!AK20+Nov!AK20+Dic!AK20)))))))))))))</f>
        <v>9</v>
      </c>
      <c r="AL20" s="386">
        <f>IF(Config!$C$6=1,SUM(+Ene!AL20),IF(Config!$C$6=2,SUM(+Ene!AL20+Feb!AL20),IF(Config!$C$6=3,SUM(+Ene!AL20+Feb!AL20+Mar!AL20),IF(Config!$C$6=4,SUM(+Ene!AL20+Feb!AL20+Mar!AL20+Abr!AL20),IF(Config!$C$6=5,SUM(Ene!AL20+Feb!AL20+Mar!AL20+Abr!AL20+May!AL20),IF(Config!$C$6=6,SUM(+Ene!AL20+Feb!AL20+Mar!AL20+Abr!AL20+May!AL20+Jun!AL20),IF(Config!$C$6=7,SUM(Ene!AL20+Feb!AL20+Mar!AL20+Abr!AL20+May!AL20+Jun!AL20+Jul!AL20),IF(Config!$C$6=8,SUM(+Ene!AL20+Feb!AL20+Mar!AL20+Abr!AL20+May!AL20+Jun!AL20+Jul!AL20+Ago!AL20),IF(Config!$C$6=9,SUM(+Ene!AL20+Feb!AL20+Mar!AL20+Abr!AL20+May!AL20+Jun!AL20+Jul!AL20+Ago!AL20+Sep!AL20),IF(Config!$C$6=10,SUM(+Ene!AL20+Feb!AL20+Mar!AL20+Abr!AL20+May!AL20+Jun!AL20+Jul!AL20+Ago!AL20+Sep!AL20+Oct!AL20),IF(Config!$C$6=11,SUM(+Ene!AL20+Feb!AL20+Mar!AL20+Abr!AL20+May!AL20+Jun!AL20+Jul!AL20+Ago!AL20+Sep!AL20+Oct!AL20+Nov!AL20),IF(Config!$C$6=12,SUM(+Ene!AL20+Feb!AL20+Mar!AL20+Abr!AL20+May!AL20+Jun!AL20+Jul!AL20+Ago!AL20+Sep!AL20+Oct!AL20+Nov!AL20+Dic!AL20)))))))))))))</f>
        <v>6</v>
      </c>
      <c r="AM20" s="386">
        <f>IF(Config!$C$6=1,SUM(+Ene!AM20),IF(Config!$C$6=2,SUM(+Ene!AM20+Feb!AM20),IF(Config!$C$6=3,SUM(+Ene!AM20+Feb!AM20+Mar!AM20),IF(Config!$C$6=4,SUM(+Ene!AM20+Feb!AM20+Mar!AM20+Abr!AM20),IF(Config!$C$6=5,SUM(Ene!AM20+Feb!AM20+Mar!AM20+Abr!AM20+May!AM20),IF(Config!$C$6=6,SUM(+Ene!AM20+Feb!AM20+Mar!AM20+Abr!AM20+May!AM20+Jun!AM20),IF(Config!$C$6=7,SUM(Ene!AM20+Feb!AM20+Mar!AM20+Abr!AM20+May!AM20+Jun!AM20+Jul!AM20),IF(Config!$C$6=8,SUM(+Ene!AM20+Feb!AM20+Mar!AM20+Abr!AM20+May!AM20+Jun!AM20+Jul!AM20+Ago!AM20),IF(Config!$C$6=9,SUM(+Ene!AM20+Feb!AM20+Mar!AM20+Abr!AM20+May!AM20+Jun!AM20+Jul!AM20+Ago!AM20+Sep!AM20),IF(Config!$C$6=10,SUM(+Ene!AM20+Feb!AM20+Mar!AM20+Abr!AM20+May!AM20+Jun!AM20+Jul!AM20+Ago!AM20+Sep!AM20+Oct!AM20),IF(Config!$C$6=11,SUM(+Ene!AM20+Feb!AM20+Mar!AM20+Abr!AM20+May!AM20+Jun!AM20+Jul!AM20+Ago!AM20+Sep!AM20+Oct!AM20+Nov!AM20),IF(Config!$C$6=12,SUM(+Ene!AM20+Feb!AM20+Mar!AM20+Abr!AM20+May!AM20+Jun!AM20+Jul!AM20+Ago!AM20+Sep!AM20+Oct!AM20+Nov!AM20+Dic!AM20)))))))))))))</f>
        <v>25</v>
      </c>
      <c r="AN20" s="386">
        <f>IF(Config!$C$6=1,SUM(+Ene!AN20),IF(Config!$C$6=2,SUM(+Ene!AN20+Feb!AN20),IF(Config!$C$6=3,SUM(+Ene!AN20+Feb!AN20+Mar!AN20),IF(Config!$C$6=4,SUM(+Ene!AN20+Feb!AN20+Mar!AN20+Abr!AN20),IF(Config!$C$6=5,SUM(Ene!AN20+Feb!AN20+Mar!AN20+Abr!AN20+May!AN20),IF(Config!$C$6=6,SUM(+Ene!AN20+Feb!AN20+Mar!AN20+Abr!AN20+May!AN20+Jun!AN20),IF(Config!$C$6=7,SUM(Ene!AN20+Feb!AN20+Mar!AN20+Abr!AN20+May!AN20+Jun!AN20+Jul!AN20),IF(Config!$C$6=8,SUM(+Ene!AN20+Feb!AN20+Mar!AN20+Abr!AN20+May!AN20+Jun!AN20+Jul!AN20+Ago!AN20),IF(Config!$C$6=9,SUM(+Ene!AN20+Feb!AN20+Mar!AN20+Abr!AN20+May!AN20+Jun!AN20+Jul!AN20+Ago!AN20+Sep!AN20),IF(Config!$C$6=10,SUM(+Ene!AN20+Feb!AN20+Mar!AN20+Abr!AN20+May!AN20+Jun!AN20+Jul!AN20+Ago!AN20+Sep!AN20+Oct!AN20),IF(Config!$C$6=11,SUM(+Ene!AN20+Feb!AN20+Mar!AN20+Abr!AN20+May!AN20+Jun!AN20+Jul!AN20+Ago!AN20+Sep!AN20+Oct!AN20+Nov!AN20),IF(Config!$C$6=12,SUM(+Ene!AN20+Feb!AN20+Mar!AN20+Abr!AN20+May!AN20+Jun!AN20+Jul!AN20+Ago!AN20+Sep!AN20+Oct!AN20+Nov!AN20+Dic!AN20)))))))))))))</f>
        <v>1</v>
      </c>
      <c r="AO20" s="386">
        <f>IF(Config!$C$6=1,SUM(+Ene!AO20),IF(Config!$C$6=2,SUM(+Ene!AO20+Feb!AO20),IF(Config!$C$6=3,SUM(+Ene!AO20+Feb!AO20+Mar!AO20),IF(Config!$C$6=4,SUM(+Ene!AO20+Feb!AO20+Mar!AO20+Abr!AO20),IF(Config!$C$6=5,SUM(Ene!AO20+Feb!AO20+Mar!AO20+Abr!AO20+May!AO20),IF(Config!$C$6=6,SUM(+Ene!AO20+Feb!AO20+Mar!AO20+Abr!AO20+May!AO20+Jun!AO20),IF(Config!$C$6=7,SUM(Ene!AO20+Feb!AO20+Mar!AO20+Abr!AO20+May!AO20+Jun!AO20+Jul!AO20),IF(Config!$C$6=8,SUM(+Ene!AO20+Feb!AO20+Mar!AO20+Abr!AO20+May!AO20+Jun!AO20+Jul!AO20+Ago!AO20),IF(Config!$C$6=9,SUM(+Ene!AO20+Feb!AO20+Mar!AO20+Abr!AO20+May!AO20+Jun!AO20+Jul!AO20+Ago!AO20+Sep!AO20),IF(Config!$C$6=10,SUM(+Ene!AO20+Feb!AO20+Mar!AO20+Abr!AO20+May!AO20+Jun!AO20+Jul!AO20+Ago!AO20+Sep!AO20+Oct!AO20),IF(Config!$C$6=11,SUM(+Ene!AO20+Feb!AO20+Mar!AO20+Abr!AO20+May!AO20+Jun!AO20+Jul!AO20+Ago!AO20+Sep!AO20+Oct!AO20+Nov!AO20),IF(Config!$C$6=12,SUM(+Ene!AO20+Feb!AO20+Mar!AO20+Abr!AO20+May!AO20+Jun!AO20+Jul!AO20+Ago!AO20+Sep!AO20+Oct!AO20+Nov!AO20+Dic!AO20)))))))))))))</f>
        <v>14</v>
      </c>
      <c r="AP20" s="386">
        <f>IF(Config!$C$6=1,SUM(+Ene!AP20),IF(Config!$C$6=2,SUM(+Ene!AP20+Feb!AP20),IF(Config!$C$6=3,SUM(+Ene!AP20+Feb!AP20+Mar!AP20),IF(Config!$C$6=4,SUM(+Ene!AP20+Feb!AP20+Mar!AP20+Abr!AP20),IF(Config!$C$6=5,SUM(Ene!AP20+Feb!AP20+Mar!AP20+Abr!AP20+May!AP20),IF(Config!$C$6=6,SUM(+Ene!AP20+Feb!AP20+Mar!AP20+Abr!AP20+May!AP20+Jun!AP20),IF(Config!$C$6=7,SUM(Ene!AP20+Feb!AP20+Mar!AP20+Abr!AP20+May!AP20+Jun!AP20+Jul!AP20),IF(Config!$C$6=8,SUM(+Ene!AP20+Feb!AP20+Mar!AP20+Abr!AP20+May!AP20+Jun!AP20+Jul!AP20+Ago!AP20),IF(Config!$C$6=9,SUM(+Ene!AP20+Feb!AP20+Mar!AP20+Abr!AP20+May!AP20+Jun!AP20+Jul!AP20+Ago!AP20+Sep!AP20),IF(Config!$C$6=10,SUM(+Ene!AP20+Feb!AP20+Mar!AP20+Abr!AP20+May!AP20+Jun!AP20+Jul!AP20+Ago!AP20+Sep!AP20+Oct!AP20),IF(Config!$C$6=11,SUM(+Ene!AP20+Feb!AP20+Mar!AP20+Abr!AP20+May!AP20+Jun!AP20+Jul!AP20+Ago!AP20+Sep!AP20+Oct!AP20+Nov!AP20),IF(Config!$C$6=12,SUM(+Ene!AP20+Feb!AP20+Mar!AP20+Abr!AP20+May!AP20+Jun!AP20+Jul!AP20+Ago!AP20+Sep!AP20+Oct!AP20+Nov!AP20+Dic!AP20)))))))))))))</f>
        <v>2</v>
      </c>
      <c r="AQ20" s="386">
        <f>IF(Config!$C$6=1,SUM(+Ene!AQ20),IF(Config!$C$6=2,SUM(+Ene!AQ20+Feb!AQ20),IF(Config!$C$6=3,SUM(+Ene!AQ20+Feb!AQ20+Mar!AQ20),IF(Config!$C$6=4,SUM(+Ene!AQ20+Feb!AQ20+Mar!AQ20+Abr!AQ20),IF(Config!$C$6=5,SUM(Ene!AQ20+Feb!AQ20+Mar!AQ20+Abr!AQ20+May!AQ20),IF(Config!$C$6=6,SUM(+Ene!AQ20+Feb!AQ20+Mar!AQ20+Abr!AQ20+May!AQ20+Jun!AQ20),IF(Config!$C$6=7,SUM(Ene!AQ20+Feb!AQ20+Mar!AQ20+Abr!AQ20+May!AQ20+Jun!AQ20+Jul!AQ20),IF(Config!$C$6=8,SUM(+Ene!AQ20+Feb!AQ20+Mar!AQ20+Abr!AQ20+May!AQ20+Jun!AQ20+Jul!AQ20+Ago!AQ20),IF(Config!$C$6=9,SUM(+Ene!AQ20+Feb!AQ20+Mar!AQ20+Abr!AQ20+May!AQ20+Jun!AQ20+Jul!AQ20+Ago!AQ20+Sep!AQ20),IF(Config!$C$6=10,SUM(+Ene!AQ20+Feb!AQ20+Mar!AQ20+Abr!AQ20+May!AQ20+Jun!AQ20+Jul!AQ20+Ago!AQ20+Sep!AQ20+Oct!AQ20),IF(Config!$C$6=11,SUM(+Ene!AQ20+Feb!AQ20+Mar!AQ20+Abr!AQ20+May!AQ20+Jun!AQ20+Jul!AQ20+Ago!AQ20+Sep!AQ20+Oct!AQ20+Nov!AQ20),IF(Config!$C$6=12,SUM(+Ene!AQ20+Feb!AQ20+Mar!AQ20+Abr!AQ20+May!AQ20+Jun!AQ20+Jul!AQ20+Ago!AQ20+Sep!AQ20+Oct!AQ20+Nov!AQ20+Dic!AQ20)))))))))))))</f>
        <v>38</v>
      </c>
      <c r="AR20" s="386">
        <f>IF(Config!$C$6=1,SUM(+Ene!AR20),IF(Config!$C$6=2,SUM(+Ene!AR20+Feb!AR20),IF(Config!$C$6=3,SUM(+Ene!AR20+Feb!AR20+Mar!AR20),IF(Config!$C$6=4,SUM(+Ene!AR20+Feb!AR20+Mar!AR20+Abr!AR20),IF(Config!$C$6=5,SUM(Ene!AR20+Feb!AR20+Mar!AR20+Abr!AR20+May!AR20),IF(Config!$C$6=6,SUM(+Ene!AR20+Feb!AR20+Mar!AR20+Abr!AR20+May!AR20+Jun!AR20),IF(Config!$C$6=7,SUM(Ene!AR20+Feb!AR20+Mar!AR20+Abr!AR20+May!AR20+Jun!AR20+Jul!AR20),IF(Config!$C$6=8,SUM(+Ene!AR20+Feb!AR20+Mar!AR20+Abr!AR20+May!AR20+Jun!AR20+Jul!AR20+Ago!AR20),IF(Config!$C$6=9,SUM(+Ene!AR20+Feb!AR20+Mar!AR20+Abr!AR20+May!AR20+Jun!AR20+Jul!AR20+Ago!AR20+Sep!AR20),IF(Config!$C$6=10,SUM(+Ene!AR20+Feb!AR20+Mar!AR20+Abr!AR20+May!AR20+Jun!AR20+Jul!AR20+Ago!AR20+Sep!AR20+Oct!AR20),IF(Config!$C$6=11,SUM(+Ene!AR20+Feb!AR20+Mar!AR20+Abr!AR20+May!AR20+Jun!AR20+Jul!AR20+Ago!AR20+Sep!AR20+Oct!AR20+Nov!AR20),IF(Config!$C$6=12,SUM(+Ene!AR20+Feb!AR20+Mar!AR20+Abr!AR20+May!AR20+Jun!AR20+Jul!AR20+Ago!AR20+Sep!AR20+Oct!AR20+Nov!AR20+Dic!AR20)))))))))))))</f>
        <v>0</v>
      </c>
      <c r="AS20" s="386">
        <f>IF(Config!$C$6=1,SUM(+Ene!AS20),IF(Config!$C$6=2,SUM(+Ene!AS20+Feb!AS20),IF(Config!$C$6=3,SUM(+Ene!AS20+Feb!AS20+Mar!AS20),IF(Config!$C$6=4,SUM(+Ene!AS20+Feb!AS20+Mar!AS20+Abr!AS20),IF(Config!$C$6=5,SUM(Ene!AS20+Feb!AS20+Mar!AS20+Abr!AS20+May!AS20),IF(Config!$C$6=6,SUM(+Ene!AS20+Feb!AS20+Mar!AS20+Abr!AS20+May!AS20+Jun!AS20),IF(Config!$C$6=7,SUM(Ene!AS20+Feb!AS20+Mar!AS20+Abr!AS20+May!AS20+Jun!AS20+Jul!AS20),IF(Config!$C$6=8,SUM(+Ene!AS20+Feb!AS20+Mar!AS20+Abr!AS20+May!AS20+Jun!AS20+Jul!AS20+Ago!AS20),IF(Config!$C$6=9,SUM(+Ene!AS20+Feb!AS20+Mar!AS20+Abr!AS20+May!AS20+Jun!AS20+Jul!AS20+Ago!AS20+Sep!AS20),IF(Config!$C$6=10,SUM(+Ene!AS20+Feb!AS20+Mar!AS20+Abr!AS20+May!AS20+Jun!AS20+Jul!AS20+Ago!AS20+Sep!AS20+Oct!AS20),IF(Config!$C$6=11,SUM(+Ene!AS20+Feb!AS20+Mar!AS20+Abr!AS20+May!AS20+Jun!AS20+Jul!AS20+Ago!AS20+Sep!AS20+Oct!AS20+Nov!AS20),IF(Config!$C$6=12,SUM(+Ene!AS20+Feb!AS20+Mar!AS20+Abr!AS20+May!AS20+Jun!AS20+Jul!AS20+Ago!AS20+Sep!AS20+Oct!AS20+Nov!AS20+Dic!AS20)))))))))))))</f>
        <v>0</v>
      </c>
      <c r="AT20" s="386">
        <f>IF(Config!$C$6=1,SUM(+Ene!AT20),IF(Config!$C$6=2,SUM(+Ene!AT20+Feb!AT20),IF(Config!$C$6=3,SUM(+Ene!AT20+Feb!AT20+Mar!AT20),IF(Config!$C$6=4,SUM(+Ene!AT20+Feb!AT20+Mar!AT20+Abr!AT20),IF(Config!$C$6=5,SUM(Ene!AT20+Feb!AT20+Mar!AT20+Abr!AT20+May!AT20),IF(Config!$C$6=6,SUM(+Ene!AT20+Feb!AT20+Mar!AT20+Abr!AT20+May!AT20+Jun!AT20),IF(Config!$C$6=7,SUM(Ene!AT20+Feb!AT20+Mar!AT20+Abr!AT20+May!AT20+Jun!AT20+Jul!AT20),IF(Config!$C$6=8,SUM(+Ene!AT20+Feb!AT20+Mar!AT20+Abr!AT20+May!AT20+Jun!AT20+Jul!AT20+Ago!AT20),IF(Config!$C$6=9,SUM(+Ene!AT20+Feb!AT20+Mar!AT20+Abr!AT20+May!AT20+Jun!AT20+Jul!AT20+Ago!AT20+Sep!AT20),IF(Config!$C$6=10,SUM(+Ene!AT20+Feb!AT20+Mar!AT20+Abr!AT20+May!AT20+Jun!AT20+Jul!AT20+Ago!AT20+Sep!AT20+Oct!AT20),IF(Config!$C$6=11,SUM(+Ene!AT20+Feb!AT20+Mar!AT20+Abr!AT20+May!AT20+Jun!AT20+Jul!AT20+Ago!AT20+Sep!AT20+Oct!AT20+Nov!AT20),IF(Config!$C$6=12,SUM(+Ene!AT20+Feb!AT20+Mar!AT20+Abr!AT20+May!AT20+Jun!AT20+Jul!AT20+Ago!AT20+Sep!AT20+Oct!AT20+Nov!AT20+Dic!AT20)))))))))))))</f>
        <v>2</v>
      </c>
      <c r="AV20" s="356">
        <f t="shared" si="7"/>
        <v>0</v>
      </c>
      <c r="AW20" s="356">
        <f t="shared" si="8"/>
        <v>366</v>
      </c>
      <c r="AX20" s="356">
        <f t="shared" si="9"/>
        <v>35</v>
      </c>
      <c r="AY20" s="356">
        <f t="shared" si="10"/>
        <v>45</v>
      </c>
      <c r="AZ20" s="356">
        <f t="shared" si="11"/>
        <v>208</v>
      </c>
      <c r="BA20" s="356">
        <f t="shared" si="12"/>
        <v>46</v>
      </c>
      <c r="BB20" s="356">
        <f t="shared" si="13"/>
        <v>54</v>
      </c>
      <c r="BC20" s="356">
        <f t="shared" si="14"/>
        <v>42</v>
      </c>
      <c r="BD20" s="356">
        <f t="shared" si="15"/>
        <v>40</v>
      </c>
      <c r="BE20" s="45">
        <f t="shared" si="16"/>
        <v>836</v>
      </c>
    </row>
    <row r="21" spans="1:57" x14ac:dyDescent="0.25">
      <c r="A21" s="339">
        <f>METAS!A21</f>
        <v>18</v>
      </c>
      <c r="B21" s="353" t="str">
        <f>METAS!B21</f>
        <v>PORCENTAJE NIÑOS 1 AÑO  PROTEGIDOS CON 3 DOSIS DE VACUNA ANTINEUMOCÓCICA</v>
      </c>
      <c r="C21" s="382" t="str">
        <f>METAS!D21</f>
        <v>INMUNIZACIONES</v>
      </c>
      <c r="D21" s="386">
        <f>IF(Config!$C$6=1,SUM(+Ene!D21),IF(Config!$C$6=2,SUM(+Ene!D21+Feb!D21),IF(Config!$C$6=3,SUM(+Ene!D21+Feb!D21+Mar!D21),IF(Config!$C$6=4,SUM(+Ene!D21+Feb!D21+Mar!D21+Abr!D21),IF(Config!$C$6=5,SUM(Ene!D21+Feb!D21+Mar!D21+Abr!D21+May!D21),IF(Config!$C$6=6,SUM(+Ene!D21+Feb!D21+Mar!D21+Abr!D21+May!D21+Jun!D21),IF(Config!$C$6=7,SUM(Ene!D21+Feb!D21+Mar!D21+Abr!D21+May!D21+Jun!D21+Jul!D21),IF(Config!$C$6=8,SUM(+Ene!D21+Feb!D21+Mar!D21+Abr!D21+May!D21+Jun!D21+Jul!D21+Ago!D21),IF(Config!$C$6=9,SUM(+Ene!D21+Feb!D21+Mar!D21+Abr!D21+May!D21+Jun!D21+Jul!D21+Ago!D21+Sep!D21),IF(Config!$C$6=10,SUM(+Ene!D21+Feb!D21+Mar!D21+Abr!D21+May!D21+Jun!D21+Jul!D21+Ago!D21+Sep!D21+Oct!D21),IF(Config!$C$6=11,SUM(+Ene!D21+Feb!D21+Mar!D21+Abr!D21+May!D21+Jun!D21+Jul!D21+Ago!D21+Sep!D21+Oct!D21+Nov!D21),IF(Config!$C$6=12,SUM(+Ene!D21+Feb!D21+Mar!D21+Abr!D21+May!D21+Jun!D21+Jul!D21+Ago!D21+Sep!D21+Oct!D21+Nov!D21+Dic!D21)))))))))))))</f>
        <v>2</v>
      </c>
      <c r="E21" s="386">
        <f>IF(Config!$C$6=1,SUM(+Ene!E21),IF(Config!$C$6=2,SUM(+Ene!E21+Feb!E21),IF(Config!$C$6=3,SUM(+Ene!E21+Feb!E21+Mar!E21),IF(Config!$C$6=4,SUM(+Ene!E21+Feb!E21+Mar!E21+Abr!E21),IF(Config!$C$6=5,SUM(Ene!E21+Feb!E21+Mar!E21+Abr!E21+May!E21),IF(Config!$C$6=6,SUM(+Ene!E21+Feb!E21+Mar!E21+Abr!E21+May!E21+Jun!E21),IF(Config!$C$6=7,SUM(Ene!E21+Feb!E21+Mar!E21+Abr!E21+May!E21+Jun!E21+Jul!E21),IF(Config!$C$6=8,SUM(+Ene!E21+Feb!E21+Mar!E21+Abr!E21+May!E21+Jun!E21+Jul!E21+Ago!E21),IF(Config!$C$6=9,SUM(+Ene!E21+Feb!E21+Mar!E21+Abr!E21+May!E21+Jun!E21+Jul!E21+Ago!E21+Sep!E21),IF(Config!$C$6=10,SUM(+Ene!E21+Feb!E21+Mar!E21+Abr!E21+May!E21+Jun!E21+Jul!E21+Ago!E21+Sep!E21+Oct!E21),IF(Config!$C$6=11,SUM(+Ene!E21+Feb!E21+Mar!E21+Abr!E21+May!E21+Jun!E21+Jul!E21+Ago!E21+Sep!E21+Oct!E21+Nov!E21),IF(Config!$C$6=12,SUM(+Ene!E21+Feb!E21+Mar!E21+Abr!E21+May!E21+Jun!E21+Jul!E21+Ago!E21+Sep!E21+Oct!E21+Nov!E21+Dic!E21)))))))))))))</f>
        <v>0</v>
      </c>
      <c r="F21" s="386">
        <f>IF(Config!$C$6=1,SUM(+Ene!F21),IF(Config!$C$6=2,SUM(+Ene!F21+Feb!F21),IF(Config!$C$6=3,SUM(+Ene!F21+Feb!F21+Mar!F21),IF(Config!$C$6=4,SUM(+Ene!F21+Feb!F21+Mar!F21+Abr!F21),IF(Config!$C$6=5,SUM(Ene!F21+Feb!F21+Mar!F21+Abr!F21+May!F21),IF(Config!$C$6=6,SUM(+Ene!F21+Feb!F21+Mar!F21+Abr!F21+May!F21+Jun!F21),IF(Config!$C$6=7,SUM(Ene!F21+Feb!F21+Mar!F21+Abr!F21+May!F21+Jun!F21+Jul!F21),IF(Config!$C$6=8,SUM(+Ene!F21+Feb!F21+Mar!F21+Abr!F21+May!F21+Jun!F21+Jul!F21+Ago!F21),IF(Config!$C$6=9,SUM(+Ene!F21+Feb!F21+Mar!F21+Abr!F21+May!F21+Jun!F21+Jul!F21+Ago!F21+Sep!F21),IF(Config!$C$6=10,SUM(+Ene!F21+Feb!F21+Mar!F21+Abr!F21+May!F21+Jun!F21+Jul!F21+Ago!F21+Sep!F21+Oct!F21),IF(Config!$C$6=11,SUM(+Ene!F21+Feb!F21+Mar!F21+Abr!F21+May!F21+Jun!F21+Jul!F21+Ago!F21+Sep!F21+Oct!F21+Nov!F21),IF(Config!$C$6=12,SUM(+Ene!F21+Feb!F21+Mar!F21+Abr!F21+May!F21+Jun!F21+Jul!F21+Ago!F21+Sep!F21+Oct!F21+Nov!F21+Dic!F21)))))))))))))</f>
        <v>0</v>
      </c>
      <c r="G21" s="386">
        <f>IF(Config!$C$6=1,SUM(+Ene!G21),IF(Config!$C$6=2,SUM(+Ene!G21+Feb!G21),IF(Config!$C$6=3,SUM(+Ene!G21+Feb!G21+Mar!G21),IF(Config!$C$6=4,SUM(+Ene!G21+Feb!G21+Mar!G21+Abr!G21),IF(Config!$C$6=5,SUM(Ene!G21+Feb!G21+Mar!G21+Abr!G21+May!G21),IF(Config!$C$6=6,SUM(+Ene!G21+Feb!G21+Mar!G21+Abr!G21+May!G21+Jun!G21),IF(Config!$C$6=7,SUM(Ene!G21+Feb!G21+Mar!G21+Abr!G21+May!G21+Jun!G21+Jul!G21),IF(Config!$C$6=8,SUM(+Ene!G21+Feb!G21+Mar!G21+Abr!G21+May!G21+Jun!G21+Jul!G21+Ago!G21),IF(Config!$C$6=9,SUM(+Ene!G21+Feb!G21+Mar!G21+Abr!G21+May!G21+Jun!G21+Jul!G21+Ago!G21+Sep!G21),IF(Config!$C$6=10,SUM(+Ene!G21+Feb!G21+Mar!G21+Abr!G21+May!G21+Jun!G21+Jul!G21+Ago!G21+Sep!G21+Oct!G21),IF(Config!$C$6=11,SUM(+Ene!G21+Feb!G21+Mar!G21+Abr!G21+May!G21+Jun!G21+Jul!G21+Ago!G21+Sep!G21+Oct!G21+Nov!G21),IF(Config!$C$6=12,SUM(+Ene!G21+Feb!G21+Mar!G21+Abr!G21+May!G21+Jun!G21+Jul!G21+Ago!G21+Sep!G21+Oct!G21+Nov!G21+Dic!G21)))))))))))))</f>
        <v>308</v>
      </c>
      <c r="H21" s="386">
        <f>IF(Config!$C$6=1,SUM(+Ene!H21),IF(Config!$C$6=2,SUM(+Ene!H21+Feb!H21),IF(Config!$C$6=3,SUM(+Ene!H21+Feb!H21+Mar!H21),IF(Config!$C$6=4,SUM(+Ene!H21+Feb!H21+Mar!H21+Abr!H21),IF(Config!$C$6=5,SUM(Ene!H21+Feb!H21+Mar!H21+Abr!H21+May!H21),IF(Config!$C$6=6,SUM(+Ene!H21+Feb!H21+Mar!H21+Abr!H21+May!H21+Jun!H21),IF(Config!$C$6=7,SUM(Ene!H21+Feb!H21+Mar!H21+Abr!H21+May!H21+Jun!H21+Jul!H21),IF(Config!$C$6=8,SUM(+Ene!H21+Feb!H21+Mar!H21+Abr!H21+May!H21+Jun!H21+Jul!H21+Ago!H21),IF(Config!$C$6=9,SUM(+Ene!H21+Feb!H21+Mar!H21+Abr!H21+May!H21+Jun!H21+Jul!H21+Ago!H21+Sep!H21),IF(Config!$C$6=10,SUM(+Ene!H21+Feb!H21+Mar!H21+Abr!H21+May!H21+Jun!H21+Jul!H21+Ago!H21+Sep!H21+Oct!H21),IF(Config!$C$6=11,SUM(+Ene!H21+Feb!H21+Mar!H21+Abr!H21+May!H21+Jun!H21+Jul!H21+Ago!H21+Sep!H21+Oct!H21+Nov!H21),IF(Config!$C$6=12,SUM(+Ene!H21+Feb!H21+Mar!H21+Abr!H21+May!H21+Jun!H21+Jul!H21+Ago!H21+Sep!H21+Oct!H21+Nov!H21+Dic!H21)))))))))))))</f>
        <v>15</v>
      </c>
      <c r="I21" s="386">
        <f>IF(Config!$C$6=1,SUM(+Ene!I21),IF(Config!$C$6=2,SUM(+Ene!I21+Feb!I21),IF(Config!$C$6=3,SUM(+Ene!I21+Feb!I21+Mar!I21),IF(Config!$C$6=4,SUM(+Ene!I21+Feb!I21+Mar!I21+Abr!I21),IF(Config!$C$6=5,SUM(Ene!I21+Feb!I21+Mar!I21+Abr!I21+May!I21),IF(Config!$C$6=6,SUM(+Ene!I21+Feb!I21+Mar!I21+Abr!I21+May!I21+Jun!I21),IF(Config!$C$6=7,SUM(Ene!I21+Feb!I21+Mar!I21+Abr!I21+May!I21+Jun!I21+Jul!I21),IF(Config!$C$6=8,SUM(+Ene!I21+Feb!I21+Mar!I21+Abr!I21+May!I21+Jun!I21+Jul!I21+Ago!I21),IF(Config!$C$6=9,SUM(+Ene!I21+Feb!I21+Mar!I21+Abr!I21+May!I21+Jun!I21+Jul!I21+Ago!I21+Sep!I21),IF(Config!$C$6=10,SUM(+Ene!I21+Feb!I21+Mar!I21+Abr!I21+May!I21+Jun!I21+Jul!I21+Ago!I21+Sep!I21+Oct!I21),IF(Config!$C$6=11,SUM(+Ene!I21+Feb!I21+Mar!I21+Abr!I21+May!I21+Jun!I21+Jul!I21+Ago!I21+Sep!I21+Oct!I21+Nov!I21),IF(Config!$C$6=12,SUM(+Ene!I21+Feb!I21+Mar!I21+Abr!I21+May!I21+Jun!I21+Jul!I21+Ago!I21+Sep!I21+Oct!I21+Nov!I21+Dic!I21)))))))))))))</f>
        <v>15</v>
      </c>
      <c r="J21" s="386">
        <f>IF(Config!$C$6=1,SUM(+Ene!J21),IF(Config!$C$6=2,SUM(+Ene!J21+Feb!J21),IF(Config!$C$6=3,SUM(+Ene!J21+Feb!J21+Mar!J21),IF(Config!$C$6=4,SUM(+Ene!J21+Feb!J21+Mar!J21+Abr!J21),IF(Config!$C$6=5,SUM(Ene!J21+Feb!J21+Mar!J21+Abr!J21+May!J21),IF(Config!$C$6=6,SUM(+Ene!J21+Feb!J21+Mar!J21+Abr!J21+May!J21+Jun!J21),IF(Config!$C$6=7,SUM(Ene!J21+Feb!J21+Mar!J21+Abr!J21+May!J21+Jun!J21+Jul!J21),IF(Config!$C$6=8,SUM(+Ene!J21+Feb!J21+Mar!J21+Abr!J21+May!J21+Jun!J21+Jul!J21+Ago!J21),IF(Config!$C$6=9,SUM(+Ene!J21+Feb!J21+Mar!J21+Abr!J21+May!J21+Jun!J21+Jul!J21+Ago!J21+Sep!J21),IF(Config!$C$6=10,SUM(+Ene!J21+Feb!J21+Mar!J21+Abr!J21+May!J21+Jun!J21+Jul!J21+Ago!J21+Sep!J21+Oct!J21),IF(Config!$C$6=11,SUM(+Ene!J21+Feb!J21+Mar!J21+Abr!J21+May!J21+Jun!J21+Jul!J21+Ago!J21+Sep!J21+Oct!J21+Nov!J21),IF(Config!$C$6=12,SUM(+Ene!J21+Feb!J21+Mar!J21+Abr!J21+May!J21+Jun!J21+Jul!J21+Ago!J21+Sep!J21+Oct!J21+Nov!J21+Dic!J21)))))))))))))</f>
        <v>23</v>
      </c>
      <c r="K21" s="386">
        <f>IF(Config!$C$6=1,SUM(+Ene!K21),IF(Config!$C$6=2,SUM(+Ene!K21+Feb!K21),IF(Config!$C$6=3,SUM(+Ene!K21+Feb!K21+Mar!K21),IF(Config!$C$6=4,SUM(+Ene!K21+Feb!K21+Mar!K21+Abr!K21),IF(Config!$C$6=5,SUM(Ene!K21+Feb!K21+Mar!K21+Abr!K21+May!K21),IF(Config!$C$6=6,SUM(+Ene!K21+Feb!K21+Mar!K21+Abr!K21+May!K21+Jun!K21),IF(Config!$C$6=7,SUM(Ene!K21+Feb!K21+Mar!K21+Abr!K21+May!K21+Jun!K21+Jul!K21),IF(Config!$C$6=8,SUM(+Ene!K21+Feb!K21+Mar!K21+Abr!K21+May!K21+Jun!K21+Jul!K21+Ago!K21),IF(Config!$C$6=9,SUM(+Ene!K21+Feb!K21+Mar!K21+Abr!K21+May!K21+Jun!K21+Jul!K21+Ago!K21+Sep!K21),IF(Config!$C$6=10,SUM(+Ene!K21+Feb!K21+Mar!K21+Abr!K21+May!K21+Jun!K21+Jul!K21+Ago!K21+Sep!K21+Oct!K21),IF(Config!$C$6=11,SUM(+Ene!K21+Feb!K21+Mar!K21+Abr!K21+May!K21+Jun!K21+Jul!K21+Ago!K21+Sep!K21+Oct!K21+Nov!K21),IF(Config!$C$6=12,SUM(+Ene!K21+Feb!K21+Mar!K21+Abr!K21+May!K21+Jun!K21+Jul!K21+Ago!K21+Sep!K21+Oct!K21+Nov!K21+Dic!K21)))))))))))))</f>
        <v>38</v>
      </c>
      <c r="L21" s="386">
        <f>IF(Config!$C$6=1,SUM(+Ene!L21),IF(Config!$C$6=2,SUM(+Ene!L21+Feb!L21),IF(Config!$C$6=3,SUM(+Ene!L21+Feb!L21+Mar!L21),IF(Config!$C$6=4,SUM(+Ene!L21+Feb!L21+Mar!L21+Abr!L21),IF(Config!$C$6=5,SUM(Ene!L21+Feb!L21+Mar!L21+Abr!L21+May!L21),IF(Config!$C$6=6,SUM(+Ene!L21+Feb!L21+Mar!L21+Abr!L21+May!L21+Jun!L21),IF(Config!$C$6=7,SUM(Ene!L21+Feb!L21+Mar!L21+Abr!L21+May!L21+Jun!L21+Jul!L21),IF(Config!$C$6=8,SUM(+Ene!L21+Feb!L21+Mar!L21+Abr!L21+May!L21+Jun!L21+Jul!L21+Ago!L21),IF(Config!$C$6=9,SUM(+Ene!L21+Feb!L21+Mar!L21+Abr!L21+May!L21+Jun!L21+Jul!L21+Ago!L21+Sep!L21),IF(Config!$C$6=10,SUM(+Ene!L21+Feb!L21+Mar!L21+Abr!L21+May!L21+Jun!L21+Jul!L21+Ago!L21+Sep!L21+Oct!L21),IF(Config!$C$6=11,SUM(+Ene!L21+Feb!L21+Mar!L21+Abr!L21+May!L21+Jun!L21+Jul!L21+Ago!L21+Sep!L21+Oct!L21+Nov!L21),IF(Config!$C$6=12,SUM(+Ene!L21+Feb!L21+Mar!L21+Abr!L21+May!L21+Jun!L21+Jul!L21+Ago!L21+Sep!L21+Oct!L21+Nov!L21+Dic!L21)))))))))))))</f>
        <v>2</v>
      </c>
      <c r="M21" s="386">
        <f>IF(Config!$C$6=1,SUM(+Ene!M21),IF(Config!$C$6=2,SUM(+Ene!M21+Feb!M21),IF(Config!$C$6=3,SUM(+Ene!M21+Feb!M21+Mar!M21),IF(Config!$C$6=4,SUM(+Ene!M21+Feb!M21+Mar!M21+Abr!M21),IF(Config!$C$6=5,SUM(Ene!M21+Feb!M21+Mar!M21+Abr!M21+May!M21),IF(Config!$C$6=6,SUM(+Ene!M21+Feb!M21+Mar!M21+Abr!M21+May!M21+Jun!M21),IF(Config!$C$6=7,SUM(Ene!M21+Feb!M21+Mar!M21+Abr!M21+May!M21+Jun!M21+Jul!M21),IF(Config!$C$6=8,SUM(+Ene!M21+Feb!M21+Mar!M21+Abr!M21+May!M21+Jun!M21+Jul!M21+Ago!M21),IF(Config!$C$6=9,SUM(+Ene!M21+Feb!M21+Mar!M21+Abr!M21+May!M21+Jun!M21+Jul!M21+Ago!M21+Sep!M21),IF(Config!$C$6=10,SUM(+Ene!M21+Feb!M21+Mar!M21+Abr!M21+May!M21+Jun!M21+Jul!M21+Ago!M21+Sep!M21+Oct!M21),IF(Config!$C$6=11,SUM(+Ene!M21+Feb!M21+Mar!M21+Abr!M21+May!M21+Jun!M21+Jul!M21+Ago!M21+Sep!M21+Oct!M21+Nov!M21),IF(Config!$C$6=12,SUM(+Ene!M21+Feb!M21+Mar!M21+Abr!M21+May!M21+Jun!M21+Jul!M21+Ago!M21+Sep!M21+Oct!M21+Nov!M21+Dic!M21)))))))))))))</f>
        <v>20</v>
      </c>
      <c r="N21" s="386">
        <f>IF(Config!$C$6=1,SUM(+Ene!N21),IF(Config!$C$6=2,SUM(+Ene!N21+Feb!N21),IF(Config!$C$6=3,SUM(+Ene!N21+Feb!N21+Mar!N21),IF(Config!$C$6=4,SUM(+Ene!N21+Feb!N21+Mar!N21+Abr!N21),IF(Config!$C$6=5,SUM(Ene!N21+Feb!N21+Mar!N21+Abr!N21+May!N21),IF(Config!$C$6=6,SUM(+Ene!N21+Feb!N21+Mar!N21+Abr!N21+May!N21+Jun!N21),IF(Config!$C$6=7,SUM(Ene!N21+Feb!N21+Mar!N21+Abr!N21+May!N21+Jun!N21+Jul!N21),IF(Config!$C$6=8,SUM(+Ene!N21+Feb!N21+Mar!N21+Abr!N21+May!N21+Jun!N21+Jul!N21+Ago!N21),IF(Config!$C$6=9,SUM(+Ene!N21+Feb!N21+Mar!N21+Abr!N21+May!N21+Jun!N21+Jul!N21+Ago!N21+Sep!N21),IF(Config!$C$6=10,SUM(+Ene!N21+Feb!N21+Mar!N21+Abr!N21+May!N21+Jun!N21+Jul!N21+Ago!N21+Sep!N21+Oct!N21),IF(Config!$C$6=11,SUM(+Ene!N21+Feb!N21+Mar!N21+Abr!N21+May!N21+Jun!N21+Jul!N21+Ago!N21+Sep!N21+Oct!N21+Nov!N21),IF(Config!$C$6=12,SUM(+Ene!N21+Feb!N21+Mar!N21+Abr!N21+May!N21+Jun!N21+Jul!N21+Ago!N21+Sep!N21+Oct!N21+Nov!N21+Dic!N21)))))))))))))</f>
        <v>7</v>
      </c>
      <c r="O21" s="386">
        <f>IF(Config!$C$6=1,SUM(+Ene!O21),IF(Config!$C$6=2,SUM(+Ene!O21+Feb!O21),IF(Config!$C$6=3,SUM(+Ene!O21+Feb!O21+Mar!O21),IF(Config!$C$6=4,SUM(+Ene!O21+Feb!O21+Mar!O21+Abr!O21),IF(Config!$C$6=5,SUM(Ene!O21+Feb!O21+Mar!O21+Abr!O21+May!O21),IF(Config!$C$6=6,SUM(+Ene!O21+Feb!O21+Mar!O21+Abr!O21+May!O21+Jun!O21),IF(Config!$C$6=7,SUM(Ene!O21+Feb!O21+Mar!O21+Abr!O21+May!O21+Jun!O21+Jul!O21),IF(Config!$C$6=8,SUM(+Ene!O21+Feb!O21+Mar!O21+Abr!O21+May!O21+Jun!O21+Jul!O21+Ago!O21),IF(Config!$C$6=9,SUM(+Ene!O21+Feb!O21+Mar!O21+Abr!O21+May!O21+Jun!O21+Jul!O21+Ago!O21+Sep!O21),IF(Config!$C$6=10,SUM(+Ene!O21+Feb!O21+Mar!O21+Abr!O21+May!O21+Jun!O21+Jul!O21+Ago!O21+Sep!O21+Oct!O21),IF(Config!$C$6=11,SUM(+Ene!O21+Feb!O21+Mar!O21+Abr!O21+May!O21+Jun!O21+Jul!O21+Ago!O21+Sep!O21+Oct!O21+Nov!O21),IF(Config!$C$6=12,SUM(+Ene!O21+Feb!O21+Mar!O21+Abr!O21+May!O21+Jun!O21+Jul!O21+Ago!O21+Sep!O21+Oct!O21+Nov!O21+Dic!O21)))))))))))))</f>
        <v>17</v>
      </c>
      <c r="P21" s="386">
        <f>IF(Config!$C$6=1,SUM(+Ene!P21),IF(Config!$C$6=2,SUM(+Ene!P21+Feb!P21),IF(Config!$C$6=3,SUM(+Ene!P21+Feb!P21+Mar!P21),IF(Config!$C$6=4,SUM(+Ene!P21+Feb!P21+Mar!P21+Abr!P21),IF(Config!$C$6=5,SUM(Ene!P21+Feb!P21+Mar!P21+Abr!P21+May!P21),IF(Config!$C$6=6,SUM(+Ene!P21+Feb!P21+Mar!P21+Abr!P21+May!P21+Jun!P21),IF(Config!$C$6=7,SUM(Ene!P21+Feb!P21+Mar!P21+Abr!P21+May!P21+Jun!P21+Jul!P21),IF(Config!$C$6=8,SUM(+Ene!P21+Feb!P21+Mar!P21+Abr!P21+May!P21+Jun!P21+Jul!P21+Ago!P21),IF(Config!$C$6=9,SUM(+Ene!P21+Feb!P21+Mar!P21+Abr!P21+May!P21+Jun!P21+Jul!P21+Ago!P21+Sep!P21),IF(Config!$C$6=10,SUM(+Ene!P21+Feb!P21+Mar!P21+Abr!P21+May!P21+Jun!P21+Jul!P21+Ago!P21+Sep!P21+Oct!P21),IF(Config!$C$6=11,SUM(+Ene!P21+Feb!P21+Mar!P21+Abr!P21+May!P21+Jun!P21+Jul!P21+Ago!P21+Sep!P21+Oct!P21+Nov!P21),IF(Config!$C$6=12,SUM(+Ene!P21+Feb!P21+Mar!P21+Abr!P21+May!P21+Jun!P21+Jul!P21+Ago!P21+Sep!P21+Oct!P21+Nov!P21+Dic!P21)))))))))))))</f>
        <v>144</v>
      </c>
      <c r="Q21" s="386">
        <f>IF(Config!$C$6=1,SUM(+Ene!Q21),IF(Config!$C$6=2,SUM(+Ene!Q21+Feb!Q21),IF(Config!$C$6=3,SUM(+Ene!Q21+Feb!Q21+Mar!Q21),IF(Config!$C$6=4,SUM(+Ene!Q21+Feb!Q21+Mar!Q21+Abr!Q21),IF(Config!$C$6=5,SUM(Ene!Q21+Feb!Q21+Mar!Q21+Abr!Q21+May!Q21),IF(Config!$C$6=6,SUM(+Ene!Q21+Feb!Q21+Mar!Q21+Abr!Q21+May!Q21+Jun!Q21),IF(Config!$C$6=7,SUM(Ene!Q21+Feb!Q21+Mar!Q21+Abr!Q21+May!Q21+Jun!Q21+Jul!Q21),IF(Config!$C$6=8,SUM(+Ene!Q21+Feb!Q21+Mar!Q21+Abr!Q21+May!Q21+Jun!Q21+Jul!Q21+Ago!Q21),IF(Config!$C$6=9,SUM(+Ene!Q21+Feb!Q21+Mar!Q21+Abr!Q21+May!Q21+Jun!Q21+Jul!Q21+Ago!Q21+Sep!Q21),IF(Config!$C$6=10,SUM(+Ene!Q21+Feb!Q21+Mar!Q21+Abr!Q21+May!Q21+Jun!Q21+Jul!Q21+Ago!Q21+Sep!Q21+Oct!Q21),IF(Config!$C$6=11,SUM(+Ene!Q21+Feb!Q21+Mar!Q21+Abr!Q21+May!Q21+Jun!Q21+Jul!Q21+Ago!Q21+Sep!Q21+Oct!Q21+Nov!Q21),IF(Config!$C$6=12,SUM(+Ene!Q21+Feb!Q21+Mar!Q21+Abr!Q21+May!Q21+Jun!Q21+Jul!Q21+Ago!Q21+Sep!Q21+Oct!Q21+Nov!Q21+Dic!Q21)))))))))))))</f>
        <v>26</v>
      </c>
      <c r="R21" s="386">
        <f>IF(Config!$C$6=1,SUM(+Ene!R21),IF(Config!$C$6=2,SUM(+Ene!R21+Feb!R21),IF(Config!$C$6=3,SUM(+Ene!R21+Feb!R21+Mar!R21),IF(Config!$C$6=4,SUM(+Ene!R21+Feb!R21+Mar!R21+Abr!R21),IF(Config!$C$6=5,SUM(Ene!R21+Feb!R21+Mar!R21+Abr!R21+May!R21),IF(Config!$C$6=6,SUM(+Ene!R21+Feb!R21+Mar!R21+Abr!R21+May!R21+Jun!R21),IF(Config!$C$6=7,SUM(Ene!R21+Feb!R21+Mar!R21+Abr!R21+May!R21+Jun!R21+Jul!R21),IF(Config!$C$6=8,SUM(+Ene!R21+Feb!R21+Mar!R21+Abr!R21+May!R21+Jun!R21+Jul!R21+Ago!R21),IF(Config!$C$6=9,SUM(+Ene!R21+Feb!R21+Mar!R21+Abr!R21+May!R21+Jun!R21+Jul!R21+Ago!R21+Sep!R21),IF(Config!$C$6=10,SUM(+Ene!R21+Feb!R21+Mar!R21+Abr!R21+May!R21+Jun!R21+Jul!R21+Ago!R21+Sep!R21+Oct!R21),IF(Config!$C$6=11,SUM(+Ene!R21+Feb!R21+Mar!R21+Abr!R21+May!R21+Jun!R21+Jul!R21+Ago!R21+Sep!R21+Oct!R21+Nov!R21),IF(Config!$C$6=12,SUM(+Ene!R21+Feb!R21+Mar!R21+Abr!R21+May!R21+Jun!R21+Jul!R21+Ago!R21+Sep!R21+Oct!R21+Nov!R21+Dic!R21)))))))))))))</f>
        <v>14</v>
      </c>
      <c r="S21" s="386">
        <f>IF(Config!$C$6=1,SUM(+Ene!S21),IF(Config!$C$6=2,SUM(+Ene!S21+Feb!S21),IF(Config!$C$6=3,SUM(+Ene!S21+Feb!S21+Mar!S21),IF(Config!$C$6=4,SUM(+Ene!S21+Feb!S21+Mar!S21+Abr!S21),IF(Config!$C$6=5,SUM(Ene!S21+Feb!S21+Mar!S21+Abr!S21+May!S21),IF(Config!$C$6=6,SUM(+Ene!S21+Feb!S21+Mar!S21+Abr!S21+May!S21+Jun!S21),IF(Config!$C$6=7,SUM(Ene!S21+Feb!S21+Mar!S21+Abr!S21+May!S21+Jun!S21+Jul!S21),IF(Config!$C$6=8,SUM(+Ene!S21+Feb!S21+Mar!S21+Abr!S21+May!S21+Jun!S21+Jul!S21+Ago!S21),IF(Config!$C$6=9,SUM(+Ene!S21+Feb!S21+Mar!S21+Abr!S21+May!S21+Jun!S21+Jul!S21+Ago!S21+Sep!S21),IF(Config!$C$6=10,SUM(+Ene!S21+Feb!S21+Mar!S21+Abr!S21+May!S21+Jun!S21+Jul!S21+Ago!S21+Sep!S21+Oct!S21),IF(Config!$C$6=11,SUM(+Ene!S21+Feb!S21+Mar!S21+Abr!S21+May!S21+Jun!S21+Jul!S21+Ago!S21+Sep!S21+Oct!S21+Nov!S21),IF(Config!$C$6=12,SUM(+Ene!S21+Feb!S21+Mar!S21+Abr!S21+May!S21+Jun!S21+Jul!S21+Ago!S21+Sep!S21+Oct!S21+Nov!S21+Dic!S21)))))))))))))</f>
        <v>12</v>
      </c>
      <c r="T21" s="386">
        <f>IF(Config!$C$6=1,SUM(+Ene!T21),IF(Config!$C$6=2,SUM(+Ene!T21+Feb!T21),IF(Config!$C$6=3,SUM(+Ene!T21+Feb!T21+Mar!T21),IF(Config!$C$6=4,SUM(+Ene!T21+Feb!T21+Mar!T21+Abr!T21),IF(Config!$C$6=5,SUM(Ene!T21+Feb!T21+Mar!T21+Abr!T21+May!T21),IF(Config!$C$6=6,SUM(+Ene!T21+Feb!T21+Mar!T21+Abr!T21+May!T21+Jun!T21),IF(Config!$C$6=7,SUM(Ene!T21+Feb!T21+Mar!T21+Abr!T21+May!T21+Jun!T21+Jul!T21),IF(Config!$C$6=8,SUM(+Ene!T21+Feb!T21+Mar!T21+Abr!T21+May!T21+Jun!T21+Jul!T21+Ago!T21),IF(Config!$C$6=9,SUM(+Ene!T21+Feb!T21+Mar!T21+Abr!T21+May!T21+Jun!T21+Jul!T21+Ago!T21+Sep!T21),IF(Config!$C$6=10,SUM(+Ene!T21+Feb!T21+Mar!T21+Abr!T21+May!T21+Jun!T21+Jul!T21+Ago!T21+Sep!T21+Oct!T21),IF(Config!$C$6=11,SUM(+Ene!T21+Feb!T21+Mar!T21+Abr!T21+May!T21+Jun!T21+Jul!T21+Ago!T21+Sep!T21+Oct!T21+Nov!T21),IF(Config!$C$6=12,SUM(+Ene!T21+Feb!T21+Mar!T21+Abr!T21+May!T21+Jun!T21+Jul!T21+Ago!T21+Sep!T21+Oct!T21+Nov!T21+Dic!T21)))))))))))))</f>
        <v>39</v>
      </c>
      <c r="U21" s="386">
        <f>IF(Config!$C$6=1,SUM(+Ene!U21),IF(Config!$C$6=2,SUM(+Ene!U21+Feb!U21),IF(Config!$C$6=3,SUM(+Ene!U21+Feb!U21+Mar!U21),IF(Config!$C$6=4,SUM(+Ene!U21+Feb!U21+Mar!U21+Abr!U21),IF(Config!$C$6=5,SUM(Ene!U21+Feb!U21+Mar!U21+Abr!U21+May!U21),IF(Config!$C$6=6,SUM(+Ene!U21+Feb!U21+Mar!U21+Abr!U21+May!U21+Jun!U21),IF(Config!$C$6=7,SUM(Ene!U21+Feb!U21+Mar!U21+Abr!U21+May!U21+Jun!U21+Jul!U21),IF(Config!$C$6=8,SUM(+Ene!U21+Feb!U21+Mar!U21+Abr!U21+May!U21+Jun!U21+Jul!U21+Ago!U21),IF(Config!$C$6=9,SUM(+Ene!U21+Feb!U21+Mar!U21+Abr!U21+May!U21+Jun!U21+Jul!U21+Ago!U21+Sep!U21),IF(Config!$C$6=10,SUM(+Ene!U21+Feb!U21+Mar!U21+Abr!U21+May!U21+Jun!U21+Jul!U21+Ago!U21+Sep!U21+Oct!U21),IF(Config!$C$6=11,SUM(+Ene!U21+Feb!U21+Mar!U21+Abr!U21+May!U21+Jun!U21+Jul!U21+Ago!U21+Sep!U21+Oct!U21+Nov!U21),IF(Config!$C$6=12,SUM(+Ene!U21+Feb!U21+Mar!U21+Abr!U21+May!U21+Jun!U21+Jul!U21+Ago!U21+Sep!U21+Oct!U21+Nov!U21+Dic!U21)))))))))))))</f>
        <v>7</v>
      </c>
      <c r="V21" s="386">
        <f>IF(Config!$C$6=1,SUM(+Ene!V21),IF(Config!$C$6=2,SUM(+Ene!V21+Feb!V21),IF(Config!$C$6=3,SUM(+Ene!V21+Feb!V21+Mar!V21),IF(Config!$C$6=4,SUM(+Ene!V21+Feb!V21+Mar!V21+Abr!V21),IF(Config!$C$6=5,SUM(Ene!V21+Feb!V21+Mar!V21+Abr!V21+May!V21),IF(Config!$C$6=6,SUM(+Ene!V21+Feb!V21+Mar!V21+Abr!V21+May!V21+Jun!V21),IF(Config!$C$6=7,SUM(Ene!V21+Feb!V21+Mar!V21+Abr!V21+May!V21+Jun!V21+Jul!V21),IF(Config!$C$6=8,SUM(+Ene!V21+Feb!V21+Mar!V21+Abr!V21+May!V21+Jun!V21+Jul!V21+Ago!V21),IF(Config!$C$6=9,SUM(+Ene!V21+Feb!V21+Mar!V21+Abr!V21+May!V21+Jun!V21+Jul!V21+Ago!V21+Sep!V21),IF(Config!$C$6=10,SUM(+Ene!V21+Feb!V21+Mar!V21+Abr!V21+May!V21+Jun!V21+Jul!V21+Ago!V21+Sep!V21+Oct!V21),IF(Config!$C$6=11,SUM(+Ene!V21+Feb!V21+Mar!V21+Abr!V21+May!V21+Jun!V21+Jul!V21+Ago!V21+Sep!V21+Oct!V21+Nov!V21),IF(Config!$C$6=12,SUM(+Ene!V21+Feb!V21+Mar!V21+Abr!V21+May!V21+Jun!V21+Jul!V21+Ago!V21+Sep!V21+Oct!V21+Nov!V21+Dic!V21)))))))))))))</f>
        <v>8</v>
      </c>
      <c r="W21" s="386">
        <f>IF(Config!$C$6=1,SUM(+Ene!W21),IF(Config!$C$6=2,SUM(+Ene!W21+Feb!W21),IF(Config!$C$6=3,SUM(+Ene!W21+Feb!W21+Mar!W21),IF(Config!$C$6=4,SUM(+Ene!W21+Feb!W21+Mar!W21+Abr!W21),IF(Config!$C$6=5,SUM(Ene!W21+Feb!W21+Mar!W21+Abr!W21+May!W21),IF(Config!$C$6=6,SUM(+Ene!W21+Feb!W21+Mar!W21+Abr!W21+May!W21+Jun!W21),IF(Config!$C$6=7,SUM(Ene!W21+Feb!W21+Mar!W21+Abr!W21+May!W21+Jun!W21+Jul!W21),IF(Config!$C$6=8,SUM(+Ene!W21+Feb!W21+Mar!W21+Abr!W21+May!W21+Jun!W21+Jul!W21+Ago!W21),IF(Config!$C$6=9,SUM(+Ene!W21+Feb!W21+Mar!W21+Abr!W21+May!W21+Jun!W21+Jul!W21+Ago!W21+Sep!W21),IF(Config!$C$6=10,SUM(+Ene!W21+Feb!W21+Mar!W21+Abr!W21+May!W21+Jun!W21+Jul!W21+Ago!W21+Sep!W21+Oct!W21),IF(Config!$C$6=11,SUM(+Ene!W21+Feb!W21+Mar!W21+Abr!W21+May!W21+Jun!W21+Jul!W21+Ago!W21+Sep!W21+Oct!W21+Nov!W21),IF(Config!$C$6=12,SUM(+Ene!W21+Feb!W21+Mar!W21+Abr!W21+May!W21+Jun!W21+Jul!W21+Ago!W21+Sep!W21+Oct!W21+Nov!W21+Dic!W21)))))))))))))</f>
        <v>20</v>
      </c>
      <c r="X21" s="386">
        <f>IF(Config!$C$6=1,SUM(+Ene!X21),IF(Config!$C$6=2,SUM(+Ene!X21+Feb!X21),IF(Config!$C$6=3,SUM(+Ene!X21+Feb!X21+Mar!X21),IF(Config!$C$6=4,SUM(+Ene!X21+Feb!X21+Mar!X21+Abr!X21),IF(Config!$C$6=5,SUM(Ene!X21+Feb!X21+Mar!X21+Abr!X21+May!X21),IF(Config!$C$6=6,SUM(+Ene!X21+Feb!X21+Mar!X21+Abr!X21+May!X21+Jun!X21),IF(Config!$C$6=7,SUM(Ene!X21+Feb!X21+Mar!X21+Abr!X21+May!X21+Jun!X21+Jul!X21),IF(Config!$C$6=8,SUM(+Ene!X21+Feb!X21+Mar!X21+Abr!X21+May!X21+Jun!X21+Jul!X21+Ago!X21),IF(Config!$C$6=9,SUM(+Ene!X21+Feb!X21+Mar!X21+Abr!X21+May!X21+Jun!X21+Jul!X21+Ago!X21+Sep!X21),IF(Config!$C$6=10,SUM(+Ene!X21+Feb!X21+Mar!X21+Abr!X21+May!X21+Jun!X21+Jul!X21+Ago!X21+Sep!X21+Oct!X21),IF(Config!$C$6=11,SUM(+Ene!X21+Feb!X21+Mar!X21+Abr!X21+May!X21+Jun!X21+Jul!X21+Ago!X21+Sep!X21+Oct!X21+Nov!X21),IF(Config!$C$6=12,SUM(+Ene!X21+Feb!X21+Mar!X21+Abr!X21+May!X21+Jun!X21+Jul!X21+Ago!X21+Sep!X21+Oct!X21+Nov!X21+Dic!X21)))))))))))))</f>
        <v>36</v>
      </c>
      <c r="Y21" s="386">
        <f>IF(Config!$C$6=1,SUM(+Ene!Y21),IF(Config!$C$6=2,SUM(+Ene!Y21+Feb!Y21),IF(Config!$C$6=3,SUM(+Ene!Y21+Feb!Y21+Mar!Y21),IF(Config!$C$6=4,SUM(+Ene!Y21+Feb!Y21+Mar!Y21+Abr!Y21),IF(Config!$C$6=5,SUM(Ene!Y21+Feb!Y21+Mar!Y21+Abr!Y21+May!Y21),IF(Config!$C$6=6,SUM(+Ene!Y21+Feb!Y21+Mar!Y21+Abr!Y21+May!Y21+Jun!Y21),IF(Config!$C$6=7,SUM(Ene!Y21+Feb!Y21+Mar!Y21+Abr!Y21+May!Y21+Jun!Y21+Jul!Y21),IF(Config!$C$6=8,SUM(+Ene!Y21+Feb!Y21+Mar!Y21+Abr!Y21+May!Y21+Jun!Y21+Jul!Y21+Ago!Y21),IF(Config!$C$6=9,SUM(+Ene!Y21+Feb!Y21+Mar!Y21+Abr!Y21+May!Y21+Jun!Y21+Jul!Y21+Ago!Y21+Sep!Y21),IF(Config!$C$6=10,SUM(+Ene!Y21+Feb!Y21+Mar!Y21+Abr!Y21+May!Y21+Jun!Y21+Jul!Y21+Ago!Y21+Sep!Y21+Oct!Y21),IF(Config!$C$6=11,SUM(+Ene!Y21+Feb!Y21+Mar!Y21+Abr!Y21+May!Y21+Jun!Y21+Jul!Y21+Ago!Y21+Sep!Y21+Oct!Y21+Nov!Y21),IF(Config!$C$6=12,SUM(+Ene!Y21+Feb!Y21+Mar!Y21+Abr!Y21+May!Y21+Jun!Y21+Jul!Y21+Ago!Y21+Sep!Y21+Oct!Y21+Nov!Y21+Dic!Y21)))))))))))))</f>
        <v>205</v>
      </c>
      <c r="Z21" s="386">
        <f>IF(Config!$C$6=1,SUM(+Ene!Z21),IF(Config!$C$6=2,SUM(+Ene!Z21+Feb!Z21),IF(Config!$C$6=3,SUM(+Ene!Z21+Feb!Z21+Mar!Z21),IF(Config!$C$6=4,SUM(+Ene!Z21+Feb!Z21+Mar!Z21+Abr!Z21),IF(Config!$C$6=5,SUM(Ene!Z21+Feb!Z21+Mar!Z21+Abr!Z21+May!Z21),IF(Config!$C$6=6,SUM(+Ene!Z21+Feb!Z21+Mar!Z21+Abr!Z21+May!Z21+Jun!Z21),IF(Config!$C$6=7,SUM(Ene!Z21+Feb!Z21+Mar!Z21+Abr!Z21+May!Z21+Jun!Z21+Jul!Z21),IF(Config!$C$6=8,SUM(+Ene!Z21+Feb!Z21+Mar!Z21+Abr!Z21+May!Z21+Jun!Z21+Jul!Z21+Ago!Z21),IF(Config!$C$6=9,SUM(+Ene!Z21+Feb!Z21+Mar!Z21+Abr!Z21+May!Z21+Jun!Z21+Jul!Z21+Ago!Z21+Sep!Z21),IF(Config!$C$6=10,SUM(+Ene!Z21+Feb!Z21+Mar!Z21+Abr!Z21+May!Z21+Jun!Z21+Jul!Z21+Ago!Z21+Sep!Z21+Oct!Z21),IF(Config!$C$6=11,SUM(+Ene!Z21+Feb!Z21+Mar!Z21+Abr!Z21+May!Z21+Jun!Z21+Jul!Z21+Ago!Z21+Sep!Z21+Oct!Z21+Nov!Z21),IF(Config!$C$6=12,SUM(+Ene!Z21+Feb!Z21+Mar!Z21+Abr!Z21+May!Z21+Jun!Z21+Jul!Z21+Ago!Z21+Sep!Z21+Oct!Z21+Nov!Z21+Dic!Z21)))))))))))))</f>
        <v>16</v>
      </c>
      <c r="AA21" s="386">
        <f>IF(Config!$C$6=1,SUM(+Ene!AA21),IF(Config!$C$6=2,SUM(+Ene!AA21+Feb!AA21),IF(Config!$C$6=3,SUM(+Ene!AA21+Feb!AA21+Mar!AA21),IF(Config!$C$6=4,SUM(+Ene!AA21+Feb!AA21+Mar!AA21+Abr!AA21),IF(Config!$C$6=5,SUM(Ene!AA21+Feb!AA21+Mar!AA21+Abr!AA21+May!AA21),IF(Config!$C$6=6,SUM(+Ene!AA21+Feb!AA21+Mar!AA21+Abr!AA21+May!AA21+Jun!AA21),IF(Config!$C$6=7,SUM(Ene!AA21+Feb!AA21+Mar!AA21+Abr!AA21+May!AA21+Jun!AA21+Jul!AA21),IF(Config!$C$6=8,SUM(+Ene!AA21+Feb!AA21+Mar!AA21+Abr!AA21+May!AA21+Jun!AA21+Jul!AA21+Ago!AA21),IF(Config!$C$6=9,SUM(+Ene!AA21+Feb!AA21+Mar!AA21+Abr!AA21+May!AA21+Jun!AA21+Jul!AA21+Ago!AA21+Sep!AA21),IF(Config!$C$6=10,SUM(+Ene!AA21+Feb!AA21+Mar!AA21+Abr!AA21+May!AA21+Jun!AA21+Jul!AA21+Ago!AA21+Sep!AA21+Oct!AA21),IF(Config!$C$6=11,SUM(+Ene!AA21+Feb!AA21+Mar!AA21+Abr!AA21+May!AA21+Jun!AA21+Jul!AA21+Ago!AA21+Sep!AA21+Oct!AA21+Nov!AA21),IF(Config!$C$6=12,SUM(+Ene!AA21+Feb!AA21+Mar!AA21+Abr!AA21+May!AA21+Jun!AA21+Jul!AA21+Ago!AA21+Sep!AA21+Oct!AA21+Nov!AA21+Dic!AA21)))))))))))))</f>
        <v>29</v>
      </c>
      <c r="AB21" s="386">
        <f>IF(Config!$C$6=1,SUM(+Ene!AB21),IF(Config!$C$6=2,SUM(+Ene!AB21+Feb!AB21),IF(Config!$C$6=3,SUM(+Ene!AB21+Feb!AB21+Mar!AB21),IF(Config!$C$6=4,SUM(+Ene!AB21+Feb!AB21+Mar!AB21+Abr!AB21),IF(Config!$C$6=5,SUM(Ene!AB21+Feb!AB21+Mar!AB21+Abr!AB21+May!AB21),IF(Config!$C$6=6,SUM(+Ene!AB21+Feb!AB21+Mar!AB21+Abr!AB21+May!AB21+Jun!AB21),IF(Config!$C$6=7,SUM(Ene!AB21+Feb!AB21+Mar!AB21+Abr!AB21+May!AB21+Jun!AB21+Jul!AB21),IF(Config!$C$6=8,SUM(+Ene!AB21+Feb!AB21+Mar!AB21+Abr!AB21+May!AB21+Jun!AB21+Jul!AB21+Ago!AB21),IF(Config!$C$6=9,SUM(+Ene!AB21+Feb!AB21+Mar!AB21+Abr!AB21+May!AB21+Jun!AB21+Jul!AB21+Ago!AB21+Sep!AB21),IF(Config!$C$6=10,SUM(+Ene!AB21+Feb!AB21+Mar!AB21+Abr!AB21+May!AB21+Jun!AB21+Jul!AB21+Ago!AB21+Sep!AB21+Oct!AB21),IF(Config!$C$6=11,SUM(+Ene!AB21+Feb!AB21+Mar!AB21+Abr!AB21+May!AB21+Jun!AB21+Jul!AB21+Ago!AB21+Sep!AB21+Oct!AB21+Nov!AB21),IF(Config!$C$6=12,SUM(+Ene!AB21+Feb!AB21+Mar!AB21+Abr!AB21+May!AB21+Jun!AB21+Jul!AB21+Ago!AB21+Sep!AB21+Oct!AB21+Nov!AB21+Dic!AB21)))))))))))))</f>
        <v>19</v>
      </c>
      <c r="AC21" s="386">
        <f>IF(Config!$C$6=1,SUM(+Ene!AC21),IF(Config!$C$6=2,SUM(+Ene!AC21+Feb!AC21),IF(Config!$C$6=3,SUM(+Ene!AC21+Feb!AC21+Mar!AC21),IF(Config!$C$6=4,SUM(+Ene!AC21+Feb!AC21+Mar!AC21+Abr!AC21),IF(Config!$C$6=5,SUM(Ene!AC21+Feb!AC21+Mar!AC21+Abr!AC21+May!AC21),IF(Config!$C$6=6,SUM(+Ene!AC21+Feb!AC21+Mar!AC21+Abr!AC21+May!AC21+Jun!AC21),IF(Config!$C$6=7,SUM(Ene!AC21+Feb!AC21+Mar!AC21+Abr!AC21+May!AC21+Jun!AC21+Jul!AC21),IF(Config!$C$6=8,SUM(+Ene!AC21+Feb!AC21+Mar!AC21+Abr!AC21+May!AC21+Jun!AC21+Jul!AC21+Ago!AC21),IF(Config!$C$6=9,SUM(+Ene!AC21+Feb!AC21+Mar!AC21+Abr!AC21+May!AC21+Jun!AC21+Jul!AC21+Ago!AC21+Sep!AC21),IF(Config!$C$6=10,SUM(+Ene!AC21+Feb!AC21+Mar!AC21+Abr!AC21+May!AC21+Jun!AC21+Jul!AC21+Ago!AC21+Sep!AC21+Oct!AC21),IF(Config!$C$6=11,SUM(+Ene!AC21+Feb!AC21+Mar!AC21+Abr!AC21+May!AC21+Jun!AC21+Jul!AC21+Ago!AC21+Sep!AC21+Oct!AC21+Nov!AC21),IF(Config!$C$6=12,SUM(+Ene!AC21+Feb!AC21+Mar!AC21+Abr!AC21+May!AC21+Jun!AC21+Jul!AC21+Ago!AC21+Sep!AC21+Oct!AC21+Nov!AC21+Dic!AC21)))))))))))))</f>
        <v>31</v>
      </c>
      <c r="AD21" s="386">
        <f>IF(Config!$C$6=1,SUM(+Ene!AD21),IF(Config!$C$6=2,SUM(+Ene!AD21+Feb!AD21),IF(Config!$C$6=3,SUM(+Ene!AD21+Feb!AD21+Mar!AD21),IF(Config!$C$6=4,SUM(+Ene!AD21+Feb!AD21+Mar!AD21+Abr!AD21),IF(Config!$C$6=5,SUM(Ene!AD21+Feb!AD21+Mar!AD21+Abr!AD21+May!AD21),IF(Config!$C$6=6,SUM(+Ene!AD21+Feb!AD21+Mar!AD21+Abr!AD21+May!AD21+Jun!AD21),IF(Config!$C$6=7,SUM(Ene!AD21+Feb!AD21+Mar!AD21+Abr!AD21+May!AD21+Jun!AD21+Jul!AD21),IF(Config!$C$6=8,SUM(+Ene!AD21+Feb!AD21+Mar!AD21+Abr!AD21+May!AD21+Jun!AD21+Jul!AD21+Ago!AD21),IF(Config!$C$6=9,SUM(+Ene!AD21+Feb!AD21+Mar!AD21+Abr!AD21+May!AD21+Jun!AD21+Jul!AD21+Ago!AD21+Sep!AD21),IF(Config!$C$6=10,SUM(+Ene!AD21+Feb!AD21+Mar!AD21+Abr!AD21+May!AD21+Jun!AD21+Jul!AD21+Ago!AD21+Sep!AD21+Oct!AD21),IF(Config!$C$6=11,SUM(+Ene!AD21+Feb!AD21+Mar!AD21+Abr!AD21+May!AD21+Jun!AD21+Jul!AD21+Ago!AD21+Sep!AD21+Oct!AD21+Nov!AD21),IF(Config!$C$6=12,SUM(+Ene!AD21+Feb!AD21+Mar!AD21+Abr!AD21+May!AD21+Jun!AD21+Jul!AD21+Ago!AD21+Sep!AD21+Oct!AD21+Nov!AD21+Dic!AD21)))))))))))))</f>
        <v>56</v>
      </c>
      <c r="AE21" s="386">
        <f>IF(Config!$C$6=1,SUM(+Ene!AE21),IF(Config!$C$6=2,SUM(+Ene!AE21+Feb!AE21),IF(Config!$C$6=3,SUM(+Ene!AE21+Feb!AE21+Mar!AE21),IF(Config!$C$6=4,SUM(+Ene!AE21+Feb!AE21+Mar!AE21+Abr!AE21),IF(Config!$C$6=5,SUM(Ene!AE21+Feb!AE21+Mar!AE21+Abr!AE21+May!AE21),IF(Config!$C$6=6,SUM(+Ene!AE21+Feb!AE21+Mar!AE21+Abr!AE21+May!AE21+Jun!AE21),IF(Config!$C$6=7,SUM(Ene!AE21+Feb!AE21+Mar!AE21+Abr!AE21+May!AE21+Jun!AE21+Jul!AE21),IF(Config!$C$6=8,SUM(+Ene!AE21+Feb!AE21+Mar!AE21+Abr!AE21+May!AE21+Jun!AE21+Jul!AE21+Ago!AE21),IF(Config!$C$6=9,SUM(+Ene!AE21+Feb!AE21+Mar!AE21+Abr!AE21+May!AE21+Jun!AE21+Jul!AE21+Ago!AE21+Sep!AE21),IF(Config!$C$6=10,SUM(+Ene!AE21+Feb!AE21+Mar!AE21+Abr!AE21+May!AE21+Jun!AE21+Jul!AE21+Ago!AE21+Sep!AE21+Oct!AE21),IF(Config!$C$6=11,SUM(+Ene!AE21+Feb!AE21+Mar!AE21+Abr!AE21+May!AE21+Jun!AE21+Jul!AE21+Ago!AE21+Sep!AE21+Oct!AE21+Nov!AE21),IF(Config!$C$6=12,SUM(+Ene!AE21+Feb!AE21+Mar!AE21+Abr!AE21+May!AE21+Jun!AE21+Jul!AE21+Ago!AE21+Sep!AE21+Oct!AE21+Nov!AE21+Dic!AE21)))))))))))))</f>
        <v>15</v>
      </c>
      <c r="AF21" s="386">
        <f>IF(Config!$C$6=1,SUM(+Ene!AF21),IF(Config!$C$6=2,SUM(+Ene!AF21+Feb!AF21),IF(Config!$C$6=3,SUM(+Ene!AF21+Feb!AF21+Mar!AF21),IF(Config!$C$6=4,SUM(+Ene!AF21+Feb!AF21+Mar!AF21+Abr!AF21),IF(Config!$C$6=5,SUM(Ene!AF21+Feb!AF21+Mar!AF21+Abr!AF21+May!AF21),IF(Config!$C$6=6,SUM(+Ene!AF21+Feb!AF21+Mar!AF21+Abr!AF21+May!AF21+Jun!AF21),IF(Config!$C$6=7,SUM(Ene!AF21+Feb!AF21+Mar!AF21+Abr!AF21+May!AF21+Jun!AF21+Jul!AF21),IF(Config!$C$6=8,SUM(+Ene!AF21+Feb!AF21+Mar!AF21+Abr!AF21+May!AF21+Jun!AF21+Jul!AF21+Ago!AF21),IF(Config!$C$6=9,SUM(+Ene!AF21+Feb!AF21+Mar!AF21+Abr!AF21+May!AF21+Jun!AF21+Jul!AF21+Ago!AF21+Sep!AF21),IF(Config!$C$6=10,SUM(+Ene!AF21+Feb!AF21+Mar!AF21+Abr!AF21+May!AF21+Jun!AF21+Jul!AF21+Ago!AF21+Sep!AF21+Oct!AF21),IF(Config!$C$6=11,SUM(+Ene!AF21+Feb!AF21+Mar!AF21+Abr!AF21+May!AF21+Jun!AF21+Jul!AF21+Ago!AF21+Sep!AF21+Oct!AF21+Nov!AF21),IF(Config!$C$6=12,SUM(+Ene!AF21+Feb!AF21+Mar!AF21+Abr!AF21+May!AF21+Jun!AF21+Jul!AF21+Ago!AF21+Sep!AF21+Oct!AF21+Nov!AF21+Dic!AF21)))))))))))))</f>
        <v>25</v>
      </c>
      <c r="AG21" s="386">
        <f>IF(Config!$C$6=1,SUM(+Ene!AG21),IF(Config!$C$6=2,SUM(+Ene!AG21+Feb!AG21),IF(Config!$C$6=3,SUM(+Ene!AG21+Feb!AG21+Mar!AG21),IF(Config!$C$6=4,SUM(+Ene!AG21+Feb!AG21+Mar!AG21+Abr!AG21),IF(Config!$C$6=5,SUM(Ene!AG21+Feb!AG21+Mar!AG21+Abr!AG21+May!AG21),IF(Config!$C$6=6,SUM(+Ene!AG21+Feb!AG21+Mar!AG21+Abr!AG21+May!AG21+Jun!AG21),IF(Config!$C$6=7,SUM(Ene!AG21+Feb!AG21+Mar!AG21+Abr!AG21+May!AG21+Jun!AG21+Jul!AG21),IF(Config!$C$6=8,SUM(+Ene!AG21+Feb!AG21+Mar!AG21+Abr!AG21+May!AG21+Jun!AG21+Jul!AG21+Ago!AG21),IF(Config!$C$6=9,SUM(+Ene!AG21+Feb!AG21+Mar!AG21+Abr!AG21+May!AG21+Jun!AG21+Jul!AG21+Ago!AG21+Sep!AG21),IF(Config!$C$6=10,SUM(+Ene!AG21+Feb!AG21+Mar!AG21+Abr!AG21+May!AG21+Jun!AG21+Jul!AG21+Ago!AG21+Sep!AG21+Oct!AG21),IF(Config!$C$6=11,SUM(+Ene!AG21+Feb!AG21+Mar!AG21+Abr!AG21+May!AG21+Jun!AG21+Jul!AG21+Ago!AG21+Sep!AG21+Oct!AG21+Nov!AG21),IF(Config!$C$6=12,SUM(+Ene!AG21+Feb!AG21+Mar!AG21+Abr!AG21+May!AG21+Jun!AG21+Jul!AG21+Ago!AG21+Sep!AG21+Oct!AG21+Nov!AG21+Dic!AG21)))))))))))))</f>
        <v>22</v>
      </c>
      <c r="AH21" s="386">
        <f>IF(Config!$C$6=1,SUM(+Ene!AH21),IF(Config!$C$6=2,SUM(+Ene!AH21+Feb!AH21),IF(Config!$C$6=3,SUM(+Ene!AH21+Feb!AH21+Mar!AH21),IF(Config!$C$6=4,SUM(+Ene!AH21+Feb!AH21+Mar!AH21+Abr!AH21),IF(Config!$C$6=5,SUM(Ene!AH21+Feb!AH21+Mar!AH21+Abr!AH21+May!AH21),IF(Config!$C$6=6,SUM(+Ene!AH21+Feb!AH21+Mar!AH21+Abr!AH21+May!AH21+Jun!AH21),IF(Config!$C$6=7,SUM(Ene!AH21+Feb!AH21+Mar!AH21+Abr!AH21+May!AH21+Jun!AH21+Jul!AH21),IF(Config!$C$6=8,SUM(+Ene!AH21+Feb!AH21+Mar!AH21+Abr!AH21+May!AH21+Jun!AH21+Jul!AH21+Ago!AH21),IF(Config!$C$6=9,SUM(+Ene!AH21+Feb!AH21+Mar!AH21+Abr!AH21+May!AH21+Jun!AH21+Jul!AH21+Ago!AH21+Sep!AH21),IF(Config!$C$6=10,SUM(+Ene!AH21+Feb!AH21+Mar!AH21+Abr!AH21+May!AH21+Jun!AH21+Jul!AH21+Ago!AH21+Sep!AH21+Oct!AH21),IF(Config!$C$6=11,SUM(+Ene!AH21+Feb!AH21+Mar!AH21+Abr!AH21+May!AH21+Jun!AH21+Jul!AH21+Ago!AH21+Sep!AH21+Oct!AH21+Nov!AH21),IF(Config!$C$6=12,SUM(+Ene!AH21+Feb!AH21+Mar!AH21+Abr!AH21+May!AH21+Jun!AH21+Jul!AH21+Ago!AH21+Sep!AH21+Oct!AH21+Nov!AH21+Dic!AH21)))))))))))))</f>
        <v>19</v>
      </c>
      <c r="AI21" s="386">
        <f>IF(Config!$C$6=1,SUM(+Ene!AI21),IF(Config!$C$6=2,SUM(+Ene!AI21+Feb!AI21),IF(Config!$C$6=3,SUM(+Ene!AI21+Feb!AI21+Mar!AI21),IF(Config!$C$6=4,SUM(+Ene!AI21+Feb!AI21+Mar!AI21+Abr!AI21),IF(Config!$C$6=5,SUM(Ene!AI21+Feb!AI21+Mar!AI21+Abr!AI21+May!AI21),IF(Config!$C$6=6,SUM(+Ene!AI21+Feb!AI21+Mar!AI21+Abr!AI21+May!AI21+Jun!AI21),IF(Config!$C$6=7,SUM(Ene!AI21+Feb!AI21+Mar!AI21+Abr!AI21+May!AI21+Jun!AI21+Jul!AI21),IF(Config!$C$6=8,SUM(+Ene!AI21+Feb!AI21+Mar!AI21+Abr!AI21+May!AI21+Jun!AI21+Jul!AI21+Ago!AI21),IF(Config!$C$6=9,SUM(+Ene!AI21+Feb!AI21+Mar!AI21+Abr!AI21+May!AI21+Jun!AI21+Jul!AI21+Ago!AI21+Sep!AI21),IF(Config!$C$6=10,SUM(+Ene!AI21+Feb!AI21+Mar!AI21+Abr!AI21+May!AI21+Jun!AI21+Jul!AI21+Ago!AI21+Sep!AI21+Oct!AI21),IF(Config!$C$6=11,SUM(+Ene!AI21+Feb!AI21+Mar!AI21+Abr!AI21+May!AI21+Jun!AI21+Jul!AI21+Ago!AI21+Sep!AI21+Oct!AI21+Nov!AI21),IF(Config!$C$6=12,SUM(+Ene!AI21+Feb!AI21+Mar!AI21+Abr!AI21+May!AI21+Jun!AI21+Jul!AI21+Ago!AI21+Sep!AI21+Oct!AI21+Nov!AI21+Dic!AI21)))))))))))))</f>
        <v>0</v>
      </c>
      <c r="AJ21" s="386">
        <f>IF(Config!$C$6=1,SUM(+Ene!AJ21),IF(Config!$C$6=2,SUM(+Ene!AJ21+Feb!AJ21),IF(Config!$C$6=3,SUM(+Ene!AJ21+Feb!AJ21+Mar!AJ21),IF(Config!$C$6=4,SUM(+Ene!AJ21+Feb!AJ21+Mar!AJ21+Abr!AJ21),IF(Config!$C$6=5,SUM(Ene!AJ21+Feb!AJ21+Mar!AJ21+Abr!AJ21+May!AJ21),IF(Config!$C$6=6,SUM(+Ene!AJ21+Feb!AJ21+Mar!AJ21+Abr!AJ21+May!AJ21+Jun!AJ21),IF(Config!$C$6=7,SUM(Ene!AJ21+Feb!AJ21+Mar!AJ21+Abr!AJ21+May!AJ21+Jun!AJ21+Jul!AJ21),IF(Config!$C$6=8,SUM(+Ene!AJ21+Feb!AJ21+Mar!AJ21+Abr!AJ21+May!AJ21+Jun!AJ21+Jul!AJ21+Ago!AJ21),IF(Config!$C$6=9,SUM(+Ene!AJ21+Feb!AJ21+Mar!AJ21+Abr!AJ21+May!AJ21+Jun!AJ21+Jul!AJ21+Ago!AJ21+Sep!AJ21),IF(Config!$C$6=10,SUM(+Ene!AJ21+Feb!AJ21+Mar!AJ21+Abr!AJ21+May!AJ21+Jun!AJ21+Jul!AJ21+Ago!AJ21+Sep!AJ21+Oct!AJ21),IF(Config!$C$6=11,SUM(+Ene!AJ21+Feb!AJ21+Mar!AJ21+Abr!AJ21+May!AJ21+Jun!AJ21+Jul!AJ21+Ago!AJ21+Sep!AJ21+Oct!AJ21+Nov!AJ21),IF(Config!$C$6=12,SUM(+Ene!AJ21+Feb!AJ21+Mar!AJ21+Abr!AJ21+May!AJ21+Jun!AJ21+Jul!AJ21+Ago!AJ21+Sep!AJ21+Oct!AJ21+Nov!AJ21+Dic!AJ21)))))))))))))</f>
        <v>78</v>
      </c>
      <c r="AK21" s="386">
        <f>IF(Config!$C$6=1,SUM(+Ene!AK21),IF(Config!$C$6=2,SUM(+Ene!AK21+Feb!AK21),IF(Config!$C$6=3,SUM(+Ene!AK21+Feb!AK21+Mar!AK21),IF(Config!$C$6=4,SUM(+Ene!AK21+Feb!AK21+Mar!AK21+Abr!AK21),IF(Config!$C$6=5,SUM(Ene!AK21+Feb!AK21+Mar!AK21+Abr!AK21+May!AK21),IF(Config!$C$6=6,SUM(+Ene!AK21+Feb!AK21+Mar!AK21+Abr!AK21+May!AK21+Jun!AK21),IF(Config!$C$6=7,SUM(Ene!AK21+Feb!AK21+Mar!AK21+Abr!AK21+May!AK21+Jun!AK21+Jul!AK21),IF(Config!$C$6=8,SUM(+Ene!AK21+Feb!AK21+Mar!AK21+Abr!AK21+May!AK21+Jun!AK21+Jul!AK21+Ago!AK21),IF(Config!$C$6=9,SUM(+Ene!AK21+Feb!AK21+Mar!AK21+Abr!AK21+May!AK21+Jun!AK21+Jul!AK21+Ago!AK21+Sep!AK21),IF(Config!$C$6=10,SUM(+Ene!AK21+Feb!AK21+Mar!AK21+Abr!AK21+May!AK21+Jun!AK21+Jul!AK21+Ago!AK21+Sep!AK21+Oct!AK21),IF(Config!$C$6=11,SUM(+Ene!AK21+Feb!AK21+Mar!AK21+Abr!AK21+May!AK21+Jun!AK21+Jul!AK21+Ago!AK21+Sep!AK21+Oct!AK21+Nov!AK21),IF(Config!$C$6=12,SUM(+Ene!AK21+Feb!AK21+Mar!AK21+Abr!AK21+May!AK21+Jun!AK21+Jul!AK21+Ago!AK21+Sep!AK21+Oct!AK21+Nov!AK21+Dic!AK21)))))))))))))</f>
        <v>14</v>
      </c>
      <c r="AL21" s="386">
        <f>IF(Config!$C$6=1,SUM(+Ene!AL21),IF(Config!$C$6=2,SUM(+Ene!AL21+Feb!AL21),IF(Config!$C$6=3,SUM(+Ene!AL21+Feb!AL21+Mar!AL21),IF(Config!$C$6=4,SUM(+Ene!AL21+Feb!AL21+Mar!AL21+Abr!AL21),IF(Config!$C$6=5,SUM(Ene!AL21+Feb!AL21+Mar!AL21+Abr!AL21+May!AL21),IF(Config!$C$6=6,SUM(+Ene!AL21+Feb!AL21+Mar!AL21+Abr!AL21+May!AL21+Jun!AL21),IF(Config!$C$6=7,SUM(Ene!AL21+Feb!AL21+Mar!AL21+Abr!AL21+May!AL21+Jun!AL21+Jul!AL21),IF(Config!$C$6=8,SUM(+Ene!AL21+Feb!AL21+Mar!AL21+Abr!AL21+May!AL21+Jun!AL21+Jul!AL21+Ago!AL21),IF(Config!$C$6=9,SUM(+Ene!AL21+Feb!AL21+Mar!AL21+Abr!AL21+May!AL21+Jun!AL21+Jul!AL21+Ago!AL21+Sep!AL21),IF(Config!$C$6=10,SUM(+Ene!AL21+Feb!AL21+Mar!AL21+Abr!AL21+May!AL21+Jun!AL21+Jul!AL21+Ago!AL21+Sep!AL21+Oct!AL21),IF(Config!$C$6=11,SUM(+Ene!AL21+Feb!AL21+Mar!AL21+Abr!AL21+May!AL21+Jun!AL21+Jul!AL21+Ago!AL21+Sep!AL21+Oct!AL21+Nov!AL21),IF(Config!$C$6=12,SUM(+Ene!AL21+Feb!AL21+Mar!AL21+Abr!AL21+May!AL21+Jun!AL21+Jul!AL21+Ago!AL21+Sep!AL21+Oct!AL21+Nov!AL21+Dic!AL21)))))))))))))</f>
        <v>12</v>
      </c>
      <c r="AM21" s="386">
        <f>IF(Config!$C$6=1,SUM(+Ene!AM21),IF(Config!$C$6=2,SUM(+Ene!AM21+Feb!AM21),IF(Config!$C$6=3,SUM(+Ene!AM21+Feb!AM21+Mar!AM21),IF(Config!$C$6=4,SUM(+Ene!AM21+Feb!AM21+Mar!AM21+Abr!AM21),IF(Config!$C$6=5,SUM(Ene!AM21+Feb!AM21+Mar!AM21+Abr!AM21+May!AM21),IF(Config!$C$6=6,SUM(+Ene!AM21+Feb!AM21+Mar!AM21+Abr!AM21+May!AM21+Jun!AM21),IF(Config!$C$6=7,SUM(Ene!AM21+Feb!AM21+Mar!AM21+Abr!AM21+May!AM21+Jun!AM21+Jul!AM21),IF(Config!$C$6=8,SUM(+Ene!AM21+Feb!AM21+Mar!AM21+Abr!AM21+May!AM21+Jun!AM21+Jul!AM21+Ago!AM21),IF(Config!$C$6=9,SUM(+Ene!AM21+Feb!AM21+Mar!AM21+Abr!AM21+May!AM21+Jun!AM21+Jul!AM21+Ago!AM21+Sep!AM21),IF(Config!$C$6=10,SUM(+Ene!AM21+Feb!AM21+Mar!AM21+Abr!AM21+May!AM21+Jun!AM21+Jul!AM21+Ago!AM21+Sep!AM21+Oct!AM21),IF(Config!$C$6=11,SUM(+Ene!AM21+Feb!AM21+Mar!AM21+Abr!AM21+May!AM21+Jun!AM21+Jul!AM21+Ago!AM21+Sep!AM21+Oct!AM21+Nov!AM21),IF(Config!$C$6=12,SUM(+Ene!AM21+Feb!AM21+Mar!AM21+Abr!AM21+May!AM21+Jun!AM21+Jul!AM21+Ago!AM21+Sep!AM21+Oct!AM21+Nov!AM21+Dic!AM21)))))))))))))</f>
        <v>51</v>
      </c>
      <c r="AN21" s="386">
        <f>IF(Config!$C$6=1,SUM(+Ene!AN21),IF(Config!$C$6=2,SUM(+Ene!AN21+Feb!AN21),IF(Config!$C$6=3,SUM(+Ene!AN21+Feb!AN21+Mar!AN21),IF(Config!$C$6=4,SUM(+Ene!AN21+Feb!AN21+Mar!AN21+Abr!AN21),IF(Config!$C$6=5,SUM(Ene!AN21+Feb!AN21+Mar!AN21+Abr!AN21+May!AN21),IF(Config!$C$6=6,SUM(+Ene!AN21+Feb!AN21+Mar!AN21+Abr!AN21+May!AN21+Jun!AN21),IF(Config!$C$6=7,SUM(Ene!AN21+Feb!AN21+Mar!AN21+Abr!AN21+May!AN21+Jun!AN21+Jul!AN21),IF(Config!$C$6=8,SUM(+Ene!AN21+Feb!AN21+Mar!AN21+Abr!AN21+May!AN21+Jun!AN21+Jul!AN21+Ago!AN21),IF(Config!$C$6=9,SUM(+Ene!AN21+Feb!AN21+Mar!AN21+Abr!AN21+May!AN21+Jun!AN21+Jul!AN21+Ago!AN21+Sep!AN21),IF(Config!$C$6=10,SUM(+Ene!AN21+Feb!AN21+Mar!AN21+Abr!AN21+May!AN21+Jun!AN21+Jul!AN21+Ago!AN21+Sep!AN21+Oct!AN21),IF(Config!$C$6=11,SUM(+Ene!AN21+Feb!AN21+Mar!AN21+Abr!AN21+May!AN21+Jun!AN21+Jul!AN21+Ago!AN21+Sep!AN21+Oct!AN21+Nov!AN21),IF(Config!$C$6=12,SUM(+Ene!AN21+Feb!AN21+Mar!AN21+Abr!AN21+May!AN21+Jun!AN21+Jul!AN21+Ago!AN21+Sep!AN21+Oct!AN21+Nov!AN21+Dic!AN21)))))))))))))</f>
        <v>2</v>
      </c>
      <c r="AO21" s="386">
        <f>IF(Config!$C$6=1,SUM(+Ene!AO21),IF(Config!$C$6=2,SUM(+Ene!AO21+Feb!AO21),IF(Config!$C$6=3,SUM(+Ene!AO21+Feb!AO21+Mar!AO21),IF(Config!$C$6=4,SUM(+Ene!AO21+Feb!AO21+Mar!AO21+Abr!AO21),IF(Config!$C$6=5,SUM(Ene!AO21+Feb!AO21+Mar!AO21+Abr!AO21+May!AO21),IF(Config!$C$6=6,SUM(+Ene!AO21+Feb!AO21+Mar!AO21+Abr!AO21+May!AO21+Jun!AO21),IF(Config!$C$6=7,SUM(Ene!AO21+Feb!AO21+Mar!AO21+Abr!AO21+May!AO21+Jun!AO21+Jul!AO21),IF(Config!$C$6=8,SUM(+Ene!AO21+Feb!AO21+Mar!AO21+Abr!AO21+May!AO21+Jun!AO21+Jul!AO21+Ago!AO21),IF(Config!$C$6=9,SUM(+Ene!AO21+Feb!AO21+Mar!AO21+Abr!AO21+May!AO21+Jun!AO21+Jul!AO21+Ago!AO21+Sep!AO21),IF(Config!$C$6=10,SUM(+Ene!AO21+Feb!AO21+Mar!AO21+Abr!AO21+May!AO21+Jun!AO21+Jul!AO21+Ago!AO21+Sep!AO21+Oct!AO21),IF(Config!$C$6=11,SUM(+Ene!AO21+Feb!AO21+Mar!AO21+Abr!AO21+May!AO21+Jun!AO21+Jul!AO21+Ago!AO21+Sep!AO21+Oct!AO21+Nov!AO21),IF(Config!$C$6=12,SUM(+Ene!AO21+Feb!AO21+Mar!AO21+Abr!AO21+May!AO21+Jun!AO21+Jul!AO21+Ago!AO21+Sep!AO21+Oct!AO21+Nov!AO21+Dic!AO21)))))))))))))</f>
        <v>15</v>
      </c>
      <c r="AP21" s="386">
        <f>IF(Config!$C$6=1,SUM(+Ene!AP21),IF(Config!$C$6=2,SUM(+Ene!AP21+Feb!AP21),IF(Config!$C$6=3,SUM(+Ene!AP21+Feb!AP21+Mar!AP21),IF(Config!$C$6=4,SUM(+Ene!AP21+Feb!AP21+Mar!AP21+Abr!AP21),IF(Config!$C$6=5,SUM(Ene!AP21+Feb!AP21+Mar!AP21+Abr!AP21+May!AP21),IF(Config!$C$6=6,SUM(+Ene!AP21+Feb!AP21+Mar!AP21+Abr!AP21+May!AP21+Jun!AP21),IF(Config!$C$6=7,SUM(Ene!AP21+Feb!AP21+Mar!AP21+Abr!AP21+May!AP21+Jun!AP21+Jul!AP21),IF(Config!$C$6=8,SUM(+Ene!AP21+Feb!AP21+Mar!AP21+Abr!AP21+May!AP21+Jun!AP21+Jul!AP21+Ago!AP21),IF(Config!$C$6=9,SUM(+Ene!AP21+Feb!AP21+Mar!AP21+Abr!AP21+May!AP21+Jun!AP21+Jul!AP21+Ago!AP21+Sep!AP21),IF(Config!$C$6=10,SUM(+Ene!AP21+Feb!AP21+Mar!AP21+Abr!AP21+May!AP21+Jun!AP21+Jul!AP21+Ago!AP21+Sep!AP21+Oct!AP21),IF(Config!$C$6=11,SUM(+Ene!AP21+Feb!AP21+Mar!AP21+Abr!AP21+May!AP21+Jun!AP21+Jul!AP21+Ago!AP21+Sep!AP21+Oct!AP21+Nov!AP21),IF(Config!$C$6=12,SUM(+Ene!AP21+Feb!AP21+Mar!AP21+Abr!AP21+May!AP21+Jun!AP21+Jul!AP21+Ago!AP21+Sep!AP21+Oct!AP21+Nov!AP21+Dic!AP21)))))))))))))</f>
        <v>5</v>
      </c>
      <c r="AQ21" s="386">
        <f>IF(Config!$C$6=1,SUM(+Ene!AQ21),IF(Config!$C$6=2,SUM(+Ene!AQ21+Feb!AQ21),IF(Config!$C$6=3,SUM(+Ene!AQ21+Feb!AQ21+Mar!AQ21),IF(Config!$C$6=4,SUM(+Ene!AQ21+Feb!AQ21+Mar!AQ21+Abr!AQ21),IF(Config!$C$6=5,SUM(Ene!AQ21+Feb!AQ21+Mar!AQ21+Abr!AQ21+May!AQ21),IF(Config!$C$6=6,SUM(+Ene!AQ21+Feb!AQ21+Mar!AQ21+Abr!AQ21+May!AQ21+Jun!AQ21),IF(Config!$C$6=7,SUM(Ene!AQ21+Feb!AQ21+Mar!AQ21+Abr!AQ21+May!AQ21+Jun!AQ21+Jul!AQ21),IF(Config!$C$6=8,SUM(+Ene!AQ21+Feb!AQ21+Mar!AQ21+Abr!AQ21+May!AQ21+Jun!AQ21+Jul!AQ21+Ago!AQ21),IF(Config!$C$6=9,SUM(+Ene!AQ21+Feb!AQ21+Mar!AQ21+Abr!AQ21+May!AQ21+Jun!AQ21+Jul!AQ21+Ago!AQ21+Sep!AQ21),IF(Config!$C$6=10,SUM(+Ene!AQ21+Feb!AQ21+Mar!AQ21+Abr!AQ21+May!AQ21+Jun!AQ21+Jul!AQ21+Ago!AQ21+Sep!AQ21+Oct!AQ21),IF(Config!$C$6=11,SUM(+Ene!AQ21+Feb!AQ21+Mar!AQ21+Abr!AQ21+May!AQ21+Jun!AQ21+Jul!AQ21+Ago!AQ21+Sep!AQ21+Oct!AQ21+Nov!AQ21),IF(Config!$C$6=12,SUM(+Ene!AQ21+Feb!AQ21+Mar!AQ21+Abr!AQ21+May!AQ21+Jun!AQ21+Jul!AQ21+Ago!AQ21+Sep!AQ21+Oct!AQ21+Nov!AQ21+Dic!AQ21)))))))))))))</f>
        <v>51</v>
      </c>
      <c r="AR21" s="386">
        <f>IF(Config!$C$6=1,SUM(+Ene!AR21),IF(Config!$C$6=2,SUM(+Ene!AR21+Feb!AR21),IF(Config!$C$6=3,SUM(+Ene!AR21+Feb!AR21+Mar!AR21),IF(Config!$C$6=4,SUM(+Ene!AR21+Feb!AR21+Mar!AR21+Abr!AR21),IF(Config!$C$6=5,SUM(Ene!AR21+Feb!AR21+Mar!AR21+Abr!AR21+May!AR21),IF(Config!$C$6=6,SUM(+Ene!AR21+Feb!AR21+Mar!AR21+Abr!AR21+May!AR21+Jun!AR21),IF(Config!$C$6=7,SUM(Ene!AR21+Feb!AR21+Mar!AR21+Abr!AR21+May!AR21+Jun!AR21+Jul!AR21),IF(Config!$C$6=8,SUM(+Ene!AR21+Feb!AR21+Mar!AR21+Abr!AR21+May!AR21+Jun!AR21+Jul!AR21+Ago!AR21),IF(Config!$C$6=9,SUM(+Ene!AR21+Feb!AR21+Mar!AR21+Abr!AR21+May!AR21+Jun!AR21+Jul!AR21+Ago!AR21+Sep!AR21),IF(Config!$C$6=10,SUM(+Ene!AR21+Feb!AR21+Mar!AR21+Abr!AR21+May!AR21+Jun!AR21+Jul!AR21+Ago!AR21+Sep!AR21+Oct!AR21),IF(Config!$C$6=11,SUM(+Ene!AR21+Feb!AR21+Mar!AR21+Abr!AR21+May!AR21+Jun!AR21+Jul!AR21+Ago!AR21+Sep!AR21+Oct!AR21+Nov!AR21),IF(Config!$C$6=12,SUM(+Ene!AR21+Feb!AR21+Mar!AR21+Abr!AR21+May!AR21+Jun!AR21+Jul!AR21+Ago!AR21+Sep!AR21+Oct!AR21+Nov!AR21+Dic!AR21)))))))))))))</f>
        <v>0</v>
      </c>
      <c r="AS21" s="386">
        <f>IF(Config!$C$6=1,SUM(+Ene!AS21),IF(Config!$C$6=2,SUM(+Ene!AS21+Feb!AS21),IF(Config!$C$6=3,SUM(+Ene!AS21+Feb!AS21+Mar!AS21),IF(Config!$C$6=4,SUM(+Ene!AS21+Feb!AS21+Mar!AS21+Abr!AS21),IF(Config!$C$6=5,SUM(Ene!AS21+Feb!AS21+Mar!AS21+Abr!AS21+May!AS21),IF(Config!$C$6=6,SUM(+Ene!AS21+Feb!AS21+Mar!AS21+Abr!AS21+May!AS21+Jun!AS21),IF(Config!$C$6=7,SUM(Ene!AS21+Feb!AS21+Mar!AS21+Abr!AS21+May!AS21+Jun!AS21+Jul!AS21),IF(Config!$C$6=8,SUM(+Ene!AS21+Feb!AS21+Mar!AS21+Abr!AS21+May!AS21+Jun!AS21+Jul!AS21+Ago!AS21),IF(Config!$C$6=9,SUM(+Ene!AS21+Feb!AS21+Mar!AS21+Abr!AS21+May!AS21+Jun!AS21+Jul!AS21+Ago!AS21+Sep!AS21),IF(Config!$C$6=10,SUM(+Ene!AS21+Feb!AS21+Mar!AS21+Abr!AS21+May!AS21+Jun!AS21+Jul!AS21+Ago!AS21+Sep!AS21+Oct!AS21),IF(Config!$C$6=11,SUM(+Ene!AS21+Feb!AS21+Mar!AS21+Abr!AS21+May!AS21+Jun!AS21+Jul!AS21+Ago!AS21+Sep!AS21+Oct!AS21+Nov!AS21),IF(Config!$C$6=12,SUM(+Ene!AS21+Feb!AS21+Mar!AS21+Abr!AS21+May!AS21+Jun!AS21+Jul!AS21+Ago!AS21+Sep!AS21+Oct!AS21+Nov!AS21+Dic!AS21)))))))))))))</f>
        <v>8</v>
      </c>
      <c r="AT21" s="386">
        <f>IF(Config!$C$6=1,SUM(+Ene!AT21),IF(Config!$C$6=2,SUM(+Ene!AT21+Feb!AT21),IF(Config!$C$6=3,SUM(+Ene!AT21+Feb!AT21+Mar!AT21),IF(Config!$C$6=4,SUM(+Ene!AT21+Feb!AT21+Mar!AT21+Abr!AT21),IF(Config!$C$6=5,SUM(Ene!AT21+Feb!AT21+Mar!AT21+Abr!AT21+May!AT21),IF(Config!$C$6=6,SUM(+Ene!AT21+Feb!AT21+Mar!AT21+Abr!AT21+May!AT21+Jun!AT21),IF(Config!$C$6=7,SUM(Ene!AT21+Feb!AT21+Mar!AT21+Abr!AT21+May!AT21+Jun!AT21+Jul!AT21),IF(Config!$C$6=8,SUM(+Ene!AT21+Feb!AT21+Mar!AT21+Abr!AT21+May!AT21+Jun!AT21+Jul!AT21+Ago!AT21),IF(Config!$C$6=9,SUM(+Ene!AT21+Feb!AT21+Mar!AT21+Abr!AT21+May!AT21+Jun!AT21+Jul!AT21+Ago!AT21+Sep!AT21),IF(Config!$C$6=10,SUM(+Ene!AT21+Feb!AT21+Mar!AT21+Abr!AT21+May!AT21+Jun!AT21+Jul!AT21+Ago!AT21+Sep!AT21+Oct!AT21),IF(Config!$C$6=11,SUM(+Ene!AT21+Feb!AT21+Mar!AT21+Abr!AT21+May!AT21+Jun!AT21+Jul!AT21+Ago!AT21+Sep!AT21+Oct!AT21+Nov!AT21),IF(Config!$C$6=12,SUM(+Ene!AT21+Feb!AT21+Mar!AT21+Abr!AT21+May!AT21+Jun!AT21+Jul!AT21+Ago!AT21+Sep!AT21+Oct!AT21+Nov!AT21+Dic!AT21)))))))))))))</f>
        <v>12</v>
      </c>
      <c r="AV21" s="356">
        <f t="shared" si="7"/>
        <v>2</v>
      </c>
      <c r="AW21" s="356">
        <f t="shared" si="8"/>
        <v>589</v>
      </c>
      <c r="AX21" s="356">
        <f t="shared" si="9"/>
        <v>52</v>
      </c>
      <c r="AY21" s="356">
        <f t="shared" si="10"/>
        <v>74</v>
      </c>
      <c r="AZ21" s="356">
        <f t="shared" si="11"/>
        <v>336</v>
      </c>
      <c r="BA21" s="356">
        <f t="shared" si="12"/>
        <v>137</v>
      </c>
      <c r="BB21" s="356">
        <f t="shared" si="13"/>
        <v>104</v>
      </c>
      <c r="BC21" s="356">
        <f t="shared" si="14"/>
        <v>73</v>
      </c>
      <c r="BD21" s="356">
        <f t="shared" si="15"/>
        <v>71</v>
      </c>
      <c r="BE21" s="45">
        <f t="shared" si="16"/>
        <v>1438</v>
      </c>
    </row>
    <row r="22" spans="1:57" x14ac:dyDescent="0.25">
      <c r="A22" s="339">
        <f>METAS!A22</f>
        <v>19</v>
      </c>
      <c r="B22" s="353" t="str">
        <f>METAS!B22</f>
        <v>PORCENTAJE DE NIÑOS 1 AÑO VACUNADOS CON 1 DOSIS DE VACUNA SPR</v>
      </c>
      <c r="C22" s="382" t="str">
        <f>METAS!D22</f>
        <v>INMUNIZACIONES</v>
      </c>
      <c r="D22" s="386">
        <f>IF(Config!$C$6=1,SUM(+Ene!D22),IF(Config!$C$6=2,SUM(+Ene!D22+Feb!D22),IF(Config!$C$6=3,SUM(+Ene!D22+Feb!D22+Mar!D22),IF(Config!$C$6=4,SUM(+Ene!D22+Feb!D22+Mar!D22+Abr!D22),IF(Config!$C$6=5,SUM(Ene!D22+Feb!D22+Mar!D22+Abr!D22+May!D22),IF(Config!$C$6=6,SUM(+Ene!D22+Feb!D22+Mar!D22+Abr!D22+May!D22+Jun!D22),IF(Config!$C$6=7,SUM(Ene!D22+Feb!D22+Mar!D22+Abr!D22+May!D22+Jun!D22+Jul!D22),IF(Config!$C$6=8,SUM(+Ene!D22+Feb!D22+Mar!D22+Abr!D22+May!D22+Jun!D22+Jul!D22+Ago!D22),IF(Config!$C$6=9,SUM(+Ene!D22+Feb!D22+Mar!D22+Abr!D22+May!D22+Jun!D22+Jul!D22+Ago!D22+Sep!D22),IF(Config!$C$6=10,SUM(+Ene!D22+Feb!D22+Mar!D22+Abr!D22+May!D22+Jun!D22+Jul!D22+Ago!D22+Sep!D22+Oct!D22),IF(Config!$C$6=11,SUM(+Ene!D22+Feb!D22+Mar!D22+Abr!D22+May!D22+Jun!D22+Jul!D22+Ago!D22+Sep!D22+Oct!D22+Nov!D22),IF(Config!$C$6=12,SUM(+Ene!D22+Feb!D22+Mar!D22+Abr!D22+May!D22+Jun!D22+Jul!D22+Ago!D22+Sep!D22+Oct!D22+Nov!D22+Dic!D22)))))))))))))</f>
        <v>0</v>
      </c>
      <c r="E22" s="386">
        <f>IF(Config!$C$6=1,SUM(+Ene!E22),IF(Config!$C$6=2,SUM(+Ene!E22+Feb!E22),IF(Config!$C$6=3,SUM(+Ene!E22+Feb!E22+Mar!E22),IF(Config!$C$6=4,SUM(+Ene!E22+Feb!E22+Mar!E22+Abr!E22),IF(Config!$C$6=5,SUM(Ene!E22+Feb!E22+Mar!E22+Abr!E22+May!E22),IF(Config!$C$6=6,SUM(+Ene!E22+Feb!E22+Mar!E22+Abr!E22+May!E22+Jun!E22),IF(Config!$C$6=7,SUM(Ene!E22+Feb!E22+Mar!E22+Abr!E22+May!E22+Jun!E22+Jul!E22),IF(Config!$C$6=8,SUM(+Ene!E22+Feb!E22+Mar!E22+Abr!E22+May!E22+Jun!E22+Jul!E22+Ago!E22),IF(Config!$C$6=9,SUM(+Ene!E22+Feb!E22+Mar!E22+Abr!E22+May!E22+Jun!E22+Jul!E22+Ago!E22+Sep!E22),IF(Config!$C$6=10,SUM(+Ene!E22+Feb!E22+Mar!E22+Abr!E22+May!E22+Jun!E22+Jul!E22+Ago!E22+Sep!E22+Oct!E22),IF(Config!$C$6=11,SUM(+Ene!E22+Feb!E22+Mar!E22+Abr!E22+May!E22+Jun!E22+Jul!E22+Ago!E22+Sep!E22+Oct!E22+Nov!E22),IF(Config!$C$6=12,SUM(+Ene!E22+Feb!E22+Mar!E22+Abr!E22+May!E22+Jun!E22+Jul!E22+Ago!E22+Sep!E22+Oct!E22+Nov!E22+Dic!E22)))))))))))))</f>
        <v>0</v>
      </c>
      <c r="F22" s="386">
        <f>IF(Config!$C$6=1,SUM(+Ene!F22),IF(Config!$C$6=2,SUM(+Ene!F22+Feb!F22),IF(Config!$C$6=3,SUM(+Ene!F22+Feb!F22+Mar!F22),IF(Config!$C$6=4,SUM(+Ene!F22+Feb!F22+Mar!F22+Abr!F22),IF(Config!$C$6=5,SUM(Ene!F22+Feb!F22+Mar!F22+Abr!F22+May!F22),IF(Config!$C$6=6,SUM(+Ene!F22+Feb!F22+Mar!F22+Abr!F22+May!F22+Jun!F22),IF(Config!$C$6=7,SUM(Ene!F22+Feb!F22+Mar!F22+Abr!F22+May!F22+Jun!F22+Jul!F22),IF(Config!$C$6=8,SUM(+Ene!F22+Feb!F22+Mar!F22+Abr!F22+May!F22+Jun!F22+Jul!F22+Ago!F22),IF(Config!$C$6=9,SUM(+Ene!F22+Feb!F22+Mar!F22+Abr!F22+May!F22+Jun!F22+Jul!F22+Ago!F22+Sep!F22),IF(Config!$C$6=10,SUM(+Ene!F22+Feb!F22+Mar!F22+Abr!F22+May!F22+Jun!F22+Jul!F22+Ago!F22+Sep!F22+Oct!F22),IF(Config!$C$6=11,SUM(+Ene!F22+Feb!F22+Mar!F22+Abr!F22+May!F22+Jun!F22+Jul!F22+Ago!F22+Sep!F22+Oct!F22+Nov!F22),IF(Config!$C$6=12,SUM(+Ene!F22+Feb!F22+Mar!F22+Abr!F22+May!F22+Jun!F22+Jul!F22+Ago!F22+Sep!F22+Oct!F22+Nov!F22+Dic!F22)))))))))))))</f>
        <v>0</v>
      </c>
      <c r="G22" s="386">
        <f>IF(Config!$C$6=1,SUM(+Ene!G22),IF(Config!$C$6=2,SUM(+Ene!G22+Feb!G22),IF(Config!$C$6=3,SUM(+Ene!G22+Feb!G22+Mar!G22),IF(Config!$C$6=4,SUM(+Ene!G22+Feb!G22+Mar!G22+Abr!G22),IF(Config!$C$6=5,SUM(Ene!G22+Feb!G22+Mar!G22+Abr!G22+May!G22),IF(Config!$C$6=6,SUM(+Ene!G22+Feb!G22+Mar!G22+Abr!G22+May!G22+Jun!G22),IF(Config!$C$6=7,SUM(Ene!G22+Feb!G22+Mar!G22+Abr!G22+May!G22+Jun!G22+Jul!G22),IF(Config!$C$6=8,SUM(+Ene!G22+Feb!G22+Mar!G22+Abr!G22+May!G22+Jun!G22+Jul!G22+Ago!G22),IF(Config!$C$6=9,SUM(+Ene!G22+Feb!G22+Mar!G22+Abr!G22+May!G22+Jun!G22+Jul!G22+Ago!G22+Sep!G22),IF(Config!$C$6=10,SUM(+Ene!G22+Feb!G22+Mar!G22+Abr!G22+May!G22+Jun!G22+Jul!G22+Ago!G22+Sep!G22+Oct!G22),IF(Config!$C$6=11,SUM(+Ene!G22+Feb!G22+Mar!G22+Abr!G22+May!G22+Jun!G22+Jul!G22+Ago!G22+Sep!G22+Oct!G22+Nov!G22),IF(Config!$C$6=12,SUM(+Ene!G22+Feb!G22+Mar!G22+Abr!G22+May!G22+Jun!G22+Jul!G22+Ago!G22+Sep!G22+Oct!G22+Nov!G22+Dic!G22)))))))))))))</f>
        <v>300</v>
      </c>
      <c r="H22" s="386">
        <f>IF(Config!$C$6=1,SUM(+Ene!H22),IF(Config!$C$6=2,SUM(+Ene!H22+Feb!H22),IF(Config!$C$6=3,SUM(+Ene!H22+Feb!H22+Mar!H22),IF(Config!$C$6=4,SUM(+Ene!H22+Feb!H22+Mar!H22+Abr!H22),IF(Config!$C$6=5,SUM(Ene!H22+Feb!H22+Mar!H22+Abr!H22+May!H22),IF(Config!$C$6=6,SUM(+Ene!H22+Feb!H22+Mar!H22+Abr!H22+May!H22+Jun!H22),IF(Config!$C$6=7,SUM(Ene!H22+Feb!H22+Mar!H22+Abr!H22+May!H22+Jun!H22+Jul!H22),IF(Config!$C$6=8,SUM(+Ene!H22+Feb!H22+Mar!H22+Abr!H22+May!H22+Jun!H22+Jul!H22+Ago!H22),IF(Config!$C$6=9,SUM(+Ene!H22+Feb!H22+Mar!H22+Abr!H22+May!H22+Jun!H22+Jul!H22+Ago!H22+Sep!H22),IF(Config!$C$6=10,SUM(+Ene!H22+Feb!H22+Mar!H22+Abr!H22+May!H22+Jun!H22+Jul!H22+Ago!H22+Sep!H22+Oct!H22),IF(Config!$C$6=11,SUM(+Ene!H22+Feb!H22+Mar!H22+Abr!H22+May!H22+Jun!H22+Jul!H22+Ago!H22+Sep!H22+Oct!H22+Nov!H22),IF(Config!$C$6=12,SUM(+Ene!H22+Feb!H22+Mar!H22+Abr!H22+May!H22+Jun!H22+Jul!H22+Ago!H22+Sep!H22+Oct!H22+Nov!H22+Dic!H22)))))))))))))</f>
        <v>13</v>
      </c>
      <c r="I22" s="386">
        <f>IF(Config!$C$6=1,SUM(+Ene!I22),IF(Config!$C$6=2,SUM(+Ene!I22+Feb!I22),IF(Config!$C$6=3,SUM(+Ene!I22+Feb!I22+Mar!I22),IF(Config!$C$6=4,SUM(+Ene!I22+Feb!I22+Mar!I22+Abr!I22),IF(Config!$C$6=5,SUM(Ene!I22+Feb!I22+Mar!I22+Abr!I22+May!I22),IF(Config!$C$6=6,SUM(+Ene!I22+Feb!I22+Mar!I22+Abr!I22+May!I22+Jun!I22),IF(Config!$C$6=7,SUM(Ene!I22+Feb!I22+Mar!I22+Abr!I22+May!I22+Jun!I22+Jul!I22),IF(Config!$C$6=8,SUM(+Ene!I22+Feb!I22+Mar!I22+Abr!I22+May!I22+Jun!I22+Jul!I22+Ago!I22),IF(Config!$C$6=9,SUM(+Ene!I22+Feb!I22+Mar!I22+Abr!I22+May!I22+Jun!I22+Jul!I22+Ago!I22+Sep!I22),IF(Config!$C$6=10,SUM(+Ene!I22+Feb!I22+Mar!I22+Abr!I22+May!I22+Jun!I22+Jul!I22+Ago!I22+Sep!I22+Oct!I22),IF(Config!$C$6=11,SUM(+Ene!I22+Feb!I22+Mar!I22+Abr!I22+May!I22+Jun!I22+Jul!I22+Ago!I22+Sep!I22+Oct!I22+Nov!I22),IF(Config!$C$6=12,SUM(+Ene!I22+Feb!I22+Mar!I22+Abr!I22+May!I22+Jun!I22+Jul!I22+Ago!I22+Sep!I22+Oct!I22+Nov!I22+Dic!I22)))))))))))))</f>
        <v>16</v>
      </c>
      <c r="J22" s="386">
        <f>IF(Config!$C$6=1,SUM(+Ene!J22),IF(Config!$C$6=2,SUM(+Ene!J22+Feb!J22),IF(Config!$C$6=3,SUM(+Ene!J22+Feb!J22+Mar!J22),IF(Config!$C$6=4,SUM(+Ene!J22+Feb!J22+Mar!J22+Abr!J22),IF(Config!$C$6=5,SUM(Ene!J22+Feb!J22+Mar!J22+Abr!J22+May!J22),IF(Config!$C$6=6,SUM(+Ene!J22+Feb!J22+Mar!J22+Abr!J22+May!J22+Jun!J22),IF(Config!$C$6=7,SUM(Ene!J22+Feb!J22+Mar!J22+Abr!J22+May!J22+Jun!J22+Jul!J22),IF(Config!$C$6=8,SUM(+Ene!J22+Feb!J22+Mar!J22+Abr!J22+May!J22+Jun!J22+Jul!J22+Ago!J22),IF(Config!$C$6=9,SUM(+Ene!J22+Feb!J22+Mar!J22+Abr!J22+May!J22+Jun!J22+Jul!J22+Ago!J22+Sep!J22),IF(Config!$C$6=10,SUM(+Ene!J22+Feb!J22+Mar!J22+Abr!J22+May!J22+Jun!J22+Jul!J22+Ago!J22+Sep!J22+Oct!J22),IF(Config!$C$6=11,SUM(+Ene!J22+Feb!J22+Mar!J22+Abr!J22+May!J22+Jun!J22+Jul!J22+Ago!J22+Sep!J22+Oct!J22+Nov!J22),IF(Config!$C$6=12,SUM(+Ene!J22+Feb!J22+Mar!J22+Abr!J22+May!J22+Jun!J22+Jul!J22+Ago!J22+Sep!J22+Oct!J22+Nov!J22+Dic!J22)))))))))))))</f>
        <v>23</v>
      </c>
      <c r="K22" s="386">
        <f>IF(Config!$C$6=1,SUM(+Ene!K22),IF(Config!$C$6=2,SUM(+Ene!K22+Feb!K22),IF(Config!$C$6=3,SUM(+Ene!K22+Feb!K22+Mar!K22),IF(Config!$C$6=4,SUM(+Ene!K22+Feb!K22+Mar!K22+Abr!K22),IF(Config!$C$6=5,SUM(Ene!K22+Feb!K22+Mar!K22+Abr!K22+May!K22),IF(Config!$C$6=6,SUM(+Ene!K22+Feb!K22+Mar!K22+Abr!K22+May!K22+Jun!K22),IF(Config!$C$6=7,SUM(Ene!K22+Feb!K22+Mar!K22+Abr!K22+May!K22+Jun!K22+Jul!K22),IF(Config!$C$6=8,SUM(+Ene!K22+Feb!K22+Mar!K22+Abr!K22+May!K22+Jun!K22+Jul!K22+Ago!K22),IF(Config!$C$6=9,SUM(+Ene!K22+Feb!K22+Mar!K22+Abr!K22+May!K22+Jun!K22+Jul!K22+Ago!K22+Sep!K22),IF(Config!$C$6=10,SUM(+Ene!K22+Feb!K22+Mar!K22+Abr!K22+May!K22+Jun!K22+Jul!K22+Ago!K22+Sep!K22+Oct!K22),IF(Config!$C$6=11,SUM(+Ene!K22+Feb!K22+Mar!K22+Abr!K22+May!K22+Jun!K22+Jul!K22+Ago!K22+Sep!K22+Oct!K22+Nov!K22),IF(Config!$C$6=12,SUM(+Ene!K22+Feb!K22+Mar!K22+Abr!K22+May!K22+Jun!K22+Jul!K22+Ago!K22+Sep!K22+Oct!K22+Nov!K22+Dic!K22)))))))))))))</f>
        <v>37</v>
      </c>
      <c r="L22" s="386">
        <f>IF(Config!$C$6=1,SUM(+Ene!L22),IF(Config!$C$6=2,SUM(+Ene!L22+Feb!L22),IF(Config!$C$6=3,SUM(+Ene!L22+Feb!L22+Mar!L22),IF(Config!$C$6=4,SUM(+Ene!L22+Feb!L22+Mar!L22+Abr!L22),IF(Config!$C$6=5,SUM(Ene!L22+Feb!L22+Mar!L22+Abr!L22+May!L22),IF(Config!$C$6=6,SUM(+Ene!L22+Feb!L22+Mar!L22+Abr!L22+May!L22+Jun!L22),IF(Config!$C$6=7,SUM(Ene!L22+Feb!L22+Mar!L22+Abr!L22+May!L22+Jun!L22+Jul!L22),IF(Config!$C$6=8,SUM(+Ene!L22+Feb!L22+Mar!L22+Abr!L22+May!L22+Jun!L22+Jul!L22+Ago!L22),IF(Config!$C$6=9,SUM(+Ene!L22+Feb!L22+Mar!L22+Abr!L22+May!L22+Jun!L22+Jul!L22+Ago!L22+Sep!L22),IF(Config!$C$6=10,SUM(+Ene!L22+Feb!L22+Mar!L22+Abr!L22+May!L22+Jun!L22+Jul!L22+Ago!L22+Sep!L22+Oct!L22),IF(Config!$C$6=11,SUM(+Ene!L22+Feb!L22+Mar!L22+Abr!L22+May!L22+Jun!L22+Jul!L22+Ago!L22+Sep!L22+Oct!L22+Nov!L22),IF(Config!$C$6=12,SUM(+Ene!L22+Feb!L22+Mar!L22+Abr!L22+May!L22+Jun!L22+Jul!L22+Ago!L22+Sep!L22+Oct!L22+Nov!L22+Dic!L22)))))))))))))</f>
        <v>2</v>
      </c>
      <c r="M22" s="386">
        <f>IF(Config!$C$6=1,SUM(+Ene!M22),IF(Config!$C$6=2,SUM(+Ene!M22+Feb!M22),IF(Config!$C$6=3,SUM(+Ene!M22+Feb!M22+Mar!M22),IF(Config!$C$6=4,SUM(+Ene!M22+Feb!M22+Mar!M22+Abr!M22),IF(Config!$C$6=5,SUM(Ene!M22+Feb!M22+Mar!M22+Abr!M22+May!M22),IF(Config!$C$6=6,SUM(+Ene!M22+Feb!M22+Mar!M22+Abr!M22+May!M22+Jun!M22),IF(Config!$C$6=7,SUM(Ene!M22+Feb!M22+Mar!M22+Abr!M22+May!M22+Jun!M22+Jul!M22),IF(Config!$C$6=8,SUM(+Ene!M22+Feb!M22+Mar!M22+Abr!M22+May!M22+Jun!M22+Jul!M22+Ago!M22),IF(Config!$C$6=9,SUM(+Ene!M22+Feb!M22+Mar!M22+Abr!M22+May!M22+Jun!M22+Jul!M22+Ago!M22+Sep!M22),IF(Config!$C$6=10,SUM(+Ene!M22+Feb!M22+Mar!M22+Abr!M22+May!M22+Jun!M22+Jul!M22+Ago!M22+Sep!M22+Oct!M22),IF(Config!$C$6=11,SUM(+Ene!M22+Feb!M22+Mar!M22+Abr!M22+May!M22+Jun!M22+Jul!M22+Ago!M22+Sep!M22+Oct!M22+Nov!M22),IF(Config!$C$6=12,SUM(+Ene!M22+Feb!M22+Mar!M22+Abr!M22+May!M22+Jun!M22+Jul!M22+Ago!M22+Sep!M22+Oct!M22+Nov!M22+Dic!M22)))))))))))))</f>
        <v>20</v>
      </c>
      <c r="N22" s="386">
        <f>IF(Config!$C$6=1,SUM(+Ene!N22),IF(Config!$C$6=2,SUM(+Ene!N22+Feb!N22),IF(Config!$C$6=3,SUM(+Ene!N22+Feb!N22+Mar!N22),IF(Config!$C$6=4,SUM(+Ene!N22+Feb!N22+Mar!N22+Abr!N22),IF(Config!$C$6=5,SUM(Ene!N22+Feb!N22+Mar!N22+Abr!N22+May!N22),IF(Config!$C$6=6,SUM(+Ene!N22+Feb!N22+Mar!N22+Abr!N22+May!N22+Jun!N22),IF(Config!$C$6=7,SUM(Ene!N22+Feb!N22+Mar!N22+Abr!N22+May!N22+Jun!N22+Jul!N22),IF(Config!$C$6=8,SUM(+Ene!N22+Feb!N22+Mar!N22+Abr!N22+May!N22+Jun!N22+Jul!N22+Ago!N22),IF(Config!$C$6=9,SUM(+Ene!N22+Feb!N22+Mar!N22+Abr!N22+May!N22+Jun!N22+Jul!N22+Ago!N22+Sep!N22),IF(Config!$C$6=10,SUM(+Ene!N22+Feb!N22+Mar!N22+Abr!N22+May!N22+Jun!N22+Jul!N22+Ago!N22+Sep!N22+Oct!N22),IF(Config!$C$6=11,SUM(+Ene!N22+Feb!N22+Mar!N22+Abr!N22+May!N22+Jun!N22+Jul!N22+Ago!N22+Sep!N22+Oct!N22+Nov!N22),IF(Config!$C$6=12,SUM(+Ene!N22+Feb!N22+Mar!N22+Abr!N22+May!N22+Jun!N22+Jul!N22+Ago!N22+Sep!N22+Oct!N22+Nov!N22+Dic!N22)))))))))))))</f>
        <v>7</v>
      </c>
      <c r="O22" s="386">
        <f>IF(Config!$C$6=1,SUM(+Ene!O22),IF(Config!$C$6=2,SUM(+Ene!O22+Feb!O22),IF(Config!$C$6=3,SUM(+Ene!O22+Feb!O22+Mar!O22),IF(Config!$C$6=4,SUM(+Ene!O22+Feb!O22+Mar!O22+Abr!O22),IF(Config!$C$6=5,SUM(Ene!O22+Feb!O22+Mar!O22+Abr!O22+May!O22),IF(Config!$C$6=6,SUM(+Ene!O22+Feb!O22+Mar!O22+Abr!O22+May!O22+Jun!O22),IF(Config!$C$6=7,SUM(Ene!O22+Feb!O22+Mar!O22+Abr!O22+May!O22+Jun!O22+Jul!O22),IF(Config!$C$6=8,SUM(+Ene!O22+Feb!O22+Mar!O22+Abr!O22+May!O22+Jun!O22+Jul!O22+Ago!O22),IF(Config!$C$6=9,SUM(+Ene!O22+Feb!O22+Mar!O22+Abr!O22+May!O22+Jun!O22+Jul!O22+Ago!O22+Sep!O22),IF(Config!$C$6=10,SUM(+Ene!O22+Feb!O22+Mar!O22+Abr!O22+May!O22+Jun!O22+Jul!O22+Ago!O22+Sep!O22+Oct!O22),IF(Config!$C$6=11,SUM(+Ene!O22+Feb!O22+Mar!O22+Abr!O22+May!O22+Jun!O22+Jul!O22+Ago!O22+Sep!O22+Oct!O22+Nov!O22),IF(Config!$C$6=12,SUM(+Ene!O22+Feb!O22+Mar!O22+Abr!O22+May!O22+Jun!O22+Jul!O22+Ago!O22+Sep!O22+Oct!O22+Nov!O22+Dic!O22)))))))))))))</f>
        <v>20</v>
      </c>
      <c r="P22" s="386">
        <f>IF(Config!$C$6=1,SUM(+Ene!P22),IF(Config!$C$6=2,SUM(+Ene!P22+Feb!P22),IF(Config!$C$6=3,SUM(+Ene!P22+Feb!P22+Mar!P22),IF(Config!$C$6=4,SUM(+Ene!P22+Feb!P22+Mar!P22+Abr!P22),IF(Config!$C$6=5,SUM(Ene!P22+Feb!P22+Mar!P22+Abr!P22+May!P22),IF(Config!$C$6=6,SUM(+Ene!P22+Feb!P22+Mar!P22+Abr!P22+May!P22+Jun!P22),IF(Config!$C$6=7,SUM(Ene!P22+Feb!P22+Mar!P22+Abr!P22+May!P22+Jun!P22+Jul!P22),IF(Config!$C$6=8,SUM(+Ene!P22+Feb!P22+Mar!P22+Abr!P22+May!P22+Jun!P22+Jul!P22+Ago!P22),IF(Config!$C$6=9,SUM(+Ene!P22+Feb!P22+Mar!P22+Abr!P22+May!P22+Jun!P22+Jul!P22+Ago!P22+Sep!P22),IF(Config!$C$6=10,SUM(+Ene!P22+Feb!P22+Mar!P22+Abr!P22+May!P22+Jun!P22+Jul!P22+Ago!P22+Sep!P22+Oct!P22),IF(Config!$C$6=11,SUM(+Ene!P22+Feb!P22+Mar!P22+Abr!P22+May!P22+Jun!P22+Jul!P22+Ago!P22+Sep!P22+Oct!P22+Nov!P22),IF(Config!$C$6=12,SUM(+Ene!P22+Feb!P22+Mar!P22+Abr!P22+May!P22+Jun!P22+Jul!P22+Ago!P22+Sep!P22+Oct!P22+Nov!P22+Dic!P22)))))))))))))</f>
        <v>146</v>
      </c>
      <c r="Q22" s="386">
        <f>IF(Config!$C$6=1,SUM(+Ene!Q22),IF(Config!$C$6=2,SUM(+Ene!Q22+Feb!Q22),IF(Config!$C$6=3,SUM(+Ene!Q22+Feb!Q22+Mar!Q22),IF(Config!$C$6=4,SUM(+Ene!Q22+Feb!Q22+Mar!Q22+Abr!Q22),IF(Config!$C$6=5,SUM(Ene!Q22+Feb!Q22+Mar!Q22+Abr!Q22+May!Q22),IF(Config!$C$6=6,SUM(+Ene!Q22+Feb!Q22+Mar!Q22+Abr!Q22+May!Q22+Jun!Q22),IF(Config!$C$6=7,SUM(Ene!Q22+Feb!Q22+Mar!Q22+Abr!Q22+May!Q22+Jun!Q22+Jul!Q22),IF(Config!$C$6=8,SUM(+Ene!Q22+Feb!Q22+Mar!Q22+Abr!Q22+May!Q22+Jun!Q22+Jul!Q22+Ago!Q22),IF(Config!$C$6=9,SUM(+Ene!Q22+Feb!Q22+Mar!Q22+Abr!Q22+May!Q22+Jun!Q22+Jul!Q22+Ago!Q22+Sep!Q22),IF(Config!$C$6=10,SUM(+Ene!Q22+Feb!Q22+Mar!Q22+Abr!Q22+May!Q22+Jun!Q22+Jul!Q22+Ago!Q22+Sep!Q22+Oct!Q22),IF(Config!$C$6=11,SUM(+Ene!Q22+Feb!Q22+Mar!Q22+Abr!Q22+May!Q22+Jun!Q22+Jul!Q22+Ago!Q22+Sep!Q22+Oct!Q22+Nov!Q22),IF(Config!$C$6=12,SUM(+Ene!Q22+Feb!Q22+Mar!Q22+Abr!Q22+May!Q22+Jun!Q22+Jul!Q22+Ago!Q22+Sep!Q22+Oct!Q22+Nov!Q22+Dic!Q22)))))))))))))</f>
        <v>24</v>
      </c>
      <c r="R22" s="386">
        <f>IF(Config!$C$6=1,SUM(+Ene!R22),IF(Config!$C$6=2,SUM(+Ene!R22+Feb!R22),IF(Config!$C$6=3,SUM(+Ene!R22+Feb!R22+Mar!R22),IF(Config!$C$6=4,SUM(+Ene!R22+Feb!R22+Mar!R22+Abr!R22),IF(Config!$C$6=5,SUM(Ene!R22+Feb!R22+Mar!R22+Abr!R22+May!R22),IF(Config!$C$6=6,SUM(+Ene!R22+Feb!R22+Mar!R22+Abr!R22+May!R22+Jun!R22),IF(Config!$C$6=7,SUM(Ene!R22+Feb!R22+Mar!R22+Abr!R22+May!R22+Jun!R22+Jul!R22),IF(Config!$C$6=8,SUM(+Ene!R22+Feb!R22+Mar!R22+Abr!R22+May!R22+Jun!R22+Jul!R22+Ago!R22),IF(Config!$C$6=9,SUM(+Ene!R22+Feb!R22+Mar!R22+Abr!R22+May!R22+Jun!R22+Jul!R22+Ago!R22+Sep!R22),IF(Config!$C$6=10,SUM(+Ene!R22+Feb!R22+Mar!R22+Abr!R22+May!R22+Jun!R22+Jul!R22+Ago!R22+Sep!R22+Oct!R22),IF(Config!$C$6=11,SUM(+Ene!R22+Feb!R22+Mar!R22+Abr!R22+May!R22+Jun!R22+Jul!R22+Ago!R22+Sep!R22+Oct!R22+Nov!R22),IF(Config!$C$6=12,SUM(+Ene!R22+Feb!R22+Mar!R22+Abr!R22+May!R22+Jun!R22+Jul!R22+Ago!R22+Sep!R22+Oct!R22+Nov!R22+Dic!R22)))))))))))))</f>
        <v>14</v>
      </c>
      <c r="S22" s="386">
        <f>IF(Config!$C$6=1,SUM(+Ene!S22),IF(Config!$C$6=2,SUM(+Ene!S22+Feb!S22),IF(Config!$C$6=3,SUM(+Ene!S22+Feb!S22+Mar!S22),IF(Config!$C$6=4,SUM(+Ene!S22+Feb!S22+Mar!S22+Abr!S22),IF(Config!$C$6=5,SUM(Ene!S22+Feb!S22+Mar!S22+Abr!S22+May!S22),IF(Config!$C$6=6,SUM(+Ene!S22+Feb!S22+Mar!S22+Abr!S22+May!S22+Jun!S22),IF(Config!$C$6=7,SUM(Ene!S22+Feb!S22+Mar!S22+Abr!S22+May!S22+Jun!S22+Jul!S22),IF(Config!$C$6=8,SUM(+Ene!S22+Feb!S22+Mar!S22+Abr!S22+May!S22+Jun!S22+Jul!S22+Ago!S22),IF(Config!$C$6=9,SUM(+Ene!S22+Feb!S22+Mar!S22+Abr!S22+May!S22+Jun!S22+Jul!S22+Ago!S22+Sep!S22),IF(Config!$C$6=10,SUM(+Ene!S22+Feb!S22+Mar!S22+Abr!S22+May!S22+Jun!S22+Jul!S22+Ago!S22+Sep!S22+Oct!S22),IF(Config!$C$6=11,SUM(+Ene!S22+Feb!S22+Mar!S22+Abr!S22+May!S22+Jun!S22+Jul!S22+Ago!S22+Sep!S22+Oct!S22+Nov!S22),IF(Config!$C$6=12,SUM(+Ene!S22+Feb!S22+Mar!S22+Abr!S22+May!S22+Jun!S22+Jul!S22+Ago!S22+Sep!S22+Oct!S22+Nov!S22+Dic!S22)))))))))))))</f>
        <v>12</v>
      </c>
      <c r="T22" s="386">
        <f>IF(Config!$C$6=1,SUM(+Ene!T22),IF(Config!$C$6=2,SUM(+Ene!T22+Feb!T22),IF(Config!$C$6=3,SUM(+Ene!T22+Feb!T22+Mar!T22),IF(Config!$C$6=4,SUM(+Ene!T22+Feb!T22+Mar!T22+Abr!T22),IF(Config!$C$6=5,SUM(Ene!T22+Feb!T22+Mar!T22+Abr!T22+May!T22),IF(Config!$C$6=6,SUM(+Ene!T22+Feb!T22+Mar!T22+Abr!T22+May!T22+Jun!T22),IF(Config!$C$6=7,SUM(Ene!T22+Feb!T22+Mar!T22+Abr!T22+May!T22+Jun!T22+Jul!T22),IF(Config!$C$6=8,SUM(+Ene!T22+Feb!T22+Mar!T22+Abr!T22+May!T22+Jun!T22+Jul!T22+Ago!T22),IF(Config!$C$6=9,SUM(+Ene!T22+Feb!T22+Mar!T22+Abr!T22+May!T22+Jun!T22+Jul!T22+Ago!T22+Sep!T22),IF(Config!$C$6=10,SUM(+Ene!T22+Feb!T22+Mar!T22+Abr!T22+May!T22+Jun!T22+Jul!T22+Ago!T22+Sep!T22+Oct!T22),IF(Config!$C$6=11,SUM(+Ene!T22+Feb!T22+Mar!T22+Abr!T22+May!T22+Jun!T22+Jul!T22+Ago!T22+Sep!T22+Oct!T22+Nov!T22),IF(Config!$C$6=12,SUM(+Ene!T22+Feb!T22+Mar!T22+Abr!T22+May!T22+Jun!T22+Jul!T22+Ago!T22+Sep!T22+Oct!T22+Nov!T22+Dic!T22)))))))))))))</f>
        <v>38</v>
      </c>
      <c r="U22" s="386">
        <f>IF(Config!$C$6=1,SUM(+Ene!U22),IF(Config!$C$6=2,SUM(+Ene!U22+Feb!U22),IF(Config!$C$6=3,SUM(+Ene!U22+Feb!U22+Mar!U22),IF(Config!$C$6=4,SUM(+Ene!U22+Feb!U22+Mar!U22+Abr!U22),IF(Config!$C$6=5,SUM(Ene!U22+Feb!U22+Mar!U22+Abr!U22+May!U22),IF(Config!$C$6=6,SUM(+Ene!U22+Feb!U22+Mar!U22+Abr!U22+May!U22+Jun!U22),IF(Config!$C$6=7,SUM(Ene!U22+Feb!U22+Mar!U22+Abr!U22+May!U22+Jun!U22+Jul!U22),IF(Config!$C$6=8,SUM(+Ene!U22+Feb!U22+Mar!U22+Abr!U22+May!U22+Jun!U22+Jul!U22+Ago!U22),IF(Config!$C$6=9,SUM(+Ene!U22+Feb!U22+Mar!U22+Abr!U22+May!U22+Jun!U22+Jul!U22+Ago!U22+Sep!U22),IF(Config!$C$6=10,SUM(+Ene!U22+Feb!U22+Mar!U22+Abr!U22+May!U22+Jun!U22+Jul!U22+Ago!U22+Sep!U22+Oct!U22),IF(Config!$C$6=11,SUM(+Ene!U22+Feb!U22+Mar!U22+Abr!U22+May!U22+Jun!U22+Jul!U22+Ago!U22+Sep!U22+Oct!U22+Nov!U22),IF(Config!$C$6=12,SUM(+Ene!U22+Feb!U22+Mar!U22+Abr!U22+May!U22+Jun!U22+Jul!U22+Ago!U22+Sep!U22+Oct!U22+Nov!U22+Dic!U22)))))))))))))</f>
        <v>7</v>
      </c>
      <c r="V22" s="386">
        <f>IF(Config!$C$6=1,SUM(+Ene!V22),IF(Config!$C$6=2,SUM(+Ene!V22+Feb!V22),IF(Config!$C$6=3,SUM(+Ene!V22+Feb!V22+Mar!V22),IF(Config!$C$6=4,SUM(+Ene!V22+Feb!V22+Mar!V22+Abr!V22),IF(Config!$C$6=5,SUM(Ene!V22+Feb!V22+Mar!V22+Abr!V22+May!V22),IF(Config!$C$6=6,SUM(+Ene!V22+Feb!V22+Mar!V22+Abr!V22+May!V22+Jun!V22),IF(Config!$C$6=7,SUM(Ene!V22+Feb!V22+Mar!V22+Abr!V22+May!V22+Jun!V22+Jul!V22),IF(Config!$C$6=8,SUM(+Ene!V22+Feb!V22+Mar!V22+Abr!V22+May!V22+Jun!V22+Jul!V22+Ago!V22),IF(Config!$C$6=9,SUM(+Ene!V22+Feb!V22+Mar!V22+Abr!V22+May!V22+Jun!V22+Jul!V22+Ago!V22+Sep!V22),IF(Config!$C$6=10,SUM(+Ene!V22+Feb!V22+Mar!V22+Abr!V22+May!V22+Jun!V22+Jul!V22+Ago!V22+Sep!V22+Oct!V22),IF(Config!$C$6=11,SUM(+Ene!V22+Feb!V22+Mar!V22+Abr!V22+May!V22+Jun!V22+Jul!V22+Ago!V22+Sep!V22+Oct!V22+Nov!V22),IF(Config!$C$6=12,SUM(+Ene!V22+Feb!V22+Mar!V22+Abr!V22+May!V22+Jun!V22+Jul!V22+Ago!V22+Sep!V22+Oct!V22+Nov!V22+Dic!V22)))))))))))))</f>
        <v>8</v>
      </c>
      <c r="W22" s="386">
        <f>IF(Config!$C$6=1,SUM(+Ene!W22),IF(Config!$C$6=2,SUM(+Ene!W22+Feb!W22),IF(Config!$C$6=3,SUM(+Ene!W22+Feb!W22+Mar!W22),IF(Config!$C$6=4,SUM(+Ene!W22+Feb!W22+Mar!W22+Abr!W22),IF(Config!$C$6=5,SUM(Ene!W22+Feb!W22+Mar!W22+Abr!W22+May!W22),IF(Config!$C$6=6,SUM(+Ene!W22+Feb!W22+Mar!W22+Abr!W22+May!W22+Jun!W22),IF(Config!$C$6=7,SUM(Ene!W22+Feb!W22+Mar!W22+Abr!W22+May!W22+Jun!W22+Jul!W22),IF(Config!$C$6=8,SUM(+Ene!W22+Feb!W22+Mar!W22+Abr!W22+May!W22+Jun!W22+Jul!W22+Ago!W22),IF(Config!$C$6=9,SUM(+Ene!W22+Feb!W22+Mar!W22+Abr!W22+May!W22+Jun!W22+Jul!W22+Ago!W22+Sep!W22),IF(Config!$C$6=10,SUM(+Ene!W22+Feb!W22+Mar!W22+Abr!W22+May!W22+Jun!W22+Jul!W22+Ago!W22+Sep!W22+Oct!W22),IF(Config!$C$6=11,SUM(+Ene!W22+Feb!W22+Mar!W22+Abr!W22+May!W22+Jun!W22+Jul!W22+Ago!W22+Sep!W22+Oct!W22+Nov!W22),IF(Config!$C$6=12,SUM(+Ene!W22+Feb!W22+Mar!W22+Abr!W22+May!W22+Jun!W22+Jul!W22+Ago!W22+Sep!W22+Oct!W22+Nov!W22+Dic!W22)))))))))))))</f>
        <v>17</v>
      </c>
      <c r="X22" s="386">
        <f>IF(Config!$C$6=1,SUM(+Ene!X22),IF(Config!$C$6=2,SUM(+Ene!X22+Feb!X22),IF(Config!$C$6=3,SUM(+Ene!X22+Feb!X22+Mar!X22),IF(Config!$C$6=4,SUM(+Ene!X22+Feb!X22+Mar!X22+Abr!X22),IF(Config!$C$6=5,SUM(Ene!X22+Feb!X22+Mar!X22+Abr!X22+May!X22),IF(Config!$C$6=6,SUM(+Ene!X22+Feb!X22+Mar!X22+Abr!X22+May!X22+Jun!X22),IF(Config!$C$6=7,SUM(Ene!X22+Feb!X22+Mar!X22+Abr!X22+May!X22+Jun!X22+Jul!X22),IF(Config!$C$6=8,SUM(+Ene!X22+Feb!X22+Mar!X22+Abr!X22+May!X22+Jun!X22+Jul!X22+Ago!X22),IF(Config!$C$6=9,SUM(+Ene!X22+Feb!X22+Mar!X22+Abr!X22+May!X22+Jun!X22+Jul!X22+Ago!X22+Sep!X22),IF(Config!$C$6=10,SUM(+Ene!X22+Feb!X22+Mar!X22+Abr!X22+May!X22+Jun!X22+Jul!X22+Ago!X22+Sep!X22+Oct!X22),IF(Config!$C$6=11,SUM(+Ene!X22+Feb!X22+Mar!X22+Abr!X22+May!X22+Jun!X22+Jul!X22+Ago!X22+Sep!X22+Oct!X22+Nov!X22),IF(Config!$C$6=12,SUM(+Ene!X22+Feb!X22+Mar!X22+Abr!X22+May!X22+Jun!X22+Jul!X22+Ago!X22+Sep!X22+Oct!X22+Nov!X22+Dic!X22)))))))))))))</f>
        <v>32</v>
      </c>
      <c r="Y22" s="386">
        <f>IF(Config!$C$6=1,SUM(+Ene!Y22),IF(Config!$C$6=2,SUM(+Ene!Y22+Feb!Y22),IF(Config!$C$6=3,SUM(+Ene!Y22+Feb!Y22+Mar!Y22),IF(Config!$C$6=4,SUM(+Ene!Y22+Feb!Y22+Mar!Y22+Abr!Y22),IF(Config!$C$6=5,SUM(Ene!Y22+Feb!Y22+Mar!Y22+Abr!Y22+May!Y22),IF(Config!$C$6=6,SUM(+Ene!Y22+Feb!Y22+Mar!Y22+Abr!Y22+May!Y22+Jun!Y22),IF(Config!$C$6=7,SUM(Ene!Y22+Feb!Y22+Mar!Y22+Abr!Y22+May!Y22+Jun!Y22+Jul!Y22),IF(Config!$C$6=8,SUM(+Ene!Y22+Feb!Y22+Mar!Y22+Abr!Y22+May!Y22+Jun!Y22+Jul!Y22+Ago!Y22),IF(Config!$C$6=9,SUM(+Ene!Y22+Feb!Y22+Mar!Y22+Abr!Y22+May!Y22+Jun!Y22+Jul!Y22+Ago!Y22+Sep!Y22),IF(Config!$C$6=10,SUM(+Ene!Y22+Feb!Y22+Mar!Y22+Abr!Y22+May!Y22+Jun!Y22+Jul!Y22+Ago!Y22+Sep!Y22+Oct!Y22),IF(Config!$C$6=11,SUM(+Ene!Y22+Feb!Y22+Mar!Y22+Abr!Y22+May!Y22+Jun!Y22+Jul!Y22+Ago!Y22+Sep!Y22+Oct!Y22+Nov!Y22),IF(Config!$C$6=12,SUM(+Ene!Y22+Feb!Y22+Mar!Y22+Abr!Y22+May!Y22+Jun!Y22+Jul!Y22+Ago!Y22+Sep!Y22+Oct!Y22+Nov!Y22+Dic!Y22)))))))))))))</f>
        <v>200</v>
      </c>
      <c r="Z22" s="386">
        <f>IF(Config!$C$6=1,SUM(+Ene!Z22),IF(Config!$C$6=2,SUM(+Ene!Z22+Feb!Z22),IF(Config!$C$6=3,SUM(+Ene!Z22+Feb!Z22+Mar!Z22),IF(Config!$C$6=4,SUM(+Ene!Z22+Feb!Z22+Mar!Z22+Abr!Z22),IF(Config!$C$6=5,SUM(Ene!Z22+Feb!Z22+Mar!Z22+Abr!Z22+May!Z22),IF(Config!$C$6=6,SUM(+Ene!Z22+Feb!Z22+Mar!Z22+Abr!Z22+May!Z22+Jun!Z22),IF(Config!$C$6=7,SUM(Ene!Z22+Feb!Z22+Mar!Z22+Abr!Z22+May!Z22+Jun!Z22+Jul!Z22),IF(Config!$C$6=8,SUM(+Ene!Z22+Feb!Z22+Mar!Z22+Abr!Z22+May!Z22+Jun!Z22+Jul!Z22+Ago!Z22),IF(Config!$C$6=9,SUM(+Ene!Z22+Feb!Z22+Mar!Z22+Abr!Z22+May!Z22+Jun!Z22+Jul!Z22+Ago!Z22+Sep!Z22),IF(Config!$C$6=10,SUM(+Ene!Z22+Feb!Z22+Mar!Z22+Abr!Z22+May!Z22+Jun!Z22+Jul!Z22+Ago!Z22+Sep!Z22+Oct!Z22),IF(Config!$C$6=11,SUM(+Ene!Z22+Feb!Z22+Mar!Z22+Abr!Z22+May!Z22+Jun!Z22+Jul!Z22+Ago!Z22+Sep!Z22+Oct!Z22+Nov!Z22),IF(Config!$C$6=12,SUM(+Ene!Z22+Feb!Z22+Mar!Z22+Abr!Z22+May!Z22+Jun!Z22+Jul!Z22+Ago!Z22+Sep!Z22+Oct!Z22+Nov!Z22+Dic!Z22)))))))))))))</f>
        <v>17</v>
      </c>
      <c r="AA22" s="386">
        <f>IF(Config!$C$6=1,SUM(+Ene!AA22),IF(Config!$C$6=2,SUM(+Ene!AA22+Feb!AA22),IF(Config!$C$6=3,SUM(+Ene!AA22+Feb!AA22+Mar!AA22),IF(Config!$C$6=4,SUM(+Ene!AA22+Feb!AA22+Mar!AA22+Abr!AA22),IF(Config!$C$6=5,SUM(Ene!AA22+Feb!AA22+Mar!AA22+Abr!AA22+May!AA22),IF(Config!$C$6=6,SUM(+Ene!AA22+Feb!AA22+Mar!AA22+Abr!AA22+May!AA22+Jun!AA22),IF(Config!$C$6=7,SUM(Ene!AA22+Feb!AA22+Mar!AA22+Abr!AA22+May!AA22+Jun!AA22+Jul!AA22),IF(Config!$C$6=8,SUM(+Ene!AA22+Feb!AA22+Mar!AA22+Abr!AA22+May!AA22+Jun!AA22+Jul!AA22+Ago!AA22),IF(Config!$C$6=9,SUM(+Ene!AA22+Feb!AA22+Mar!AA22+Abr!AA22+May!AA22+Jun!AA22+Jul!AA22+Ago!AA22+Sep!AA22),IF(Config!$C$6=10,SUM(+Ene!AA22+Feb!AA22+Mar!AA22+Abr!AA22+May!AA22+Jun!AA22+Jul!AA22+Ago!AA22+Sep!AA22+Oct!AA22),IF(Config!$C$6=11,SUM(+Ene!AA22+Feb!AA22+Mar!AA22+Abr!AA22+May!AA22+Jun!AA22+Jul!AA22+Ago!AA22+Sep!AA22+Oct!AA22+Nov!AA22),IF(Config!$C$6=12,SUM(+Ene!AA22+Feb!AA22+Mar!AA22+Abr!AA22+May!AA22+Jun!AA22+Jul!AA22+Ago!AA22+Sep!AA22+Oct!AA22+Nov!AA22+Dic!AA22)))))))))))))</f>
        <v>29</v>
      </c>
      <c r="AB22" s="386">
        <f>IF(Config!$C$6=1,SUM(+Ene!AB22),IF(Config!$C$6=2,SUM(+Ene!AB22+Feb!AB22),IF(Config!$C$6=3,SUM(+Ene!AB22+Feb!AB22+Mar!AB22),IF(Config!$C$6=4,SUM(+Ene!AB22+Feb!AB22+Mar!AB22+Abr!AB22),IF(Config!$C$6=5,SUM(Ene!AB22+Feb!AB22+Mar!AB22+Abr!AB22+May!AB22),IF(Config!$C$6=6,SUM(+Ene!AB22+Feb!AB22+Mar!AB22+Abr!AB22+May!AB22+Jun!AB22),IF(Config!$C$6=7,SUM(Ene!AB22+Feb!AB22+Mar!AB22+Abr!AB22+May!AB22+Jun!AB22+Jul!AB22),IF(Config!$C$6=8,SUM(+Ene!AB22+Feb!AB22+Mar!AB22+Abr!AB22+May!AB22+Jun!AB22+Jul!AB22+Ago!AB22),IF(Config!$C$6=9,SUM(+Ene!AB22+Feb!AB22+Mar!AB22+Abr!AB22+May!AB22+Jun!AB22+Jul!AB22+Ago!AB22+Sep!AB22),IF(Config!$C$6=10,SUM(+Ene!AB22+Feb!AB22+Mar!AB22+Abr!AB22+May!AB22+Jun!AB22+Jul!AB22+Ago!AB22+Sep!AB22+Oct!AB22),IF(Config!$C$6=11,SUM(+Ene!AB22+Feb!AB22+Mar!AB22+Abr!AB22+May!AB22+Jun!AB22+Jul!AB22+Ago!AB22+Sep!AB22+Oct!AB22+Nov!AB22),IF(Config!$C$6=12,SUM(+Ene!AB22+Feb!AB22+Mar!AB22+Abr!AB22+May!AB22+Jun!AB22+Jul!AB22+Ago!AB22+Sep!AB22+Oct!AB22+Nov!AB22+Dic!AB22)))))))))))))</f>
        <v>19</v>
      </c>
      <c r="AC22" s="386">
        <f>IF(Config!$C$6=1,SUM(+Ene!AC22),IF(Config!$C$6=2,SUM(+Ene!AC22+Feb!AC22),IF(Config!$C$6=3,SUM(+Ene!AC22+Feb!AC22+Mar!AC22),IF(Config!$C$6=4,SUM(+Ene!AC22+Feb!AC22+Mar!AC22+Abr!AC22),IF(Config!$C$6=5,SUM(Ene!AC22+Feb!AC22+Mar!AC22+Abr!AC22+May!AC22),IF(Config!$C$6=6,SUM(+Ene!AC22+Feb!AC22+Mar!AC22+Abr!AC22+May!AC22+Jun!AC22),IF(Config!$C$6=7,SUM(Ene!AC22+Feb!AC22+Mar!AC22+Abr!AC22+May!AC22+Jun!AC22+Jul!AC22),IF(Config!$C$6=8,SUM(+Ene!AC22+Feb!AC22+Mar!AC22+Abr!AC22+May!AC22+Jun!AC22+Jul!AC22+Ago!AC22),IF(Config!$C$6=9,SUM(+Ene!AC22+Feb!AC22+Mar!AC22+Abr!AC22+May!AC22+Jun!AC22+Jul!AC22+Ago!AC22+Sep!AC22),IF(Config!$C$6=10,SUM(+Ene!AC22+Feb!AC22+Mar!AC22+Abr!AC22+May!AC22+Jun!AC22+Jul!AC22+Ago!AC22+Sep!AC22+Oct!AC22),IF(Config!$C$6=11,SUM(+Ene!AC22+Feb!AC22+Mar!AC22+Abr!AC22+May!AC22+Jun!AC22+Jul!AC22+Ago!AC22+Sep!AC22+Oct!AC22+Nov!AC22),IF(Config!$C$6=12,SUM(+Ene!AC22+Feb!AC22+Mar!AC22+Abr!AC22+May!AC22+Jun!AC22+Jul!AC22+Ago!AC22+Sep!AC22+Oct!AC22+Nov!AC22+Dic!AC22)))))))))))))</f>
        <v>32</v>
      </c>
      <c r="AD22" s="386">
        <f>IF(Config!$C$6=1,SUM(+Ene!AD22),IF(Config!$C$6=2,SUM(+Ene!AD22+Feb!AD22),IF(Config!$C$6=3,SUM(+Ene!AD22+Feb!AD22+Mar!AD22),IF(Config!$C$6=4,SUM(+Ene!AD22+Feb!AD22+Mar!AD22+Abr!AD22),IF(Config!$C$6=5,SUM(Ene!AD22+Feb!AD22+Mar!AD22+Abr!AD22+May!AD22),IF(Config!$C$6=6,SUM(+Ene!AD22+Feb!AD22+Mar!AD22+Abr!AD22+May!AD22+Jun!AD22),IF(Config!$C$6=7,SUM(Ene!AD22+Feb!AD22+Mar!AD22+Abr!AD22+May!AD22+Jun!AD22+Jul!AD22),IF(Config!$C$6=8,SUM(+Ene!AD22+Feb!AD22+Mar!AD22+Abr!AD22+May!AD22+Jun!AD22+Jul!AD22+Ago!AD22),IF(Config!$C$6=9,SUM(+Ene!AD22+Feb!AD22+Mar!AD22+Abr!AD22+May!AD22+Jun!AD22+Jul!AD22+Ago!AD22+Sep!AD22),IF(Config!$C$6=10,SUM(+Ene!AD22+Feb!AD22+Mar!AD22+Abr!AD22+May!AD22+Jun!AD22+Jul!AD22+Ago!AD22+Sep!AD22+Oct!AD22),IF(Config!$C$6=11,SUM(+Ene!AD22+Feb!AD22+Mar!AD22+Abr!AD22+May!AD22+Jun!AD22+Jul!AD22+Ago!AD22+Sep!AD22+Oct!AD22+Nov!AD22),IF(Config!$C$6=12,SUM(+Ene!AD22+Feb!AD22+Mar!AD22+Abr!AD22+May!AD22+Jun!AD22+Jul!AD22+Ago!AD22+Sep!AD22+Oct!AD22+Nov!AD22+Dic!AD22)))))))))))))</f>
        <v>55</v>
      </c>
      <c r="AE22" s="386">
        <f>IF(Config!$C$6=1,SUM(+Ene!AE22),IF(Config!$C$6=2,SUM(+Ene!AE22+Feb!AE22),IF(Config!$C$6=3,SUM(+Ene!AE22+Feb!AE22+Mar!AE22),IF(Config!$C$6=4,SUM(+Ene!AE22+Feb!AE22+Mar!AE22+Abr!AE22),IF(Config!$C$6=5,SUM(Ene!AE22+Feb!AE22+Mar!AE22+Abr!AE22+May!AE22),IF(Config!$C$6=6,SUM(+Ene!AE22+Feb!AE22+Mar!AE22+Abr!AE22+May!AE22+Jun!AE22),IF(Config!$C$6=7,SUM(Ene!AE22+Feb!AE22+Mar!AE22+Abr!AE22+May!AE22+Jun!AE22+Jul!AE22),IF(Config!$C$6=8,SUM(+Ene!AE22+Feb!AE22+Mar!AE22+Abr!AE22+May!AE22+Jun!AE22+Jul!AE22+Ago!AE22),IF(Config!$C$6=9,SUM(+Ene!AE22+Feb!AE22+Mar!AE22+Abr!AE22+May!AE22+Jun!AE22+Jul!AE22+Ago!AE22+Sep!AE22),IF(Config!$C$6=10,SUM(+Ene!AE22+Feb!AE22+Mar!AE22+Abr!AE22+May!AE22+Jun!AE22+Jul!AE22+Ago!AE22+Sep!AE22+Oct!AE22),IF(Config!$C$6=11,SUM(+Ene!AE22+Feb!AE22+Mar!AE22+Abr!AE22+May!AE22+Jun!AE22+Jul!AE22+Ago!AE22+Sep!AE22+Oct!AE22+Nov!AE22),IF(Config!$C$6=12,SUM(+Ene!AE22+Feb!AE22+Mar!AE22+Abr!AE22+May!AE22+Jun!AE22+Jul!AE22+Ago!AE22+Sep!AE22+Oct!AE22+Nov!AE22+Dic!AE22)))))))))))))</f>
        <v>15</v>
      </c>
      <c r="AF22" s="386">
        <f>IF(Config!$C$6=1,SUM(+Ene!AF22),IF(Config!$C$6=2,SUM(+Ene!AF22+Feb!AF22),IF(Config!$C$6=3,SUM(+Ene!AF22+Feb!AF22+Mar!AF22),IF(Config!$C$6=4,SUM(+Ene!AF22+Feb!AF22+Mar!AF22+Abr!AF22),IF(Config!$C$6=5,SUM(Ene!AF22+Feb!AF22+Mar!AF22+Abr!AF22+May!AF22),IF(Config!$C$6=6,SUM(+Ene!AF22+Feb!AF22+Mar!AF22+Abr!AF22+May!AF22+Jun!AF22),IF(Config!$C$6=7,SUM(Ene!AF22+Feb!AF22+Mar!AF22+Abr!AF22+May!AF22+Jun!AF22+Jul!AF22),IF(Config!$C$6=8,SUM(+Ene!AF22+Feb!AF22+Mar!AF22+Abr!AF22+May!AF22+Jun!AF22+Jul!AF22+Ago!AF22),IF(Config!$C$6=9,SUM(+Ene!AF22+Feb!AF22+Mar!AF22+Abr!AF22+May!AF22+Jun!AF22+Jul!AF22+Ago!AF22+Sep!AF22),IF(Config!$C$6=10,SUM(+Ene!AF22+Feb!AF22+Mar!AF22+Abr!AF22+May!AF22+Jun!AF22+Jul!AF22+Ago!AF22+Sep!AF22+Oct!AF22),IF(Config!$C$6=11,SUM(+Ene!AF22+Feb!AF22+Mar!AF22+Abr!AF22+May!AF22+Jun!AF22+Jul!AF22+Ago!AF22+Sep!AF22+Oct!AF22+Nov!AF22),IF(Config!$C$6=12,SUM(+Ene!AF22+Feb!AF22+Mar!AF22+Abr!AF22+May!AF22+Jun!AF22+Jul!AF22+Ago!AF22+Sep!AF22+Oct!AF22+Nov!AF22+Dic!AF22)))))))))))))</f>
        <v>21</v>
      </c>
      <c r="AG22" s="386">
        <f>IF(Config!$C$6=1,SUM(+Ene!AG22),IF(Config!$C$6=2,SUM(+Ene!AG22+Feb!AG22),IF(Config!$C$6=3,SUM(+Ene!AG22+Feb!AG22+Mar!AG22),IF(Config!$C$6=4,SUM(+Ene!AG22+Feb!AG22+Mar!AG22+Abr!AG22),IF(Config!$C$6=5,SUM(Ene!AG22+Feb!AG22+Mar!AG22+Abr!AG22+May!AG22),IF(Config!$C$6=6,SUM(+Ene!AG22+Feb!AG22+Mar!AG22+Abr!AG22+May!AG22+Jun!AG22),IF(Config!$C$6=7,SUM(Ene!AG22+Feb!AG22+Mar!AG22+Abr!AG22+May!AG22+Jun!AG22+Jul!AG22),IF(Config!$C$6=8,SUM(+Ene!AG22+Feb!AG22+Mar!AG22+Abr!AG22+May!AG22+Jun!AG22+Jul!AG22+Ago!AG22),IF(Config!$C$6=9,SUM(+Ene!AG22+Feb!AG22+Mar!AG22+Abr!AG22+May!AG22+Jun!AG22+Jul!AG22+Ago!AG22+Sep!AG22),IF(Config!$C$6=10,SUM(+Ene!AG22+Feb!AG22+Mar!AG22+Abr!AG22+May!AG22+Jun!AG22+Jul!AG22+Ago!AG22+Sep!AG22+Oct!AG22),IF(Config!$C$6=11,SUM(+Ene!AG22+Feb!AG22+Mar!AG22+Abr!AG22+May!AG22+Jun!AG22+Jul!AG22+Ago!AG22+Sep!AG22+Oct!AG22+Nov!AG22),IF(Config!$C$6=12,SUM(+Ene!AG22+Feb!AG22+Mar!AG22+Abr!AG22+May!AG22+Jun!AG22+Jul!AG22+Ago!AG22+Sep!AG22+Oct!AG22+Nov!AG22+Dic!AG22)))))))))))))</f>
        <v>22</v>
      </c>
      <c r="AH22" s="386">
        <f>IF(Config!$C$6=1,SUM(+Ene!AH22),IF(Config!$C$6=2,SUM(+Ene!AH22+Feb!AH22),IF(Config!$C$6=3,SUM(+Ene!AH22+Feb!AH22+Mar!AH22),IF(Config!$C$6=4,SUM(+Ene!AH22+Feb!AH22+Mar!AH22+Abr!AH22),IF(Config!$C$6=5,SUM(Ene!AH22+Feb!AH22+Mar!AH22+Abr!AH22+May!AH22),IF(Config!$C$6=6,SUM(+Ene!AH22+Feb!AH22+Mar!AH22+Abr!AH22+May!AH22+Jun!AH22),IF(Config!$C$6=7,SUM(Ene!AH22+Feb!AH22+Mar!AH22+Abr!AH22+May!AH22+Jun!AH22+Jul!AH22),IF(Config!$C$6=8,SUM(+Ene!AH22+Feb!AH22+Mar!AH22+Abr!AH22+May!AH22+Jun!AH22+Jul!AH22+Ago!AH22),IF(Config!$C$6=9,SUM(+Ene!AH22+Feb!AH22+Mar!AH22+Abr!AH22+May!AH22+Jun!AH22+Jul!AH22+Ago!AH22+Sep!AH22),IF(Config!$C$6=10,SUM(+Ene!AH22+Feb!AH22+Mar!AH22+Abr!AH22+May!AH22+Jun!AH22+Jul!AH22+Ago!AH22+Sep!AH22+Oct!AH22),IF(Config!$C$6=11,SUM(+Ene!AH22+Feb!AH22+Mar!AH22+Abr!AH22+May!AH22+Jun!AH22+Jul!AH22+Ago!AH22+Sep!AH22+Oct!AH22+Nov!AH22),IF(Config!$C$6=12,SUM(+Ene!AH22+Feb!AH22+Mar!AH22+Abr!AH22+May!AH22+Jun!AH22+Jul!AH22+Ago!AH22+Sep!AH22+Oct!AH22+Nov!AH22+Dic!AH22)))))))))))))</f>
        <v>19</v>
      </c>
      <c r="AI22" s="386">
        <f>IF(Config!$C$6=1,SUM(+Ene!AI22),IF(Config!$C$6=2,SUM(+Ene!AI22+Feb!AI22),IF(Config!$C$6=3,SUM(+Ene!AI22+Feb!AI22+Mar!AI22),IF(Config!$C$6=4,SUM(+Ene!AI22+Feb!AI22+Mar!AI22+Abr!AI22),IF(Config!$C$6=5,SUM(Ene!AI22+Feb!AI22+Mar!AI22+Abr!AI22+May!AI22),IF(Config!$C$6=6,SUM(+Ene!AI22+Feb!AI22+Mar!AI22+Abr!AI22+May!AI22+Jun!AI22),IF(Config!$C$6=7,SUM(Ene!AI22+Feb!AI22+Mar!AI22+Abr!AI22+May!AI22+Jun!AI22+Jul!AI22),IF(Config!$C$6=8,SUM(+Ene!AI22+Feb!AI22+Mar!AI22+Abr!AI22+May!AI22+Jun!AI22+Jul!AI22+Ago!AI22),IF(Config!$C$6=9,SUM(+Ene!AI22+Feb!AI22+Mar!AI22+Abr!AI22+May!AI22+Jun!AI22+Jul!AI22+Ago!AI22+Sep!AI22),IF(Config!$C$6=10,SUM(+Ene!AI22+Feb!AI22+Mar!AI22+Abr!AI22+May!AI22+Jun!AI22+Jul!AI22+Ago!AI22+Sep!AI22+Oct!AI22),IF(Config!$C$6=11,SUM(+Ene!AI22+Feb!AI22+Mar!AI22+Abr!AI22+May!AI22+Jun!AI22+Jul!AI22+Ago!AI22+Sep!AI22+Oct!AI22+Nov!AI22),IF(Config!$C$6=12,SUM(+Ene!AI22+Feb!AI22+Mar!AI22+Abr!AI22+May!AI22+Jun!AI22+Jul!AI22+Ago!AI22+Sep!AI22+Oct!AI22+Nov!AI22+Dic!AI22)))))))))))))</f>
        <v>0</v>
      </c>
      <c r="AJ22" s="386">
        <f>IF(Config!$C$6=1,SUM(+Ene!AJ22),IF(Config!$C$6=2,SUM(+Ene!AJ22+Feb!AJ22),IF(Config!$C$6=3,SUM(+Ene!AJ22+Feb!AJ22+Mar!AJ22),IF(Config!$C$6=4,SUM(+Ene!AJ22+Feb!AJ22+Mar!AJ22+Abr!AJ22),IF(Config!$C$6=5,SUM(Ene!AJ22+Feb!AJ22+Mar!AJ22+Abr!AJ22+May!AJ22),IF(Config!$C$6=6,SUM(+Ene!AJ22+Feb!AJ22+Mar!AJ22+Abr!AJ22+May!AJ22+Jun!AJ22),IF(Config!$C$6=7,SUM(Ene!AJ22+Feb!AJ22+Mar!AJ22+Abr!AJ22+May!AJ22+Jun!AJ22+Jul!AJ22),IF(Config!$C$6=8,SUM(+Ene!AJ22+Feb!AJ22+Mar!AJ22+Abr!AJ22+May!AJ22+Jun!AJ22+Jul!AJ22+Ago!AJ22),IF(Config!$C$6=9,SUM(+Ene!AJ22+Feb!AJ22+Mar!AJ22+Abr!AJ22+May!AJ22+Jun!AJ22+Jul!AJ22+Ago!AJ22+Sep!AJ22),IF(Config!$C$6=10,SUM(+Ene!AJ22+Feb!AJ22+Mar!AJ22+Abr!AJ22+May!AJ22+Jun!AJ22+Jul!AJ22+Ago!AJ22+Sep!AJ22+Oct!AJ22),IF(Config!$C$6=11,SUM(+Ene!AJ22+Feb!AJ22+Mar!AJ22+Abr!AJ22+May!AJ22+Jun!AJ22+Jul!AJ22+Ago!AJ22+Sep!AJ22+Oct!AJ22+Nov!AJ22),IF(Config!$C$6=12,SUM(+Ene!AJ22+Feb!AJ22+Mar!AJ22+Abr!AJ22+May!AJ22+Jun!AJ22+Jul!AJ22+Ago!AJ22+Sep!AJ22+Oct!AJ22+Nov!AJ22+Dic!AJ22)))))))))))))</f>
        <v>72</v>
      </c>
      <c r="AK22" s="386">
        <f>IF(Config!$C$6=1,SUM(+Ene!AK22),IF(Config!$C$6=2,SUM(+Ene!AK22+Feb!AK22),IF(Config!$C$6=3,SUM(+Ene!AK22+Feb!AK22+Mar!AK22),IF(Config!$C$6=4,SUM(+Ene!AK22+Feb!AK22+Mar!AK22+Abr!AK22),IF(Config!$C$6=5,SUM(Ene!AK22+Feb!AK22+Mar!AK22+Abr!AK22+May!AK22),IF(Config!$C$6=6,SUM(+Ene!AK22+Feb!AK22+Mar!AK22+Abr!AK22+May!AK22+Jun!AK22),IF(Config!$C$6=7,SUM(Ene!AK22+Feb!AK22+Mar!AK22+Abr!AK22+May!AK22+Jun!AK22+Jul!AK22),IF(Config!$C$6=8,SUM(+Ene!AK22+Feb!AK22+Mar!AK22+Abr!AK22+May!AK22+Jun!AK22+Jul!AK22+Ago!AK22),IF(Config!$C$6=9,SUM(+Ene!AK22+Feb!AK22+Mar!AK22+Abr!AK22+May!AK22+Jun!AK22+Jul!AK22+Ago!AK22+Sep!AK22),IF(Config!$C$6=10,SUM(+Ene!AK22+Feb!AK22+Mar!AK22+Abr!AK22+May!AK22+Jun!AK22+Jul!AK22+Ago!AK22+Sep!AK22+Oct!AK22),IF(Config!$C$6=11,SUM(+Ene!AK22+Feb!AK22+Mar!AK22+Abr!AK22+May!AK22+Jun!AK22+Jul!AK22+Ago!AK22+Sep!AK22+Oct!AK22+Nov!AK22),IF(Config!$C$6=12,SUM(+Ene!AK22+Feb!AK22+Mar!AK22+Abr!AK22+May!AK22+Jun!AK22+Jul!AK22+Ago!AK22+Sep!AK22+Oct!AK22+Nov!AK22+Dic!AK22)))))))))))))</f>
        <v>11</v>
      </c>
      <c r="AL22" s="386">
        <f>IF(Config!$C$6=1,SUM(+Ene!AL22),IF(Config!$C$6=2,SUM(+Ene!AL22+Feb!AL22),IF(Config!$C$6=3,SUM(+Ene!AL22+Feb!AL22+Mar!AL22),IF(Config!$C$6=4,SUM(+Ene!AL22+Feb!AL22+Mar!AL22+Abr!AL22),IF(Config!$C$6=5,SUM(Ene!AL22+Feb!AL22+Mar!AL22+Abr!AL22+May!AL22),IF(Config!$C$6=6,SUM(+Ene!AL22+Feb!AL22+Mar!AL22+Abr!AL22+May!AL22+Jun!AL22),IF(Config!$C$6=7,SUM(Ene!AL22+Feb!AL22+Mar!AL22+Abr!AL22+May!AL22+Jun!AL22+Jul!AL22),IF(Config!$C$6=8,SUM(+Ene!AL22+Feb!AL22+Mar!AL22+Abr!AL22+May!AL22+Jun!AL22+Jul!AL22+Ago!AL22),IF(Config!$C$6=9,SUM(+Ene!AL22+Feb!AL22+Mar!AL22+Abr!AL22+May!AL22+Jun!AL22+Jul!AL22+Ago!AL22+Sep!AL22),IF(Config!$C$6=10,SUM(+Ene!AL22+Feb!AL22+Mar!AL22+Abr!AL22+May!AL22+Jun!AL22+Jul!AL22+Ago!AL22+Sep!AL22+Oct!AL22),IF(Config!$C$6=11,SUM(+Ene!AL22+Feb!AL22+Mar!AL22+Abr!AL22+May!AL22+Jun!AL22+Jul!AL22+Ago!AL22+Sep!AL22+Oct!AL22+Nov!AL22),IF(Config!$C$6=12,SUM(+Ene!AL22+Feb!AL22+Mar!AL22+Abr!AL22+May!AL22+Jun!AL22+Jul!AL22+Ago!AL22+Sep!AL22+Oct!AL22+Nov!AL22+Dic!AL22)))))))))))))</f>
        <v>10</v>
      </c>
      <c r="AM22" s="386">
        <f>IF(Config!$C$6=1,SUM(+Ene!AM22),IF(Config!$C$6=2,SUM(+Ene!AM22+Feb!AM22),IF(Config!$C$6=3,SUM(+Ene!AM22+Feb!AM22+Mar!AM22),IF(Config!$C$6=4,SUM(+Ene!AM22+Feb!AM22+Mar!AM22+Abr!AM22),IF(Config!$C$6=5,SUM(Ene!AM22+Feb!AM22+Mar!AM22+Abr!AM22+May!AM22),IF(Config!$C$6=6,SUM(+Ene!AM22+Feb!AM22+Mar!AM22+Abr!AM22+May!AM22+Jun!AM22),IF(Config!$C$6=7,SUM(Ene!AM22+Feb!AM22+Mar!AM22+Abr!AM22+May!AM22+Jun!AM22+Jul!AM22),IF(Config!$C$6=8,SUM(+Ene!AM22+Feb!AM22+Mar!AM22+Abr!AM22+May!AM22+Jun!AM22+Jul!AM22+Ago!AM22),IF(Config!$C$6=9,SUM(+Ene!AM22+Feb!AM22+Mar!AM22+Abr!AM22+May!AM22+Jun!AM22+Jul!AM22+Ago!AM22+Sep!AM22),IF(Config!$C$6=10,SUM(+Ene!AM22+Feb!AM22+Mar!AM22+Abr!AM22+May!AM22+Jun!AM22+Jul!AM22+Ago!AM22+Sep!AM22+Oct!AM22),IF(Config!$C$6=11,SUM(+Ene!AM22+Feb!AM22+Mar!AM22+Abr!AM22+May!AM22+Jun!AM22+Jul!AM22+Ago!AM22+Sep!AM22+Oct!AM22+Nov!AM22),IF(Config!$C$6=12,SUM(+Ene!AM22+Feb!AM22+Mar!AM22+Abr!AM22+May!AM22+Jun!AM22+Jul!AM22+Ago!AM22+Sep!AM22+Oct!AM22+Nov!AM22+Dic!AM22)))))))))))))</f>
        <v>51</v>
      </c>
      <c r="AN22" s="386">
        <f>IF(Config!$C$6=1,SUM(+Ene!AN22),IF(Config!$C$6=2,SUM(+Ene!AN22+Feb!AN22),IF(Config!$C$6=3,SUM(+Ene!AN22+Feb!AN22+Mar!AN22),IF(Config!$C$6=4,SUM(+Ene!AN22+Feb!AN22+Mar!AN22+Abr!AN22),IF(Config!$C$6=5,SUM(Ene!AN22+Feb!AN22+Mar!AN22+Abr!AN22+May!AN22),IF(Config!$C$6=6,SUM(+Ene!AN22+Feb!AN22+Mar!AN22+Abr!AN22+May!AN22+Jun!AN22),IF(Config!$C$6=7,SUM(Ene!AN22+Feb!AN22+Mar!AN22+Abr!AN22+May!AN22+Jun!AN22+Jul!AN22),IF(Config!$C$6=8,SUM(+Ene!AN22+Feb!AN22+Mar!AN22+Abr!AN22+May!AN22+Jun!AN22+Jul!AN22+Ago!AN22),IF(Config!$C$6=9,SUM(+Ene!AN22+Feb!AN22+Mar!AN22+Abr!AN22+May!AN22+Jun!AN22+Jul!AN22+Ago!AN22+Sep!AN22),IF(Config!$C$6=10,SUM(+Ene!AN22+Feb!AN22+Mar!AN22+Abr!AN22+May!AN22+Jun!AN22+Jul!AN22+Ago!AN22+Sep!AN22+Oct!AN22),IF(Config!$C$6=11,SUM(+Ene!AN22+Feb!AN22+Mar!AN22+Abr!AN22+May!AN22+Jun!AN22+Jul!AN22+Ago!AN22+Sep!AN22+Oct!AN22+Nov!AN22),IF(Config!$C$6=12,SUM(+Ene!AN22+Feb!AN22+Mar!AN22+Abr!AN22+May!AN22+Jun!AN22+Jul!AN22+Ago!AN22+Sep!AN22+Oct!AN22+Nov!AN22+Dic!AN22)))))))))))))</f>
        <v>2</v>
      </c>
      <c r="AO22" s="386">
        <f>IF(Config!$C$6=1,SUM(+Ene!AO22),IF(Config!$C$6=2,SUM(+Ene!AO22+Feb!AO22),IF(Config!$C$6=3,SUM(+Ene!AO22+Feb!AO22+Mar!AO22),IF(Config!$C$6=4,SUM(+Ene!AO22+Feb!AO22+Mar!AO22+Abr!AO22),IF(Config!$C$6=5,SUM(Ene!AO22+Feb!AO22+Mar!AO22+Abr!AO22+May!AO22),IF(Config!$C$6=6,SUM(+Ene!AO22+Feb!AO22+Mar!AO22+Abr!AO22+May!AO22+Jun!AO22),IF(Config!$C$6=7,SUM(Ene!AO22+Feb!AO22+Mar!AO22+Abr!AO22+May!AO22+Jun!AO22+Jul!AO22),IF(Config!$C$6=8,SUM(+Ene!AO22+Feb!AO22+Mar!AO22+Abr!AO22+May!AO22+Jun!AO22+Jul!AO22+Ago!AO22),IF(Config!$C$6=9,SUM(+Ene!AO22+Feb!AO22+Mar!AO22+Abr!AO22+May!AO22+Jun!AO22+Jul!AO22+Ago!AO22+Sep!AO22),IF(Config!$C$6=10,SUM(+Ene!AO22+Feb!AO22+Mar!AO22+Abr!AO22+May!AO22+Jun!AO22+Jul!AO22+Ago!AO22+Sep!AO22+Oct!AO22),IF(Config!$C$6=11,SUM(+Ene!AO22+Feb!AO22+Mar!AO22+Abr!AO22+May!AO22+Jun!AO22+Jul!AO22+Ago!AO22+Sep!AO22+Oct!AO22+Nov!AO22),IF(Config!$C$6=12,SUM(+Ene!AO22+Feb!AO22+Mar!AO22+Abr!AO22+May!AO22+Jun!AO22+Jul!AO22+Ago!AO22+Sep!AO22+Oct!AO22+Nov!AO22+Dic!AO22)))))))))))))</f>
        <v>15</v>
      </c>
      <c r="AP22" s="386">
        <f>IF(Config!$C$6=1,SUM(+Ene!AP22),IF(Config!$C$6=2,SUM(+Ene!AP22+Feb!AP22),IF(Config!$C$6=3,SUM(+Ene!AP22+Feb!AP22+Mar!AP22),IF(Config!$C$6=4,SUM(+Ene!AP22+Feb!AP22+Mar!AP22+Abr!AP22),IF(Config!$C$6=5,SUM(Ene!AP22+Feb!AP22+Mar!AP22+Abr!AP22+May!AP22),IF(Config!$C$6=6,SUM(+Ene!AP22+Feb!AP22+Mar!AP22+Abr!AP22+May!AP22+Jun!AP22),IF(Config!$C$6=7,SUM(Ene!AP22+Feb!AP22+Mar!AP22+Abr!AP22+May!AP22+Jun!AP22+Jul!AP22),IF(Config!$C$6=8,SUM(+Ene!AP22+Feb!AP22+Mar!AP22+Abr!AP22+May!AP22+Jun!AP22+Jul!AP22+Ago!AP22),IF(Config!$C$6=9,SUM(+Ene!AP22+Feb!AP22+Mar!AP22+Abr!AP22+May!AP22+Jun!AP22+Jul!AP22+Ago!AP22+Sep!AP22),IF(Config!$C$6=10,SUM(+Ene!AP22+Feb!AP22+Mar!AP22+Abr!AP22+May!AP22+Jun!AP22+Jul!AP22+Ago!AP22+Sep!AP22+Oct!AP22),IF(Config!$C$6=11,SUM(+Ene!AP22+Feb!AP22+Mar!AP22+Abr!AP22+May!AP22+Jun!AP22+Jul!AP22+Ago!AP22+Sep!AP22+Oct!AP22+Nov!AP22),IF(Config!$C$6=12,SUM(+Ene!AP22+Feb!AP22+Mar!AP22+Abr!AP22+May!AP22+Jun!AP22+Jul!AP22+Ago!AP22+Sep!AP22+Oct!AP22+Nov!AP22+Dic!AP22)))))))))))))</f>
        <v>5</v>
      </c>
      <c r="AQ22" s="386">
        <f>IF(Config!$C$6=1,SUM(+Ene!AQ22),IF(Config!$C$6=2,SUM(+Ene!AQ22+Feb!AQ22),IF(Config!$C$6=3,SUM(+Ene!AQ22+Feb!AQ22+Mar!AQ22),IF(Config!$C$6=4,SUM(+Ene!AQ22+Feb!AQ22+Mar!AQ22+Abr!AQ22),IF(Config!$C$6=5,SUM(Ene!AQ22+Feb!AQ22+Mar!AQ22+Abr!AQ22+May!AQ22),IF(Config!$C$6=6,SUM(+Ene!AQ22+Feb!AQ22+Mar!AQ22+Abr!AQ22+May!AQ22+Jun!AQ22),IF(Config!$C$6=7,SUM(Ene!AQ22+Feb!AQ22+Mar!AQ22+Abr!AQ22+May!AQ22+Jun!AQ22+Jul!AQ22),IF(Config!$C$6=8,SUM(+Ene!AQ22+Feb!AQ22+Mar!AQ22+Abr!AQ22+May!AQ22+Jun!AQ22+Jul!AQ22+Ago!AQ22),IF(Config!$C$6=9,SUM(+Ene!AQ22+Feb!AQ22+Mar!AQ22+Abr!AQ22+May!AQ22+Jun!AQ22+Jul!AQ22+Ago!AQ22+Sep!AQ22),IF(Config!$C$6=10,SUM(+Ene!AQ22+Feb!AQ22+Mar!AQ22+Abr!AQ22+May!AQ22+Jun!AQ22+Jul!AQ22+Ago!AQ22+Sep!AQ22+Oct!AQ22),IF(Config!$C$6=11,SUM(+Ene!AQ22+Feb!AQ22+Mar!AQ22+Abr!AQ22+May!AQ22+Jun!AQ22+Jul!AQ22+Ago!AQ22+Sep!AQ22+Oct!AQ22+Nov!AQ22),IF(Config!$C$6=12,SUM(+Ene!AQ22+Feb!AQ22+Mar!AQ22+Abr!AQ22+May!AQ22+Jun!AQ22+Jul!AQ22+Ago!AQ22+Sep!AQ22+Oct!AQ22+Nov!AQ22+Dic!AQ22)))))))))))))</f>
        <v>70</v>
      </c>
      <c r="AR22" s="386">
        <f>IF(Config!$C$6=1,SUM(+Ene!AR22),IF(Config!$C$6=2,SUM(+Ene!AR22+Feb!AR22),IF(Config!$C$6=3,SUM(+Ene!AR22+Feb!AR22+Mar!AR22),IF(Config!$C$6=4,SUM(+Ene!AR22+Feb!AR22+Mar!AR22+Abr!AR22),IF(Config!$C$6=5,SUM(Ene!AR22+Feb!AR22+Mar!AR22+Abr!AR22+May!AR22),IF(Config!$C$6=6,SUM(+Ene!AR22+Feb!AR22+Mar!AR22+Abr!AR22+May!AR22+Jun!AR22),IF(Config!$C$6=7,SUM(Ene!AR22+Feb!AR22+Mar!AR22+Abr!AR22+May!AR22+Jun!AR22+Jul!AR22),IF(Config!$C$6=8,SUM(+Ene!AR22+Feb!AR22+Mar!AR22+Abr!AR22+May!AR22+Jun!AR22+Jul!AR22+Ago!AR22),IF(Config!$C$6=9,SUM(+Ene!AR22+Feb!AR22+Mar!AR22+Abr!AR22+May!AR22+Jun!AR22+Jul!AR22+Ago!AR22+Sep!AR22),IF(Config!$C$6=10,SUM(+Ene!AR22+Feb!AR22+Mar!AR22+Abr!AR22+May!AR22+Jun!AR22+Jul!AR22+Ago!AR22+Sep!AR22+Oct!AR22),IF(Config!$C$6=11,SUM(+Ene!AR22+Feb!AR22+Mar!AR22+Abr!AR22+May!AR22+Jun!AR22+Jul!AR22+Ago!AR22+Sep!AR22+Oct!AR22+Nov!AR22),IF(Config!$C$6=12,SUM(+Ene!AR22+Feb!AR22+Mar!AR22+Abr!AR22+May!AR22+Jun!AR22+Jul!AR22+Ago!AR22+Sep!AR22+Oct!AR22+Nov!AR22+Dic!AR22)))))))))))))</f>
        <v>2</v>
      </c>
      <c r="AS22" s="386">
        <f>IF(Config!$C$6=1,SUM(+Ene!AS22),IF(Config!$C$6=2,SUM(+Ene!AS22+Feb!AS22),IF(Config!$C$6=3,SUM(+Ene!AS22+Feb!AS22+Mar!AS22),IF(Config!$C$6=4,SUM(+Ene!AS22+Feb!AS22+Mar!AS22+Abr!AS22),IF(Config!$C$6=5,SUM(Ene!AS22+Feb!AS22+Mar!AS22+Abr!AS22+May!AS22),IF(Config!$C$6=6,SUM(+Ene!AS22+Feb!AS22+Mar!AS22+Abr!AS22+May!AS22+Jun!AS22),IF(Config!$C$6=7,SUM(Ene!AS22+Feb!AS22+Mar!AS22+Abr!AS22+May!AS22+Jun!AS22+Jul!AS22),IF(Config!$C$6=8,SUM(+Ene!AS22+Feb!AS22+Mar!AS22+Abr!AS22+May!AS22+Jun!AS22+Jul!AS22+Ago!AS22),IF(Config!$C$6=9,SUM(+Ene!AS22+Feb!AS22+Mar!AS22+Abr!AS22+May!AS22+Jun!AS22+Jul!AS22+Ago!AS22+Sep!AS22),IF(Config!$C$6=10,SUM(+Ene!AS22+Feb!AS22+Mar!AS22+Abr!AS22+May!AS22+Jun!AS22+Jul!AS22+Ago!AS22+Sep!AS22+Oct!AS22),IF(Config!$C$6=11,SUM(+Ene!AS22+Feb!AS22+Mar!AS22+Abr!AS22+May!AS22+Jun!AS22+Jul!AS22+Ago!AS22+Sep!AS22+Oct!AS22+Nov!AS22),IF(Config!$C$6=12,SUM(+Ene!AS22+Feb!AS22+Mar!AS22+Abr!AS22+May!AS22+Jun!AS22+Jul!AS22+Ago!AS22+Sep!AS22+Oct!AS22+Nov!AS22+Dic!AS22)))))))))))))</f>
        <v>11</v>
      </c>
      <c r="AT22" s="386">
        <f>IF(Config!$C$6=1,SUM(+Ene!AT22),IF(Config!$C$6=2,SUM(+Ene!AT22+Feb!AT22),IF(Config!$C$6=3,SUM(+Ene!AT22+Feb!AT22+Mar!AT22),IF(Config!$C$6=4,SUM(+Ene!AT22+Feb!AT22+Mar!AT22+Abr!AT22),IF(Config!$C$6=5,SUM(Ene!AT22+Feb!AT22+Mar!AT22+Abr!AT22+May!AT22),IF(Config!$C$6=6,SUM(+Ene!AT22+Feb!AT22+Mar!AT22+Abr!AT22+May!AT22+Jun!AT22),IF(Config!$C$6=7,SUM(Ene!AT22+Feb!AT22+Mar!AT22+Abr!AT22+May!AT22+Jun!AT22+Jul!AT22),IF(Config!$C$6=8,SUM(+Ene!AT22+Feb!AT22+Mar!AT22+Abr!AT22+May!AT22+Jun!AT22+Jul!AT22+Ago!AT22),IF(Config!$C$6=9,SUM(+Ene!AT22+Feb!AT22+Mar!AT22+Abr!AT22+May!AT22+Jun!AT22+Jul!AT22+Ago!AT22+Sep!AT22),IF(Config!$C$6=10,SUM(+Ene!AT22+Feb!AT22+Mar!AT22+Abr!AT22+May!AT22+Jun!AT22+Jul!AT22+Ago!AT22+Sep!AT22+Oct!AT22),IF(Config!$C$6=11,SUM(+Ene!AT22+Feb!AT22+Mar!AT22+Abr!AT22+May!AT22+Jun!AT22+Jul!AT22+Ago!AT22+Sep!AT22+Oct!AT22+Nov!AT22),IF(Config!$C$6=12,SUM(+Ene!AT22+Feb!AT22+Mar!AT22+Abr!AT22+May!AT22+Jun!AT22+Jul!AT22+Ago!AT22+Sep!AT22+Oct!AT22+Nov!AT22+Dic!AT22)))))))))))))</f>
        <v>21</v>
      </c>
      <c r="AV22" s="356">
        <f t="shared" si="7"/>
        <v>0</v>
      </c>
      <c r="AW22" s="356">
        <f t="shared" si="8"/>
        <v>584</v>
      </c>
      <c r="AX22" s="356">
        <f t="shared" si="9"/>
        <v>50</v>
      </c>
      <c r="AY22" s="356">
        <f t="shared" si="10"/>
        <v>70</v>
      </c>
      <c r="AZ22" s="356">
        <f t="shared" si="11"/>
        <v>329</v>
      </c>
      <c r="BA22" s="356">
        <f t="shared" si="12"/>
        <v>132</v>
      </c>
      <c r="BB22" s="356">
        <f t="shared" si="13"/>
        <v>93</v>
      </c>
      <c r="BC22" s="356">
        <f t="shared" si="14"/>
        <v>73</v>
      </c>
      <c r="BD22" s="356">
        <f t="shared" si="15"/>
        <v>104</v>
      </c>
      <c r="BE22" s="45">
        <f t="shared" si="16"/>
        <v>1435</v>
      </c>
    </row>
    <row r="23" spans="1:57" x14ac:dyDescent="0.25">
      <c r="A23" s="339">
        <f>METAS!A23</f>
        <v>20</v>
      </c>
      <c r="B23" s="353" t="str">
        <f>METAS!B23</f>
        <v xml:space="preserve">PORCENTAJE DE NIÑOS 1 AÑO VACUNADOS CON 2 DOSIS DE VACUNA SPR </v>
      </c>
      <c r="C23" s="382" t="str">
        <f>METAS!D23</f>
        <v>INMUNIZACIONES</v>
      </c>
      <c r="D23" s="386">
        <f>IF(Config!$C$6=1,SUM(+Ene!D23),IF(Config!$C$6=2,SUM(+Ene!D23+Feb!D23),IF(Config!$C$6=3,SUM(+Ene!D23+Feb!D23+Mar!D23),IF(Config!$C$6=4,SUM(+Ene!D23+Feb!D23+Mar!D23+Abr!D23),IF(Config!$C$6=5,SUM(Ene!D23+Feb!D23+Mar!D23+Abr!D23+May!D23),IF(Config!$C$6=6,SUM(+Ene!D23+Feb!D23+Mar!D23+Abr!D23+May!D23+Jun!D23),IF(Config!$C$6=7,SUM(Ene!D23+Feb!D23+Mar!D23+Abr!D23+May!D23+Jun!D23+Jul!D23),IF(Config!$C$6=8,SUM(+Ene!D23+Feb!D23+Mar!D23+Abr!D23+May!D23+Jun!D23+Jul!D23+Ago!D23),IF(Config!$C$6=9,SUM(+Ene!D23+Feb!D23+Mar!D23+Abr!D23+May!D23+Jun!D23+Jul!D23+Ago!D23+Sep!D23),IF(Config!$C$6=10,SUM(+Ene!D23+Feb!D23+Mar!D23+Abr!D23+May!D23+Jun!D23+Jul!D23+Ago!D23+Sep!D23+Oct!D23),IF(Config!$C$6=11,SUM(+Ene!D23+Feb!D23+Mar!D23+Abr!D23+May!D23+Jun!D23+Jul!D23+Ago!D23+Sep!D23+Oct!D23+Nov!D23),IF(Config!$C$6=12,SUM(+Ene!D23+Feb!D23+Mar!D23+Abr!D23+May!D23+Jun!D23+Jul!D23+Ago!D23+Sep!D23+Oct!D23+Nov!D23+Dic!D23)))))))))))))</f>
        <v>1</v>
      </c>
      <c r="E23" s="386">
        <f>IF(Config!$C$6=1,SUM(+Ene!E23),IF(Config!$C$6=2,SUM(+Ene!E23+Feb!E23),IF(Config!$C$6=3,SUM(+Ene!E23+Feb!E23+Mar!E23),IF(Config!$C$6=4,SUM(+Ene!E23+Feb!E23+Mar!E23+Abr!E23),IF(Config!$C$6=5,SUM(Ene!E23+Feb!E23+Mar!E23+Abr!E23+May!E23),IF(Config!$C$6=6,SUM(+Ene!E23+Feb!E23+Mar!E23+Abr!E23+May!E23+Jun!E23),IF(Config!$C$6=7,SUM(Ene!E23+Feb!E23+Mar!E23+Abr!E23+May!E23+Jun!E23+Jul!E23),IF(Config!$C$6=8,SUM(+Ene!E23+Feb!E23+Mar!E23+Abr!E23+May!E23+Jun!E23+Jul!E23+Ago!E23),IF(Config!$C$6=9,SUM(+Ene!E23+Feb!E23+Mar!E23+Abr!E23+May!E23+Jun!E23+Jul!E23+Ago!E23+Sep!E23),IF(Config!$C$6=10,SUM(+Ene!E23+Feb!E23+Mar!E23+Abr!E23+May!E23+Jun!E23+Jul!E23+Ago!E23+Sep!E23+Oct!E23),IF(Config!$C$6=11,SUM(+Ene!E23+Feb!E23+Mar!E23+Abr!E23+May!E23+Jun!E23+Jul!E23+Ago!E23+Sep!E23+Oct!E23+Nov!E23),IF(Config!$C$6=12,SUM(+Ene!E23+Feb!E23+Mar!E23+Abr!E23+May!E23+Jun!E23+Jul!E23+Ago!E23+Sep!E23+Oct!E23+Nov!E23+Dic!E23)))))))))))))</f>
        <v>0</v>
      </c>
      <c r="F23" s="386">
        <f>IF(Config!$C$6=1,SUM(+Ene!F23),IF(Config!$C$6=2,SUM(+Ene!F23+Feb!F23),IF(Config!$C$6=3,SUM(+Ene!F23+Feb!F23+Mar!F23),IF(Config!$C$6=4,SUM(+Ene!F23+Feb!F23+Mar!F23+Abr!F23),IF(Config!$C$6=5,SUM(Ene!F23+Feb!F23+Mar!F23+Abr!F23+May!F23),IF(Config!$C$6=6,SUM(+Ene!F23+Feb!F23+Mar!F23+Abr!F23+May!F23+Jun!F23),IF(Config!$C$6=7,SUM(Ene!F23+Feb!F23+Mar!F23+Abr!F23+May!F23+Jun!F23+Jul!F23),IF(Config!$C$6=8,SUM(+Ene!F23+Feb!F23+Mar!F23+Abr!F23+May!F23+Jun!F23+Jul!F23+Ago!F23),IF(Config!$C$6=9,SUM(+Ene!F23+Feb!F23+Mar!F23+Abr!F23+May!F23+Jun!F23+Jul!F23+Ago!F23+Sep!F23),IF(Config!$C$6=10,SUM(+Ene!F23+Feb!F23+Mar!F23+Abr!F23+May!F23+Jun!F23+Jul!F23+Ago!F23+Sep!F23+Oct!F23),IF(Config!$C$6=11,SUM(+Ene!F23+Feb!F23+Mar!F23+Abr!F23+May!F23+Jun!F23+Jul!F23+Ago!F23+Sep!F23+Oct!F23+Nov!F23),IF(Config!$C$6=12,SUM(+Ene!F23+Feb!F23+Mar!F23+Abr!F23+May!F23+Jun!F23+Jul!F23+Ago!F23+Sep!F23+Oct!F23+Nov!F23+Dic!F23)))))))))))))</f>
        <v>0</v>
      </c>
      <c r="G23" s="386">
        <f>IF(Config!$C$6=1,SUM(+Ene!G23),IF(Config!$C$6=2,SUM(+Ene!G23+Feb!G23),IF(Config!$C$6=3,SUM(+Ene!G23+Feb!G23+Mar!G23),IF(Config!$C$6=4,SUM(+Ene!G23+Feb!G23+Mar!G23+Abr!G23),IF(Config!$C$6=5,SUM(Ene!G23+Feb!G23+Mar!G23+Abr!G23+May!G23),IF(Config!$C$6=6,SUM(+Ene!G23+Feb!G23+Mar!G23+Abr!G23+May!G23+Jun!G23),IF(Config!$C$6=7,SUM(Ene!G23+Feb!G23+Mar!G23+Abr!G23+May!G23+Jun!G23+Jul!G23),IF(Config!$C$6=8,SUM(+Ene!G23+Feb!G23+Mar!G23+Abr!G23+May!G23+Jun!G23+Jul!G23+Ago!G23),IF(Config!$C$6=9,SUM(+Ene!G23+Feb!G23+Mar!G23+Abr!G23+May!G23+Jun!G23+Jul!G23+Ago!G23+Sep!G23),IF(Config!$C$6=10,SUM(+Ene!G23+Feb!G23+Mar!G23+Abr!G23+May!G23+Jun!G23+Jul!G23+Ago!G23+Sep!G23+Oct!G23),IF(Config!$C$6=11,SUM(+Ene!G23+Feb!G23+Mar!G23+Abr!G23+May!G23+Jun!G23+Jul!G23+Ago!G23+Sep!G23+Oct!G23+Nov!G23),IF(Config!$C$6=12,SUM(+Ene!G23+Feb!G23+Mar!G23+Abr!G23+May!G23+Jun!G23+Jul!G23+Ago!G23+Sep!G23+Oct!G23+Nov!G23+Dic!G23)))))))))))))</f>
        <v>276</v>
      </c>
      <c r="H23" s="386">
        <f>IF(Config!$C$6=1,SUM(+Ene!H23),IF(Config!$C$6=2,SUM(+Ene!H23+Feb!H23),IF(Config!$C$6=3,SUM(+Ene!H23+Feb!H23+Mar!H23),IF(Config!$C$6=4,SUM(+Ene!H23+Feb!H23+Mar!H23+Abr!H23),IF(Config!$C$6=5,SUM(Ene!H23+Feb!H23+Mar!H23+Abr!H23+May!H23),IF(Config!$C$6=6,SUM(+Ene!H23+Feb!H23+Mar!H23+Abr!H23+May!H23+Jun!H23),IF(Config!$C$6=7,SUM(Ene!H23+Feb!H23+Mar!H23+Abr!H23+May!H23+Jun!H23+Jul!H23),IF(Config!$C$6=8,SUM(+Ene!H23+Feb!H23+Mar!H23+Abr!H23+May!H23+Jun!H23+Jul!H23+Ago!H23),IF(Config!$C$6=9,SUM(+Ene!H23+Feb!H23+Mar!H23+Abr!H23+May!H23+Jun!H23+Jul!H23+Ago!H23+Sep!H23),IF(Config!$C$6=10,SUM(+Ene!H23+Feb!H23+Mar!H23+Abr!H23+May!H23+Jun!H23+Jul!H23+Ago!H23+Sep!H23+Oct!H23),IF(Config!$C$6=11,SUM(+Ene!H23+Feb!H23+Mar!H23+Abr!H23+May!H23+Jun!H23+Jul!H23+Ago!H23+Sep!H23+Oct!H23+Nov!H23),IF(Config!$C$6=12,SUM(+Ene!H23+Feb!H23+Mar!H23+Abr!H23+May!H23+Jun!H23+Jul!H23+Ago!H23+Sep!H23+Oct!H23+Nov!H23+Dic!H23)))))))))))))</f>
        <v>12</v>
      </c>
      <c r="I23" s="386">
        <f>IF(Config!$C$6=1,SUM(+Ene!I23),IF(Config!$C$6=2,SUM(+Ene!I23+Feb!I23),IF(Config!$C$6=3,SUM(+Ene!I23+Feb!I23+Mar!I23),IF(Config!$C$6=4,SUM(+Ene!I23+Feb!I23+Mar!I23+Abr!I23),IF(Config!$C$6=5,SUM(Ene!I23+Feb!I23+Mar!I23+Abr!I23+May!I23),IF(Config!$C$6=6,SUM(+Ene!I23+Feb!I23+Mar!I23+Abr!I23+May!I23+Jun!I23),IF(Config!$C$6=7,SUM(Ene!I23+Feb!I23+Mar!I23+Abr!I23+May!I23+Jun!I23+Jul!I23),IF(Config!$C$6=8,SUM(+Ene!I23+Feb!I23+Mar!I23+Abr!I23+May!I23+Jun!I23+Jul!I23+Ago!I23),IF(Config!$C$6=9,SUM(+Ene!I23+Feb!I23+Mar!I23+Abr!I23+May!I23+Jun!I23+Jul!I23+Ago!I23+Sep!I23),IF(Config!$C$6=10,SUM(+Ene!I23+Feb!I23+Mar!I23+Abr!I23+May!I23+Jun!I23+Jul!I23+Ago!I23+Sep!I23+Oct!I23),IF(Config!$C$6=11,SUM(+Ene!I23+Feb!I23+Mar!I23+Abr!I23+May!I23+Jun!I23+Jul!I23+Ago!I23+Sep!I23+Oct!I23+Nov!I23),IF(Config!$C$6=12,SUM(+Ene!I23+Feb!I23+Mar!I23+Abr!I23+May!I23+Jun!I23+Jul!I23+Ago!I23+Sep!I23+Oct!I23+Nov!I23+Dic!I23)))))))))))))</f>
        <v>10</v>
      </c>
      <c r="J23" s="386">
        <f>IF(Config!$C$6=1,SUM(+Ene!J23),IF(Config!$C$6=2,SUM(+Ene!J23+Feb!J23),IF(Config!$C$6=3,SUM(+Ene!J23+Feb!J23+Mar!J23),IF(Config!$C$6=4,SUM(+Ene!J23+Feb!J23+Mar!J23+Abr!J23),IF(Config!$C$6=5,SUM(Ene!J23+Feb!J23+Mar!J23+Abr!J23+May!J23),IF(Config!$C$6=6,SUM(+Ene!J23+Feb!J23+Mar!J23+Abr!J23+May!J23+Jun!J23),IF(Config!$C$6=7,SUM(Ene!J23+Feb!J23+Mar!J23+Abr!J23+May!J23+Jun!J23+Jul!J23),IF(Config!$C$6=8,SUM(+Ene!J23+Feb!J23+Mar!J23+Abr!J23+May!J23+Jun!J23+Jul!J23+Ago!J23),IF(Config!$C$6=9,SUM(+Ene!J23+Feb!J23+Mar!J23+Abr!J23+May!J23+Jun!J23+Jul!J23+Ago!J23+Sep!J23),IF(Config!$C$6=10,SUM(+Ene!J23+Feb!J23+Mar!J23+Abr!J23+May!J23+Jun!J23+Jul!J23+Ago!J23+Sep!J23+Oct!J23),IF(Config!$C$6=11,SUM(+Ene!J23+Feb!J23+Mar!J23+Abr!J23+May!J23+Jun!J23+Jul!J23+Ago!J23+Sep!J23+Oct!J23+Nov!J23),IF(Config!$C$6=12,SUM(+Ene!J23+Feb!J23+Mar!J23+Abr!J23+May!J23+Jun!J23+Jul!J23+Ago!J23+Sep!J23+Oct!J23+Nov!J23+Dic!J23)))))))))))))</f>
        <v>20</v>
      </c>
      <c r="K23" s="386">
        <f>IF(Config!$C$6=1,SUM(+Ene!K23),IF(Config!$C$6=2,SUM(+Ene!K23+Feb!K23),IF(Config!$C$6=3,SUM(+Ene!K23+Feb!K23+Mar!K23),IF(Config!$C$6=4,SUM(+Ene!K23+Feb!K23+Mar!K23+Abr!K23),IF(Config!$C$6=5,SUM(Ene!K23+Feb!K23+Mar!K23+Abr!K23+May!K23),IF(Config!$C$6=6,SUM(+Ene!K23+Feb!K23+Mar!K23+Abr!K23+May!K23+Jun!K23),IF(Config!$C$6=7,SUM(Ene!K23+Feb!K23+Mar!K23+Abr!K23+May!K23+Jun!K23+Jul!K23),IF(Config!$C$6=8,SUM(+Ene!K23+Feb!K23+Mar!K23+Abr!K23+May!K23+Jun!K23+Jul!K23+Ago!K23),IF(Config!$C$6=9,SUM(+Ene!K23+Feb!K23+Mar!K23+Abr!K23+May!K23+Jun!K23+Jul!K23+Ago!K23+Sep!K23),IF(Config!$C$6=10,SUM(+Ene!K23+Feb!K23+Mar!K23+Abr!K23+May!K23+Jun!K23+Jul!K23+Ago!K23+Sep!K23+Oct!K23),IF(Config!$C$6=11,SUM(+Ene!K23+Feb!K23+Mar!K23+Abr!K23+May!K23+Jun!K23+Jul!K23+Ago!K23+Sep!K23+Oct!K23+Nov!K23),IF(Config!$C$6=12,SUM(+Ene!K23+Feb!K23+Mar!K23+Abr!K23+May!K23+Jun!K23+Jul!K23+Ago!K23+Sep!K23+Oct!K23+Nov!K23+Dic!K23)))))))))))))</f>
        <v>37</v>
      </c>
      <c r="L23" s="386">
        <f>IF(Config!$C$6=1,SUM(+Ene!L23),IF(Config!$C$6=2,SUM(+Ene!L23+Feb!L23),IF(Config!$C$6=3,SUM(+Ene!L23+Feb!L23+Mar!L23),IF(Config!$C$6=4,SUM(+Ene!L23+Feb!L23+Mar!L23+Abr!L23),IF(Config!$C$6=5,SUM(Ene!L23+Feb!L23+Mar!L23+Abr!L23+May!L23),IF(Config!$C$6=6,SUM(+Ene!L23+Feb!L23+Mar!L23+Abr!L23+May!L23+Jun!L23),IF(Config!$C$6=7,SUM(Ene!L23+Feb!L23+Mar!L23+Abr!L23+May!L23+Jun!L23+Jul!L23),IF(Config!$C$6=8,SUM(+Ene!L23+Feb!L23+Mar!L23+Abr!L23+May!L23+Jun!L23+Jul!L23+Ago!L23),IF(Config!$C$6=9,SUM(+Ene!L23+Feb!L23+Mar!L23+Abr!L23+May!L23+Jun!L23+Jul!L23+Ago!L23+Sep!L23),IF(Config!$C$6=10,SUM(+Ene!L23+Feb!L23+Mar!L23+Abr!L23+May!L23+Jun!L23+Jul!L23+Ago!L23+Sep!L23+Oct!L23),IF(Config!$C$6=11,SUM(+Ene!L23+Feb!L23+Mar!L23+Abr!L23+May!L23+Jun!L23+Jul!L23+Ago!L23+Sep!L23+Oct!L23+Nov!L23),IF(Config!$C$6=12,SUM(+Ene!L23+Feb!L23+Mar!L23+Abr!L23+May!L23+Jun!L23+Jul!L23+Ago!L23+Sep!L23+Oct!L23+Nov!L23+Dic!L23)))))))))))))</f>
        <v>3</v>
      </c>
      <c r="M23" s="386">
        <f>IF(Config!$C$6=1,SUM(+Ene!M23),IF(Config!$C$6=2,SUM(+Ene!M23+Feb!M23),IF(Config!$C$6=3,SUM(+Ene!M23+Feb!M23+Mar!M23),IF(Config!$C$6=4,SUM(+Ene!M23+Feb!M23+Mar!M23+Abr!M23),IF(Config!$C$6=5,SUM(Ene!M23+Feb!M23+Mar!M23+Abr!M23+May!M23),IF(Config!$C$6=6,SUM(+Ene!M23+Feb!M23+Mar!M23+Abr!M23+May!M23+Jun!M23),IF(Config!$C$6=7,SUM(Ene!M23+Feb!M23+Mar!M23+Abr!M23+May!M23+Jun!M23+Jul!M23),IF(Config!$C$6=8,SUM(+Ene!M23+Feb!M23+Mar!M23+Abr!M23+May!M23+Jun!M23+Jul!M23+Ago!M23),IF(Config!$C$6=9,SUM(+Ene!M23+Feb!M23+Mar!M23+Abr!M23+May!M23+Jun!M23+Jul!M23+Ago!M23+Sep!M23),IF(Config!$C$6=10,SUM(+Ene!M23+Feb!M23+Mar!M23+Abr!M23+May!M23+Jun!M23+Jul!M23+Ago!M23+Sep!M23+Oct!M23),IF(Config!$C$6=11,SUM(+Ene!M23+Feb!M23+Mar!M23+Abr!M23+May!M23+Jun!M23+Jul!M23+Ago!M23+Sep!M23+Oct!M23+Nov!M23),IF(Config!$C$6=12,SUM(+Ene!M23+Feb!M23+Mar!M23+Abr!M23+May!M23+Jun!M23+Jul!M23+Ago!M23+Sep!M23+Oct!M23+Nov!M23+Dic!M23)))))))))))))</f>
        <v>19</v>
      </c>
      <c r="N23" s="386">
        <f>IF(Config!$C$6=1,SUM(+Ene!N23),IF(Config!$C$6=2,SUM(+Ene!N23+Feb!N23),IF(Config!$C$6=3,SUM(+Ene!N23+Feb!N23+Mar!N23),IF(Config!$C$6=4,SUM(+Ene!N23+Feb!N23+Mar!N23+Abr!N23),IF(Config!$C$6=5,SUM(Ene!N23+Feb!N23+Mar!N23+Abr!N23+May!N23),IF(Config!$C$6=6,SUM(+Ene!N23+Feb!N23+Mar!N23+Abr!N23+May!N23+Jun!N23),IF(Config!$C$6=7,SUM(Ene!N23+Feb!N23+Mar!N23+Abr!N23+May!N23+Jun!N23+Jul!N23),IF(Config!$C$6=8,SUM(+Ene!N23+Feb!N23+Mar!N23+Abr!N23+May!N23+Jun!N23+Jul!N23+Ago!N23),IF(Config!$C$6=9,SUM(+Ene!N23+Feb!N23+Mar!N23+Abr!N23+May!N23+Jun!N23+Jul!N23+Ago!N23+Sep!N23),IF(Config!$C$6=10,SUM(+Ene!N23+Feb!N23+Mar!N23+Abr!N23+May!N23+Jun!N23+Jul!N23+Ago!N23+Sep!N23+Oct!N23),IF(Config!$C$6=11,SUM(+Ene!N23+Feb!N23+Mar!N23+Abr!N23+May!N23+Jun!N23+Jul!N23+Ago!N23+Sep!N23+Oct!N23+Nov!N23),IF(Config!$C$6=12,SUM(+Ene!N23+Feb!N23+Mar!N23+Abr!N23+May!N23+Jun!N23+Jul!N23+Ago!N23+Sep!N23+Oct!N23+Nov!N23+Dic!N23)))))))))))))</f>
        <v>15</v>
      </c>
      <c r="O23" s="386">
        <f>IF(Config!$C$6=1,SUM(+Ene!O23),IF(Config!$C$6=2,SUM(+Ene!O23+Feb!O23),IF(Config!$C$6=3,SUM(+Ene!O23+Feb!O23+Mar!O23),IF(Config!$C$6=4,SUM(+Ene!O23+Feb!O23+Mar!O23+Abr!O23),IF(Config!$C$6=5,SUM(Ene!O23+Feb!O23+Mar!O23+Abr!O23+May!O23),IF(Config!$C$6=6,SUM(+Ene!O23+Feb!O23+Mar!O23+Abr!O23+May!O23+Jun!O23),IF(Config!$C$6=7,SUM(Ene!O23+Feb!O23+Mar!O23+Abr!O23+May!O23+Jun!O23+Jul!O23),IF(Config!$C$6=8,SUM(+Ene!O23+Feb!O23+Mar!O23+Abr!O23+May!O23+Jun!O23+Jul!O23+Ago!O23),IF(Config!$C$6=9,SUM(+Ene!O23+Feb!O23+Mar!O23+Abr!O23+May!O23+Jun!O23+Jul!O23+Ago!O23+Sep!O23),IF(Config!$C$6=10,SUM(+Ene!O23+Feb!O23+Mar!O23+Abr!O23+May!O23+Jun!O23+Jul!O23+Ago!O23+Sep!O23+Oct!O23),IF(Config!$C$6=11,SUM(+Ene!O23+Feb!O23+Mar!O23+Abr!O23+May!O23+Jun!O23+Jul!O23+Ago!O23+Sep!O23+Oct!O23+Nov!O23),IF(Config!$C$6=12,SUM(+Ene!O23+Feb!O23+Mar!O23+Abr!O23+May!O23+Jun!O23+Jul!O23+Ago!O23+Sep!O23+Oct!O23+Nov!O23+Dic!O23)))))))))))))</f>
        <v>12</v>
      </c>
      <c r="P23" s="386">
        <f>IF(Config!$C$6=1,SUM(+Ene!P23),IF(Config!$C$6=2,SUM(+Ene!P23+Feb!P23),IF(Config!$C$6=3,SUM(+Ene!P23+Feb!P23+Mar!P23),IF(Config!$C$6=4,SUM(+Ene!P23+Feb!P23+Mar!P23+Abr!P23),IF(Config!$C$6=5,SUM(Ene!P23+Feb!P23+Mar!P23+Abr!P23+May!P23),IF(Config!$C$6=6,SUM(+Ene!P23+Feb!P23+Mar!P23+Abr!P23+May!P23+Jun!P23),IF(Config!$C$6=7,SUM(Ene!P23+Feb!P23+Mar!P23+Abr!P23+May!P23+Jun!P23+Jul!P23),IF(Config!$C$6=8,SUM(+Ene!P23+Feb!P23+Mar!P23+Abr!P23+May!P23+Jun!P23+Jul!P23+Ago!P23),IF(Config!$C$6=9,SUM(+Ene!P23+Feb!P23+Mar!P23+Abr!P23+May!P23+Jun!P23+Jul!P23+Ago!P23+Sep!P23),IF(Config!$C$6=10,SUM(+Ene!P23+Feb!P23+Mar!P23+Abr!P23+May!P23+Jun!P23+Jul!P23+Ago!P23+Sep!P23+Oct!P23),IF(Config!$C$6=11,SUM(+Ene!P23+Feb!P23+Mar!P23+Abr!P23+May!P23+Jun!P23+Jul!P23+Ago!P23+Sep!P23+Oct!P23+Nov!P23),IF(Config!$C$6=12,SUM(+Ene!P23+Feb!P23+Mar!P23+Abr!P23+May!P23+Jun!P23+Jul!P23+Ago!P23+Sep!P23+Oct!P23+Nov!P23+Dic!P23)))))))))))))</f>
        <v>135</v>
      </c>
      <c r="Q23" s="386">
        <f>IF(Config!$C$6=1,SUM(+Ene!Q23),IF(Config!$C$6=2,SUM(+Ene!Q23+Feb!Q23),IF(Config!$C$6=3,SUM(+Ene!Q23+Feb!Q23+Mar!Q23),IF(Config!$C$6=4,SUM(+Ene!Q23+Feb!Q23+Mar!Q23+Abr!Q23),IF(Config!$C$6=5,SUM(Ene!Q23+Feb!Q23+Mar!Q23+Abr!Q23+May!Q23),IF(Config!$C$6=6,SUM(+Ene!Q23+Feb!Q23+Mar!Q23+Abr!Q23+May!Q23+Jun!Q23),IF(Config!$C$6=7,SUM(Ene!Q23+Feb!Q23+Mar!Q23+Abr!Q23+May!Q23+Jun!Q23+Jul!Q23),IF(Config!$C$6=8,SUM(+Ene!Q23+Feb!Q23+Mar!Q23+Abr!Q23+May!Q23+Jun!Q23+Jul!Q23+Ago!Q23),IF(Config!$C$6=9,SUM(+Ene!Q23+Feb!Q23+Mar!Q23+Abr!Q23+May!Q23+Jun!Q23+Jul!Q23+Ago!Q23+Sep!Q23),IF(Config!$C$6=10,SUM(+Ene!Q23+Feb!Q23+Mar!Q23+Abr!Q23+May!Q23+Jun!Q23+Jul!Q23+Ago!Q23+Sep!Q23+Oct!Q23),IF(Config!$C$6=11,SUM(+Ene!Q23+Feb!Q23+Mar!Q23+Abr!Q23+May!Q23+Jun!Q23+Jul!Q23+Ago!Q23+Sep!Q23+Oct!Q23+Nov!Q23),IF(Config!$C$6=12,SUM(+Ene!Q23+Feb!Q23+Mar!Q23+Abr!Q23+May!Q23+Jun!Q23+Jul!Q23+Ago!Q23+Sep!Q23+Oct!Q23+Nov!Q23+Dic!Q23)))))))))))))</f>
        <v>29</v>
      </c>
      <c r="R23" s="386">
        <f>IF(Config!$C$6=1,SUM(+Ene!R23),IF(Config!$C$6=2,SUM(+Ene!R23+Feb!R23),IF(Config!$C$6=3,SUM(+Ene!R23+Feb!R23+Mar!R23),IF(Config!$C$6=4,SUM(+Ene!R23+Feb!R23+Mar!R23+Abr!R23),IF(Config!$C$6=5,SUM(Ene!R23+Feb!R23+Mar!R23+Abr!R23+May!R23),IF(Config!$C$6=6,SUM(+Ene!R23+Feb!R23+Mar!R23+Abr!R23+May!R23+Jun!R23),IF(Config!$C$6=7,SUM(Ene!R23+Feb!R23+Mar!R23+Abr!R23+May!R23+Jun!R23+Jul!R23),IF(Config!$C$6=8,SUM(+Ene!R23+Feb!R23+Mar!R23+Abr!R23+May!R23+Jun!R23+Jul!R23+Ago!R23),IF(Config!$C$6=9,SUM(+Ene!R23+Feb!R23+Mar!R23+Abr!R23+May!R23+Jun!R23+Jul!R23+Ago!R23+Sep!R23),IF(Config!$C$6=10,SUM(+Ene!R23+Feb!R23+Mar!R23+Abr!R23+May!R23+Jun!R23+Jul!R23+Ago!R23+Sep!R23+Oct!R23),IF(Config!$C$6=11,SUM(+Ene!R23+Feb!R23+Mar!R23+Abr!R23+May!R23+Jun!R23+Jul!R23+Ago!R23+Sep!R23+Oct!R23+Nov!R23),IF(Config!$C$6=12,SUM(+Ene!R23+Feb!R23+Mar!R23+Abr!R23+May!R23+Jun!R23+Jul!R23+Ago!R23+Sep!R23+Oct!R23+Nov!R23+Dic!R23)))))))))))))</f>
        <v>12</v>
      </c>
      <c r="S23" s="386">
        <f>IF(Config!$C$6=1,SUM(+Ene!S23),IF(Config!$C$6=2,SUM(+Ene!S23+Feb!S23),IF(Config!$C$6=3,SUM(+Ene!S23+Feb!S23+Mar!S23),IF(Config!$C$6=4,SUM(+Ene!S23+Feb!S23+Mar!S23+Abr!S23),IF(Config!$C$6=5,SUM(Ene!S23+Feb!S23+Mar!S23+Abr!S23+May!S23),IF(Config!$C$6=6,SUM(+Ene!S23+Feb!S23+Mar!S23+Abr!S23+May!S23+Jun!S23),IF(Config!$C$6=7,SUM(Ene!S23+Feb!S23+Mar!S23+Abr!S23+May!S23+Jun!S23+Jul!S23),IF(Config!$C$6=8,SUM(+Ene!S23+Feb!S23+Mar!S23+Abr!S23+May!S23+Jun!S23+Jul!S23+Ago!S23),IF(Config!$C$6=9,SUM(+Ene!S23+Feb!S23+Mar!S23+Abr!S23+May!S23+Jun!S23+Jul!S23+Ago!S23+Sep!S23),IF(Config!$C$6=10,SUM(+Ene!S23+Feb!S23+Mar!S23+Abr!S23+May!S23+Jun!S23+Jul!S23+Ago!S23+Sep!S23+Oct!S23),IF(Config!$C$6=11,SUM(+Ene!S23+Feb!S23+Mar!S23+Abr!S23+May!S23+Jun!S23+Jul!S23+Ago!S23+Sep!S23+Oct!S23+Nov!S23),IF(Config!$C$6=12,SUM(+Ene!S23+Feb!S23+Mar!S23+Abr!S23+May!S23+Jun!S23+Jul!S23+Ago!S23+Sep!S23+Oct!S23+Nov!S23+Dic!S23)))))))))))))</f>
        <v>13</v>
      </c>
      <c r="T23" s="386">
        <f>IF(Config!$C$6=1,SUM(+Ene!T23),IF(Config!$C$6=2,SUM(+Ene!T23+Feb!T23),IF(Config!$C$6=3,SUM(+Ene!T23+Feb!T23+Mar!T23),IF(Config!$C$6=4,SUM(+Ene!T23+Feb!T23+Mar!T23+Abr!T23),IF(Config!$C$6=5,SUM(Ene!T23+Feb!T23+Mar!T23+Abr!T23+May!T23),IF(Config!$C$6=6,SUM(+Ene!T23+Feb!T23+Mar!T23+Abr!T23+May!T23+Jun!T23),IF(Config!$C$6=7,SUM(Ene!T23+Feb!T23+Mar!T23+Abr!T23+May!T23+Jun!T23+Jul!T23),IF(Config!$C$6=8,SUM(+Ene!T23+Feb!T23+Mar!T23+Abr!T23+May!T23+Jun!T23+Jul!T23+Ago!T23),IF(Config!$C$6=9,SUM(+Ene!T23+Feb!T23+Mar!T23+Abr!T23+May!T23+Jun!T23+Jul!T23+Ago!T23+Sep!T23),IF(Config!$C$6=10,SUM(+Ene!T23+Feb!T23+Mar!T23+Abr!T23+May!T23+Jun!T23+Jul!T23+Ago!T23+Sep!T23+Oct!T23),IF(Config!$C$6=11,SUM(+Ene!T23+Feb!T23+Mar!T23+Abr!T23+May!T23+Jun!T23+Jul!T23+Ago!T23+Sep!T23+Oct!T23+Nov!T23),IF(Config!$C$6=12,SUM(+Ene!T23+Feb!T23+Mar!T23+Abr!T23+May!T23+Jun!T23+Jul!T23+Ago!T23+Sep!T23+Oct!T23+Nov!T23+Dic!T23)))))))))))))</f>
        <v>33</v>
      </c>
      <c r="U23" s="386">
        <f>IF(Config!$C$6=1,SUM(+Ene!U23),IF(Config!$C$6=2,SUM(+Ene!U23+Feb!U23),IF(Config!$C$6=3,SUM(+Ene!U23+Feb!U23+Mar!U23),IF(Config!$C$6=4,SUM(+Ene!U23+Feb!U23+Mar!U23+Abr!U23),IF(Config!$C$6=5,SUM(Ene!U23+Feb!U23+Mar!U23+Abr!U23+May!U23),IF(Config!$C$6=6,SUM(+Ene!U23+Feb!U23+Mar!U23+Abr!U23+May!U23+Jun!U23),IF(Config!$C$6=7,SUM(Ene!U23+Feb!U23+Mar!U23+Abr!U23+May!U23+Jun!U23+Jul!U23),IF(Config!$C$6=8,SUM(+Ene!U23+Feb!U23+Mar!U23+Abr!U23+May!U23+Jun!U23+Jul!U23+Ago!U23),IF(Config!$C$6=9,SUM(+Ene!U23+Feb!U23+Mar!U23+Abr!U23+May!U23+Jun!U23+Jul!U23+Ago!U23+Sep!U23),IF(Config!$C$6=10,SUM(+Ene!U23+Feb!U23+Mar!U23+Abr!U23+May!U23+Jun!U23+Jul!U23+Ago!U23+Sep!U23+Oct!U23),IF(Config!$C$6=11,SUM(+Ene!U23+Feb!U23+Mar!U23+Abr!U23+May!U23+Jun!U23+Jul!U23+Ago!U23+Sep!U23+Oct!U23+Nov!U23),IF(Config!$C$6=12,SUM(+Ene!U23+Feb!U23+Mar!U23+Abr!U23+May!U23+Jun!U23+Jul!U23+Ago!U23+Sep!U23+Oct!U23+Nov!U23+Dic!U23)))))))))))))</f>
        <v>9</v>
      </c>
      <c r="V23" s="386">
        <f>IF(Config!$C$6=1,SUM(+Ene!V23),IF(Config!$C$6=2,SUM(+Ene!V23+Feb!V23),IF(Config!$C$6=3,SUM(+Ene!V23+Feb!V23+Mar!V23),IF(Config!$C$6=4,SUM(+Ene!V23+Feb!V23+Mar!V23+Abr!V23),IF(Config!$C$6=5,SUM(Ene!V23+Feb!V23+Mar!V23+Abr!V23+May!V23),IF(Config!$C$6=6,SUM(+Ene!V23+Feb!V23+Mar!V23+Abr!V23+May!V23+Jun!V23),IF(Config!$C$6=7,SUM(Ene!V23+Feb!V23+Mar!V23+Abr!V23+May!V23+Jun!V23+Jul!V23),IF(Config!$C$6=8,SUM(+Ene!V23+Feb!V23+Mar!V23+Abr!V23+May!V23+Jun!V23+Jul!V23+Ago!V23),IF(Config!$C$6=9,SUM(+Ene!V23+Feb!V23+Mar!V23+Abr!V23+May!V23+Jun!V23+Jul!V23+Ago!V23+Sep!V23),IF(Config!$C$6=10,SUM(+Ene!V23+Feb!V23+Mar!V23+Abr!V23+May!V23+Jun!V23+Jul!V23+Ago!V23+Sep!V23+Oct!V23),IF(Config!$C$6=11,SUM(+Ene!V23+Feb!V23+Mar!V23+Abr!V23+May!V23+Jun!V23+Jul!V23+Ago!V23+Sep!V23+Oct!V23+Nov!V23),IF(Config!$C$6=12,SUM(+Ene!V23+Feb!V23+Mar!V23+Abr!V23+May!V23+Jun!V23+Jul!V23+Ago!V23+Sep!V23+Oct!V23+Nov!V23+Dic!V23)))))))))))))</f>
        <v>14</v>
      </c>
      <c r="W23" s="386">
        <f>IF(Config!$C$6=1,SUM(+Ene!W23),IF(Config!$C$6=2,SUM(+Ene!W23+Feb!W23),IF(Config!$C$6=3,SUM(+Ene!W23+Feb!W23+Mar!W23),IF(Config!$C$6=4,SUM(+Ene!W23+Feb!W23+Mar!W23+Abr!W23),IF(Config!$C$6=5,SUM(Ene!W23+Feb!W23+Mar!W23+Abr!W23+May!W23),IF(Config!$C$6=6,SUM(+Ene!W23+Feb!W23+Mar!W23+Abr!W23+May!W23+Jun!W23),IF(Config!$C$6=7,SUM(Ene!W23+Feb!W23+Mar!W23+Abr!W23+May!W23+Jun!W23+Jul!W23),IF(Config!$C$6=8,SUM(+Ene!W23+Feb!W23+Mar!W23+Abr!W23+May!W23+Jun!W23+Jul!W23+Ago!W23),IF(Config!$C$6=9,SUM(+Ene!W23+Feb!W23+Mar!W23+Abr!W23+May!W23+Jun!W23+Jul!W23+Ago!W23+Sep!W23),IF(Config!$C$6=10,SUM(+Ene!W23+Feb!W23+Mar!W23+Abr!W23+May!W23+Jun!W23+Jul!W23+Ago!W23+Sep!W23+Oct!W23),IF(Config!$C$6=11,SUM(+Ene!W23+Feb!W23+Mar!W23+Abr!W23+May!W23+Jun!W23+Jul!W23+Ago!W23+Sep!W23+Oct!W23+Nov!W23),IF(Config!$C$6=12,SUM(+Ene!W23+Feb!W23+Mar!W23+Abr!W23+May!W23+Jun!W23+Jul!W23+Ago!W23+Sep!W23+Oct!W23+Nov!W23+Dic!W23)))))))))))))</f>
        <v>13</v>
      </c>
      <c r="X23" s="386">
        <f>IF(Config!$C$6=1,SUM(+Ene!X23),IF(Config!$C$6=2,SUM(+Ene!X23+Feb!X23),IF(Config!$C$6=3,SUM(+Ene!X23+Feb!X23+Mar!X23),IF(Config!$C$6=4,SUM(+Ene!X23+Feb!X23+Mar!X23+Abr!X23),IF(Config!$C$6=5,SUM(Ene!X23+Feb!X23+Mar!X23+Abr!X23+May!X23),IF(Config!$C$6=6,SUM(+Ene!X23+Feb!X23+Mar!X23+Abr!X23+May!X23+Jun!X23),IF(Config!$C$6=7,SUM(Ene!X23+Feb!X23+Mar!X23+Abr!X23+May!X23+Jun!X23+Jul!X23),IF(Config!$C$6=8,SUM(+Ene!X23+Feb!X23+Mar!X23+Abr!X23+May!X23+Jun!X23+Jul!X23+Ago!X23),IF(Config!$C$6=9,SUM(+Ene!X23+Feb!X23+Mar!X23+Abr!X23+May!X23+Jun!X23+Jul!X23+Ago!X23+Sep!X23),IF(Config!$C$6=10,SUM(+Ene!X23+Feb!X23+Mar!X23+Abr!X23+May!X23+Jun!X23+Jul!X23+Ago!X23+Sep!X23+Oct!X23),IF(Config!$C$6=11,SUM(+Ene!X23+Feb!X23+Mar!X23+Abr!X23+May!X23+Jun!X23+Jul!X23+Ago!X23+Sep!X23+Oct!X23+Nov!X23),IF(Config!$C$6=12,SUM(+Ene!X23+Feb!X23+Mar!X23+Abr!X23+May!X23+Jun!X23+Jul!X23+Ago!X23+Sep!X23+Oct!X23+Nov!X23+Dic!X23)))))))))))))</f>
        <v>42</v>
      </c>
      <c r="Y23" s="386">
        <f>IF(Config!$C$6=1,SUM(+Ene!Y23),IF(Config!$C$6=2,SUM(+Ene!Y23+Feb!Y23),IF(Config!$C$6=3,SUM(+Ene!Y23+Feb!Y23+Mar!Y23),IF(Config!$C$6=4,SUM(+Ene!Y23+Feb!Y23+Mar!Y23+Abr!Y23),IF(Config!$C$6=5,SUM(Ene!Y23+Feb!Y23+Mar!Y23+Abr!Y23+May!Y23),IF(Config!$C$6=6,SUM(+Ene!Y23+Feb!Y23+Mar!Y23+Abr!Y23+May!Y23+Jun!Y23),IF(Config!$C$6=7,SUM(Ene!Y23+Feb!Y23+Mar!Y23+Abr!Y23+May!Y23+Jun!Y23+Jul!Y23),IF(Config!$C$6=8,SUM(+Ene!Y23+Feb!Y23+Mar!Y23+Abr!Y23+May!Y23+Jun!Y23+Jul!Y23+Ago!Y23),IF(Config!$C$6=9,SUM(+Ene!Y23+Feb!Y23+Mar!Y23+Abr!Y23+May!Y23+Jun!Y23+Jul!Y23+Ago!Y23+Sep!Y23),IF(Config!$C$6=10,SUM(+Ene!Y23+Feb!Y23+Mar!Y23+Abr!Y23+May!Y23+Jun!Y23+Jul!Y23+Ago!Y23+Sep!Y23+Oct!Y23),IF(Config!$C$6=11,SUM(+Ene!Y23+Feb!Y23+Mar!Y23+Abr!Y23+May!Y23+Jun!Y23+Jul!Y23+Ago!Y23+Sep!Y23+Oct!Y23+Nov!Y23),IF(Config!$C$6=12,SUM(+Ene!Y23+Feb!Y23+Mar!Y23+Abr!Y23+May!Y23+Jun!Y23+Jul!Y23+Ago!Y23+Sep!Y23+Oct!Y23+Nov!Y23+Dic!Y23)))))))))))))</f>
        <v>195</v>
      </c>
      <c r="Z23" s="386">
        <f>IF(Config!$C$6=1,SUM(+Ene!Z23),IF(Config!$C$6=2,SUM(+Ene!Z23+Feb!Z23),IF(Config!$C$6=3,SUM(+Ene!Z23+Feb!Z23+Mar!Z23),IF(Config!$C$6=4,SUM(+Ene!Z23+Feb!Z23+Mar!Z23+Abr!Z23),IF(Config!$C$6=5,SUM(Ene!Z23+Feb!Z23+Mar!Z23+Abr!Z23+May!Z23),IF(Config!$C$6=6,SUM(+Ene!Z23+Feb!Z23+Mar!Z23+Abr!Z23+May!Z23+Jun!Z23),IF(Config!$C$6=7,SUM(Ene!Z23+Feb!Z23+Mar!Z23+Abr!Z23+May!Z23+Jun!Z23+Jul!Z23),IF(Config!$C$6=8,SUM(+Ene!Z23+Feb!Z23+Mar!Z23+Abr!Z23+May!Z23+Jun!Z23+Jul!Z23+Ago!Z23),IF(Config!$C$6=9,SUM(+Ene!Z23+Feb!Z23+Mar!Z23+Abr!Z23+May!Z23+Jun!Z23+Jul!Z23+Ago!Z23+Sep!Z23),IF(Config!$C$6=10,SUM(+Ene!Z23+Feb!Z23+Mar!Z23+Abr!Z23+May!Z23+Jun!Z23+Jul!Z23+Ago!Z23+Sep!Z23+Oct!Z23),IF(Config!$C$6=11,SUM(+Ene!Z23+Feb!Z23+Mar!Z23+Abr!Z23+May!Z23+Jun!Z23+Jul!Z23+Ago!Z23+Sep!Z23+Oct!Z23+Nov!Z23),IF(Config!$C$6=12,SUM(+Ene!Z23+Feb!Z23+Mar!Z23+Abr!Z23+May!Z23+Jun!Z23+Jul!Z23+Ago!Z23+Sep!Z23+Oct!Z23+Nov!Z23+Dic!Z23)))))))))))))</f>
        <v>15</v>
      </c>
      <c r="AA23" s="386">
        <f>IF(Config!$C$6=1,SUM(+Ene!AA23),IF(Config!$C$6=2,SUM(+Ene!AA23+Feb!AA23),IF(Config!$C$6=3,SUM(+Ene!AA23+Feb!AA23+Mar!AA23),IF(Config!$C$6=4,SUM(+Ene!AA23+Feb!AA23+Mar!AA23+Abr!AA23),IF(Config!$C$6=5,SUM(Ene!AA23+Feb!AA23+Mar!AA23+Abr!AA23+May!AA23),IF(Config!$C$6=6,SUM(+Ene!AA23+Feb!AA23+Mar!AA23+Abr!AA23+May!AA23+Jun!AA23),IF(Config!$C$6=7,SUM(Ene!AA23+Feb!AA23+Mar!AA23+Abr!AA23+May!AA23+Jun!AA23+Jul!AA23),IF(Config!$C$6=8,SUM(+Ene!AA23+Feb!AA23+Mar!AA23+Abr!AA23+May!AA23+Jun!AA23+Jul!AA23+Ago!AA23),IF(Config!$C$6=9,SUM(+Ene!AA23+Feb!AA23+Mar!AA23+Abr!AA23+May!AA23+Jun!AA23+Jul!AA23+Ago!AA23+Sep!AA23),IF(Config!$C$6=10,SUM(+Ene!AA23+Feb!AA23+Mar!AA23+Abr!AA23+May!AA23+Jun!AA23+Jul!AA23+Ago!AA23+Sep!AA23+Oct!AA23),IF(Config!$C$6=11,SUM(+Ene!AA23+Feb!AA23+Mar!AA23+Abr!AA23+May!AA23+Jun!AA23+Jul!AA23+Ago!AA23+Sep!AA23+Oct!AA23+Nov!AA23),IF(Config!$C$6=12,SUM(+Ene!AA23+Feb!AA23+Mar!AA23+Abr!AA23+May!AA23+Jun!AA23+Jul!AA23+Ago!AA23+Sep!AA23+Oct!AA23+Nov!AA23+Dic!AA23)))))))))))))</f>
        <v>32</v>
      </c>
      <c r="AB23" s="386">
        <f>IF(Config!$C$6=1,SUM(+Ene!AB23),IF(Config!$C$6=2,SUM(+Ene!AB23+Feb!AB23),IF(Config!$C$6=3,SUM(+Ene!AB23+Feb!AB23+Mar!AB23),IF(Config!$C$6=4,SUM(+Ene!AB23+Feb!AB23+Mar!AB23+Abr!AB23),IF(Config!$C$6=5,SUM(Ene!AB23+Feb!AB23+Mar!AB23+Abr!AB23+May!AB23),IF(Config!$C$6=6,SUM(+Ene!AB23+Feb!AB23+Mar!AB23+Abr!AB23+May!AB23+Jun!AB23),IF(Config!$C$6=7,SUM(Ene!AB23+Feb!AB23+Mar!AB23+Abr!AB23+May!AB23+Jun!AB23+Jul!AB23),IF(Config!$C$6=8,SUM(+Ene!AB23+Feb!AB23+Mar!AB23+Abr!AB23+May!AB23+Jun!AB23+Jul!AB23+Ago!AB23),IF(Config!$C$6=9,SUM(+Ene!AB23+Feb!AB23+Mar!AB23+Abr!AB23+May!AB23+Jun!AB23+Jul!AB23+Ago!AB23+Sep!AB23),IF(Config!$C$6=10,SUM(+Ene!AB23+Feb!AB23+Mar!AB23+Abr!AB23+May!AB23+Jun!AB23+Jul!AB23+Ago!AB23+Sep!AB23+Oct!AB23),IF(Config!$C$6=11,SUM(+Ene!AB23+Feb!AB23+Mar!AB23+Abr!AB23+May!AB23+Jun!AB23+Jul!AB23+Ago!AB23+Sep!AB23+Oct!AB23+Nov!AB23),IF(Config!$C$6=12,SUM(+Ene!AB23+Feb!AB23+Mar!AB23+Abr!AB23+May!AB23+Jun!AB23+Jul!AB23+Ago!AB23+Sep!AB23+Oct!AB23+Nov!AB23+Dic!AB23)))))))))))))</f>
        <v>18</v>
      </c>
      <c r="AC23" s="386">
        <f>IF(Config!$C$6=1,SUM(+Ene!AC23),IF(Config!$C$6=2,SUM(+Ene!AC23+Feb!AC23),IF(Config!$C$6=3,SUM(+Ene!AC23+Feb!AC23+Mar!AC23),IF(Config!$C$6=4,SUM(+Ene!AC23+Feb!AC23+Mar!AC23+Abr!AC23),IF(Config!$C$6=5,SUM(Ene!AC23+Feb!AC23+Mar!AC23+Abr!AC23+May!AC23),IF(Config!$C$6=6,SUM(+Ene!AC23+Feb!AC23+Mar!AC23+Abr!AC23+May!AC23+Jun!AC23),IF(Config!$C$6=7,SUM(Ene!AC23+Feb!AC23+Mar!AC23+Abr!AC23+May!AC23+Jun!AC23+Jul!AC23),IF(Config!$C$6=8,SUM(+Ene!AC23+Feb!AC23+Mar!AC23+Abr!AC23+May!AC23+Jun!AC23+Jul!AC23+Ago!AC23),IF(Config!$C$6=9,SUM(+Ene!AC23+Feb!AC23+Mar!AC23+Abr!AC23+May!AC23+Jun!AC23+Jul!AC23+Ago!AC23+Sep!AC23),IF(Config!$C$6=10,SUM(+Ene!AC23+Feb!AC23+Mar!AC23+Abr!AC23+May!AC23+Jun!AC23+Jul!AC23+Ago!AC23+Sep!AC23+Oct!AC23),IF(Config!$C$6=11,SUM(+Ene!AC23+Feb!AC23+Mar!AC23+Abr!AC23+May!AC23+Jun!AC23+Jul!AC23+Ago!AC23+Sep!AC23+Oct!AC23+Nov!AC23),IF(Config!$C$6=12,SUM(+Ene!AC23+Feb!AC23+Mar!AC23+Abr!AC23+May!AC23+Jun!AC23+Jul!AC23+Ago!AC23+Sep!AC23+Oct!AC23+Nov!AC23+Dic!AC23)))))))))))))</f>
        <v>22</v>
      </c>
      <c r="AD23" s="386">
        <f>IF(Config!$C$6=1,SUM(+Ene!AD23),IF(Config!$C$6=2,SUM(+Ene!AD23+Feb!AD23),IF(Config!$C$6=3,SUM(+Ene!AD23+Feb!AD23+Mar!AD23),IF(Config!$C$6=4,SUM(+Ene!AD23+Feb!AD23+Mar!AD23+Abr!AD23),IF(Config!$C$6=5,SUM(Ene!AD23+Feb!AD23+Mar!AD23+Abr!AD23+May!AD23),IF(Config!$C$6=6,SUM(+Ene!AD23+Feb!AD23+Mar!AD23+Abr!AD23+May!AD23+Jun!AD23),IF(Config!$C$6=7,SUM(Ene!AD23+Feb!AD23+Mar!AD23+Abr!AD23+May!AD23+Jun!AD23+Jul!AD23),IF(Config!$C$6=8,SUM(+Ene!AD23+Feb!AD23+Mar!AD23+Abr!AD23+May!AD23+Jun!AD23+Jul!AD23+Ago!AD23),IF(Config!$C$6=9,SUM(+Ene!AD23+Feb!AD23+Mar!AD23+Abr!AD23+May!AD23+Jun!AD23+Jul!AD23+Ago!AD23+Sep!AD23),IF(Config!$C$6=10,SUM(+Ene!AD23+Feb!AD23+Mar!AD23+Abr!AD23+May!AD23+Jun!AD23+Jul!AD23+Ago!AD23+Sep!AD23+Oct!AD23),IF(Config!$C$6=11,SUM(+Ene!AD23+Feb!AD23+Mar!AD23+Abr!AD23+May!AD23+Jun!AD23+Jul!AD23+Ago!AD23+Sep!AD23+Oct!AD23+Nov!AD23),IF(Config!$C$6=12,SUM(+Ene!AD23+Feb!AD23+Mar!AD23+Abr!AD23+May!AD23+Jun!AD23+Jul!AD23+Ago!AD23+Sep!AD23+Oct!AD23+Nov!AD23+Dic!AD23)))))))))))))</f>
        <v>55</v>
      </c>
      <c r="AE23" s="386">
        <f>IF(Config!$C$6=1,SUM(+Ene!AE23),IF(Config!$C$6=2,SUM(+Ene!AE23+Feb!AE23),IF(Config!$C$6=3,SUM(+Ene!AE23+Feb!AE23+Mar!AE23),IF(Config!$C$6=4,SUM(+Ene!AE23+Feb!AE23+Mar!AE23+Abr!AE23),IF(Config!$C$6=5,SUM(Ene!AE23+Feb!AE23+Mar!AE23+Abr!AE23+May!AE23),IF(Config!$C$6=6,SUM(+Ene!AE23+Feb!AE23+Mar!AE23+Abr!AE23+May!AE23+Jun!AE23),IF(Config!$C$6=7,SUM(Ene!AE23+Feb!AE23+Mar!AE23+Abr!AE23+May!AE23+Jun!AE23+Jul!AE23),IF(Config!$C$6=8,SUM(+Ene!AE23+Feb!AE23+Mar!AE23+Abr!AE23+May!AE23+Jun!AE23+Jul!AE23+Ago!AE23),IF(Config!$C$6=9,SUM(+Ene!AE23+Feb!AE23+Mar!AE23+Abr!AE23+May!AE23+Jun!AE23+Jul!AE23+Ago!AE23+Sep!AE23),IF(Config!$C$6=10,SUM(+Ene!AE23+Feb!AE23+Mar!AE23+Abr!AE23+May!AE23+Jun!AE23+Jul!AE23+Ago!AE23+Sep!AE23+Oct!AE23),IF(Config!$C$6=11,SUM(+Ene!AE23+Feb!AE23+Mar!AE23+Abr!AE23+May!AE23+Jun!AE23+Jul!AE23+Ago!AE23+Sep!AE23+Oct!AE23+Nov!AE23),IF(Config!$C$6=12,SUM(+Ene!AE23+Feb!AE23+Mar!AE23+Abr!AE23+May!AE23+Jun!AE23+Jul!AE23+Ago!AE23+Sep!AE23+Oct!AE23+Nov!AE23+Dic!AE23)))))))))))))</f>
        <v>15</v>
      </c>
      <c r="AF23" s="386">
        <f>IF(Config!$C$6=1,SUM(+Ene!AF23),IF(Config!$C$6=2,SUM(+Ene!AF23+Feb!AF23),IF(Config!$C$6=3,SUM(+Ene!AF23+Feb!AF23+Mar!AF23),IF(Config!$C$6=4,SUM(+Ene!AF23+Feb!AF23+Mar!AF23+Abr!AF23),IF(Config!$C$6=5,SUM(Ene!AF23+Feb!AF23+Mar!AF23+Abr!AF23+May!AF23),IF(Config!$C$6=6,SUM(+Ene!AF23+Feb!AF23+Mar!AF23+Abr!AF23+May!AF23+Jun!AF23),IF(Config!$C$6=7,SUM(Ene!AF23+Feb!AF23+Mar!AF23+Abr!AF23+May!AF23+Jun!AF23+Jul!AF23),IF(Config!$C$6=8,SUM(+Ene!AF23+Feb!AF23+Mar!AF23+Abr!AF23+May!AF23+Jun!AF23+Jul!AF23+Ago!AF23),IF(Config!$C$6=9,SUM(+Ene!AF23+Feb!AF23+Mar!AF23+Abr!AF23+May!AF23+Jun!AF23+Jul!AF23+Ago!AF23+Sep!AF23),IF(Config!$C$6=10,SUM(+Ene!AF23+Feb!AF23+Mar!AF23+Abr!AF23+May!AF23+Jun!AF23+Jul!AF23+Ago!AF23+Sep!AF23+Oct!AF23),IF(Config!$C$6=11,SUM(+Ene!AF23+Feb!AF23+Mar!AF23+Abr!AF23+May!AF23+Jun!AF23+Jul!AF23+Ago!AF23+Sep!AF23+Oct!AF23+Nov!AF23),IF(Config!$C$6=12,SUM(+Ene!AF23+Feb!AF23+Mar!AF23+Abr!AF23+May!AF23+Jun!AF23+Jul!AF23+Ago!AF23+Sep!AF23+Oct!AF23+Nov!AF23+Dic!AF23)))))))))))))</f>
        <v>29</v>
      </c>
      <c r="AG23" s="386">
        <f>IF(Config!$C$6=1,SUM(+Ene!AG23),IF(Config!$C$6=2,SUM(+Ene!AG23+Feb!AG23),IF(Config!$C$6=3,SUM(+Ene!AG23+Feb!AG23+Mar!AG23),IF(Config!$C$6=4,SUM(+Ene!AG23+Feb!AG23+Mar!AG23+Abr!AG23),IF(Config!$C$6=5,SUM(Ene!AG23+Feb!AG23+Mar!AG23+Abr!AG23+May!AG23),IF(Config!$C$6=6,SUM(+Ene!AG23+Feb!AG23+Mar!AG23+Abr!AG23+May!AG23+Jun!AG23),IF(Config!$C$6=7,SUM(Ene!AG23+Feb!AG23+Mar!AG23+Abr!AG23+May!AG23+Jun!AG23+Jul!AG23),IF(Config!$C$6=8,SUM(+Ene!AG23+Feb!AG23+Mar!AG23+Abr!AG23+May!AG23+Jun!AG23+Jul!AG23+Ago!AG23),IF(Config!$C$6=9,SUM(+Ene!AG23+Feb!AG23+Mar!AG23+Abr!AG23+May!AG23+Jun!AG23+Jul!AG23+Ago!AG23+Sep!AG23),IF(Config!$C$6=10,SUM(+Ene!AG23+Feb!AG23+Mar!AG23+Abr!AG23+May!AG23+Jun!AG23+Jul!AG23+Ago!AG23+Sep!AG23+Oct!AG23),IF(Config!$C$6=11,SUM(+Ene!AG23+Feb!AG23+Mar!AG23+Abr!AG23+May!AG23+Jun!AG23+Jul!AG23+Ago!AG23+Sep!AG23+Oct!AG23+Nov!AG23),IF(Config!$C$6=12,SUM(+Ene!AG23+Feb!AG23+Mar!AG23+Abr!AG23+May!AG23+Jun!AG23+Jul!AG23+Ago!AG23+Sep!AG23+Oct!AG23+Nov!AG23+Dic!AG23)))))))))))))</f>
        <v>18</v>
      </c>
      <c r="AH23" s="386">
        <f>IF(Config!$C$6=1,SUM(+Ene!AH23),IF(Config!$C$6=2,SUM(+Ene!AH23+Feb!AH23),IF(Config!$C$6=3,SUM(+Ene!AH23+Feb!AH23+Mar!AH23),IF(Config!$C$6=4,SUM(+Ene!AH23+Feb!AH23+Mar!AH23+Abr!AH23),IF(Config!$C$6=5,SUM(Ene!AH23+Feb!AH23+Mar!AH23+Abr!AH23+May!AH23),IF(Config!$C$6=6,SUM(+Ene!AH23+Feb!AH23+Mar!AH23+Abr!AH23+May!AH23+Jun!AH23),IF(Config!$C$6=7,SUM(Ene!AH23+Feb!AH23+Mar!AH23+Abr!AH23+May!AH23+Jun!AH23+Jul!AH23),IF(Config!$C$6=8,SUM(+Ene!AH23+Feb!AH23+Mar!AH23+Abr!AH23+May!AH23+Jun!AH23+Jul!AH23+Ago!AH23),IF(Config!$C$6=9,SUM(+Ene!AH23+Feb!AH23+Mar!AH23+Abr!AH23+May!AH23+Jun!AH23+Jul!AH23+Ago!AH23+Sep!AH23),IF(Config!$C$6=10,SUM(+Ene!AH23+Feb!AH23+Mar!AH23+Abr!AH23+May!AH23+Jun!AH23+Jul!AH23+Ago!AH23+Sep!AH23+Oct!AH23),IF(Config!$C$6=11,SUM(+Ene!AH23+Feb!AH23+Mar!AH23+Abr!AH23+May!AH23+Jun!AH23+Jul!AH23+Ago!AH23+Sep!AH23+Oct!AH23+Nov!AH23),IF(Config!$C$6=12,SUM(+Ene!AH23+Feb!AH23+Mar!AH23+Abr!AH23+May!AH23+Jun!AH23+Jul!AH23+Ago!AH23+Sep!AH23+Oct!AH23+Nov!AH23+Dic!AH23)))))))))))))</f>
        <v>14</v>
      </c>
      <c r="AI23" s="386">
        <f>IF(Config!$C$6=1,SUM(+Ene!AI23),IF(Config!$C$6=2,SUM(+Ene!AI23+Feb!AI23),IF(Config!$C$6=3,SUM(+Ene!AI23+Feb!AI23+Mar!AI23),IF(Config!$C$6=4,SUM(+Ene!AI23+Feb!AI23+Mar!AI23+Abr!AI23),IF(Config!$C$6=5,SUM(Ene!AI23+Feb!AI23+Mar!AI23+Abr!AI23+May!AI23),IF(Config!$C$6=6,SUM(+Ene!AI23+Feb!AI23+Mar!AI23+Abr!AI23+May!AI23+Jun!AI23),IF(Config!$C$6=7,SUM(Ene!AI23+Feb!AI23+Mar!AI23+Abr!AI23+May!AI23+Jun!AI23+Jul!AI23),IF(Config!$C$6=8,SUM(+Ene!AI23+Feb!AI23+Mar!AI23+Abr!AI23+May!AI23+Jun!AI23+Jul!AI23+Ago!AI23),IF(Config!$C$6=9,SUM(+Ene!AI23+Feb!AI23+Mar!AI23+Abr!AI23+May!AI23+Jun!AI23+Jul!AI23+Ago!AI23+Sep!AI23),IF(Config!$C$6=10,SUM(+Ene!AI23+Feb!AI23+Mar!AI23+Abr!AI23+May!AI23+Jun!AI23+Jul!AI23+Ago!AI23+Sep!AI23+Oct!AI23),IF(Config!$C$6=11,SUM(+Ene!AI23+Feb!AI23+Mar!AI23+Abr!AI23+May!AI23+Jun!AI23+Jul!AI23+Ago!AI23+Sep!AI23+Oct!AI23+Nov!AI23),IF(Config!$C$6=12,SUM(+Ene!AI23+Feb!AI23+Mar!AI23+Abr!AI23+May!AI23+Jun!AI23+Jul!AI23+Ago!AI23+Sep!AI23+Oct!AI23+Nov!AI23+Dic!AI23)))))))))))))</f>
        <v>0</v>
      </c>
      <c r="AJ23" s="386">
        <f>IF(Config!$C$6=1,SUM(+Ene!AJ23),IF(Config!$C$6=2,SUM(+Ene!AJ23+Feb!AJ23),IF(Config!$C$6=3,SUM(+Ene!AJ23+Feb!AJ23+Mar!AJ23),IF(Config!$C$6=4,SUM(+Ene!AJ23+Feb!AJ23+Mar!AJ23+Abr!AJ23),IF(Config!$C$6=5,SUM(Ene!AJ23+Feb!AJ23+Mar!AJ23+Abr!AJ23+May!AJ23),IF(Config!$C$6=6,SUM(+Ene!AJ23+Feb!AJ23+Mar!AJ23+Abr!AJ23+May!AJ23+Jun!AJ23),IF(Config!$C$6=7,SUM(Ene!AJ23+Feb!AJ23+Mar!AJ23+Abr!AJ23+May!AJ23+Jun!AJ23+Jul!AJ23),IF(Config!$C$6=8,SUM(+Ene!AJ23+Feb!AJ23+Mar!AJ23+Abr!AJ23+May!AJ23+Jun!AJ23+Jul!AJ23+Ago!AJ23),IF(Config!$C$6=9,SUM(+Ene!AJ23+Feb!AJ23+Mar!AJ23+Abr!AJ23+May!AJ23+Jun!AJ23+Jul!AJ23+Ago!AJ23+Sep!AJ23),IF(Config!$C$6=10,SUM(+Ene!AJ23+Feb!AJ23+Mar!AJ23+Abr!AJ23+May!AJ23+Jun!AJ23+Jul!AJ23+Ago!AJ23+Sep!AJ23+Oct!AJ23),IF(Config!$C$6=11,SUM(+Ene!AJ23+Feb!AJ23+Mar!AJ23+Abr!AJ23+May!AJ23+Jun!AJ23+Jul!AJ23+Ago!AJ23+Sep!AJ23+Oct!AJ23+Nov!AJ23),IF(Config!$C$6=12,SUM(+Ene!AJ23+Feb!AJ23+Mar!AJ23+Abr!AJ23+May!AJ23+Jun!AJ23+Jul!AJ23+Ago!AJ23+Sep!AJ23+Oct!AJ23+Nov!AJ23+Dic!AJ23)))))))))))))</f>
        <v>119</v>
      </c>
      <c r="AK23" s="386">
        <f>IF(Config!$C$6=1,SUM(+Ene!AK23),IF(Config!$C$6=2,SUM(+Ene!AK23+Feb!AK23),IF(Config!$C$6=3,SUM(+Ene!AK23+Feb!AK23+Mar!AK23),IF(Config!$C$6=4,SUM(+Ene!AK23+Feb!AK23+Mar!AK23+Abr!AK23),IF(Config!$C$6=5,SUM(Ene!AK23+Feb!AK23+Mar!AK23+Abr!AK23+May!AK23),IF(Config!$C$6=6,SUM(+Ene!AK23+Feb!AK23+Mar!AK23+Abr!AK23+May!AK23+Jun!AK23),IF(Config!$C$6=7,SUM(Ene!AK23+Feb!AK23+Mar!AK23+Abr!AK23+May!AK23+Jun!AK23+Jul!AK23),IF(Config!$C$6=8,SUM(+Ene!AK23+Feb!AK23+Mar!AK23+Abr!AK23+May!AK23+Jun!AK23+Jul!AK23+Ago!AK23),IF(Config!$C$6=9,SUM(+Ene!AK23+Feb!AK23+Mar!AK23+Abr!AK23+May!AK23+Jun!AK23+Jul!AK23+Ago!AK23+Sep!AK23),IF(Config!$C$6=10,SUM(+Ene!AK23+Feb!AK23+Mar!AK23+Abr!AK23+May!AK23+Jun!AK23+Jul!AK23+Ago!AK23+Sep!AK23+Oct!AK23),IF(Config!$C$6=11,SUM(+Ene!AK23+Feb!AK23+Mar!AK23+Abr!AK23+May!AK23+Jun!AK23+Jul!AK23+Ago!AK23+Sep!AK23+Oct!AK23+Nov!AK23),IF(Config!$C$6=12,SUM(+Ene!AK23+Feb!AK23+Mar!AK23+Abr!AK23+May!AK23+Jun!AK23+Jul!AK23+Ago!AK23+Sep!AK23+Oct!AK23+Nov!AK23+Dic!AK23)))))))))))))</f>
        <v>15</v>
      </c>
      <c r="AL23" s="386">
        <f>IF(Config!$C$6=1,SUM(+Ene!AL23),IF(Config!$C$6=2,SUM(+Ene!AL23+Feb!AL23),IF(Config!$C$6=3,SUM(+Ene!AL23+Feb!AL23+Mar!AL23),IF(Config!$C$6=4,SUM(+Ene!AL23+Feb!AL23+Mar!AL23+Abr!AL23),IF(Config!$C$6=5,SUM(Ene!AL23+Feb!AL23+Mar!AL23+Abr!AL23+May!AL23),IF(Config!$C$6=6,SUM(+Ene!AL23+Feb!AL23+Mar!AL23+Abr!AL23+May!AL23+Jun!AL23),IF(Config!$C$6=7,SUM(Ene!AL23+Feb!AL23+Mar!AL23+Abr!AL23+May!AL23+Jun!AL23+Jul!AL23),IF(Config!$C$6=8,SUM(+Ene!AL23+Feb!AL23+Mar!AL23+Abr!AL23+May!AL23+Jun!AL23+Jul!AL23+Ago!AL23),IF(Config!$C$6=9,SUM(+Ene!AL23+Feb!AL23+Mar!AL23+Abr!AL23+May!AL23+Jun!AL23+Jul!AL23+Ago!AL23+Sep!AL23),IF(Config!$C$6=10,SUM(+Ene!AL23+Feb!AL23+Mar!AL23+Abr!AL23+May!AL23+Jun!AL23+Jul!AL23+Ago!AL23+Sep!AL23+Oct!AL23),IF(Config!$C$6=11,SUM(+Ene!AL23+Feb!AL23+Mar!AL23+Abr!AL23+May!AL23+Jun!AL23+Jul!AL23+Ago!AL23+Sep!AL23+Oct!AL23+Nov!AL23),IF(Config!$C$6=12,SUM(+Ene!AL23+Feb!AL23+Mar!AL23+Abr!AL23+May!AL23+Jun!AL23+Jul!AL23+Ago!AL23+Sep!AL23+Oct!AL23+Nov!AL23+Dic!AL23)))))))))))))</f>
        <v>13</v>
      </c>
      <c r="AM23" s="386">
        <f>IF(Config!$C$6=1,SUM(+Ene!AM23),IF(Config!$C$6=2,SUM(+Ene!AM23+Feb!AM23),IF(Config!$C$6=3,SUM(+Ene!AM23+Feb!AM23+Mar!AM23),IF(Config!$C$6=4,SUM(+Ene!AM23+Feb!AM23+Mar!AM23+Abr!AM23),IF(Config!$C$6=5,SUM(Ene!AM23+Feb!AM23+Mar!AM23+Abr!AM23+May!AM23),IF(Config!$C$6=6,SUM(+Ene!AM23+Feb!AM23+Mar!AM23+Abr!AM23+May!AM23+Jun!AM23),IF(Config!$C$6=7,SUM(Ene!AM23+Feb!AM23+Mar!AM23+Abr!AM23+May!AM23+Jun!AM23+Jul!AM23),IF(Config!$C$6=8,SUM(+Ene!AM23+Feb!AM23+Mar!AM23+Abr!AM23+May!AM23+Jun!AM23+Jul!AM23+Ago!AM23),IF(Config!$C$6=9,SUM(+Ene!AM23+Feb!AM23+Mar!AM23+Abr!AM23+May!AM23+Jun!AM23+Jul!AM23+Ago!AM23+Sep!AM23),IF(Config!$C$6=10,SUM(+Ene!AM23+Feb!AM23+Mar!AM23+Abr!AM23+May!AM23+Jun!AM23+Jul!AM23+Ago!AM23+Sep!AM23+Oct!AM23),IF(Config!$C$6=11,SUM(+Ene!AM23+Feb!AM23+Mar!AM23+Abr!AM23+May!AM23+Jun!AM23+Jul!AM23+Ago!AM23+Sep!AM23+Oct!AM23+Nov!AM23),IF(Config!$C$6=12,SUM(+Ene!AM23+Feb!AM23+Mar!AM23+Abr!AM23+May!AM23+Jun!AM23+Jul!AM23+Ago!AM23+Sep!AM23+Oct!AM23+Nov!AM23+Dic!AM23)))))))))))))</f>
        <v>58</v>
      </c>
      <c r="AN23" s="386">
        <f>IF(Config!$C$6=1,SUM(+Ene!AN23),IF(Config!$C$6=2,SUM(+Ene!AN23+Feb!AN23),IF(Config!$C$6=3,SUM(+Ene!AN23+Feb!AN23+Mar!AN23),IF(Config!$C$6=4,SUM(+Ene!AN23+Feb!AN23+Mar!AN23+Abr!AN23),IF(Config!$C$6=5,SUM(Ene!AN23+Feb!AN23+Mar!AN23+Abr!AN23+May!AN23),IF(Config!$C$6=6,SUM(+Ene!AN23+Feb!AN23+Mar!AN23+Abr!AN23+May!AN23+Jun!AN23),IF(Config!$C$6=7,SUM(Ene!AN23+Feb!AN23+Mar!AN23+Abr!AN23+May!AN23+Jun!AN23+Jul!AN23),IF(Config!$C$6=8,SUM(+Ene!AN23+Feb!AN23+Mar!AN23+Abr!AN23+May!AN23+Jun!AN23+Jul!AN23+Ago!AN23),IF(Config!$C$6=9,SUM(+Ene!AN23+Feb!AN23+Mar!AN23+Abr!AN23+May!AN23+Jun!AN23+Jul!AN23+Ago!AN23+Sep!AN23),IF(Config!$C$6=10,SUM(+Ene!AN23+Feb!AN23+Mar!AN23+Abr!AN23+May!AN23+Jun!AN23+Jul!AN23+Ago!AN23+Sep!AN23+Oct!AN23),IF(Config!$C$6=11,SUM(+Ene!AN23+Feb!AN23+Mar!AN23+Abr!AN23+May!AN23+Jun!AN23+Jul!AN23+Ago!AN23+Sep!AN23+Oct!AN23+Nov!AN23),IF(Config!$C$6=12,SUM(+Ene!AN23+Feb!AN23+Mar!AN23+Abr!AN23+May!AN23+Jun!AN23+Jul!AN23+Ago!AN23+Sep!AN23+Oct!AN23+Nov!AN23+Dic!AN23)))))))))))))</f>
        <v>4</v>
      </c>
      <c r="AO23" s="386">
        <f>IF(Config!$C$6=1,SUM(+Ene!AO23),IF(Config!$C$6=2,SUM(+Ene!AO23+Feb!AO23),IF(Config!$C$6=3,SUM(+Ene!AO23+Feb!AO23+Mar!AO23),IF(Config!$C$6=4,SUM(+Ene!AO23+Feb!AO23+Mar!AO23+Abr!AO23),IF(Config!$C$6=5,SUM(Ene!AO23+Feb!AO23+Mar!AO23+Abr!AO23+May!AO23),IF(Config!$C$6=6,SUM(+Ene!AO23+Feb!AO23+Mar!AO23+Abr!AO23+May!AO23+Jun!AO23),IF(Config!$C$6=7,SUM(Ene!AO23+Feb!AO23+Mar!AO23+Abr!AO23+May!AO23+Jun!AO23+Jul!AO23),IF(Config!$C$6=8,SUM(+Ene!AO23+Feb!AO23+Mar!AO23+Abr!AO23+May!AO23+Jun!AO23+Jul!AO23+Ago!AO23),IF(Config!$C$6=9,SUM(+Ene!AO23+Feb!AO23+Mar!AO23+Abr!AO23+May!AO23+Jun!AO23+Jul!AO23+Ago!AO23+Sep!AO23),IF(Config!$C$6=10,SUM(+Ene!AO23+Feb!AO23+Mar!AO23+Abr!AO23+May!AO23+Jun!AO23+Jul!AO23+Ago!AO23+Sep!AO23+Oct!AO23),IF(Config!$C$6=11,SUM(+Ene!AO23+Feb!AO23+Mar!AO23+Abr!AO23+May!AO23+Jun!AO23+Jul!AO23+Ago!AO23+Sep!AO23+Oct!AO23+Nov!AO23),IF(Config!$C$6=12,SUM(+Ene!AO23+Feb!AO23+Mar!AO23+Abr!AO23+May!AO23+Jun!AO23+Jul!AO23+Ago!AO23+Sep!AO23+Oct!AO23+Nov!AO23+Dic!AO23)))))))))))))</f>
        <v>10</v>
      </c>
      <c r="AP23" s="386">
        <f>IF(Config!$C$6=1,SUM(+Ene!AP23),IF(Config!$C$6=2,SUM(+Ene!AP23+Feb!AP23),IF(Config!$C$6=3,SUM(+Ene!AP23+Feb!AP23+Mar!AP23),IF(Config!$C$6=4,SUM(+Ene!AP23+Feb!AP23+Mar!AP23+Abr!AP23),IF(Config!$C$6=5,SUM(Ene!AP23+Feb!AP23+Mar!AP23+Abr!AP23+May!AP23),IF(Config!$C$6=6,SUM(+Ene!AP23+Feb!AP23+Mar!AP23+Abr!AP23+May!AP23+Jun!AP23),IF(Config!$C$6=7,SUM(Ene!AP23+Feb!AP23+Mar!AP23+Abr!AP23+May!AP23+Jun!AP23+Jul!AP23),IF(Config!$C$6=8,SUM(+Ene!AP23+Feb!AP23+Mar!AP23+Abr!AP23+May!AP23+Jun!AP23+Jul!AP23+Ago!AP23),IF(Config!$C$6=9,SUM(+Ene!AP23+Feb!AP23+Mar!AP23+Abr!AP23+May!AP23+Jun!AP23+Jul!AP23+Ago!AP23+Sep!AP23),IF(Config!$C$6=10,SUM(+Ene!AP23+Feb!AP23+Mar!AP23+Abr!AP23+May!AP23+Jun!AP23+Jul!AP23+Ago!AP23+Sep!AP23+Oct!AP23),IF(Config!$C$6=11,SUM(+Ene!AP23+Feb!AP23+Mar!AP23+Abr!AP23+May!AP23+Jun!AP23+Jul!AP23+Ago!AP23+Sep!AP23+Oct!AP23+Nov!AP23),IF(Config!$C$6=12,SUM(+Ene!AP23+Feb!AP23+Mar!AP23+Abr!AP23+May!AP23+Jun!AP23+Jul!AP23+Ago!AP23+Sep!AP23+Oct!AP23+Nov!AP23+Dic!AP23)))))))))))))</f>
        <v>3</v>
      </c>
      <c r="AQ23" s="386">
        <f>IF(Config!$C$6=1,SUM(+Ene!AQ23),IF(Config!$C$6=2,SUM(+Ene!AQ23+Feb!AQ23),IF(Config!$C$6=3,SUM(+Ene!AQ23+Feb!AQ23+Mar!AQ23),IF(Config!$C$6=4,SUM(+Ene!AQ23+Feb!AQ23+Mar!AQ23+Abr!AQ23),IF(Config!$C$6=5,SUM(Ene!AQ23+Feb!AQ23+Mar!AQ23+Abr!AQ23+May!AQ23),IF(Config!$C$6=6,SUM(+Ene!AQ23+Feb!AQ23+Mar!AQ23+Abr!AQ23+May!AQ23+Jun!AQ23),IF(Config!$C$6=7,SUM(Ene!AQ23+Feb!AQ23+Mar!AQ23+Abr!AQ23+May!AQ23+Jun!AQ23+Jul!AQ23),IF(Config!$C$6=8,SUM(+Ene!AQ23+Feb!AQ23+Mar!AQ23+Abr!AQ23+May!AQ23+Jun!AQ23+Jul!AQ23+Ago!AQ23),IF(Config!$C$6=9,SUM(+Ene!AQ23+Feb!AQ23+Mar!AQ23+Abr!AQ23+May!AQ23+Jun!AQ23+Jul!AQ23+Ago!AQ23+Sep!AQ23),IF(Config!$C$6=10,SUM(+Ene!AQ23+Feb!AQ23+Mar!AQ23+Abr!AQ23+May!AQ23+Jun!AQ23+Jul!AQ23+Ago!AQ23+Sep!AQ23+Oct!AQ23),IF(Config!$C$6=11,SUM(+Ene!AQ23+Feb!AQ23+Mar!AQ23+Abr!AQ23+May!AQ23+Jun!AQ23+Jul!AQ23+Ago!AQ23+Sep!AQ23+Oct!AQ23+Nov!AQ23),IF(Config!$C$6=12,SUM(+Ene!AQ23+Feb!AQ23+Mar!AQ23+Abr!AQ23+May!AQ23+Jun!AQ23+Jul!AQ23+Ago!AQ23+Sep!AQ23+Oct!AQ23+Nov!AQ23+Dic!AQ23)))))))))))))</f>
        <v>44</v>
      </c>
      <c r="AR23" s="386">
        <f>IF(Config!$C$6=1,SUM(+Ene!AR23),IF(Config!$C$6=2,SUM(+Ene!AR23+Feb!AR23),IF(Config!$C$6=3,SUM(+Ene!AR23+Feb!AR23+Mar!AR23),IF(Config!$C$6=4,SUM(+Ene!AR23+Feb!AR23+Mar!AR23+Abr!AR23),IF(Config!$C$6=5,SUM(Ene!AR23+Feb!AR23+Mar!AR23+Abr!AR23+May!AR23),IF(Config!$C$6=6,SUM(+Ene!AR23+Feb!AR23+Mar!AR23+Abr!AR23+May!AR23+Jun!AR23),IF(Config!$C$6=7,SUM(Ene!AR23+Feb!AR23+Mar!AR23+Abr!AR23+May!AR23+Jun!AR23+Jul!AR23),IF(Config!$C$6=8,SUM(+Ene!AR23+Feb!AR23+Mar!AR23+Abr!AR23+May!AR23+Jun!AR23+Jul!AR23+Ago!AR23),IF(Config!$C$6=9,SUM(+Ene!AR23+Feb!AR23+Mar!AR23+Abr!AR23+May!AR23+Jun!AR23+Jul!AR23+Ago!AR23+Sep!AR23),IF(Config!$C$6=10,SUM(+Ene!AR23+Feb!AR23+Mar!AR23+Abr!AR23+May!AR23+Jun!AR23+Jul!AR23+Ago!AR23+Sep!AR23+Oct!AR23),IF(Config!$C$6=11,SUM(+Ene!AR23+Feb!AR23+Mar!AR23+Abr!AR23+May!AR23+Jun!AR23+Jul!AR23+Ago!AR23+Sep!AR23+Oct!AR23+Nov!AR23),IF(Config!$C$6=12,SUM(+Ene!AR23+Feb!AR23+Mar!AR23+Abr!AR23+May!AR23+Jun!AR23+Jul!AR23+Ago!AR23+Sep!AR23+Oct!AR23+Nov!AR23+Dic!AR23)))))))))))))</f>
        <v>0</v>
      </c>
      <c r="AS23" s="386">
        <f>IF(Config!$C$6=1,SUM(+Ene!AS23),IF(Config!$C$6=2,SUM(+Ene!AS23+Feb!AS23),IF(Config!$C$6=3,SUM(+Ene!AS23+Feb!AS23+Mar!AS23),IF(Config!$C$6=4,SUM(+Ene!AS23+Feb!AS23+Mar!AS23+Abr!AS23),IF(Config!$C$6=5,SUM(Ene!AS23+Feb!AS23+Mar!AS23+Abr!AS23+May!AS23),IF(Config!$C$6=6,SUM(+Ene!AS23+Feb!AS23+Mar!AS23+Abr!AS23+May!AS23+Jun!AS23),IF(Config!$C$6=7,SUM(Ene!AS23+Feb!AS23+Mar!AS23+Abr!AS23+May!AS23+Jun!AS23+Jul!AS23),IF(Config!$C$6=8,SUM(+Ene!AS23+Feb!AS23+Mar!AS23+Abr!AS23+May!AS23+Jun!AS23+Jul!AS23+Ago!AS23),IF(Config!$C$6=9,SUM(+Ene!AS23+Feb!AS23+Mar!AS23+Abr!AS23+May!AS23+Jun!AS23+Jul!AS23+Ago!AS23+Sep!AS23),IF(Config!$C$6=10,SUM(+Ene!AS23+Feb!AS23+Mar!AS23+Abr!AS23+May!AS23+Jun!AS23+Jul!AS23+Ago!AS23+Sep!AS23+Oct!AS23),IF(Config!$C$6=11,SUM(+Ene!AS23+Feb!AS23+Mar!AS23+Abr!AS23+May!AS23+Jun!AS23+Jul!AS23+Ago!AS23+Sep!AS23+Oct!AS23+Nov!AS23),IF(Config!$C$6=12,SUM(+Ene!AS23+Feb!AS23+Mar!AS23+Abr!AS23+May!AS23+Jun!AS23+Jul!AS23+Ago!AS23+Sep!AS23+Oct!AS23+Nov!AS23+Dic!AS23)))))))))))))</f>
        <v>6</v>
      </c>
      <c r="AT23" s="386">
        <f>IF(Config!$C$6=1,SUM(+Ene!AT23),IF(Config!$C$6=2,SUM(+Ene!AT23+Feb!AT23),IF(Config!$C$6=3,SUM(+Ene!AT23+Feb!AT23+Mar!AT23),IF(Config!$C$6=4,SUM(+Ene!AT23+Feb!AT23+Mar!AT23+Abr!AT23),IF(Config!$C$6=5,SUM(Ene!AT23+Feb!AT23+Mar!AT23+Abr!AT23+May!AT23),IF(Config!$C$6=6,SUM(+Ene!AT23+Feb!AT23+Mar!AT23+Abr!AT23+May!AT23+Jun!AT23),IF(Config!$C$6=7,SUM(Ene!AT23+Feb!AT23+Mar!AT23+Abr!AT23+May!AT23+Jun!AT23+Jul!AT23),IF(Config!$C$6=8,SUM(+Ene!AT23+Feb!AT23+Mar!AT23+Abr!AT23+May!AT23+Jun!AT23+Jul!AT23+Ago!AT23),IF(Config!$C$6=9,SUM(+Ene!AT23+Feb!AT23+Mar!AT23+Abr!AT23+May!AT23+Jun!AT23+Jul!AT23+Ago!AT23+Sep!AT23),IF(Config!$C$6=10,SUM(+Ene!AT23+Feb!AT23+Mar!AT23+Abr!AT23+May!AT23+Jun!AT23+Jul!AT23+Ago!AT23+Sep!AT23+Oct!AT23),IF(Config!$C$6=11,SUM(+Ene!AT23+Feb!AT23+Mar!AT23+Abr!AT23+May!AT23+Jun!AT23+Jul!AT23+Ago!AT23+Sep!AT23+Oct!AT23+Nov!AT23),IF(Config!$C$6=12,SUM(+Ene!AT23+Feb!AT23+Mar!AT23+Abr!AT23+May!AT23+Jun!AT23+Jul!AT23+Ago!AT23+Sep!AT23+Oct!AT23+Nov!AT23+Dic!AT23)))))))))))))</f>
        <v>12</v>
      </c>
      <c r="AV23" s="356">
        <f t="shared" si="7"/>
        <v>1</v>
      </c>
      <c r="AW23" s="356">
        <f t="shared" si="8"/>
        <v>539</v>
      </c>
      <c r="AX23" s="356">
        <f t="shared" si="9"/>
        <v>54</v>
      </c>
      <c r="AY23" s="356">
        <f t="shared" si="10"/>
        <v>69</v>
      </c>
      <c r="AZ23" s="356">
        <f t="shared" si="11"/>
        <v>324</v>
      </c>
      <c r="BA23" s="356">
        <f t="shared" si="12"/>
        <v>131</v>
      </c>
      <c r="BB23" s="356">
        <f t="shared" si="13"/>
        <v>147</v>
      </c>
      <c r="BC23" s="356">
        <f t="shared" si="14"/>
        <v>75</v>
      </c>
      <c r="BD23" s="356">
        <f t="shared" si="15"/>
        <v>62</v>
      </c>
      <c r="BE23" s="45">
        <f t="shared" si="16"/>
        <v>1402</v>
      </c>
    </row>
    <row r="24" spans="1:57" x14ac:dyDescent="0.25">
      <c r="A24" s="339">
        <f>METAS!A24</f>
        <v>21</v>
      </c>
      <c r="B24" s="353" t="str">
        <f>METAS!B24</f>
        <v>PORCENTAJE DE NIÑOS 1 AÑO  VACUNADOS CON EL 1ER REFUERZO CON VACUNA ANTIPOLIO (IPV)</v>
      </c>
      <c r="C24" s="382" t="str">
        <f>METAS!D24</f>
        <v>INMUNIZACIONES</v>
      </c>
      <c r="D24" s="386">
        <f>IF(Config!$C$6=1,SUM(+Ene!D24),IF(Config!$C$6=2,SUM(+Ene!D24+Feb!D24),IF(Config!$C$6=3,SUM(+Ene!D24+Feb!D24+Mar!D24),IF(Config!$C$6=4,SUM(+Ene!D24+Feb!D24+Mar!D24+Abr!D24),IF(Config!$C$6=5,SUM(Ene!D24+Feb!D24+Mar!D24+Abr!D24+May!D24),IF(Config!$C$6=6,SUM(+Ene!D24+Feb!D24+Mar!D24+Abr!D24+May!D24+Jun!D24),IF(Config!$C$6=7,SUM(Ene!D24+Feb!D24+Mar!D24+Abr!D24+May!D24+Jun!D24+Jul!D24),IF(Config!$C$6=8,SUM(+Ene!D24+Feb!D24+Mar!D24+Abr!D24+May!D24+Jun!D24+Jul!D24+Ago!D24),IF(Config!$C$6=9,SUM(+Ene!D24+Feb!D24+Mar!D24+Abr!D24+May!D24+Jun!D24+Jul!D24+Ago!D24+Sep!D24),IF(Config!$C$6=10,SUM(+Ene!D24+Feb!D24+Mar!D24+Abr!D24+May!D24+Jun!D24+Jul!D24+Ago!D24+Sep!D24+Oct!D24),IF(Config!$C$6=11,SUM(+Ene!D24+Feb!D24+Mar!D24+Abr!D24+May!D24+Jun!D24+Jul!D24+Ago!D24+Sep!D24+Oct!D24+Nov!D24),IF(Config!$C$6=12,SUM(+Ene!D24+Feb!D24+Mar!D24+Abr!D24+May!D24+Jun!D24+Jul!D24+Ago!D24+Sep!D24+Oct!D24+Nov!D24+Dic!D24)))))))))))))</f>
        <v>1</v>
      </c>
      <c r="E24" s="386">
        <f>IF(Config!$C$6=1,SUM(+Ene!E24),IF(Config!$C$6=2,SUM(+Ene!E24+Feb!E24),IF(Config!$C$6=3,SUM(+Ene!E24+Feb!E24+Mar!E24),IF(Config!$C$6=4,SUM(+Ene!E24+Feb!E24+Mar!E24+Abr!E24),IF(Config!$C$6=5,SUM(Ene!E24+Feb!E24+Mar!E24+Abr!E24+May!E24),IF(Config!$C$6=6,SUM(+Ene!E24+Feb!E24+Mar!E24+Abr!E24+May!E24+Jun!E24),IF(Config!$C$6=7,SUM(Ene!E24+Feb!E24+Mar!E24+Abr!E24+May!E24+Jun!E24+Jul!E24),IF(Config!$C$6=8,SUM(+Ene!E24+Feb!E24+Mar!E24+Abr!E24+May!E24+Jun!E24+Jul!E24+Ago!E24),IF(Config!$C$6=9,SUM(+Ene!E24+Feb!E24+Mar!E24+Abr!E24+May!E24+Jun!E24+Jul!E24+Ago!E24+Sep!E24),IF(Config!$C$6=10,SUM(+Ene!E24+Feb!E24+Mar!E24+Abr!E24+May!E24+Jun!E24+Jul!E24+Ago!E24+Sep!E24+Oct!E24),IF(Config!$C$6=11,SUM(+Ene!E24+Feb!E24+Mar!E24+Abr!E24+May!E24+Jun!E24+Jul!E24+Ago!E24+Sep!E24+Oct!E24+Nov!E24),IF(Config!$C$6=12,SUM(+Ene!E24+Feb!E24+Mar!E24+Abr!E24+May!E24+Jun!E24+Jul!E24+Ago!E24+Sep!E24+Oct!E24+Nov!E24+Dic!E24)))))))))))))</f>
        <v>0</v>
      </c>
      <c r="F24" s="386">
        <f>IF(Config!$C$6=1,SUM(+Ene!F24),IF(Config!$C$6=2,SUM(+Ene!F24+Feb!F24),IF(Config!$C$6=3,SUM(+Ene!F24+Feb!F24+Mar!F24),IF(Config!$C$6=4,SUM(+Ene!F24+Feb!F24+Mar!F24+Abr!F24),IF(Config!$C$6=5,SUM(Ene!F24+Feb!F24+Mar!F24+Abr!F24+May!F24),IF(Config!$C$6=6,SUM(+Ene!F24+Feb!F24+Mar!F24+Abr!F24+May!F24+Jun!F24),IF(Config!$C$6=7,SUM(Ene!F24+Feb!F24+Mar!F24+Abr!F24+May!F24+Jun!F24+Jul!F24),IF(Config!$C$6=8,SUM(+Ene!F24+Feb!F24+Mar!F24+Abr!F24+May!F24+Jun!F24+Jul!F24+Ago!F24),IF(Config!$C$6=9,SUM(+Ene!F24+Feb!F24+Mar!F24+Abr!F24+May!F24+Jun!F24+Jul!F24+Ago!F24+Sep!F24),IF(Config!$C$6=10,SUM(+Ene!F24+Feb!F24+Mar!F24+Abr!F24+May!F24+Jun!F24+Jul!F24+Ago!F24+Sep!F24+Oct!F24),IF(Config!$C$6=11,SUM(+Ene!F24+Feb!F24+Mar!F24+Abr!F24+May!F24+Jun!F24+Jul!F24+Ago!F24+Sep!F24+Oct!F24+Nov!F24),IF(Config!$C$6=12,SUM(+Ene!F24+Feb!F24+Mar!F24+Abr!F24+May!F24+Jun!F24+Jul!F24+Ago!F24+Sep!F24+Oct!F24+Nov!F24+Dic!F24)))))))))))))</f>
        <v>0</v>
      </c>
      <c r="G24" s="386">
        <f>IF(Config!$C$6=1,SUM(+Ene!G24),IF(Config!$C$6=2,SUM(+Ene!G24+Feb!G24),IF(Config!$C$6=3,SUM(+Ene!G24+Feb!G24+Mar!G24),IF(Config!$C$6=4,SUM(+Ene!G24+Feb!G24+Mar!G24+Abr!G24),IF(Config!$C$6=5,SUM(Ene!G24+Feb!G24+Mar!G24+Abr!G24+May!G24),IF(Config!$C$6=6,SUM(+Ene!G24+Feb!G24+Mar!G24+Abr!G24+May!G24+Jun!G24),IF(Config!$C$6=7,SUM(Ene!G24+Feb!G24+Mar!G24+Abr!G24+May!G24+Jun!G24+Jul!G24),IF(Config!$C$6=8,SUM(+Ene!G24+Feb!G24+Mar!G24+Abr!G24+May!G24+Jun!G24+Jul!G24+Ago!G24),IF(Config!$C$6=9,SUM(+Ene!G24+Feb!G24+Mar!G24+Abr!G24+May!G24+Jun!G24+Jul!G24+Ago!G24+Sep!G24),IF(Config!$C$6=10,SUM(+Ene!G24+Feb!G24+Mar!G24+Abr!G24+May!G24+Jun!G24+Jul!G24+Ago!G24+Sep!G24+Oct!G24),IF(Config!$C$6=11,SUM(+Ene!G24+Feb!G24+Mar!G24+Abr!G24+May!G24+Jun!G24+Jul!G24+Ago!G24+Sep!G24+Oct!G24+Nov!G24),IF(Config!$C$6=12,SUM(+Ene!G24+Feb!G24+Mar!G24+Abr!G24+May!G24+Jun!G24+Jul!G24+Ago!G24+Sep!G24+Oct!G24+Nov!G24+Dic!G24)))))))))))))</f>
        <v>203</v>
      </c>
      <c r="H24" s="386">
        <f>IF(Config!$C$6=1,SUM(+Ene!H24),IF(Config!$C$6=2,SUM(+Ene!H24+Feb!H24),IF(Config!$C$6=3,SUM(+Ene!H24+Feb!H24+Mar!H24),IF(Config!$C$6=4,SUM(+Ene!H24+Feb!H24+Mar!H24+Abr!H24),IF(Config!$C$6=5,SUM(Ene!H24+Feb!H24+Mar!H24+Abr!H24+May!H24),IF(Config!$C$6=6,SUM(+Ene!H24+Feb!H24+Mar!H24+Abr!H24+May!H24+Jun!H24),IF(Config!$C$6=7,SUM(Ene!H24+Feb!H24+Mar!H24+Abr!H24+May!H24+Jun!H24+Jul!H24),IF(Config!$C$6=8,SUM(+Ene!H24+Feb!H24+Mar!H24+Abr!H24+May!H24+Jun!H24+Jul!H24+Ago!H24),IF(Config!$C$6=9,SUM(+Ene!H24+Feb!H24+Mar!H24+Abr!H24+May!H24+Jun!H24+Jul!H24+Ago!H24+Sep!H24),IF(Config!$C$6=10,SUM(+Ene!H24+Feb!H24+Mar!H24+Abr!H24+May!H24+Jun!H24+Jul!H24+Ago!H24+Sep!H24+Oct!H24),IF(Config!$C$6=11,SUM(+Ene!H24+Feb!H24+Mar!H24+Abr!H24+May!H24+Jun!H24+Jul!H24+Ago!H24+Sep!H24+Oct!H24+Nov!H24),IF(Config!$C$6=12,SUM(+Ene!H24+Feb!H24+Mar!H24+Abr!H24+May!H24+Jun!H24+Jul!H24+Ago!H24+Sep!H24+Oct!H24+Nov!H24+Dic!H24)))))))))))))</f>
        <v>12</v>
      </c>
      <c r="I24" s="386">
        <f>IF(Config!$C$6=1,SUM(+Ene!I24),IF(Config!$C$6=2,SUM(+Ene!I24+Feb!I24),IF(Config!$C$6=3,SUM(+Ene!I24+Feb!I24+Mar!I24),IF(Config!$C$6=4,SUM(+Ene!I24+Feb!I24+Mar!I24+Abr!I24),IF(Config!$C$6=5,SUM(Ene!I24+Feb!I24+Mar!I24+Abr!I24+May!I24),IF(Config!$C$6=6,SUM(+Ene!I24+Feb!I24+Mar!I24+Abr!I24+May!I24+Jun!I24),IF(Config!$C$6=7,SUM(Ene!I24+Feb!I24+Mar!I24+Abr!I24+May!I24+Jun!I24+Jul!I24),IF(Config!$C$6=8,SUM(+Ene!I24+Feb!I24+Mar!I24+Abr!I24+May!I24+Jun!I24+Jul!I24+Ago!I24),IF(Config!$C$6=9,SUM(+Ene!I24+Feb!I24+Mar!I24+Abr!I24+May!I24+Jun!I24+Jul!I24+Ago!I24+Sep!I24),IF(Config!$C$6=10,SUM(+Ene!I24+Feb!I24+Mar!I24+Abr!I24+May!I24+Jun!I24+Jul!I24+Ago!I24+Sep!I24+Oct!I24),IF(Config!$C$6=11,SUM(+Ene!I24+Feb!I24+Mar!I24+Abr!I24+May!I24+Jun!I24+Jul!I24+Ago!I24+Sep!I24+Oct!I24+Nov!I24),IF(Config!$C$6=12,SUM(+Ene!I24+Feb!I24+Mar!I24+Abr!I24+May!I24+Jun!I24+Jul!I24+Ago!I24+Sep!I24+Oct!I24+Nov!I24+Dic!I24)))))))))))))</f>
        <v>11</v>
      </c>
      <c r="J24" s="386">
        <f>IF(Config!$C$6=1,SUM(+Ene!J24),IF(Config!$C$6=2,SUM(+Ene!J24+Feb!J24),IF(Config!$C$6=3,SUM(+Ene!J24+Feb!J24+Mar!J24),IF(Config!$C$6=4,SUM(+Ene!J24+Feb!J24+Mar!J24+Abr!J24),IF(Config!$C$6=5,SUM(Ene!J24+Feb!J24+Mar!J24+Abr!J24+May!J24),IF(Config!$C$6=6,SUM(+Ene!J24+Feb!J24+Mar!J24+Abr!J24+May!J24+Jun!J24),IF(Config!$C$6=7,SUM(Ene!J24+Feb!J24+Mar!J24+Abr!J24+May!J24+Jun!J24+Jul!J24),IF(Config!$C$6=8,SUM(+Ene!J24+Feb!J24+Mar!J24+Abr!J24+May!J24+Jun!J24+Jul!J24+Ago!J24),IF(Config!$C$6=9,SUM(+Ene!J24+Feb!J24+Mar!J24+Abr!J24+May!J24+Jun!J24+Jul!J24+Ago!J24+Sep!J24),IF(Config!$C$6=10,SUM(+Ene!J24+Feb!J24+Mar!J24+Abr!J24+May!J24+Jun!J24+Jul!J24+Ago!J24+Sep!J24+Oct!J24),IF(Config!$C$6=11,SUM(+Ene!J24+Feb!J24+Mar!J24+Abr!J24+May!J24+Jun!J24+Jul!J24+Ago!J24+Sep!J24+Oct!J24+Nov!J24),IF(Config!$C$6=12,SUM(+Ene!J24+Feb!J24+Mar!J24+Abr!J24+May!J24+Jun!J24+Jul!J24+Ago!J24+Sep!J24+Oct!J24+Nov!J24+Dic!J24)))))))))))))</f>
        <v>20</v>
      </c>
      <c r="K24" s="386">
        <f>IF(Config!$C$6=1,SUM(+Ene!K24),IF(Config!$C$6=2,SUM(+Ene!K24+Feb!K24),IF(Config!$C$6=3,SUM(+Ene!K24+Feb!K24+Mar!K24),IF(Config!$C$6=4,SUM(+Ene!K24+Feb!K24+Mar!K24+Abr!K24),IF(Config!$C$6=5,SUM(Ene!K24+Feb!K24+Mar!K24+Abr!K24+May!K24),IF(Config!$C$6=6,SUM(+Ene!K24+Feb!K24+Mar!K24+Abr!K24+May!K24+Jun!K24),IF(Config!$C$6=7,SUM(Ene!K24+Feb!K24+Mar!K24+Abr!K24+May!K24+Jun!K24+Jul!K24),IF(Config!$C$6=8,SUM(+Ene!K24+Feb!K24+Mar!K24+Abr!K24+May!K24+Jun!K24+Jul!K24+Ago!K24),IF(Config!$C$6=9,SUM(+Ene!K24+Feb!K24+Mar!K24+Abr!K24+May!K24+Jun!K24+Jul!K24+Ago!K24+Sep!K24),IF(Config!$C$6=10,SUM(+Ene!K24+Feb!K24+Mar!K24+Abr!K24+May!K24+Jun!K24+Jul!K24+Ago!K24+Sep!K24+Oct!K24),IF(Config!$C$6=11,SUM(+Ene!K24+Feb!K24+Mar!K24+Abr!K24+May!K24+Jun!K24+Jul!K24+Ago!K24+Sep!K24+Oct!K24+Nov!K24),IF(Config!$C$6=12,SUM(+Ene!K24+Feb!K24+Mar!K24+Abr!K24+May!K24+Jun!K24+Jul!K24+Ago!K24+Sep!K24+Oct!K24+Nov!K24+Dic!K24)))))))))))))</f>
        <v>37</v>
      </c>
      <c r="L24" s="386">
        <f>IF(Config!$C$6=1,SUM(+Ene!L24),IF(Config!$C$6=2,SUM(+Ene!L24+Feb!L24),IF(Config!$C$6=3,SUM(+Ene!L24+Feb!L24+Mar!L24),IF(Config!$C$6=4,SUM(+Ene!L24+Feb!L24+Mar!L24+Abr!L24),IF(Config!$C$6=5,SUM(Ene!L24+Feb!L24+Mar!L24+Abr!L24+May!L24),IF(Config!$C$6=6,SUM(+Ene!L24+Feb!L24+Mar!L24+Abr!L24+May!L24+Jun!L24),IF(Config!$C$6=7,SUM(Ene!L24+Feb!L24+Mar!L24+Abr!L24+May!L24+Jun!L24+Jul!L24),IF(Config!$C$6=8,SUM(+Ene!L24+Feb!L24+Mar!L24+Abr!L24+May!L24+Jun!L24+Jul!L24+Ago!L24),IF(Config!$C$6=9,SUM(+Ene!L24+Feb!L24+Mar!L24+Abr!L24+May!L24+Jun!L24+Jul!L24+Ago!L24+Sep!L24),IF(Config!$C$6=10,SUM(+Ene!L24+Feb!L24+Mar!L24+Abr!L24+May!L24+Jun!L24+Jul!L24+Ago!L24+Sep!L24+Oct!L24),IF(Config!$C$6=11,SUM(+Ene!L24+Feb!L24+Mar!L24+Abr!L24+May!L24+Jun!L24+Jul!L24+Ago!L24+Sep!L24+Oct!L24+Nov!L24),IF(Config!$C$6=12,SUM(+Ene!L24+Feb!L24+Mar!L24+Abr!L24+May!L24+Jun!L24+Jul!L24+Ago!L24+Sep!L24+Oct!L24+Nov!L24+Dic!L24)))))))))))))</f>
        <v>3</v>
      </c>
      <c r="M24" s="386">
        <f>IF(Config!$C$6=1,SUM(+Ene!M24),IF(Config!$C$6=2,SUM(+Ene!M24+Feb!M24),IF(Config!$C$6=3,SUM(+Ene!M24+Feb!M24+Mar!M24),IF(Config!$C$6=4,SUM(+Ene!M24+Feb!M24+Mar!M24+Abr!M24),IF(Config!$C$6=5,SUM(Ene!M24+Feb!M24+Mar!M24+Abr!M24+May!M24),IF(Config!$C$6=6,SUM(+Ene!M24+Feb!M24+Mar!M24+Abr!M24+May!M24+Jun!M24),IF(Config!$C$6=7,SUM(Ene!M24+Feb!M24+Mar!M24+Abr!M24+May!M24+Jun!M24+Jul!M24),IF(Config!$C$6=8,SUM(+Ene!M24+Feb!M24+Mar!M24+Abr!M24+May!M24+Jun!M24+Jul!M24+Ago!M24),IF(Config!$C$6=9,SUM(+Ene!M24+Feb!M24+Mar!M24+Abr!M24+May!M24+Jun!M24+Jul!M24+Ago!M24+Sep!M24),IF(Config!$C$6=10,SUM(+Ene!M24+Feb!M24+Mar!M24+Abr!M24+May!M24+Jun!M24+Jul!M24+Ago!M24+Sep!M24+Oct!M24),IF(Config!$C$6=11,SUM(+Ene!M24+Feb!M24+Mar!M24+Abr!M24+May!M24+Jun!M24+Jul!M24+Ago!M24+Sep!M24+Oct!M24+Nov!M24),IF(Config!$C$6=12,SUM(+Ene!M24+Feb!M24+Mar!M24+Abr!M24+May!M24+Jun!M24+Jul!M24+Ago!M24+Sep!M24+Oct!M24+Nov!M24+Dic!M24)))))))))))))</f>
        <v>15</v>
      </c>
      <c r="N24" s="386">
        <f>IF(Config!$C$6=1,SUM(+Ene!N24),IF(Config!$C$6=2,SUM(+Ene!N24+Feb!N24),IF(Config!$C$6=3,SUM(+Ene!N24+Feb!N24+Mar!N24),IF(Config!$C$6=4,SUM(+Ene!N24+Feb!N24+Mar!N24+Abr!N24),IF(Config!$C$6=5,SUM(Ene!N24+Feb!N24+Mar!N24+Abr!N24+May!N24),IF(Config!$C$6=6,SUM(+Ene!N24+Feb!N24+Mar!N24+Abr!N24+May!N24+Jun!N24),IF(Config!$C$6=7,SUM(Ene!N24+Feb!N24+Mar!N24+Abr!N24+May!N24+Jun!N24+Jul!N24),IF(Config!$C$6=8,SUM(+Ene!N24+Feb!N24+Mar!N24+Abr!N24+May!N24+Jun!N24+Jul!N24+Ago!N24),IF(Config!$C$6=9,SUM(+Ene!N24+Feb!N24+Mar!N24+Abr!N24+May!N24+Jun!N24+Jul!N24+Ago!N24+Sep!N24),IF(Config!$C$6=10,SUM(+Ene!N24+Feb!N24+Mar!N24+Abr!N24+May!N24+Jun!N24+Jul!N24+Ago!N24+Sep!N24+Oct!N24),IF(Config!$C$6=11,SUM(+Ene!N24+Feb!N24+Mar!N24+Abr!N24+May!N24+Jun!N24+Jul!N24+Ago!N24+Sep!N24+Oct!N24+Nov!N24),IF(Config!$C$6=12,SUM(+Ene!N24+Feb!N24+Mar!N24+Abr!N24+May!N24+Jun!N24+Jul!N24+Ago!N24+Sep!N24+Oct!N24+Nov!N24+Dic!N24)))))))))))))</f>
        <v>15</v>
      </c>
      <c r="O24" s="386">
        <f>IF(Config!$C$6=1,SUM(+Ene!O24),IF(Config!$C$6=2,SUM(+Ene!O24+Feb!O24),IF(Config!$C$6=3,SUM(+Ene!O24+Feb!O24+Mar!O24),IF(Config!$C$6=4,SUM(+Ene!O24+Feb!O24+Mar!O24+Abr!O24),IF(Config!$C$6=5,SUM(Ene!O24+Feb!O24+Mar!O24+Abr!O24+May!O24),IF(Config!$C$6=6,SUM(+Ene!O24+Feb!O24+Mar!O24+Abr!O24+May!O24+Jun!O24),IF(Config!$C$6=7,SUM(Ene!O24+Feb!O24+Mar!O24+Abr!O24+May!O24+Jun!O24+Jul!O24),IF(Config!$C$6=8,SUM(+Ene!O24+Feb!O24+Mar!O24+Abr!O24+May!O24+Jun!O24+Jul!O24+Ago!O24),IF(Config!$C$6=9,SUM(+Ene!O24+Feb!O24+Mar!O24+Abr!O24+May!O24+Jun!O24+Jul!O24+Ago!O24+Sep!O24),IF(Config!$C$6=10,SUM(+Ene!O24+Feb!O24+Mar!O24+Abr!O24+May!O24+Jun!O24+Jul!O24+Ago!O24+Sep!O24+Oct!O24),IF(Config!$C$6=11,SUM(+Ene!O24+Feb!O24+Mar!O24+Abr!O24+May!O24+Jun!O24+Jul!O24+Ago!O24+Sep!O24+Oct!O24+Nov!O24),IF(Config!$C$6=12,SUM(+Ene!O24+Feb!O24+Mar!O24+Abr!O24+May!O24+Jun!O24+Jul!O24+Ago!O24+Sep!O24+Oct!O24+Nov!O24+Dic!O24)))))))))))))</f>
        <v>9</v>
      </c>
      <c r="P24" s="386">
        <f>IF(Config!$C$6=1,SUM(+Ene!P24),IF(Config!$C$6=2,SUM(+Ene!P24+Feb!P24),IF(Config!$C$6=3,SUM(+Ene!P24+Feb!P24+Mar!P24),IF(Config!$C$6=4,SUM(+Ene!P24+Feb!P24+Mar!P24+Abr!P24),IF(Config!$C$6=5,SUM(Ene!P24+Feb!P24+Mar!P24+Abr!P24+May!P24),IF(Config!$C$6=6,SUM(+Ene!P24+Feb!P24+Mar!P24+Abr!P24+May!P24+Jun!P24),IF(Config!$C$6=7,SUM(Ene!P24+Feb!P24+Mar!P24+Abr!P24+May!P24+Jun!P24+Jul!P24),IF(Config!$C$6=8,SUM(+Ene!P24+Feb!P24+Mar!P24+Abr!P24+May!P24+Jun!P24+Jul!P24+Ago!P24),IF(Config!$C$6=9,SUM(+Ene!P24+Feb!P24+Mar!P24+Abr!P24+May!P24+Jun!P24+Jul!P24+Ago!P24+Sep!P24),IF(Config!$C$6=10,SUM(+Ene!P24+Feb!P24+Mar!P24+Abr!P24+May!P24+Jun!P24+Jul!P24+Ago!P24+Sep!P24+Oct!P24),IF(Config!$C$6=11,SUM(+Ene!P24+Feb!P24+Mar!P24+Abr!P24+May!P24+Jun!P24+Jul!P24+Ago!P24+Sep!P24+Oct!P24+Nov!P24),IF(Config!$C$6=12,SUM(+Ene!P24+Feb!P24+Mar!P24+Abr!P24+May!P24+Jun!P24+Jul!P24+Ago!P24+Sep!P24+Oct!P24+Nov!P24+Dic!P24)))))))))))))</f>
        <v>139</v>
      </c>
      <c r="Q24" s="386">
        <f>IF(Config!$C$6=1,SUM(+Ene!Q24),IF(Config!$C$6=2,SUM(+Ene!Q24+Feb!Q24),IF(Config!$C$6=3,SUM(+Ene!Q24+Feb!Q24+Mar!Q24),IF(Config!$C$6=4,SUM(+Ene!Q24+Feb!Q24+Mar!Q24+Abr!Q24),IF(Config!$C$6=5,SUM(Ene!Q24+Feb!Q24+Mar!Q24+Abr!Q24+May!Q24),IF(Config!$C$6=6,SUM(+Ene!Q24+Feb!Q24+Mar!Q24+Abr!Q24+May!Q24+Jun!Q24),IF(Config!$C$6=7,SUM(Ene!Q24+Feb!Q24+Mar!Q24+Abr!Q24+May!Q24+Jun!Q24+Jul!Q24),IF(Config!$C$6=8,SUM(+Ene!Q24+Feb!Q24+Mar!Q24+Abr!Q24+May!Q24+Jun!Q24+Jul!Q24+Ago!Q24),IF(Config!$C$6=9,SUM(+Ene!Q24+Feb!Q24+Mar!Q24+Abr!Q24+May!Q24+Jun!Q24+Jul!Q24+Ago!Q24+Sep!Q24),IF(Config!$C$6=10,SUM(+Ene!Q24+Feb!Q24+Mar!Q24+Abr!Q24+May!Q24+Jun!Q24+Jul!Q24+Ago!Q24+Sep!Q24+Oct!Q24),IF(Config!$C$6=11,SUM(+Ene!Q24+Feb!Q24+Mar!Q24+Abr!Q24+May!Q24+Jun!Q24+Jul!Q24+Ago!Q24+Sep!Q24+Oct!Q24+Nov!Q24),IF(Config!$C$6=12,SUM(+Ene!Q24+Feb!Q24+Mar!Q24+Abr!Q24+May!Q24+Jun!Q24+Jul!Q24+Ago!Q24+Sep!Q24+Oct!Q24+Nov!Q24+Dic!Q24)))))))))))))</f>
        <v>27</v>
      </c>
      <c r="R24" s="386">
        <f>IF(Config!$C$6=1,SUM(+Ene!R24),IF(Config!$C$6=2,SUM(+Ene!R24+Feb!R24),IF(Config!$C$6=3,SUM(+Ene!R24+Feb!R24+Mar!R24),IF(Config!$C$6=4,SUM(+Ene!R24+Feb!R24+Mar!R24+Abr!R24),IF(Config!$C$6=5,SUM(Ene!R24+Feb!R24+Mar!R24+Abr!R24+May!R24),IF(Config!$C$6=6,SUM(+Ene!R24+Feb!R24+Mar!R24+Abr!R24+May!R24+Jun!R24),IF(Config!$C$6=7,SUM(Ene!R24+Feb!R24+Mar!R24+Abr!R24+May!R24+Jun!R24+Jul!R24),IF(Config!$C$6=8,SUM(+Ene!R24+Feb!R24+Mar!R24+Abr!R24+May!R24+Jun!R24+Jul!R24+Ago!R24),IF(Config!$C$6=9,SUM(+Ene!R24+Feb!R24+Mar!R24+Abr!R24+May!R24+Jun!R24+Jul!R24+Ago!R24+Sep!R24),IF(Config!$C$6=10,SUM(+Ene!R24+Feb!R24+Mar!R24+Abr!R24+May!R24+Jun!R24+Jul!R24+Ago!R24+Sep!R24+Oct!R24),IF(Config!$C$6=11,SUM(+Ene!R24+Feb!R24+Mar!R24+Abr!R24+May!R24+Jun!R24+Jul!R24+Ago!R24+Sep!R24+Oct!R24+Nov!R24),IF(Config!$C$6=12,SUM(+Ene!R24+Feb!R24+Mar!R24+Abr!R24+May!R24+Jun!R24+Jul!R24+Ago!R24+Sep!R24+Oct!R24+Nov!R24+Dic!R24)))))))))))))</f>
        <v>12</v>
      </c>
      <c r="S24" s="386">
        <f>IF(Config!$C$6=1,SUM(+Ene!S24),IF(Config!$C$6=2,SUM(+Ene!S24+Feb!S24),IF(Config!$C$6=3,SUM(+Ene!S24+Feb!S24+Mar!S24),IF(Config!$C$6=4,SUM(+Ene!S24+Feb!S24+Mar!S24+Abr!S24),IF(Config!$C$6=5,SUM(Ene!S24+Feb!S24+Mar!S24+Abr!S24+May!S24),IF(Config!$C$6=6,SUM(+Ene!S24+Feb!S24+Mar!S24+Abr!S24+May!S24+Jun!S24),IF(Config!$C$6=7,SUM(Ene!S24+Feb!S24+Mar!S24+Abr!S24+May!S24+Jun!S24+Jul!S24),IF(Config!$C$6=8,SUM(+Ene!S24+Feb!S24+Mar!S24+Abr!S24+May!S24+Jun!S24+Jul!S24+Ago!S24),IF(Config!$C$6=9,SUM(+Ene!S24+Feb!S24+Mar!S24+Abr!S24+May!S24+Jun!S24+Jul!S24+Ago!S24+Sep!S24),IF(Config!$C$6=10,SUM(+Ene!S24+Feb!S24+Mar!S24+Abr!S24+May!S24+Jun!S24+Jul!S24+Ago!S24+Sep!S24+Oct!S24),IF(Config!$C$6=11,SUM(+Ene!S24+Feb!S24+Mar!S24+Abr!S24+May!S24+Jun!S24+Jul!S24+Ago!S24+Sep!S24+Oct!S24+Nov!S24),IF(Config!$C$6=12,SUM(+Ene!S24+Feb!S24+Mar!S24+Abr!S24+May!S24+Jun!S24+Jul!S24+Ago!S24+Sep!S24+Oct!S24+Nov!S24+Dic!S24)))))))))))))</f>
        <v>13</v>
      </c>
      <c r="T24" s="386">
        <f>IF(Config!$C$6=1,SUM(+Ene!T24),IF(Config!$C$6=2,SUM(+Ene!T24+Feb!T24),IF(Config!$C$6=3,SUM(+Ene!T24+Feb!T24+Mar!T24),IF(Config!$C$6=4,SUM(+Ene!T24+Feb!T24+Mar!T24+Abr!T24),IF(Config!$C$6=5,SUM(Ene!T24+Feb!T24+Mar!T24+Abr!T24+May!T24),IF(Config!$C$6=6,SUM(+Ene!T24+Feb!T24+Mar!T24+Abr!T24+May!T24+Jun!T24),IF(Config!$C$6=7,SUM(Ene!T24+Feb!T24+Mar!T24+Abr!T24+May!T24+Jun!T24+Jul!T24),IF(Config!$C$6=8,SUM(+Ene!T24+Feb!T24+Mar!T24+Abr!T24+May!T24+Jun!T24+Jul!T24+Ago!T24),IF(Config!$C$6=9,SUM(+Ene!T24+Feb!T24+Mar!T24+Abr!T24+May!T24+Jun!T24+Jul!T24+Ago!T24+Sep!T24),IF(Config!$C$6=10,SUM(+Ene!T24+Feb!T24+Mar!T24+Abr!T24+May!T24+Jun!T24+Jul!T24+Ago!T24+Sep!T24+Oct!T24),IF(Config!$C$6=11,SUM(+Ene!T24+Feb!T24+Mar!T24+Abr!T24+May!T24+Jun!T24+Jul!T24+Ago!T24+Sep!T24+Oct!T24+Nov!T24),IF(Config!$C$6=12,SUM(+Ene!T24+Feb!T24+Mar!T24+Abr!T24+May!T24+Jun!T24+Jul!T24+Ago!T24+Sep!T24+Oct!T24+Nov!T24+Dic!T24)))))))))))))</f>
        <v>34</v>
      </c>
      <c r="U24" s="386">
        <f>IF(Config!$C$6=1,SUM(+Ene!U24),IF(Config!$C$6=2,SUM(+Ene!U24+Feb!U24),IF(Config!$C$6=3,SUM(+Ene!U24+Feb!U24+Mar!U24),IF(Config!$C$6=4,SUM(+Ene!U24+Feb!U24+Mar!U24+Abr!U24),IF(Config!$C$6=5,SUM(Ene!U24+Feb!U24+Mar!U24+Abr!U24+May!U24),IF(Config!$C$6=6,SUM(+Ene!U24+Feb!U24+Mar!U24+Abr!U24+May!U24+Jun!U24),IF(Config!$C$6=7,SUM(Ene!U24+Feb!U24+Mar!U24+Abr!U24+May!U24+Jun!U24+Jul!U24),IF(Config!$C$6=8,SUM(+Ene!U24+Feb!U24+Mar!U24+Abr!U24+May!U24+Jun!U24+Jul!U24+Ago!U24),IF(Config!$C$6=9,SUM(+Ene!U24+Feb!U24+Mar!U24+Abr!U24+May!U24+Jun!U24+Jul!U24+Ago!U24+Sep!U24),IF(Config!$C$6=10,SUM(+Ene!U24+Feb!U24+Mar!U24+Abr!U24+May!U24+Jun!U24+Jul!U24+Ago!U24+Sep!U24+Oct!U24),IF(Config!$C$6=11,SUM(+Ene!U24+Feb!U24+Mar!U24+Abr!U24+May!U24+Jun!U24+Jul!U24+Ago!U24+Sep!U24+Oct!U24+Nov!U24),IF(Config!$C$6=12,SUM(+Ene!U24+Feb!U24+Mar!U24+Abr!U24+May!U24+Jun!U24+Jul!U24+Ago!U24+Sep!U24+Oct!U24+Nov!U24+Dic!U24)))))))))))))</f>
        <v>9</v>
      </c>
      <c r="V24" s="386">
        <f>IF(Config!$C$6=1,SUM(+Ene!V24),IF(Config!$C$6=2,SUM(+Ene!V24+Feb!V24),IF(Config!$C$6=3,SUM(+Ene!V24+Feb!V24+Mar!V24),IF(Config!$C$6=4,SUM(+Ene!V24+Feb!V24+Mar!V24+Abr!V24),IF(Config!$C$6=5,SUM(Ene!V24+Feb!V24+Mar!V24+Abr!V24+May!V24),IF(Config!$C$6=6,SUM(+Ene!V24+Feb!V24+Mar!V24+Abr!V24+May!V24+Jun!V24),IF(Config!$C$6=7,SUM(Ene!V24+Feb!V24+Mar!V24+Abr!V24+May!V24+Jun!V24+Jul!V24),IF(Config!$C$6=8,SUM(+Ene!V24+Feb!V24+Mar!V24+Abr!V24+May!V24+Jun!V24+Jul!V24+Ago!V24),IF(Config!$C$6=9,SUM(+Ene!V24+Feb!V24+Mar!V24+Abr!V24+May!V24+Jun!V24+Jul!V24+Ago!V24+Sep!V24),IF(Config!$C$6=10,SUM(+Ene!V24+Feb!V24+Mar!V24+Abr!V24+May!V24+Jun!V24+Jul!V24+Ago!V24+Sep!V24+Oct!V24),IF(Config!$C$6=11,SUM(+Ene!V24+Feb!V24+Mar!V24+Abr!V24+May!V24+Jun!V24+Jul!V24+Ago!V24+Sep!V24+Oct!V24+Nov!V24),IF(Config!$C$6=12,SUM(+Ene!V24+Feb!V24+Mar!V24+Abr!V24+May!V24+Jun!V24+Jul!V24+Ago!V24+Sep!V24+Oct!V24+Nov!V24+Dic!V24)))))))))))))</f>
        <v>13</v>
      </c>
      <c r="W24" s="386">
        <f>IF(Config!$C$6=1,SUM(+Ene!W24),IF(Config!$C$6=2,SUM(+Ene!W24+Feb!W24),IF(Config!$C$6=3,SUM(+Ene!W24+Feb!W24+Mar!W24),IF(Config!$C$6=4,SUM(+Ene!W24+Feb!W24+Mar!W24+Abr!W24),IF(Config!$C$6=5,SUM(Ene!W24+Feb!W24+Mar!W24+Abr!W24+May!W24),IF(Config!$C$6=6,SUM(+Ene!W24+Feb!W24+Mar!W24+Abr!W24+May!W24+Jun!W24),IF(Config!$C$6=7,SUM(Ene!W24+Feb!W24+Mar!W24+Abr!W24+May!W24+Jun!W24+Jul!W24),IF(Config!$C$6=8,SUM(+Ene!W24+Feb!W24+Mar!W24+Abr!W24+May!W24+Jun!W24+Jul!W24+Ago!W24),IF(Config!$C$6=9,SUM(+Ene!W24+Feb!W24+Mar!W24+Abr!W24+May!W24+Jun!W24+Jul!W24+Ago!W24+Sep!W24),IF(Config!$C$6=10,SUM(+Ene!W24+Feb!W24+Mar!W24+Abr!W24+May!W24+Jun!W24+Jul!W24+Ago!W24+Sep!W24+Oct!W24),IF(Config!$C$6=11,SUM(+Ene!W24+Feb!W24+Mar!W24+Abr!W24+May!W24+Jun!W24+Jul!W24+Ago!W24+Sep!W24+Oct!W24+Nov!W24),IF(Config!$C$6=12,SUM(+Ene!W24+Feb!W24+Mar!W24+Abr!W24+May!W24+Jun!W24+Jul!W24+Ago!W24+Sep!W24+Oct!W24+Nov!W24+Dic!W24)))))))))))))</f>
        <v>14</v>
      </c>
      <c r="X24" s="386">
        <f>IF(Config!$C$6=1,SUM(+Ene!X24),IF(Config!$C$6=2,SUM(+Ene!X24+Feb!X24),IF(Config!$C$6=3,SUM(+Ene!X24+Feb!X24+Mar!X24),IF(Config!$C$6=4,SUM(+Ene!X24+Feb!X24+Mar!X24+Abr!X24),IF(Config!$C$6=5,SUM(Ene!X24+Feb!X24+Mar!X24+Abr!X24+May!X24),IF(Config!$C$6=6,SUM(+Ene!X24+Feb!X24+Mar!X24+Abr!X24+May!X24+Jun!X24),IF(Config!$C$6=7,SUM(Ene!X24+Feb!X24+Mar!X24+Abr!X24+May!X24+Jun!X24+Jul!X24),IF(Config!$C$6=8,SUM(+Ene!X24+Feb!X24+Mar!X24+Abr!X24+May!X24+Jun!X24+Jul!X24+Ago!X24),IF(Config!$C$6=9,SUM(+Ene!X24+Feb!X24+Mar!X24+Abr!X24+May!X24+Jun!X24+Jul!X24+Ago!X24+Sep!X24),IF(Config!$C$6=10,SUM(+Ene!X24+Feb!X24+Mar!X24+Abr!X24+May!X24+Jun!X24+Jul!X24+Ago!X24+Sep!X24+Oct!X24),IF(Config!$C$6=11,SUM(+Ene!X24+Feb!X24+Mar!X24+Abr!X24+May!X24+Jun!X24+Jul!X24+Ago!X24+Sep!X24+Oct!X24+Nov!X24),IF(Config!$C$6=12,SUM(+Ene!X24+Feb!X24+Mar!X24+Abr!X24+May!X24+Jun!X24+Jul!X24+Ago!X24+Sep!X24+Oct!X24+Nov!X24+Dic!X24)))))))))))))</f>
        <v>36</v>
      </c>
      <c r="Y24" s="386">
        <f>IF(Config!$C$6=1,SUM(+Ene!Y24),IF(Config!$C$6=2,SUM(+Ene!Y24+Feb!Y24),IF(Config!$C$6=3,SUM(+Ene!Y24+Feb!Y24+Mar!Y24),IF(Config!$C$6=4,SUM(+Ene!Y24+Feb!Y24+Mar!Y24+Abr!Y24),IF(Config!$C$6=5,SUM(Ene!Y24+Feb!Y24+Mar!Y24+Abr!Y24+May!Y24),IF(Config!$C$6=6,SUM(+Ene!Y24+Feb!Y24+Mar!Y24+Abr!Y24+May!Y24+Jun!Y24),IF(Config!$C$6=7,SUM(Ene!Y24+Feb!Y24+Mar!Y24+Abr!Y24+May!Y24+Jun!Y24+Jul!Y24),IF(Config!$C$6=8,SUM(+Ene!Y24+Feb!Y24+Mar!Y24+Abr!Y24+May!Y24+Jun!Y24+Jul!Y24+Ago!Y24),IF(Config!$C$6=9,SUM(+Ene!Y24+Feb!Y24+Mar!Y24+Abr!Y24+May!Y24+Jun!Y24+Jul!Y24+Ago!Y24+Sep!Y24),IF(Config!$C$6=10,SUM(+Ene!Y24+Feb!Y24+Mar!Y24+Abr!Y24+May!Y24+Jun!Y24+Jul!Y24+Ago!Y24+Sep!Y24+Oct!Y24),IF(Config!$C$6=11,SUM(+Ene!Y24+Feb!Y24+Mar!Y24+Abr!Y24+May!Y24+Jun!Y24+Jul!Y24+Ago!Y24+Sep!Y24+Oct!Y24+Nov!Y24),IF(Config!$C$6=12,SUM(+Ene!Y24+Feb!Y24+Mar!Y24+Abr!Y24+May!Y24+Jun!Y24+Jul!Y24+Ago!Y24+Sep!Y24+Oct!Y24+Nov!Y24+Dic!Y24)))))))))))))</f>
        <v>184</v>
      </c>
      <c r="Z24" s="386">
        <f>IF(Config!$C$6=1,SUM(+Ene!Z24),IF(Config!$C$6=2,SUM(+Ene!Z24+Feb!Z24),IF(Config!$C$6=3,SUM(+Ene!Z24+Feb!Z24+Mar!Z24),IF(Config!$C$6=4,SUM(+Ene!Z24+Feb!Z24+Mar!Z24+Abr!Z24),IF(Config!$C$6=5,SUM(Ene!Z24+Feb!Z24+Mar!Z24+Abr!Z24+May!Z24),IF(Config!$C$6=6,SUM(+Ene!Z24+Feb!Z24+Mar!Z24+Abr!Z24+May!Z24+Jun!Z24),IF(Config!$C$6=7,SUM(Ene!Z24+Feb!Z24+Mar!Z24+Abr!Z24+May!Z24+Jun!Z24+Jul!Z24),IF(Config!$C$6=8,SUM(+Ene!Z24+Feb!Z24+Mar!Z24+Abr!Z24+May!Z24+Jun!Z24+Jul!Z24+Ago!Z24),IF(Config!$C$6=9,SUM(+Ene!Z24+Feb!Z24+Mar!Z24+Abr!Z24+May!Z24+Jun!Z24+Jul!Z24+Ago!Z24+Sep!Z24),IF(Config!$C$6=10,SUM(+Ene!Z24+Feb!Z24+Mar!Z24+Abr!Z24+May!Z24+Jun!Z24+Jul!Z24+Ago!Z24+Sep!Z24+Oct!Z24),IF(Config!$C$6=11,SUM(+Ene!Z24+Feb!Z24+Mar!Z24+Abr!Z24+May!Z24+Jun!Z24+Jul!Z24+Ago!Z24+Sep!Z24+Oct!Z24+Nov!Z24),IF(Config!$C$6=12,SUM(+Ene!Z24+Feb!Z24+Mar!Z24+Abr!Z24+May!Z24+Jun!Z24+Jul!Z24+Ago!Z24+Sep!Z24+Oct!Z24+Nov!Z24+Dic!Z24)))))))))))))</f>
        <v>9</v>
      </c>
      <c r="AA24" s="386">
        <f>IF(Config!$C$6=1,SUM(+Ene!AA24),IF(Config!$C$6=2,SUM(+Ene!AA24+Feb!AA24),IF(Config!$C$6=3,SUM(+Ene!AA24+Feb!AA24+Mar!AA24),IF(Config!$C$6=4,SUM(+Ene!AA24+Feb!AA24+Mar!AA24+Abr!AA24),IF(Config!$C$6=5,SUM(Ene!AA24+Feb!AA24+Mar!AA24+Abr!AA24+May!AA24),IF(Config!$C$6=6,SUM(+Ene!AA24+Feb!AA24+Mar!AA24+Abr!AA24+May!AA24+Jun!AA24),IF(Config!$C$6=7,SUM(Ene!AA24+Feb!AA24+Mar!AA24+Abr!AA24+May!AA24+Jun!AA24+Jul!AA24),IF(Config!$C$6=8,SUM(+Ene!AA24+Feb!AA24+Mar!AA24+Abr!AA24+May!AA24+Jun!AA24+Jul!AA24+Ago!AA24),IF(Config!$C$6=9,SUM(+Ene!AA24+Feb!AA24+Mar!AA24+Abr!AA24+May!AA24+Jun!AA24+Jul!AA24+Ago!AA24+Sep!AA24),IF(Config!$C$6=10,SUM(+Ene!AA24+Feb!AA24+Mar!AA24+Abr!AA24+May!AA24+Jun!AA24+Jul!AA24+Ago!AA24+Sep!AA24+Oct!AA24),IF(Config!$C$6=11,SUM(+Ene!AA24+Feb!AA24+Mar!AA24+Abr!AA24+May!AA24+Jun!AA24+Jul!AA24+Ago!AA24+Sep!AA24+Oct!AA24+Nov!AA24),IF(Config!$C$6=12,SUM(+Ene!AA24+Feb!AA24+Mar!AA24+Abr!AA24+May!AA24+Jun!AA24+Jul!AA24+Ago!AA24+Sep!AA24+Oct!AA24+Nov!AA24+Dic!AA24)))))))))))))</f>
        <v>33</v>
      </c>
      <c r="AB24" s="386">
        <f>IF(Config!$C$6=1,SUM(+Ene!AB24),IF(Config!$C$6=2,SUM(+Ene!AB24+Feb!AB24),IF(Config!$C$6=3,SUM(+Ene!AB24+Feb!AB24+Mar!AB24),IF(Config!$C$6=4,SUM(+Ene!AB24+Feb!AB24+Mar!AB24+Abr!AB24),IF(Config!$C$6=5,SUM(Ene!AB24+Feb!AB24+Mar!AB24+Abr!AB24+May!AB24),IF(Config!$C$6=6,SUM(+Ene!AB24+Feb!AB24+Mar!AB24+Abr!AB24+May!AB24+Jun!AB24),IF(Config!$C$6=7,SUM(Ene!AB24+Feb!AB24+Mar!AB24+Abr!AB24+May!AB24+Jun!AB24+Jul!AB24),IF(Config!$C$6=8,SUM(+Ene!AB24+Feb!AB24+Mar!AB24+Abr!AB24+May!AB24+Jun!AB24+Jul!AB24+Ago!AB24),IF(Config!$C$6=9,SUM(+Ene!AB24+Feb!AB24+Mar!AB24+Abr!AB24+May!AB24+Jun!AB24+Jul!AB24+Ago!AB24+Sep!AB24),IF(Config!$C$6=10,SUM(+Ene!AB24+Feb!AB24+Mar!AB24+Abr!AB24+May!AB24+Jun!AB24+Jul!AB24+Ago!AB24+Sep!AB24+Oct!AB24),IF(Config!$C$6=11,SUM(+Ene!AB24+Feb!AB24+Mar!AB24+Abr!AB24+May!AB24+Jun!AB24+Jul!AB24+Ago!AB24+Sep!AB24+Oct!AB24+Nov!AB24),IF(Config!$C$6=12,SUM(+Ene!AB24+Feb!AB24+Mar!AB24+Abr!AB24+May!AB24+Jun!AB24+Jul!AB24+Ago!AB24+Sep!AB24+Oct!AB24+Nov!AB24+Dic!AB24)))))))))))))</f>
        <v>16</v>
      </c>
      <c r="AC24" s="386">
        <f>IF(Config!$C$6=1,SUM(+Ene!AC24),IF(Config!$C$6=2,SUM(+Ene!AC24+Feb!AC24),IF(Config!$C$6=3,SUM(+Ene!AC24+Feb!AC24+Mar!AC24),IF(Config!$C$6=4,SUM(+Ene!AC24+Feb!AC24+Mar!AC24+Abr!AC24),IF(Config!$C$6=5,SUM(Ene!AC24+Feb!AC24+Mar!AC24+Abr!AC24+May!AC24),IF(Config!$C$6=6,SUM(+Ene!AC24+Feb!AC24+Mar!AC24+Abr!AC24+May!AC24+Jun!AC24),IF(Config!$C$6=7,SUM(Ene!AC24+Feb!AC24+Mar!AC24+Abr!AC24+May!AC24+Jun!AC24+Jul!AC24),IF(Config!$C$6=8,SUM(+Ene!AC24+Feb!AC24+Mar!AC24+Abr!AC24+May!AC24+Jun!AC24+Jul!AC24+Ago!AC24),IF(Config!$C$6=9,SUM(+Ene!AC24+Feb!AC24+Mar!AC24+Abr!AC24+May!AC24+Jun!AC24+Jul!AC24+Ago!AC24+Sep!AC24),IF(Config!$C$6=10,SUM(+Ene!AC24+Feb!AC24+Mar!AC24+Abr!AC24+May!AC24+Jun!AC24+Jul!AC24+Ago!AC24+Sep!AC24+Oct!AC24),IF(Config!$C$6=11,SUM(+Ene!AC24+Feb!AC24+Mar!AC24+Abr!AC24+May!AC24+Jun!AC24+Jul!AC24+Ago!AC24+Sep!AC24+Oct!AC24+Nov!AC24),IF(Config!$C$6=12,SUM(+Ene!AC24+Feb!AC24+Mar!AC24+Abr!AC24+May!AC24+Jun!AC24+Jul!AC24+Ago!AC24+Sep!AC24+Oct!AC24+Nov!AC24+Dic!AC24)))))))))))))</f>
        <v>20</v>
      </c>
      <c r="AD24" s="386">
        <f>IF(Config!$C$6=1,SUM(+Ene!AD24),IF(Config!$C$6=2,SUM(+Ene!AD24+Feb!AD24),IF(Config!$C$6=3,SUM(+Ene!AD24+Feb!AD24+Mar!AD24),IF(Config!$C$6=4,SUM(+Ene!AD24+Feb!AD24+Mar!AD24+Abr!AD24),IF(Config!$C$6=5,SUM(Ene!AD24+Feb!AD24+Mar!AD24+Abr!AD24+May!AD24),IF(Config!$C$6=6,SUM(+Ene!AD24+Feb!AD24+Mar!AD24+Abr!AD24+May!AD24+Jun!AD24),IF(Config!$C$6=7,SUM(Ene!AD24+Feb!AD24+Mar!AD24+Abr!AD24+May!AD24+Jun!AD24+Jul!AD24),IF(Config!$C$6=8,SUM(+Ene!AD24+Feb!AD24+Mar!AD24+Abr!AD24+May!AD24+Jun!AD24+Jul!AD24+Ago!AD24),IF(Config!$C$6=9,SUM(+Ene!AD24+Feb!AD24+Mar!AD24+Abr!AD24+May!AD24+Jun!AD24+Jul!AD24+Ago!AD24+Sep!AD24),IF(Config!$C$6=10,SUM(+Ene!AD24+Feb!AD24+Mar!AD24+Abr!AD24+May!AD24+Jun!AD24+Jul!AD24+Ago!AD24+Sep!AD24+Oct!AD24),IF(Config!$C$6=11,SUM(+Ene!AD24+Feb!AD24+Mar!AD24+Abr!AD24+May!AD24+Jun!AD24+Jul!AD24+Ago!AD24+Sep!AD24+Oct!AD24+Nov!AD24),IF(Config!$C$6=12,SUM(+Ene!AD24+Feb!AD24+Mar!AD24+Abr!AD24+May!AD24+Jun!AD24+Jul!AD24+Ago!AD24+Sep!AD24+Oct!AD24+Nov!AD24+Dic!AD24)))))))))))))</f>
        <v>56</v>
      </c>
      <c r="AE24" s="386">
        <f>IF(Config!$C$6=1,SUM(+Ene!AE24),IF(Config!$C$6=2,SUM(+Ene!AE24+Feb!AE24),IF(Config!$C$6=3,SUM(+Ene!AE24+Feb!AE24+Mar!AE24),IF(Config!$C$6=4,SUM(+Ene!AE24+Feb!AE24+Mar!AE24+Abr!AE24),IF(Config!$C$6=5,SUM(Ene!AE24+Feb!AE24+Mar!AE24+Abr!AE24+May!AE24),IF(Config!$C$6=6,SUM(+Ene!AE24+Feb!AE24+Mar!AE24+Abr!AE24+May!AE24+Jun!AE24),IF(Config!$C$6=7,SUM(Ene!AE24+Feb!AE24+Mar!AE24+Abr!AE24+May!AE24+Jun!AE24+Jul!AE24),IF(Config!$C$6=8,SUM(+Ene!AE24+Feb!AE24+Mar!AE24+Abr!AE24+May!AE24+Jun!AE24+Jul!AE24+Ago!AE24),IF(Config!$C$6=9,SUM(+Ene!AE24+Feb!AE24+Mar!AE24+Abr!AE24+May!AE24+Jun!AE24+Jul!AE24+Ago!AE24+Sep!AE24),IF(Config!$C$6=10,SUM(+Ene!AE24+Feb!AE24+Mar!AE24+Abr!AE24+May!AE24+Jun!AE24+Jul!AE24+Ago!AE24+Sep!AE24+Oct!AE24),IF(Config!$C$6=11,SUM(+Ene!AE24+Feb!AE24+Mar!AE24+Abr!AE24+May!AE24+Jun!AE24+Jul!AE24+Ago!AE24+Sep!AE24+Oct!AE24+Nov!AE24),IF(Config!$C$6=12,SUM(+Ene!AE24+Feb!AE24+Mar!AE24+Abr!AE24+May!AE24+Jun!AE24+Jul!AE24+Ago!AE24+Sep!AE24+Oct!AE24+Nov!AE24+Dic!AE24)))))))))))))</f>
        <v>14</v>
      </c>
      <c r="AF24" s="386">
        <f>IF(Config!$C$6=1,SUM(+Ene!AF24),IF(Config!$C$6=2,SUM(+Ene!AF24+Feb!AF24),IF(Config!$C$6=3,SUM(+Ene!AF24+Feb!AF24+Mar!AF24),IF(Config!$C$6=4,SUM(+Ene!AF24+Feb!AF24+Mar!AF24+Abr!AF24),IF(Config!$C$6=5,SUM(Ene!AF24+Feb!AF24+Mar!AF24+Abr!AF24+May!AF24),IF(Config!$C$6=6,SUM(+Ene!AF24+Feb!AF24+Mar!AF24+Abr!AF24+May!AF24+Jun!AF24),IF(Config!$C$6=7,SUM(Ene!AF24+Feb!AF24+Mar!AF24+Abr!AF24+May!AF24+Jun!AF24+Jul!AF24),IF(Config!$C$6=8,SUM(+Ene!AF24+Feb!AF24+Mar!AF24+Abr!AF24+May!AF24+Jun!AF24+Jul!AF24+Ago!AF24),IF(Config!$C$6=9,SUM(+Ene!AF24+Feb!AF24+Mar!AF24+Abr!AF24+May!AF24+Jun!AF24+Jul!AF24+Ago!AF24+Sep!AF24),IF(Config!$C$6=10,SUM(+Ene!AF24+Feb!AF24+Mar!AF24+Abr!AF24+May!AF24+Jun!AF24+Jul!AF24+Ago!AF24+Sep!AF24+Oct!AF24),IF(Config!$C$6=11,SUM(+Ene!AF24+Feb!AF24+Mar!AF24+Abr!AF24+May!AF24+Jun!AF24+Jul!AF24+Ago!AF24+Sep!AF24+Oct!AF24+Nov!AF24),IF(Config!$C$6=12,SUM(+Ene!AF24+Feb!AF24+Mar!AF24+Abr!AF24+May!AF24+Jun!AF24+Jul!AF24+Ago!AF24+Sep!AF24+Oct!AF24+Nov!AF24+Dic!AF24)))))))))))))</f>
        <v>21</v>
      </c>
      <c r="AG24" s="386">
        <f>IF(Config!$C$6=1,SUM(+Ene!AG24),IF(Config!$C$6=2,SUM(+Ene!AG24+Feb!AG24),IF(Config!$C$6=3,SUM(+Ene!AG24+Feb!AG24+Mar!AG24),IF(Config!$C$6=4,SUM(+Ene!AG24+Feb!AG24+Mar!AG24+Abr!AG24),IF(Config!$C$6=5,SUM(Ene!AG24+Feb!AG24+Mar!AG24+Abr!AG24+May!AG24),IF(Config!$C$6=6,SUM(+Ene!AG24+Feb!AG24+Mar!AG24+Abr!AG24+May!AG24+Jun!AG24),IF(Config!$C$6=7,SUM(Ene!AG24+Feb!AG24+Mar!AG24+Abr!AG24+May!AG24+Jun!AG24+Jul!AG24),IF(Config!$C$6=8,SUM(+Ene!AG24+Feb!AG24+Mar!AG24+Abr!AG24+May!AG24+Jun!AG24+Jul!AG24+Ago!AG24),IF(Config!$C$6=9,SUM(+Ene!AG24+Feb!AG24+Mar!AG24+Abr!AG24+May!AG24+Jun!AG24+Jul!AG24+Ago!AG24+Sep!AG24),IF(Config!$C$6=10,SUM(+Ene!AG24+Feb!AG24+Mar!AG24+Abr!AG24+May!AG24+Jun!AG24+Jul!AG24+Ago!AG24+Sep!AG24+Oct!AG24),IF(Config!$C$6=11,SUM(+Ene!AG24+Feb!AG24+Mar!AG24+Abr!AG24+May!AG24+Jun!AG24+Jul!AG24+Ago!AG24+Sep!AG24+Oct!AG24+Nov!AG24),IF(Config!$C$6=12,SUM(+Ene!AG24+Feb!AG24+Mar!AG24+Abr!AG24+May!AG24+Jun!AG24+Jul!AG24+Ago!AG24+Sep!AG24+Oct!AG24+Nov!AG24+Dic!AG24)))))))))))))</f>
        <v>17</v>
      </c>
      <c r="AH24" s="386">
        <f>IF(Config!$C$6=1,SUM(+Ene!AH24),IF(Config!$C$6=2,SUM(+Ene!AH24+Feb!AH24),IF(Config!$C$6=3,SUM(+Ene!AH24+Feb!AH24+Mar!AH24),IF(Config!$C$6=4,SUM(+Ene!AH24+Feb!AH24+Mar!AH24+Abr!AH24),IF(Config!$C$6=5,SUM(Ene!AH24+Feb!AH24+Mar!AH24+Abr!AH24+May!AH24),IF(Config!$C$6=6,SUM(+Ene!AH24+Feb!AH24+Mar!AH24+Abr!AH24+May!AH24+Jun!AH24),IF(Config!$C$6=7,SUM(Ene!AH24+Feb!AH24+Mar!AH24+Abr!AH24+May!AH24+Jun!AH24+Jul!AH24),IF(Config!$C$6=8,SUM(+Ene!AH24+Feb!AH24+Mar!AH24+Abr!AH24+May!AH24+Jun!AH24+Jul!AH24+Ago!AH24),IF(Config!$C$6=9,SUM(+Ene!AH24+Feb!AH24+Mar!AH24+Abr!AH24+May!AH24+Jun!AH24+Jul!AH24+Ago!AH24+Sep!AH24),IF(Config!$C$6=10,SUM(+Ene!AH24+Feb!AH24+Mar!AH24+Abr!AH24+May!AH24+Jun!AH24+Jul!AH24+Ago!AH24+Sep!AH24+Oct!AH24),IF(Config!$C$6=11,SUM(+Ene!AH24+Feb!AH24+Mar!AH24+Abr!AH24+May!AH24+Jun!AH24+Jul!AH24+Ago!AH24+Sep!AH24+Oct!AH24+Nov!AH24),IF(Config!$C$6=12,SUM(+Ene!AH24+Feb!AH24+Mar!AH24+Abr!AH24+May!AH24+Jun!AH24+Jul!AH24+Ago!AH24+Sep!AH24+Oct!AH24+Nov!AH24+Dic!AH24)))))))))))))</f>
        <v>15</v>
      </c>
      <c r="AI24" s="386">
        <f>IF(Config!$C$6=1,SUM(+Ene!AI24),IF(Config!$C$6=2,SUM(+Ene!AI24+Feb!AI24),IF(Config!$C$6=3,SUM(+Ene!AI24+Feb!AI24+Mar!AI24),IF(Config!$C$6=4,SUM(+Ene!AI24+Feb!AI24+Mar!AI24+Abr!AI24),IF(Config!$C$6=5,SUM(Ene!AI24+Feb!AI24+Mar!AI24+Abr!AI24+May!AI24),IF(Config!$C$6=6,SUM(+Ene!AI24+Feb!AI24+Mar!AI24+Abr!AI24+May!AI24+Jun!AI24),IF(Config!$C$6=7,SUM(Ene!AI24+Feb!AI24+Mar!AI24+Abr!AI24+May!AI24+Jun!AI24+Jul!AI24),IF(Config!$C$6=8,SUM(+Ene!AI24+Feb!AI24+Mar!AI24+Abr!AI24+May!AI24+Jun!AI24+Jul!AI24+Ago!AI24),IF(Config!$C$6=9,SUM(+Ene!AI24+Feb!AI24+Mar!AI24+Abr!AI24+May!AI24+Jun!AI24+Jul!AI24+Ago!AI24+Sep!AI24),IF(Config!$C$6=10,SUM(+Ene!AI24+Feb!AI24+Mar!AI24+Abr!AI24+May!AI24+Jun!AI24+Jul!AI24+Ago!AI24+Sep!AI24+Oct!AI24),IF(Config!$C$6=11,SUM(+Ene!AI24+Feb!AI24+Mar!AI24+Abr!AI24+May!AI24+Jun!AI24+Jul!AI24+Ago!AI24+Sep!AI24+Oct!AI24+Nov!AI24),IF(Config!$C$6=12,SUM(+Ene!AI24+Feb!AI24+Mar!AI24+Abr!AI24+May!AI24+Jun!AI24+Jul!AI24+Ago!AI24+Sep!AI24+Oct!AI24+Nov!AI24+Dic!AI24)))))))))))))</f>
        <v>0</v>
      </c>
      <c r="AJ24" s="386">
        <f>IF(Config!$C$6=1,SUM(+Ene!AJ24),IF(Config!$C$6=2,SUM(+Ene!AJ24+Feb!AJ24),IF(Config!$C$6=3,SUM(+Ene!AJ24+Feb!AJ24+Mar!AJ24),IF(Config!$C$6=4,SUM(+Ene!AJ24+Feb!AJ24+Mar!AJ24+Abr!AJ24),IF(Config!$C$6=5,SUM(Ene!AJ24+Feb!AJ24+Mar!AJ24+Abr!AJ24+May!AJ24),IF(Config!$C$6=6,SUM(+Ene!AJ24+Feb!AJ24+Mar!AJ24+Abr!AJ24+May!AJ24+Jun!AJ24),IF(Config!$C$6=7,SUM(Ene!AJ24+Feb!AJ24+Mar!AJ24+Abr!AJ24+May!AJ24+Jun!AJ24+Jul!AJ24),IF(Config!$C$6=8,SUM(+Ene!AJ24+Feb!AJ24+Mar!AJ24+Abr!AJ24+May!AJ24+Jun!AJ24+Jul!AJ24+Ago!AJ24),IF(Config!$C$6=9,SUM(+Ene!AJ24+Feb!AJ24+Mar!AJ24+Abr!AJ24+May!AJ24+Jun!AJ24+Jul!AJ24+Ago!AJ24+Sep!AJ24),IF(Config!$C$6=10,SUM(+Ene!AJ24+Feb!AJ24+Mar!AJ24+Abr!AJ24+May!AJ24+Jun!AJ24+Jul!AJ24+Ago!AJ24+Sep!AJ24+Oct!AJ24),IF(Config!$C$6=11,SUM(+Ene!AJ24+Feb!AJ24+Mar!AJ24+Abr!AJ24+May!AJ24+Jun!AJ24+Jul!AJ24+Ago!AJ24+Sep!AJ24+Oct!AJ24+Nov!AJ24),IF(Config!$C$6=12,SUM(+Ene!AJ24+Feb!AJ24+Mar!AJ24+Abr!AJ24+May!AJ24+Jun!AJ24+Jul!AJ24+Ago!AJ24+Sep!AJ24+Oct!AJ24+Nov!AJ24+Dic!AJ24)))))))))))))</f>
        <v>102</v>
      </c>
      <c r="AK24" s="386">
        <f>IF(Config!$C$6=1,SUM(+Ene!AK24),IF(Config!$C$6=2,SUM(+Ene!AK24+Feb!AK24),IF(Config!$C$6=3,SUM(+Ene!AK24+Feb!AK24+Mar!AK24),IF(Config!$C$6=4,SUM(+Ene!AK24+Feb!AK24+Mar!AK24+Abr!AK24),IF(Config!$C$6=5,SUM(Ene!AK24+Feb!AK24+Mar!AK24+Abr!AK24+May!AK24),IF(Config!$C$6=6,SUM(+Ene!AK24+Feb!AK24+Mar!AK24+Abr!AK24+May!AK24+Jun!AK24),IF(Config!$C$6=7,SUM(Ene!AK24+Feb!AK24+Mar!AK24+Abr!AK24+May!AK24+Jun!AK24+Jul!AK24),IF(Config!$C$6=8,SUM(+Ene!AK24+Feb!AK24+Mar!AK24+Abr!AK24+May!AK24+Jun!AK24+Jul!AK24+Ago!AK24),IF(Config!$C$6=9,SUM(+Ene!AK24+Feb!AK24+Mar!AK24+Abr!AK24+May!AK24+Jun!AK24+Jul!AK24+Ago!AK24+Sep!AK24),IF(Config!$C$6=10,SUM(+Ene!AK24+Feb!AK24+Mar!AK24+Abr!AK24+May!AK24+Jun!AK24+Jul!AK24+Ago!AK24+Sep!AK24+Oct!AK24),IF(Config!$C$6=11,SUM(+Ene!AK24+Feb!AK24+Mar!AK24+Abr!AK24+May!AK24+Jun!AK24+Jul!AK24+Ago!AK24+Sep!AK24+Oct!AK24+Nov!AK24),IF(Config!$C$6=12,SUM(+Ene!AK24+Feb!AK24+Mar!AK24+Abr!AK24+May!AK24+Jun!AK24+Jul!AK24+Ago!AK24+Sep!AK24+Oct!AK24+Nov!AK24+Dic!AK24)))))))))))))</f>
        <v>14</v>
      </c>
      <c r="AL24" s="386">
        <f>IF(Config!$C$6=1,SUM(+Ene!AL24),IF(Config!$C$6=2,SUM(+Ene!AL24+Feb!AL24),IF(Config!$C$6=3,SUM(+Ene!AL24+Feb!AL24+Mar!AL24),IF(Config!$C$6=4,SUM(+Ene!AL24+Feb!AL24+Mar!AL24+Abr!AL24),IF(Config!$C$6=5,SUM(Ene!AL24+Feb!AL24+Mar!AL24+Abr!AL24+May!AL24),IF(Config!$C$6=6,SUM(+Ene!AL24+Feb!AL24+Mar!AL24+Abr!AL24+May!AL24+Jun!AL24),IF(Config!$C$6=7,SUM(Ene!AL24+Feb!AL24+Mar!AL24+Abr!AL24+May!AL24+Jun!AL24+Jul!AL24),IF(Config!$C$6=8,SUM(+Ene!AL24+Feb!AL24+Mar!AL24+Abr!AL24+May!AL24+Jun!AL24+Jul!AL24+Ago!AL24),IF(Config!$C$6=9,SUM(+Ene!AL24+Feb!AL24+Mar!AL24+Abr!AL24+May!AL24+Jun!AL24+Jul!AL24+Ago!AL24+Sep!AL24),IF(Config!$C$6=10,SUM(+Ene!AL24+Feb!AL24+Mar!AL24+Abr!AL24+May!AL24+Jun!AL24+Jul!AL24+Ago!AL24+Sep!AL24+Oct!AL24),IF(Config!$C$6=11,SUM(+Ene!AL24+Feb!AL24+Mar!AL24+Abr!AL24+May!AL24+Jun!AL24+Jul!AL24+Ago!AL24+Sep!AL24+Oct!AL24+Nov!AL24),IF(Config!$C$6=12,SUM(+Ene!AL24+Feb!AL24+Mar!AL24+Abr!AL24+May!AL24+Jun!AL24+Jul!AL24+Ago!AL24+Sep!AL24+Oct!AL24+Nov!AL24+Dic!AL24)))))))))))))</f>
        <v>12</v>
      </c>
      <c r="AM24" s="386">
        <f>IF(Config!$C$6=1,SUM(+Ene!AM24),IF(Config!$C$6=2,SUM(+Ene!AM24+Feb!AM24),IF(Config!$C$6=3,SUM(+Ene!AM24+Feb!AM24+Mar!AM24),IF(Config!$C$6=4,SUM(+Ene!AM24+Feb!AM24+Mar!AM24+Abr!AM24),IF(Config!$C$6=5,SUM(Ene!AM24+Feb!AM24+Mar!AM24+Abr!AM24+May!AM24),IF(Config!$C$6=6,SUM(+Ene!AM24+Feb!AM24+Mar!AM24+Abr!AM24+May!AM24+Jun!AM24),IF(Config!$C$6=7,SUM(Ene!AM24+Feb!AM24+Mar!AM24+Abr!AM24+May!AM24+Jun!AM24+Jul!AM24),IF(Config!$C$6=8,SUM(+Ene!AM24+Feb!AM24+Mar!AM24+Abr!AM24+May!AM24+Jun!AM24+Jul!AM24+Ago!AM24),IF(Config!$C$6=9,SUM(+Ene!AM24+Feb!AM24+Mar!AM24+Abr!AM24+May!AM24+Jun!AM24+Jul!AM24+Ago!AM24+Sep!AM24),IF(Config!$C$6=10,SUM(+Ene!AM24+Feb!AM24+Mar!AM24+Abr!AM24+May!AM24+Jun!AM24+Jul!AM24+Ago!AM24+Sep!AM24+Oct!AM24),IF(Config!$C$6=11,SUM(+Ene!AM24+Feb!AM24+Mar!AM24+Abr!AM24+May!AM24+Jun!AM24+Jul!AM24+Ago!AM24+Sep!AM24+Oct!AM24+Nov!AM24),IF(Config!$C$6=12,SUM(+Ene!AM24+Feb!AM24+Mar!AM24+Abr!AM24+May!AM24+Jun!AM24+Jul!AM24+Ago!AM24+Sep!AM24+Oct!AM24+Nov!AM24+Dic!AM24)))))))))))))</f>
        <v>49</v>
      </c>
      <c r="AN24" s="386">
        <f>IF(Config!$C$6=1,SUM(+Ene!AN24),IF(Config!$C$6=2,SUM(+Ene!AN24+Feb!AN24),IF(Config!$C$6=3,SUM(+Ene!AN24+Feb!AN24+Mar!AN24),IF(Config!$C$6=4,SUM(+Ene!AN24+Feb!AN24+Mar!AN24+Abr!AN24),IF(Config!$C$6=5,SUM(Ene!AN24+Feb!AN24+Mar!AN24+Abr!AN24+May!AN24),IF(Config!$C$6=6,SUM(+Ene!AN24+Feb!AN24+Mar!AN24+Abr!AN24+May!AN24+Jun!AN24),IF(Config!$C$6=7,SUM(Ene!AN24+Feb!AN24+Mar!AN24+Abr!AN24+May!AN24+Jun!AN24+Jul!AN24),IF(Config!$C$6=8,SUM(+Ene!AN24+Feb!AN24+Mar!AN24+Abr!AN24+May!AN24+Jun!AN24+Jul!AN24+Ago!AN24),IF(Config!$C$6=9,SUM(+Ene!AN24+Feb!AN24+Mar!AN24+Abr!AN24+May!AN24+Jun!AN24+Jul!AN24+Ago!AN24+Sep!AN24),IF(Config!$C$6=10,SUM(+Ene!AN24+Feb!AN24+Mar!AN24+Abr!AN24+May!AN24+Jun!AN24+Jul!AN24+Ago!AN24+Sep!AN24+Oct!AN24),IF(Config!$C$6=11,SUM(+Ene!AN24+Feb!AN24+Mar!AN24+Abr!AN24+May!AN24+Jun!AN24+Jul!AN24+Ago!AN24+Sep!AN24+Oct!AN24+Nov!AN24),IF(Config!$C$6=12,SUM(+Ene!AN24+Feb!AN24+Mar!AN24+Abr!AN24+May!AN24+Jun!AN24+Jul!AN24+Ago!AN24+Sep!AN24+Oct!AN24+Nov!AN24+Dic!AN24)))))))))))))</f>
        <v>5</v>
      </c>
      <c r="AO24" s="386">
        <f>IF(Config!$C$6=1,SUM(+Ene!AO24),IF(Config!$C$6=2,SUM(+Ene!AO24+Feb!AO24),IF(Config!$C$6=3,SUM(+Ene!AO24+Feb!AO24+Mar!AO24),IF(Config!$C$6=4,SUM(+Ene!AO24+Feb!AO24+Mar!AO24+Abr!AO24),IF(Config!$C$6=5,SUM(Ene!AO24+Feb!AO24+Mar!AO24+Abr!AO24+May!AO24),IF(Config!$C$6=6,SUM(+Ene!AO24+Feb!AO24+Mar!AO24+Abr!AO24+May!AO24+Jun!AO24),IF(Config!$C$6=7,SUM(Ene!AO24+Feb!AO24+Mar!AO24+Abr!AO24+May!AO24+Jun!AO24+Jul!AO24),IF(Config!$C$6=8,SUM(+Ene!AO24+Feb!AO24+Mar!AO24+Abr!AO24+May!AO24+Jun!AO24+Jul!AO24+Ago!AO24),IF(Config!$C$6=9,SUM(+Ene!AO24+Feb!AO24+Mar!AO24+Abr!AO24+May!AO24+Jun!AO24+Jul!AO24+Ago!AO24+Sep!AO24),IF(Config!$C$6=10,SUM(+Ene!AO24+Feb!AO24+Mar!AO24+Abr!AO24+May!AO24+Jun!AO24+Jul!AO24+Ago!AO24+Sep!AO24+Oct!AO24),IF(Config!$C$6=11,SUM(+Ene!AO24+Feb!AO24+Mar!AO24+Abr!AO24+May!AO24+Jun!AO24+Jul!AO24+Ago!AO24+Sep!AO24+Oct!AO24+Nov!AO24),IF(Config!$C$6=12,SUM(+Ene!AO24+Feb!AO24+Mar!AO24+Abr!AO24+May!AO24+Jun!AO24+Jul!AO24+Ago!AO24+Sep!AO24+Oct!AO24+Nov!AO24+Dic!AO24)))))))))))))</f>
        <v>10</v>
      </c>
      <c r="AP24" s="386">
        <f>IF(Config!$C$6=1,SUM(+Ene!AP24),IF(Config!$C$6=2,SUM(+Ene!AP24+Feb!AP24),IF(Config!$C$6=3,SUM(+Ene!AP24+Feb!AP24+Mar!AP24),IF(Config!$C$6=4,SUM(+Ene!AP24+Feb!AP24+Mar!AP24+Abr!AP24),IF(Config!$C$6=5,SUM(Ene!AP24+Feb!AP24+Mar!AP24+Abr!AP24+May!AP24),IF(Config!$C$6=6,SUM(+Ene!AP24+Feb!AP24+Mar!AP24+Abr!AP24+May!AP24+Jun!AP24),IF(Config!$C$6=7,SUM(Ene!AP24+Feb!AP24+Mar!AP24+Abr!AP24+May!AP24+Jun!AP24+Jul!AP24),IF(Config!$C$6=8,SUM(+Ene!AP24+Feb!AP24+Mar!AP24+Abr!AP24+May!AP24+Jun!AP24+Jul!AP24+Ago!AP24),IF(Config!$C$6=9,SUM(+Ene!AP24+Feb!AP24+Mar!AP24+Abr!AP24+May!AP24+Jun!AP24+Jul!AP24+Ago!AP24+Sep!AP24),IF(Config!$C$6=10,SUM(+Ene!AP24+Feb!AP24+Mar!AP24+Abr!AP24+May!AP24+Jun!AP24+Jul!AP24+Ago!AP24+Sep!AP24+Oct!AP24),IF(Config!$C$6=11,SUM(+Ene!AP24+Feb!AP24+Mar!AP24+Abr!AP24+May!AP24+Jun!AP24+Jul!AP24+Ago!AP24+Sep!AP24+Oct!AP24+Nov!AP24),IF(Config!$C$6=12,SUM(+Ene!AP24+Feb!AP24+Mar!AP24+Abr!AP24+May!AP24+Jun!AP24+Jul!AP24+Ago!AP24+Sep!AP24+Oct!AP24+Nov!AP24+Dic!AP24)))))))))))))</f>
        <v>4</v>
      </c>
      <c r="AQ24" s="386">
        <f>IF(Config!$C$6=1,SUM(+Ene!AQ24),IF(Config!$C$6=2,SUM(+Ene!AQ24+Feb!AQ24),IF(Config!$C$6=3,SUM(+Ene!AQ24+Feb!AQ24+Mar!AQ24),IF(Config!$C$6=4,SUM(+Ene!AQ24+Feb!AQ24+Mar!AQ24+Abr!AQ24),IF(Config!$C$6=5,SUM(Ene!AQ24+Feb!AQ24+Mar!AQ24+Abr!AQ24+May!AQ24),IF(Config!$C$6=6,SUM(+Ene!AQ24+Feb!AQ24+Mar!AQ24+Abr!AQ24+May!AQ24+Jun!AQ24),IF(Config!$C$6=7,SUM(Ene!AQ24+Feb!AQ24+Mar!AQ24+Abr!AQ24+May!AQ24+Jun!AQ24+Jul!AQ24),IF(Config!$C$6=8,SUM(+Ene!AQ24+Feb!AQ24+Mar!AQ24+Abr!AQ24+May!AQ24+Jun!AQ24+Jul!AQ24+Ago!AQ24),IF(Config!$C$6=9,SUM(+Ene!AQ24+Feb!AQ24+Mar!AQ24+Abr!AQ24+May!AQ24+Jun!AQ24+Jul!AQ24+Ago!AQ24+Sep!AQ24),IF(Config!$C$6=10,SUM(+Ene!AQ24+Feb!AQ24+Mar!AQ24+Abr!AQ24+May!AQ24+Jun!AQ24+Jul!AQ24+Ago!AQ24+Sep!AQ24+Oct!AQ24),IF(Config!$C$6=11,SUM(+Ene!AQ24+Feb!AQ24+Mar!AQ24+Abr!AQ24+May!AQ24+Jun!AQ24+Jul!AQ24+Ago!AQ24+Sep!AQ24+Oct!AQ24+Nov!AQ24),IF(Config!$C$6=12,SUM(+Ene!AQ24+Feb!AQ24+Mar!AQ24+Abr!AQ24+May!AQ24+Jun!AQ24+Jul!AQ24+Ago!AQ24+Sep!AQ24+Oct!AQ24+Nov!AQ24+Dic!AQ24)))))))))))))</f>
        <v>41</v>
      </c>
      <c r="AR24" s="386">
        <f>IF(Config!$C$6=1,SUM(+Ene!AR24),IF(Config!$C$6=2,SUM(+Ene!AR24+Feb!AR24),IF(Config!$C$6=3,SUM(+Ene!AR24+Feb!AR24+Mar!AR24),IF(Config!$C$6=4,SUM(+Ene!AR24+Feb!AR24+Mar!AR24+Abr!AR24),IF(Config!$C$6=5,SUM(Ene!AR24+Feb!AR24+Mar!AR24+Abr!AR24+May!AR24),IF(Config!$C$6=6,SUM(+Ene!AR24+Feb!AR24+Mar!AR24+Abr!AR24+May!AR24+Jun!AR24),IF(Config!$C$6=7,SUM(Ene!AR24+Feb!AR24+Mar!AR24+Abr!AR24+May!AR24+Jun!AR24+Jul!AR24),IF(Config!$C$6=8,SUM(+Ene!AR24+Feb!AR24+Mar!AR24+Abr!AR24+May!AR24+Jun!AR24+Jul!AR24+Ago!AR24),IF(Config!$C$6=9,SUM(+Ene!AR24+Feb!AR24+Mar!AR24+Abr!AR24+May!AR24+Jun!AR24+Jul!AR24+Ago!AR24+Sep!AR24),IF(Config!$C$6=10,SUM(+Ene!AR24+Feb!AR24+Mar!AR24+Abr!AR24+May!AR24+Jun!AR24+Jul!AR24+Ago!AR24+Sep!AR24+Oct!AR24),IF(Config!$C$6=11,SUM(+Ene!AR24+Feb!AR24+Mar!AR24+Abr!AR24+May!AR24+Jun!AR24+Jul!AR24+Ago!AR24+Sep!AR24+Oct!AR24+Nov!AR24),IF(Config!$C$6=12,SUM(+Ene!AR24+Feb!AR24+Mar!AR24+Abr!AR24+May!AR24+Jun!AR24+Jul!AR24+Ago!AR24+Sep!AR24+Oct!AR24+Nov!AR24+Dic!AR24)))))))))))))</f>
        <v>0</v>
      </c>
      <c r="AS24" s="386">
        <f>IF(Config!$C$6=1,SUM(+Ene!AS24),IF(Config!$C$6=2,SUM(+Ene!AS24+Feb!AS24),IF(Config!$C$6=3,SUM(+Ene!AS24+Feb!AS24+Mar!AS24),IF(Config!$C$6=4,SUM(+Ene!AS24+Feb!AS24+Mar!AS24+Abr!AS24),IF(Config!$C$6=5,SUM(Ene!AS24+Feb!AS24+Mar!AS24+Abr!AS24+May!AS24),IF(Config!$C$6=6,SUM(+Ene!AS24+Feb!AS24+Mar!AS24+Abr!AS24+May!AS24+Jun!AS24),IF(Config!$C$6=7,SUM(Ene!AS24+Feb!AS24+Mar!AS24+Abr!AS24+May!AS24+Jun!AS24+Jul!AS24),IF(Config!$C$6=8,SUM(+Ene!AS24+Feb!AS24+Mar!AS24+Abr!AS24+May!AS24+Jun!AS24+Jul!AS24+Ago!AS24),IF(Config!$C$6=9,SUM(+Ene!AS24+Feb!AS24+Mar!AS24+Abr!AS24+May!AS24+Jun!AS24+Jul!AS24+Ago!AS24+Sep!AS24),IF(Config!$C$6=10,SUM(+Ene!AS24+Feb!AS24+Mar!AS24+Abr!AS24+May!AS24+Jun!AS24+Jul!AS24+Ago!AS24+Sep!AS24+Oct!AS24),IF(Config!$C$6=11,SUM(+Ene!AS24+Feb!AS24+Mar!AS24+Abr!AS24+May!AS24+Jun!AS24+Jul!AS24+Ago!AS24+Sep!AS24+Oct!AS24+Nov!AS24),IF(Config!$C$6=12,SUM(+Ene!AS24+Feb!AS24+Mar!AS24+Abr!AS24+May!AS24+Jun!AS24+Jul!AS24+Ago!AS24+Sep!AS24+Oct!AS24+Nov!AS24+Dic!AS24)))))))))))))</f>
        <v>6</v>
      </c>
      <c r="AT24" s="386">
        <f>IF(Config!$C$6=1,SUM(+Ene!AT24),IF(Config!$C$6=2,SUM(+Ene!AT24+Feb!AT24),IF(Config!$C$6=3,SUM(+Ene!AT24+Feb!AT24+Mar!AT24),IF(Config!$C$6=4,SUM(+Ene!AT24+Feb!AT24+Mar!AT24+Abr!AT24),IF(Config!$C$6=5,SUM(Ene!AT24+Feb!AT24+Mar!AT24+Abr!AT24+May!AT24),IF(Config!$C$6=6,SUM(+Ene!AT24+Feb!AT24+Mar!AT24+Abr!AT24+May!AT24+Jun!AT24),IF(Config!$C$6=7,SUM(Ene!AT24+Feb!AT24+Mar!AT24+Abr!AT24+May!AT24+Jun!AT24+Jul!AT24),IF(Config!$C$6=8,SUM(+Ene!AT24+Feb!AT24+Mar!AT24+Abr!AT24+May!AT24+Jun!AT24+Jul!AT24+Ago!AT24),IF(Config!$C$6=9,SUM(+Ene!AT24+Feb!AT24+Mar!AT24+Abr!AT24+May!AT24+Jun!AT24+Jul!AT24+Ago!AT24+Sep!AT24),IF(Config!$C$6=10,SUM(+Ene!AT24+Feb!AT24+Mar!AT24+Abr!AT24+May!AT24+Jun!AT24+Jul!AT24+Ago!AT24+Sep!AT24+Oct!AT24),IF(Config!$C$6=11,SUM(+Ene!AT24+Feb!AT24+Mar!AT24+Abr!AT24+May!AT24+Jun!AT24+Jul!AT24+Ago!AT24+Sep!AT24+Oct!AT24+Nov!AT24),IF(Config!$C$6=12,SUM(+Ene!AT24+Feb!AT24+Mar!AT24+Abr!AT24+May!AT24+Jun!AT24+Jul!AT24+Ago!AT24+Sep!AT24+Oct!AT24+Nov!AT24+Dic!AT24)))))))))))))</f>
        <v>1</v>
      </c>
      <c r="AV24" s="356">
        <f t="shared" si="7"/>
        <v>1</v>
      </c>
      <c r="AW24" s="356">
        <f t="shared" si="8"/>
        <v>464</v>
      </c>
      <c r="AX24" s="356">
        <f t="shared" si="9"/>
        <v>52</v>
      </c>
      <c r="AY24" s="356">
        <f t="shared" si="10"/>
        <v>70</v>
      </c>
      <c r="AZ24" s="356">
        <f t="shared" si="11"/>
        <v>298</v>
      </c>
      <c r="BA24" s="356">
        <f t="shared" si="12"/>
        <v>123</v>
      </c>
      <c r="BB24" s="356">
        <f t="shared" si="13"/>
        <v>128</v>
      </c>
      <c r="BC24" s="356">
        <f t="shared" si="14"/>
        <v>68</v>
      </c>
      <c r="BD24" s="356">
        <f t="shared" si="15"/>
        <v>48</v>
      </c>
      <c r="BE24" s="45">
        <f t="shared" si="16"/>
        <v>1252</v>
      </c>
    </row>
    <row r="25" spans="1:57" x14ac:dyDescent="0.25">
      <c r="A25" s="339">
        <f>METAS!A25</f>
        <v>22</v>
      </c>
      <c r="B25" s="353" t="str">
        <f>METAS!B25</f>
        <v>PORCENTAJE DE NIÑOS 1 AÑO VACUNADOS CON EL 1ER REFUERZO CON VACUNA DPT</v>
      </c>
      <c r="C25" s="382" t="str">
        <f>METAS!D25</f>
        <v>INMUNIZACIONES</v>
      </c>
      <c r="D25" s="386">
        <f>IF(Config!$C$6=1,SUM(+Ene!D25),IF(Config!$C$6=2,SUM(+Ene!D25+Feb!D25),IF(Config!$C$6=3,SUM(+Ene!D25+Feb!D25+Mar!D25),IF(Config!$C$6=4,SUM(+Ene!D25+Feb!D25+Mar!D25+Abr!D25),IF(Config!$C$6=5,SUM(Ene!D25+Feb!D25+Mar!D25+Abr!D25+May!D25),IF(Config!$C$6=6,SUM(+Ene!D25+Feb!D25+Mar!D25+Abr!D25+May!D25+Jun!D25),IF(Config!$C$6=7,SUM(Ene!D25+Feb!D25+Mar!D25+Abr!D25+May!D25+Jun!D25+Jul!D25),IF(Config!$C$6=8,SUM(+Ene!D25+Feb!D25+Mar!D25+Abr!D25+May!D25+Jun!D25+Jul!D25+Ago!D25),IF(Config!$C$6=9,SUM(+Ene!D25+Feb!D25+Mar!D25+Abr!D25+May!D25+Jun!D25+Jul!D25+Ago!D25+Sep!D25),IF(Config!$C$6=10,SUM(+Ene!D25+Feb!D25+Mar!D25+Abr!D25+May!D25+Jun!D25+Jul!D25+Ago!D25+Sep!D25+Oct!D25),IF(Config!$C$6=11,SUM(+Ene!D25+Feb!D25+Mar!D25+Abr!D25+May!D25+Jun!D25+Jul!D25+Ago!D25+Sep!D25+Oct!D25+Nov!D25),IF(Config!$C$6=12,SUM(+Ene!D25+Feb!D25+Mar!D25+Abr!D25+May!D25+Jun!D25+Jul!D25+Ago!D25+Sep!D25+Oct!D25+Nov!D25+Dic!D25)))))))))))))</f>
        <v>1</v>
      </c>
      <c r="E25" s="386">
        <f>IF(Config!$C$6=1,SUM(+Ene!E25),IF(Config!$C$6=2,SUM(+Ene!E25+Feb!E25),IF(Config!$C$6=3,SUM(+Ene!E25+Feb!E25+Mar!E25),IF(Config!$C$6=4,SUM(+Ene!E25+Feb!E25+Mar!E25+Abr!E25),IF(Config!$C$6=5,SUM(Ene!E25+Feb!E25+Mar!E25+Abr!E25+May!E25),IF(Config!$C$6=6,SUM(+Ene!E25+Feb!E25+Mar!E25+Abr!E25+May!E25+Jun!E25),IF(Config!$C$6=7,SUM(Ene!E25+Feb!E25+Mar!E25+Abr!E25+May!E25+Jun!E25+Jul!E25),IF(Config!$C$6=8,SUM(+Ene!E25+Feb!E25+Mar!E25+Abr!E25+May!E25+Jun!E25+Jul!E25+Ago!E25),IF(Config!$C$6=9,SUM(+Ene!E25+Feb!E25+Mar!E25+Abr!E25+May!E25+Jun!E25+Jul!E25+Ago!E25+Sep!E25),IF(Config!$C$6=10,SUM(+Ene!E25+Feb!E25+Mar!E25+Abr!E25+May!E25+Jun!E25+Jul!E25+Ago!E25+Sep!E25+Oct!E25),IF(Config!$C$6=11,SUM(+Ene!E25+Feb!E25+Mar!E25+Abr!E25+May!E25+Jun!E25+Jul!E25+Ago!E25+Sep!E25+Oct!E25+Nov!E25),IF(Config!$C$6=12,SUM(+Ene!E25+Feb!E25+Mar!E25+Abr!E25+May!E25+Jun!E25+Jul!E25+Ago!E25+Sep!E25+Oct!E25+Nov!E25+Dic!E25)))))))))))))</f>
        <v>0</v>
      </c>
      <c r="F25" s="386">
        <f>IF(Config!$C$6=1,SUM(+Ene!F25),IF(Config!$C$6=2,SUM(+Ene!F25+Feb!F25),IF(Config!$C$6=3,SUM(+Ene!F25+Feb!F25+Mar!F25),IF(Config!$C$6=4,SUM(+Ene!F25+Feb!F25+Mar!F25+Abr!F25),IF(Config!$C$6=5,SUM(Ene!F25+Feb!F25+Mar!F25+Abr!F25+May!F25),IF(Config!$C$6=6,SUM(+Ene!F25+Feb!F25+Mar!F25+Abr!F25+May!F25+Jun!F25),IF(Config!$C$6=7,SUM(Ene!F25+Feb!F25+Mar!F25+Abr!F25+May!F25+Jun!F25+Jul!F25),IF(Config!$C$6=8,SUM(+Ene!F25+Feb!F25+Mar!F25+Abr!F25+May!F25+Jun!F25+Jul!F25+Ago!F25),IF(Config!$C$6=9,SUM(+Ene!F25+Feb!F25+Mar!F25+Abr!F25+May!F25+Jun!F25+Jul!F25+Ago!F25+Sep!F25),IF(Config!$C$6=10,SUM(+Ene!F25+Feb!F25+Mar!F25+Abr!F25+May!F25+Jun!F25+Jul!F25+Ago!F25+Sep!F25+Oct!F25),IF(Config!$C$6=11,SUM(+Ene!F25+Feb!F25+Mar!F25+Abr!F25+May!F25+Jun!F25+Jul!F25+Ago!F25+Sep!F25+Oct!F25+Nov!F25),IF(Config!$C$6=12,SUM(+Ene!F25+Feb!F25+Mar!F25+Abr!F25+May!F25+Jun!F25+Jul!F25+Ago!F25+Sep!F25+Oct!F25+Nov!F25+Dic!F25)))))))))))))</f>
        <v>0</v>
      </c>
      <c r="G25" s="386">
        <f>IF(Config!$C$6=1,SUM(+Ene!G25),IF(Config!$C$6=2,SUM(+Ene!G25+Feb!G25),IF(Config!$C$6=3,SUM(+Ene!G25+Feb!G25+Mar!G25),IF(Config!$C$6=4,SUM(+Ene!G25+Feb!G25+Mar!G25+Abr!G25),IF(Config!$C$6=5,SUM(Ene!G25+Feb!G25+Mar!G25+Abr!G25+May!G25),IF(Config!$C$6=6,SUM(+Ene!G25+Feb!G25+Mar!G25+Abr!G25+May!G25+Jun!G25),IF(Config!$C$6=7,SUM(Ene!G25+Feb!G25+Mar!G25+Abr!G25+May!G25+Jun!G25+Jul!G25),IF(Config!$C$6=8,SUM(+Ene!G25+Feb!G25+Mar!G25+Abr!G25+May!G25+Jun!G25+Jul!G25+Ago!G25),IF(Config!$C$6=9,SUM(+Ene!G25+Feb!G25+Mar!G25+Abr!G25+May!G25+Jun!G25+Jul!G25+Ago!G25+Sep!G25),IF(Config!$C$6=10,SUM(+Ene!G25+Feb!G25+Mar!G25+Abr!G25+May!G25+Jun!G25+Jul!G25+Ago!G25+Sep!G25+Oct!G25),IF(Config!$C$6=11,SUM(+Ene!G25+Feb!G25+Mar!G25+Abr!G25+May!G25+Jun!G25+Jul!G25+Ago!G25+Sep!G25+Oct!G25+Nov!G25),IF(Config!$C$6=12,SUM(+Ene!G25+Feb!G25+Mar!G25+Abr!G25+May!G25+Jun!G25+Jul!G25+Ago!G25+Sep!G25+Oct!G25+Nov!G25+Dic!G25)))))))))))))</f>
        <v>212</v>
      </c>
      <c r="H25" s="386">
        <f>IF(Config!$C$6=1,SUM(+Ene!H25),IF(Config!$C$6=2,SUM(+Ene!H25+Feb!H25),IF(Config!$C$6=3,SUM(+Ene!H25+Feb!H25+Mar!H25),IF(Config!$C$6=4,SUM(+Ene!H25+Feb!H25+Mar!H25+Abr!H25),IF(Config!$C$6=5,SUM(Ene!H25+Feb!H25+Mar!H25+Abr!H25+May!H25),IF(Config!$C$6=6,SUM(+Ene!H25+Feb!H25+Mar!H25+Abr!H25+May!H25+Jun!H25),IF(Config!$C$6=7,SUM(Ene!H25+Feb!H25+Mar!H25+Abr!H25+May!H25+Jun!H25+Jul!H25),IF(Config!$C$6=8,SUM(+Ene!H25+Feb!H25+Mar!H25+Abr!H25+May!H25+Jun!H25+Jul!H25+Ago!H25),IF(Config!$C$6=9,SUM(+Ene!H25+Feb!H25+Mar!H25+Abr!H25+May!H25+Jun!H25+Jul!H25+Ago!H25+Sep!H25),IF(Config!$C$6=10,SUM(+Ene!H25+Feb!H25+Mar!H25+Abr!H25+May!H25+Jun!H25+Jul!H25+Ago!H25+Sep!H25+Oct!H25),IF(Config!$C$6=11,SUM(+Ene!H25+Feb!H25+Mar!H25+Abr!H25+May!H25+Jun!H25+Jul!H25+Ago!H25+Sep!H25+Oct!H25+Nov!H25),IF(Config!$C$6=12,SUM(+Ene!H25+Feb!H25+Mar!H25+Abr!H25+May!H25+Jun!H25+Jul!H25+Ago!H25+Sep!H25+Oct!H25+Nov!H25+Dic!H25)))))))))))))</f>
        <v>12</v>
      </c>
      <c r="I25" s="386">
        <f>IF(Config!$C$6=1,SUM(+Ene!I25),IF(Config!$C$6=2,SUM(+Ene!I25+Feb!I25),IF(Config!$C$6=3,SUM(+Ene!I25+Feb!I25+Mar!I25),IF(Config!$C$6=4,SUM(+Ene!I25+Feb!I25+Mar!I25+Abr!I25),IF(Config!$C$6=5,SUM(Ene!I25+Feb!I25+Mar!I25+Abr!I25+May!I25),IF(Config!$C$6=6,SUM(+Ene!I25+Feb!I25+Mar!I25+Abr!I25+May!I25+Jun!I25),IF(Config!$C$6=7,SUM(Ene!I25+Feb!I25+Mar!I25+Abr!I25+May!I25+Jun!I25+Jul!I25),IF(Config!$C$6=8,SUM(+Ene!I25+Feb!I25+Mar!I25+Abr!I25+May!I25+Jun!I25+Jul!I25+Ago!I25),IF(Config!$C$6=9,SUM(+Ene!I25+Feb!I25+Mar!I25+Abr!I25+May!I25+Jun!I25+Jul!I25+Ago!I25+Sep!I25),IF(Config!$C$6=10,SUM(+Ene!I25+Feb!I25+Mar!I25+Abr!I25+May!I25+Jun!I25+Jul!I25+Ago!I25+Sep!I25+Oct!I25),IF(Config!$C$6=11,SUM(+Ene!I25+Feb!I25+Mar!I25+Abr!I25+May!I25+Jun!I25+Jul!I25+Ago!I25+Sep!I25+Oct!I25+Nov!I25),IF(Config!$C$6=12,SUM(+Ene!I25+Feb!I25+Mar!I25+Abr!I25+May!I25+Jun!I25+Jul!I25+Ago!I25+Sep!I25+Oct!I25+Nov!I25+Dic!I25)))))))))))))</f>
        <v>11</v>
      </c>
      <c r="J25" s="386">
        <f>IF(Config!$C$6=1,SUM(+Ene!J25),IF(Config!$C$6=2,SUM(+Ene!J25+Feb!J25),IF(Config!$C$6=3,SUM(+Ene!J25+Feb!J25+Mar!J25),IF(Config!$C$6=4,SUM(+Ene!J25+Feb!J25+Mar!J25+Abr!J25),IF(Config!$C$6=5,SUM(Ene!J25+Feb!J25+Mar!J25+Abr!J25+May!J25),IF(Config!$C$6=6,SUM(+Ene!J25+Feb!J25+Mar!J25+Abr!J25+May!J25+Jun!J25),IF(Config!$C$6=7,SUM(Ene!J25+Feb!J25+Mar!J25+Abr!J25+May!J25+Jun!J25+Jul!J25),IF(Config!$C$6=8,SUM(+Ene!J25+Feb!J25+Mar!J25+Abr!J25+May!J25+Jun!J25+Jul!J25+Ago!J25),IF(Config!$C$6=9,SUM(+Ene!J25+Feb!J25+Mar!J25+Abr!J25+May!J25+Jun!J25+Jul!J25+Ago!J25+Sep!J25),IF(Config!$C$6=10,SUM(+Ene!J25+Feb!J25+Mar!J25+Abr!J25+May!J25+Jun!J25+Jul!J25+Ago!J25+Sep!J25+Oct!J25),IF(Config!$C$6=11,SUM(+Ene!J25+Feb!J25+Mar!J25+Abr!J25+May!J25+Jun!J25+Jul!J25+Ago!J25+Sep!J25+Oct!J25+Nov!J25),IF(Config!$C$6=12,SUM(+Ene!J25+Feb!J25+Mar!J25+Abr!J25+May!J25+Jun!J25+Jul!J25+Ago!J25+Sep!J25+Oct!J25+Nov!J25+Dic!J25)))))))))))))</f>
        <v>21</v>
      </c>
      <c r="K25" s="386">
        <f>IF(Config!$C$6=1,SUM(+Ene!K25),IF(Config!$C$6=2,SUM(+Ene!K25+Feb!K25),IF(Config!$C$6=3,SUM(+Ene!K25+Feb!K25+Mar!K25),IF(Config!$C$6=4,SUM(+Ene!K25+Feb!K25+Mar!K25+Abr!K25),IF(Config!$C$6=5,SUM(Ene!K25+Feb!K25+Mar!K25+Abr!K25+May!K25),IF(Config!$C$6=6,SUM(+Ene!K25+Feb!K25+Mar!K25+Abr!K25+May!K25+Jun!K25),IF(Config!$C$6=7,SUM(Ene!K25+Feb!K25+Mar!K25+Abr!K25+May!K25+Jun!K25+Jul!K25),IF(Config!$C$6=8,SUM(+Ene!K25+Feb!K25+Mar!K25+Abr!K25+May!K25+Jun!K25+Jul!K25+Ago!K25),IF(Config!$C$6=9,SUM(+Ene!K25+Feb!K25+Mar!K25+Abr!K25+May!K25+Jun!K25+Jul!K25+Ago!K25+Sep!K25),IF(Config!$C$6=10,SUM(+Ene!K25+Feb!K25+Mar!K25+Abr!K25+May!K25+Jun!K25+Jul!K25+Ago!K25+Sep!K25+Oct!K25),IF(Config!$C$6=11,SUM(+Ene!K25+Feb!K25+Mar!K25+Abr!K25+May!K25+Jun!K25+Jul!K25+Ago!K25+Sep!K25+Oct!K25+Nov!K25),IF(Config!$C$6=12,SUM(+Ene!K25+Feb!K25+Mar!K25+Abr!K25+May!K25+Jun!K25+Jul!K25+Ago!K25+Sep!K25+Oct!K25+Nov!K25+Dic!K25)))))))))))))</f>
        <v>47</v>
      </c>
      <c r="L25" s="386">
        <f>IF(Config!$C$6=1,SUM(+Ene!L25),IF(Config!$C$6=2,SUM(+Ene!L25+Feb!L25),IF(Config!$C$6=3,SUM(+Ene!L25+Feb!L25+Mar!L25),IF(Config!$C$6=4,SUM(+Ene!L25+Feb!L25+Mar!L25+Abr!L25),IF(Config!$C$6=5,SUM(Ene!L25+Feb!L25+Mar!L25+Abr!L25+May!L25),IF(Config!$C$6=6,SUM(+Ene!L25+Feb!L25+Mar!L25+Abr!L25+May!L25+Jun!L25),IF(Config!$C$6=7,SUM(Ene!L25+Feb!L25+Mar!L25+Abr!L25+May!L25+Jun!L25+Jul!L25),IF(Config!$C$6=8,SUM(+Ene!L25+Feb!L25+Mar!L25+Abr!L25+May!L25+Jun!L25+Jul!L25+Ago!L25),IF(Config!$C$6=9,SUM(+Ene!L25+Feb!L25+Mar!L25+Abr!L25+May!L25+Jun!L25+Jul!L25+Ago!L25+Sep!L25),IF(Config!$C$6=10,SUM(+Ene!L25+Feb!L25+Mar!L25+Abr!L25+May!L25+Jun!L25+Jul!L25+Ago!L25+Sep!L25+Oct!L25),IF(Config!$C$6=11,SUM(+Ene!L25+Feb!L25+Mar!L25+Abr!L25+May!L25+Jun!L25+Jul!L25+Ago!L25+Sep!L25+Oct!L25+Nov!L25),IF(Config!$C$6=12,SUM(+Ene!L25+Feb!L25+Mar!L25+Abr!L25+May!L25+Jun!L25+Jul!L25+Ago!L25+Sep!L25+Oct!L25+Nov!L25+Dic!L25)))))))))))))</f>
        <v>3</v>
      </c>
      <c r="M25" s="386">
        <f>IF(Config!$C$6=1,SUM(+Ene!M25),IF(Config!$C$6=2,SUM(+Ene!M25+Feb!M25),IF(Config!$C$6=3,SUM(+Ene!M25+Feb!M25+Mar!M25),IF(Config!$C$6=4,SUM(+Ene!M25+Feb!M25+Mar!M25+Abr!M25),IF(Config!$C$6=5,SUM(Ene!M25+Feb!M25+Mar!M25+Abr!M25+May!M25),IF(Config!$C$6=6,SUM(+Ene!M25+Feb!M25+Mar!M25+Abr!M25+May!M25+Jun!M25),IF(Config!$C$6=7,SUM(Ene!M25+Feb!M25+Mar!M25+Abr!M25+May!M25+Jun!M25+Jul!M25),IF(Config!$C$6=8,SUM(+Ene!M25+Feb!M25+Mar!M25+Abr!M25+May!M25+Jun!M25+Jul!M25+Ago!M25),IF(Config!$C$6=9,SUM(+Ene!M25+Feb!M25+Mar!M25+Abr!M25+May!M25+Jun!M25+Jul!M25+Ago!M25+Sep!M25),IF(Config!$C$6=10,SUM(+Ene!M25+Feb!M25+Mar!M25+Abr!M25+May!M25+Jun!M25+Jul!M25+Ago!M25+Sep!M25+Oct!M25),IF(Config!$C$6=11,SUM(+Ene!M25+Feb!M25+Mar!M25+Abr!M25+May!M25+Jun!M25+Jul!M25+Ago!M25+Sep!M25+Oct!M25+Nov!M25),IF(Config!$C$6=12,SUM(+Ene!M25+Feb!M25+Mar!M25+Abr!M25+May!M25+Jun!M25+Jul!M25+Ago!M25+Sep!M25+Oct!M25+Nov!M25+Dic!M25)))))))))))))</f>
        <v>18</v>
      </c>
      <c r="N25" s="386">
        <f>IF(Config!$C$6=1,SUM(+Ene!N25),IF(Config!$C$6=2,SUM(+Ene!N25+Feb!N25),IF(Config!$C$6=3,SUM(+Ene!N25+Feb!N25+Mar!N25),IF(Config!$C$6=4,SUM(+Ene!N25+Feb!N25+Mar!N25+Abr!N25),IF(Config!$C$6=5,SUM(Ene!N25+Feb!N25+Mar!N25+Abr!N25+May!N25),IF(Config!$C$6=6,SUM(+Ene!N25+Feb!N25+Mar!N25+Abr!N25+May!N25+Jun!N25),IF(Config!$C$6=7,SUM(Ene!N25+Feb!N25+Mar!N25+Abr!N25+May!N25+Jun!N25+Jul!N25),IF(Config!$C$6=8,SUM(+Ene!N25+Feb!N25+Mar!N25+Abr!N25+May!N25+Jun!N25+Jul!N25+Ago!N25),IF(Config!$C$6=9,SUM(+Ene!N25+Feb!N25+Mar!N25+Abr!N25+May!N25+Jun!N25+Jul!N25+Ago!N25+Sep!N25),IF(Config!$C$6=10,SUM(+Ene!N25+Feb!N25+Mar!N25+Abr!N25+May!N25+Jun!N25+Jul!N25+Ago!N25+Sep!N25+Oct!N25),IF(Config!$C$6=11,SUM(+Ene!N25+Feb!N25+Mar!N25+Abr!N25+May!N25+Jun!N25+Jul!N25+Ago!N25+Sep!N25+Oct!N25+Nov!N25),IF(Config!$C$6=12,SUM(+Ene!N25+Feb!N25+Mar!N25+Abr!N25+May!N25+Jun!N25+Jul!N25+Ago!N25+Sep!N25+Oct!N25+Nov!N25+Dic!N25)))))))))))))</f>
        <v>16</v>
      </c>
      <c r="O25" s="386">
        <f>IF(Config!$C$6=1,SUM(+Ene!O25),IF(Config!$C$6=2,SUM(+Ene!O25+Feb!O25),IF(Config!$C$6=3,SUM(+Ene!O25+Feb!O25+Mar!O25),IF(Config!$C$6=4,SUM(+Ene!O25+Feb!O25+Mar!O25+Abr!O25),IF(Config!$C$6=5,SUM(Ene!O25+Feb!O25+Mar!O25+Abr!O25+May!O25),IF(Config!$C$6=6,SUM(+Ene!O25+Feb!O25+Mar!O25+Abr!O25+May!O25+Jun!O25),IF(Config!$C$6=7,SUM(Ene!O25+Feb!O25+Mar!O25+Abr!O25+May!O25+Jun!O25+Jul!O25),IF(Config!$C$6=8,SUM(+Ene!O25+Feb!O25+Mar!O25+Abr!O25+May!O25+Jun!O25+Jul!O25+Ago!O25),IF(Config!$C$6=9,SUM(+Ene!O25+Feb!O25+Mar!O25+Abr!O25+May!O25+Jun!O25+Jul!O25+Ago!O25+Sep!O25),IF(Config!$C$6=10,SUM(+Ene!O25+Feb!O25+Mar!O25+Abr!O25+May!O25+Jun!O25+Jul!O25+Ago!O25+Sep!O25+Oct!O25),IF(Config!$C$6=11,SUM(+Ene!O25+Feb!O25+Mar!O25+Abr!O25+May!O25+Jun!O25+Jul!O25+Ago!O25+Sep!O25+Oct!O25+Nov!O25),IF(Config!$C$6=12,SUM(+Ene!O25+Feb!O25+Mar!O25+Abr!O25+May!O25+Jun!O25+Jul!O25+Ago!O25+Sep!O25+Oct!O25+Nov!O25+Dic!O25)))))))))))))</f>
        <v>8</v>
      </c>
      <c r="P25" s="386">
        <f>IF(Config!$C$6=1,SUM(+Ene!P25),IF(Config!$C$6=2,SUM(+Ene!P25+Feb!P25),IF(Config!$C$6=3,SUM(+Ene!P25+Feb!P25+Mar!P25),IF(Config!$C$6=4,SUM(+Ene!P25+Feb!P25+Mar!P25+Abr!P25),IF(Config!$C$6=5,SUM(Ene!P25+Feb!P25+Mar!P25+Abr!P25+May!P25),IF(Config!$C$6=6,SUM(+Ene!P25+Feb!P25+Mar!P25+Abr!P25+May!P25+Jun!P25),IF(Config!$C$6=7,SUM(Ene!P25+Feb!P25+Mar!P25+Abr!P25+May!P25+Jun!P25+Jul!P25),IF(Config!$C$6=8,SUM(+Ene!P25+Feb!P25+Mar!P25+Abr!P25+May!P25+Jun!P25+Jul!P25+Ago!P25),IF(Config!$C$6=9,SUM(+Ene!P25+Feb!P25+Mar!P25+Abr!P25+May!P25+Jun!P25+Jul!P25+Ago!P25+Sep!P25),IF(Config!$C$6=10,SUM(+Ene!P25+Feb!P25+Mar!P25+Abr!P25+May!P25+Jun!P25+Jul!P25+Ago!P25+Sep!P25+Oct!P25),IF(Config!$C$6=11,SUM(+Ene!P25+Feb!P25+Mar!P25+Abr!P25+May!P25+Jun!P25+Jul!P25+Ago!P25+Sep!P25+Oct!P25+Nov!P25),IF(Config!$C$6=12,SUM(+Ene!P25+Feb!P25+Mar!P25+Abr!P25+May!P25+Jun!P25+Jul!P25+Ago!P25+Sep!P25+Oct!P25+Nov!P25+Dic!P25)))))))))))))</f>
        <v>143</v>
      </c>
      <c r="Q25" s="386">
        <f>IF(Config!$C$6=1,SUM(+Ene!Q25),IF(Config!$C$6=2,SUM(+Ene!Q25+Feb!Q25),IF(Config!$C$6=3,SUM(+Ene!Q25+Feb!Q25+Mar!Q25),IF(Config!$C$6=4,SUM(+Ene!Q25+Feb!Q25+Mar!Q25+Abr!Q25),IF(Config!$C$6=5,SUM(Ene!Q25+Feb!Q25+Mar!Q25+Abr!Q25+May!Q25),IF(Config!$C$6=6,SUM(+Ene!Q25+Feb!Q25+Mar!Q25+Abr!Q25+May!Q25+Jun!Q25),IF(Config!$C$6=7,SUM(Ene!Q25+Feb!Q25+Mar!Q25+Abr!Q25+May!Q25+Jun!Q25+Jul!Q25),IF(Config!$C$6=8,SUM(+Ene!Q25+Feb!Q25+Mar!Q25+Abr!Q25+May!Q25+Jun!Q25+Jul!Q25+Ago!Q25),IF(Config!$C$6=9,SUM(+Ene!Q25+Feb!Q25+Mar!Q25+Abr!Q25+May!Q25+Jun!Q25+Jul!Q25+Ago!Q25+Sep!Q25),IF(Config!$C$6=10,SUM(+Ene!Q25+Feb!Q25+Mar!Q25+Abr!Q25+May!Q25+Jun!Q25+Jul!Q25+Ago!Q25+Sep!Q25+Oct!Q25),IF(Config!$C$6=11,SUM(+Ene!Q25+Feb!Q25+Mar!Q25+Abr!Q25+May!Q25+Jun!Q25+Jul!Q25+Ago!Q25+Sep!Q25+Oct!Q25+Nov!Q25),IF(Config!$C$6=12,SUM(+Ene!Q25+Feb!Q25+Mar!Q25+Abr!Q25+May!Q25+Jun!Q25+Jul!Q25+Ago!Q25+Sep!Q25+Oct!Q25+Nov!Q25+Dic!Q25)))))))))))))</f>
        <v>29</v>
      </c>
      <c r="R25" s="386">
        <f>IF(Config!$C$6=1,SUM(+Ene!R25),IF(Config!$C$6=2,SUM(+Ene!R25+Feb!R25),IF(Config!$C$6=3,SUM(+Ene!R25+Feb!R25+Mar!R25),IF(Config!$C$6=4,SUM(+Ene!R25+Feb!R25+Mar!R25+Abr!R25),IF(Config!$C$6=5,SUM(Ene!R25+Feb!R25+Mar!R25+Abr!R25+May!R25),IF(Config!$C$6=6,SUM(+Ene!R25+Feb!R25+Mar!R25+Abr!R25+May!R25+Jun!R25),IF(Config!$C$6=7,SUM(Ene!R25+Feb!R25+Mar!R25+Abr!R25+May!R25+Jun!R25+Jul!R25),IF(Config!$C$6=8,SUM(+Ene!R25+Feb!R25+Mar!R25+Abr!R25+May!R25+Jun!R25+Jul!R25+Ago!R25),IF(Config!$C$6=9,SUM(+Ene!R25+Feb!R25+Mar!R25+Abr!R25+May!R25+Jun!R25+Jul!R25+Ago!R25+Sep!R25),IF(Config!$C$6=10,SUM(+Ene!R25+Feb!R25+Mar!R25+Abr!R25+May!R25+Jun!R25+Jul!R25+Ago!R25+Sep!R25+Oct!R25),IF(Config!$C$6=11,SUM(+Ene!R25+Feb!R25+Mar!R25+Abr!R25+May!R25+Jun!R25+Jul!R25+Ago!R25+Sep!R25+Oct!R25+Nov!R25),IF(Config!$C$6=12,SUM(+Ene!R25+Feb!R25+Mar!R25+Abr!R25+May!R25+Jun!R25+Jul!R25+Ago!R25+Sep!R25+Oct!R25+Nov!R25+Dic!R25)))))))))))))</f>
        <v>12</v>
      </c>
      <c r="S25" s="386">
        <f>IF(Config!$C$6=1,SUM(+Ene!S25),IF(Config!$C$6=2,SUM(+Ene!S25+Feb!S25),IF(Config!$C$6=3,SUM(+Ene!S25+Feb!S25+Mar!S25),IF(Config!$C$6=4,SUM(+Ene!S25+Feb!S25+Mar!S25+Abr!S25),IF(Config!$C$6=5,SUM(Ene!S25+Feb!S25+Mar!S25+Abr!S25+May!S25),IF(Config!$C$6=6,SUM(+Ene!S25+Feb!S25+Mar!S25+Abr!S25+May!S25+Jun!S25),IF(Config!$C$6=7,SUM(Ene!S25+Feb!S25+Mar!S25+Abr!S25+May!S25+Jun!S25+Jul!S25),IF(Config!$C$6=8,SUM(+Ene!S25+Feb!S25+Mar!S25+Abr!S25+May!S25+Jun!S25+Jul!S25+Ago!S25),IF(Config!$C$6=9,SUM(+Ene!S25+Feb!S25+Mar!S25+Abr!S25+May!S25+Jun!S25+Jul!S25+Ago!S25+Sep!S25),IF(Config!$C$6=10,SUM(+Ene!S25+Feb!S25+Mar!S25+Abr!S25+May!S25+Jun!S25+Jul!S25+Ago!S25+Sep!S25+Oct!S25),IF(Config!$C$6=11,SUM(+Ene!S25+Feb!S25+Mar!S25+Abr!S25+May!S25+Jun!S25+Jul!S25+Ago!S25+Sep!S25+Oct!S25+Nov!S25),IF(Config!$C$6=12,SUM(+Ene!S25+Feb!S25+Mar!S25+Abr!S25+May!S25+Jun!S25+Jul!S25+Ago!S25+Sep!S25+Oct!S25+Nov!S25+Dic!S25)))))))))))))</f>
        <v>13</v>
      </c>
      <c r="T25" s="386">
        <f>IF(Config!$C$6=1,SUM(+Ene!T25),IF(Config!$C$6=2,SUM(+Ene!T25+Feb!T25),IF(Config!$C$6=3,SUM(+Ene!T25+Feb!T25+Mar!T25),IF(Config!$C$6=4,SUM(+Ene!T25+Feb!T25+Mar!T25+Abr!T25),IF(Config!$C$6=5,SUM(Ene!T25+Feb!T25+Mar!T25+Abr!T25+May!T25),IF(Config!$C$6=6,SUM(+Ene!T25+Feb!T25+Mar!T25+Abr!T25+May!T25+Jun!T25),IF(Config!$C$6=7,SUM(Ene!T25+Feb!T25+Mar!T25+Abr!T25+May!T25+Jun!T25+Jul!T25),IF(Config!$C$6=8,SUM(+Ene!T25+Feb!T25+Mar!T25+Abr!T25+May!T25+Jun!T25+Jul!T25+Ago!T25),IF(Config!$C$6=9,SUM(+Ene!T25+Feb!T25+Mar!T25+Abr!T25+May!T25+Jun!T25+Jul!T25+Ago!T25+Sep!T25),IF(Config!$C$6=10,SUM(+Ene!T25+Feb!T25+Mar!T25+Abr!T25+May!T25+Jun!T25+Jul!T25+Ago!T25+Sep!T25+Oct!T25),IF(Config!$C$6=11,SUM(+Ene!T25+Feb!T25+Mar!T25+Abr!T25+May!T25+Jun!T25+Jul!T25+Ago!T25+Sep!T25+Oct!T25+Nov!T25),IF(Config!$C$6=12,SUM(+Ene!T25+Feb!T25+Mar!T25+Abr!T25+May!T25+Jun!T25+Jul!T25+Ago!T25+Sep!T25+Oct!T25+Nov!T25+Dic!T25)))))))))))))</f>
        <v>34</v>
      </c>
      <c r="U25" s="386">
        <f>IF(Config!$C$6=1,SUM(+Ene!U25),IF(Config!$C$6=2,SUM(+Ene!U25+Feb!U25),IF(Config!$C$6=3,SUM(+Ene!U25+Feb!U25+Mar!U25),IF(Config!$C$6=4,SUM(+Ene!U25+Feb!U25+Mar!U25+Abr!U25),IF(Config!$C$6=5,SUM(Ene!U25+Feb!U25+Mar!U25+Abr!U25+May!U25),IF(Config!$C$6=6,SUM(+Ene!U25+Feb!U25+Mar!U25+Abr!U25+May!U25+Jun!U25),IF(Config!$C$6=7,SUM(Ene!U25+Feb!U25+Mar!U25+Abr!U25+May!U25+Jun!U25+Jul!U25),IF(Config!$C$6=8,SUM(+Ene!U25+Feb!U25+Mar!U25+Abr!U25+May!U25+Jun!U25+Jul!U25+Ago!U25),IF(Config!$C$6=9,SUM(+Ene!U25+Feb!U25+Mar!U25+Abr!U25+May!U25+Jun!U25+Jul!U25+Ago!U25+Sep!U25),IF(Config!$C$6=10,SUM(+Ene!U25+Feb!U25+Mar!U25+Abr!U25+May!U25+Jun!U25+Jul!U25+Ago!U25+Sep!U25+Oct!U25),IF(Config!$C$6=11,SUM(+Ene!U25+Feb!U25+Mar!U25+Abr!U25+May!U25+Jun!U25+Jul!U25+Ago!U25+Sep!U25+Oct!U25+Nov!U25),IF(Config!$C$6=12,SUM(+Ene!U25+Feb!U25+Mar!U25+Abr!U25+May!U25+Jun!U25+Jul!U25+Ago!U25+Sep!U25+Oct!U25+Nov!U25+Dic!U25)))))))))))))</f>
        <v>9</v>
      </c>
      <c r="V25" s="386">
        <f>IF(Config!$C$6=1,SUM(+Ene!V25),IF(Config!$C$6=2,SUM(+Ene!V25+Feb!V25),IF(Config!$C$6=3,SUM(+Ene!V25+Feb!V25+Mar!V25),IF(Config!$C$6=4,SUM(+Ene!V25+Feb!V25+Mar!V25+Abr!V25),IF(Config!$C$6=5,SUM(Ene!V25+Feb!V25+Mar!V25+Abr!V25+May!V25),IF(Config!$C$6=6,SUM(+Ene!V25+Feb!V25+Mar!V25+Abr!V25+May!V25+Jun!V25),IF(Config!$C$6=7,SUM(Ene!V25+Feb!V25+Mar!V25+Abr!V25+May!V25+Jun!V25+Jul!V25),IF(Config!$C$6=8,SUM(+Ene!V25+Feb!V25+Mar!V25+Abr!V25+May!V25+Jun!V25+Jul!V25+Ago!V25),IF(Config!$C$6=9,SUM(+Ene!V25+Feb!V25+Mar!V25+Abr!V25+May!V25+Jun!V25+Jul!V25+Ago!V25+Sep!V25),IF(Config!$C$6=10,SUM(+Ene!V25+Feb!V25+Mar!V25+Abr!V25+May!V25+Jun!V25+Jul!V25+Ago!V25+Sep!V25+Oct!V25),IF(Config!$C$6=11,SUM(+Ene!V25+Feb!V25+Mar!V25+Abr!V25+May!V25+Jun!V25+Jul!V25+Ago!V25+Sep!V25+Oct!V25+Nov!V25),IF(Config!$C$6=12,SUM(+Ene!V25+Feb!V25+Mar!V25+Abr!V25+May!V25+Jun!V25+Jul!V25+Ago!V25+Sep!V25+Oct!V25+Nov!V25+Dic!V25)))))))))))))</f>
        <v>13</v>
      </c>
      <c r="W25" s="386">
        <f>IF(Config!$C$6=1,SUM(+Ene!W25),IF(Config!$C$6=2,SUM(+Ene!W25+Feb!W25),IF(Config!$C$6=3,SUM(+Ene!W25+Feb!W25+Mar!W25),IF(Config!$C$6=4,SUM(+Ene!W25+Feb!W25+Mar!W25+Abr!W25),IF(Config!$C$6=5,SUM(Ene!W25+Feb!W25+Mar!W25+Abr!W25+May!W25),IF(Config!$C$6=6,SUM(+Ene!W25+Feb!W25+Mar!W25+Abr!W25+May!W25+Jun!W25),IF(Config!$C$6=7,SUM(Ene!W25+Feb!W25+Mar!W25+Abr!W25+May!W25+Jun!W25+Jul!W25),IF(Config!$C$6=8,SUM(+Ene!W25+Feb!W25+Mar!W25+Abr!W25+May!W25+Jun!W25+Jul!W25+Ago!W25),IF(Config!$C$6=9,SUM(+Ene!W25+Feb!W25+Mar!W25+Abr!W25+May!W25+Jun!W25+Jul!W25+Ago!W25+Sep!W25),IF(Config!$C$6=10,SUM(+Ene!W25+Feb!W25+Mar!W25+Abr!W25+May!W25+Jun!W25+Jul!W25+Ago!W25+Sep!W25+Oct!W25),IF(Config!$C$6=11,SUM(+Ene!W25+Feb!W25+Mar!W25+Abr!W25+May!W25+Jun!W25+Jul!W25+Ago!W25+Sep!W25+Oct!W25+Nov!W25),IF(Config!$C$6=12,SUM(+Ene!W25+Feb!W25+Mar!W25+Abr!W25+May!W25+Jun!W25+Jul!W25+Ago!W25+Sep!W25+Oct!W25+Nov!W25+Dic!W25)))))))))))))</f>
        <v>14</v>
      </c>
      <c r="X25" s="386">
        <f>IF(Config!$C$6=1,SUM(+Ene!X25),IF(Config!$C$6=2,SUM(+Ene!X25+Feb!X25),IF(Config!$C$6=3,SUM(+Ene!X25+Feb!X25+Mar!X25),IF(Config!$C$6=4,SUM(+Ene!X25+Feb!X25+Mar!X25+Abr!X25),IF(Config!$C$6=5,SUM(Ene!X25+Feb!X25+Mar!X25+Abr!X25+May!X25),IF(Config!$C$6=6,SUM(+Ene!X25+Feb!X25+Mar!X25+Abr!X25+May!X25+Jun!X25),IF(Config!$C$6=7,SUM(Ene!X25+Feb!X25+Mar!X25+Abr!X25+May!X25+Jun!X25+Jul!X25),IF(Config!$C$6=8,SUM(+Ene!X25+Feb!X25+Mar!X25+Abr!X25+May!X25+Jun!X25+Jul!X25+Ago!X25),IF(Config!$C$6=9,SUM(+Ene!X25+Feb!X25+Mar!X25+Abr!X25+May!X25+Jun!X25+Jul!X25+Ago!X25+Sep!X25),IF(Config!$C$6=10,SUM(+Ene!X25+Feb!X25+Mar!X25+Abr!X25+May!X25+Jun!X25+Jul!X25+Ago!X25+Sep!X25+Oct!X25),IF(Config!$C$6=11,SUM(+Ene!X25+Feb!X25+Mar!X25+Abr!X25+May!X25+Jun!X25+Jul!X25+Ago!X25+Sep!X25+Oct!X25+Nov!X25),IF(Config!$C$6=12,SUM(+Ene!X25+Feb!X25+Mar!X25+Abr!X25+May!X25+Jun!X25+Jul!X25+Ago!X25+Sep!X25+Oct!X25+Nov!X25+Dic!X25)))))))))))))</f>
        <v>39</v>
      </c>
      <c r="Y25" s="386">
        <f>IF(Config!$C$6=1,SUM(+Ene!Y25),IF(Config!$C$6=2,SUM(+Ene!Y25+Feb!Y25),IF(Config!$C$6=3,SUM(+Ene!Y25+Feb!Y25+Mar!Y25),IF(Config!$C$6=4,SUM(+Ene!Y25+Feb!Y25+Mar!Y25+Abr!Y25),IF(Config!$C$6=5,SUM(Ene!Y25+Feb!Y25+Mar!Y25+Abr!Y25+May!Y25),IF(Config!$C$6=6,SUM(+Ene!Y25+Feb!Y25+Mar!Y25+Abr!Y25+May!Y25+Jun!Y25),IF(Config!$C$6=7,SUM(Ene!Y25+Feb!Y25+Mar!Y25+Abr!Y25+May!Y25+Jun!Y25+Jul!Y25),IF(Config!$C$6=8,SUM(+Ene!Y25+Feb!Y25+Mar!Y25+Abr!Y25+May!Y25+Jun!Y25+Jul!Y25+Ago!Y25),IF(Config!$C$6=9,SUM(+Ene!Y25+Feb!Y25+Mar!Y25+Abr!Y25+May!Y25+Jun!Y25+Jul!Y25+Ago!Y25+Sep!Y25),IF(Config!$C$6=10,SUM(+Ene!Y25+Feb!Y25+Mar!Y25+Abr!Y25+May!Y25+Jun!Y25+Jul!Y25+Ago!Y25+Sep!Y25+Oct!Y25),IF(Config!$C$6=11,SUM(+Ene!Y25+Feb!Y25+Mar!Y25+Abr!Y25+May!Y25+Jun!Y25+Jul!Y25+Ago!Y25+Sep!Y25+Oct!Y25+Nov!Y25),IF(Config!$C$6=12,SUM(+Ene!Y25+Feb!Y25+Mar!Y25+Abr!Y25+May!Y25+Jun!Y25+Jul!Y25+Ago!Y25+Sep!Y25+Oct!Y25+Nov!Y25+Dic!Y25)))))))))))))</f>
        <v>188</v>
      </c>
      <c r="Z25" s="386">
        <f>IF(Config!$C$6=1,SUM(+Ene!Z25),IF(Config!$C$6=2,SUM(+Ene!Z25+Feb!Z25),IF(Config!$C$6=3,SUM(+Ene!Z25+Feb!Z25+Mar!Z25),IF(Config!$C$6=4,SUM(+Ene!Z25+Feb!Z25+Mar!Z25+Abr!Z25),IF(Config!$C$6=5,SUM(Ene!Z25+Feb!Z25+Mar!Z25+Abr!Z25+May!Z25),IF(Config!$C$6=6,SUM(+Ene!Z25+Feb!Z25+Mar!Z25+Abr!Z25+May!Z25+Jun!Z25),IF(Config!$C$6=7,SUM(Ene!Z25+Feb!Z25+Mar!Z25+Abr!Z25+May!Z25+Jun!Z25+Jul!Z25),IF(Config!$C$6=8,SUM(+Ene!Z25+Feb!Z25+Mar!Z25+Abr!Z25+May!Z25+Jun!Z25+Jul!Z25+Ago!Z25),IF(Config!$C$6=9,SUM(+Ene!Z25+Feb!Z25+Mar!Z25+Abr!Z25+May!Z25+Jun!Z25+Jul!Z25+Ago!Z25+Sep!Z25),IF(Config!$C$6=10,SUM(+Ene!Z25+Feb!Z25+Mar!Z25+Abr!Z25+May!Z25+Jun!Z25+Jul!Z25+Ago!Z25+Sep!Z25+Oct!Z25),IF(Config!$C$6=11,SUM(+Ene!Z25+Feb!Z25+Mar!Z25+Abr!Z25+May!Z25+Jun!Z25+Jul!Z25+Ago!Z25+Sep!Z25+Oct!Z25+Nov!Z25),IF(Config!$C$6=12,SUM(+Ene!Z25+Feb!Z25+Mar!Z25+Abr!Z25+May!Z25+Jun!Z25+Jul!Z25+Ago!Z25+Sep!Z25+Oct!Z25+Nov!Z25+Dic!Z25)))))))))))))</f>
        <v>11</v>
      </c>
      <c r="AA25" s="386">
        <f>IF(Config!$C$6=1,SUM(+Ene!AA25),IF(Config!$C$6=2,SUM(+Ene!AA25+Feb!AA25),IF(Config!$C$6=3,SUM(+Ene!AA25+Feb!AA25+Mar!AA25),IF(Config!$C$6=4,SUM(+Ene!AA25+Feb!AA25+Mar!AA25+Abr!AA25),IF(Config!$C$6=5,SUM(Ene!AA25+Feb!AA25+Mar!AA25+Abr!AA25+May!AA25),IF(Config!$C$6=6,SUM(+Ene!AA25+Feb!AA25+Mar!AA25+Abr!AA25+May!AA25+Jun!AA25),IF(Config!$C$6=7,SUM(Ene!AA25+Feb!AA25+Mar!AA25+Abr!AA25+May!AA25+Jun!AA25+Jul!AA25),IF(Config!$C$6=8,SUM(+Ene!AA25+Feb!AA25+Mar!AA25+Abr!AA25+May!AA25+Jun!AA25+Jul!AA25+Ago!AA25),IF(Config!$C$6=9,SUM(+Ene!AA25+Feb!AA25+Mar!AA25+Abr!AA25+May!AA25+Jun!AA25+Jul!AA25+Ago!AA25+Sep!AA25),IF(Config!$C$6=10,SUM(+Ene!AA25+Feb!AA25+Mar!AA25+Abr!AA25+May!AA25+Jun!AA25+Jul!AA25+Ago!AA25+Sep!AA25+Oct!AA25),IF(Config!$C$6=11,SUM(+Ene!AA25+Feb!AA25+Mar!AA25+Abr!AA25+May!AA25+Jun!AA25+Jul!AA25+Ago!AA25+Sep!AA25+Oct!AA25+Nov!AA25),IF(Config!$C$6=12,SUM(+Ene!AA25+Feb!AA25+Mar!AA25+Abr!AA25+May!AA25+Jun!AA25+Jul!AA25+Ago!AA25+Sep!AA25+Oct!AA25+Nov!AA25+Dic!AA25)))))))))))))</f>
        <v>34</v>
      </c>
      <c r="AB25" s="386">
        <f>IF(Config!$C$6=1,SUM(+Ene!AB25),IF(Config!$C$6=2,SUM(+Ene!AB25+Feb!AB25),IF(Config!$C$6=3,SUM(+Ene!AB25+Feb!AB25+Mar!AB25),IF(Config!$C$6=4,SUM(+Ene!AB25+Feb!AB25+Mar!AB25+Abr!AB25),IF(Config!$C$6=5,SUM(Ene!AB25+Feb!AB25+Mar!AB25+Abr!AB25+May!AB25),IF(Config!$C$6=6,SUM(+Ene!AB25+Feb!AB25+Mar!AB25+Abr!AB25+May!AB25+Jun!AB25),IF(Config!$C$6=7,SUM(Ene!AB25+Feb!AB25+Mar!AB25+Abr!AB25+May!AB25+Jun!AB25+Jul!AB25),IF(Config!$C$6=8,SUM(+Ene!AB25+Feb!AB25+Mar!AB25+Abr!AB25+May!AB25+Jun!AB25+Jul!AB25+Ago!AB25),IF(Config!$C$6=9,SUM(+Ene!AB25+Feb!AB25+Mar!AB25+Abr!AB25+May!AB25+Jun!AB25+Jul!AB25+Ago!AB25+Sep!AB25),IF(Config!$C$6=10,SUM(+Ene!AB25+Feb!AB25+Mar!AB25+Abr!AB25+May!AB25+Jun!AB25+Jul!AB25+Ago!AB25+Sep!AB25+Oct!AB25),IF(Config!$C$6=11,SUM(+Ene!AB25+Feb!AB25+Mar!AB25+Abr!AB25+May!AB25+Jun!AB25+Jul!AB25+Ago!AB25+Sep!AB25+Oct!AB25+Nov!AB25),IF(Config!$C$6=12,SUM(+Ene!AB25+Feb!AB25+Mar!AB25+Abr!AB25+May!AB25+Jun!AB25+Jul!AB25+Ago!AB25+Sep!AB25+Oct!AB25+Nov!AB25+Dic!AB25)))))))))))))</f>
        <v>15</v>
      </c>
      <c r="AC25" s="386">
        <f>IF(Config!$C$6=1,SUM(+Ene!AC25),IF(Config!$C$6=2,SUM(+Ene!AC25+Feb!AC25),IF(Config!$C$6=3,SUM(+Ene!AC25+Feb!AC25+Mar!AC25),IF(Config!$C$6=4,SUM(+Ene!AC25+Feb!AC25+Mar!AC25+Abr!AC25),IF(Config!$C$6=5,SUM(Ene!AC25+Feb!AC25+Mar!AC25+Abr!AC25+May!AC25),IF(Config!$C$6=6,SUM(+Ene!AC25+Feb!AC25+Mar!AC25+Abr!AC25+May!AC25+Jun!AC25),IF(Config!$C$6=7,SUM(Ene!AC25+Feb!AC25+Mar!AC25+Abr!AC25+May!AC25+Jun!AC25+Jul!AC25),IF(Config!$C$6=8,SUM(+Ene!AC25+Feb!AC25+Mar!AC25+Abr!AC25+May!AC25+Jun!AC25+Jul!AC25+Ago!AC25),IF(Config!$C$6=9,SUM(+Ene!AC25+Feb!AC25+Mar!AC25+Abr!AC25+May!AC25+Jun!AC25+Jul!AC25+Ago!AC25+Sep!AC25),IF(Config!$C$6=10,SUM(+Ene!AC25+Feb!AC25+Mar!AC25+Abr!AC25+May!AC25+Jun!AC25+Jul!AC25+Ago!AC25+Sep!AC25+Oct!AC25),IF(Config!$C$6=11,SUM(+Ene!AC25+Feb!AC25+Mar!AC25+Abr!AC25+May!AC25+Jun!AC25+Jul!AC25+Ago!AC25+Sep!AC25+Oct!AC25+Nov!AC25),IF(Config!$C$6=12,SUM(+Ene!AC25+Feb!AC25+Mar!AC25+Abr!AC25+May!AC25+Jun!AC25+Jul!AC25+Ago!AC25+Sep!AC25+Oct!AC25+Nov!AC25+Dic!AC25)))))))))))))</f>
        <v>22</v>
      </c>
      <c r="AD25" s="386">
        <f>IF(Config!$C$6=1,SUM(+Ene!AD25),IF(Config!$C$6=2,SUM(+Ene!AD25+Feb!AD25),IF(Config!$C$6=3,SUM(+Ene!AD25+Feb!AD25+Mar!AD25),IF(Config!$C$6=4,SUM(+Ene!AD25+Feb!AD25+Mar!AD25+Abr!AD25),IF(Config!$C$6=5,SUM(Ene!AD25+Feb!AD25+Mar!AD25+Abr!AD25+May!AD25),IF(Config!$C$6=6,SUM(+Ene!AD25+Feb!AD25+Mar!AD25+Abr!AD25+May!AD25+Jun!AD25),IF(Config!$C$6=7,SUM(Ene!AD25+Feb!AD25+Mar!AD25+Abr!AD25+May!AD25+Jun!AD25+Jul!AD25),IF(Config!$C$6=8,SUM(+Ene!AD25+Feb!AD25+Mar!AD25+Abr!AD25+May!AD25+Jun!AD25+Jul!AD25+Ago!AD25),IF(Config!$C$6=9,SUM(+Ene!AD25+Feb!AD25+Mar!AD25+Abr!AD25+May!AD25+Jun!AD25+Jul!AD25+Ago!AD25+Sep!AD25),IF(Config!$C$6=10,SUM(+Ene!AD25+Feb!AD25+Mar!AD25+Abr!AD25+May!AD25+Jun!AD25+Jul!AD25+Ago!AD25+Sep!AD25+Oct!AD25),IF(Config!$C$6=11,SUM(+Ene!AD25+Feb!AD25+Mar!AD25+Abr!AD25+May!AD25+Jun!AD25+Jul!AD25+Ago!AD25+Sep!AD25+Oct!AD25+Nov!AD25),IF(Config!$C$6=12,SUM(+Ene!AD25+Feb!AD25+Mar!AD25+Abr!AD25+May!AD25+Jun!AD25+Jul!AD25+Ago!AD25+Sep!AD25+Oct!AD25+Nov!AD25+Dic!AD25)))))))))))))</f>
        <v>57</v>
      </c>
      <c r="AE25" s="386">
        <f>IF(Config!$C$6=1,SUM(+Ene!AE25),IF(Config!$C$6=2,SUM(+Ene!AE25+Feb!AE25),IF(Config!$C$6=3,SUM(+Ene!AE25+Feb!AE25+Mar!AE25),IF(Config!$C$6=4,SUM(+Ene!AE25+Feb!AE25+Mar!AE25+Abr!AE25),IF(Config!$C$6=5,SUM(Ene!AE25+Feb!AE25+Mar!AE25+Abr!AE25+May!AE25),IF(Config!$C$6=6,SUM(+Ene!AE25+Feb!AE25+Mar!AE25+Abr!AE25+May!AE25+Jun!AE25),IF(Config!$C$6=7,SUM(Ene!AE25+Feb!AE25+Mar!AE25+Abr!AE25+May!AE25+Jun!AE25+Jul!AE25),IF(Config!$C$6=8,SUM(+Ene!AE25+Feb!AE25+Mar!AE25+Abr!AE25+May!AE25+Jun!AE25+Jul!AE25+Ago!AE25),IF(Config!$C$6=9,SUM(+Ene!AE25+Feb!AE25+Mar!AE25+Abr!AE25+May!AE25+Jun!AE25+Jul!AE25+Ago!AE25+Sep!AE25),IF(Config!$C$6=10,SUM(+Ene!AE25+Feb!AE25+Mar!AE25+Abr!AE25+May!AE25+Jun!AE25+Jul!AE25+Ago!AE25+Sep!AE25+Oct!AE25),IF(Config!$C$6=11,SUM(+Ene!AE25+Feb!AE25+Mar!AE25+Abr!AE25+May!AE25+Jun!AE25+Jul!AE25+Ago!AE25+Sep!AE25+Oct!AE25+Nov!AE25),IF(Config!$C$6=12,SUM(+Ene!AE25+Feb!AE25+Mar!AE25+Abr!AE25+May!AE25+Jun!AE25+Jul!AE25+Ago!AE25+Sep!AE25+Oct!AE25+Nov!AE25+Dic!AE25)))))))))))))</f>
        <v>13</v>
      </c>
      <c r="AF25" s="386">
        <f>IF(Config!$C$6=1,SUM(+Ene!AF25),IF(Config!$C$6=2,SUM(+Ene!AF25+Feb!AF25),IF(Config!$C$6=3,SUM(+Ene!AF25+Feb!AF25+Mar!AF25),IF(Config!$C$6=4,SUM(+Ene!AF25+Feb!AF25+Mar!AF25+Abr!AF25),IF(Config!$C$6=5,SUM(Ene!AF25+Feb!AF25+Mar!AF25+Abr!AF25+May!AF25),IF(Config!$C$6=6,SUM(+Ene!AF25+Feb!AF25+Mar!AF25+Abr!AF25+May!AF25+Jun!AF25),IF(Config!$C$6=7,SUM(Ene!AF25+Feb!AF25+Mar!AF25+Abr!AF25+May!AF25+Jun!AF25+Jul!AF25),IF(Config!$C$6=8,SUM(+Ene!AF25+Feb!AF25+Mar!AF25+Abr!AF25+May!AF25+Jun!AF25+Jul!AF25+Ago!AF25),IF(Config!$C$6=9,SUM(+Ene!AF25+Feb!AF25+Mar!AF25+Abr!AF25+May!AF25+Jun!AF25+Jul!AF25+Ago!AF25+Sep!AF25),IF(Config!$C$6=10,SUM(+Ene!AF25+Feb!AF25+Mar!AF25+Abr!AF25+May!AF25+Jun!AF25+Jul!AF25+Ago!AF25+Sep!AF25+Oct!AF25),IF(Config!$C$6=11,SUM(+Ene!AF25+Feb!AF25+Mar!AF25+Abr!AF25+May!AF25+Jun!AF25+Jul!AF25+Ago!AF25+Sep!AF25+Oct!AF25+Nov!AF25),IF(Config!$C$6=12,SUM(+Ene!AF25+Feb!AF25+Mar!AF25+Abr!AF25+May!AF25+Jun!AF25+Jul!AF25+Ago!AF25+Sep!AF25+Oct!AF25+Nov!AF25+Dic!AF25)))))))))))))</f>
        <v>23</v>
      </c>
      <c r="AG25" s="386">
        <f>IF(Config!$C$6=1,SUM(+Ene!AG25),IF(Config!$C$6=2,SUM(+Ene!AG25+Feb!AG25),IF(Config!$C$6=3,SUM(+Ene!AG25+Feb!AG25+Mar!AG25),IF(Config!$C$6=4,SUM(+Ene!AG25+Feb!AG25+Mar!AG25+Abr!AG25),IF(Config!$C$6=5,SUM(Ene!AG25+Feb!AG25+Mar!AG25+Abr!AG25+May!AG25),IF(Config!$C$6=6,SUM(+Ene!AG25+Feb!AG25+Mar!AG25+Abr!AG25+May!AG25+Jun!AG25),IF(Config!$C$6=7,SUM(Ene!AG25+Feb!AG25+Mar!AG25+Abr!AG25+May!AG25+Jun!AG25+Jul!AG25),IF(Config!$C$6=8,SUM(+Ene!AG25+Feb!AG25+Mar!AG25+Abr!AG25+May!AG25+Jun!AG25+Jul!AG25+Ago!AG25),IF(Config!$C$6=9,SUM(+Ene!AG25+Feb!AG25+Mar!AG25+Abr!AG25+May!AG25+Jun!AG25+Jul!AG25+Ago!AG25+Sep!AG25),IF(Config!$C$6=10,SUM(+Ene!AG25+Feb!AG25+Mar!AG25+Abr!AG25+May!AG25+Jun!AG25+Jul!AG25+Ago!AG25+Sep!AG25+Oct!AG25),IF(Config!$C$6=11,SUM(+Ene!AG25+Feb!AG25+Mar!AG25+Abr!AG25+May!AG25+Jun!AG25+Jul!AG25+Ago!AG25+Sep!AG25+Oct!AG25+Nov!AG25),IF(Config!$C$6=12,SUM(+Ene!AG25+Feb!AG25+Mar!AG25+Abr!AG25+May!AG25+Jun!AG25+Jul!AG25+Ago!AG25+Sep!AG25+Oct!AG25+Nov!AG25+Dic!AG25)))))))))))))</f>
        <v>19</v>
      </c>
      <c r="AH25" s="386">
        <f>IF(Config!$C$6=1,SUM(+Ene!AH25),IF(Config!$C$6=2,SUM(+Ene!AH25+Feb!AH25),IF(Config!$C$6=3,SUM(+Ene!AH25+Feb!AH25+Mar!AH25),IF(Config!$C$6=4,SUM(+Ene!AH25+Feb!AH25+Mar!AH25+Abr!AH25),IF(Config!$C$6=5,SUM(Ene!AH25+Feb!AH25+Mar!AH25+Abr!AH25+May!AH25),IF(Config!$C$6=6,SUM(+Ene!AH25+Feb!AH25+Mar!AH25+Abr!AH25+May!AH25+Jun!AH25),IF(Config!$C$6=7,SUM(Ene!AH25+Feb!AH25+Mar!AH25+Abr!AH25+May!AH25+Jun!AH25+Jul!AH25),IF(Config!$C$6=8,SUM(+Ene!AH25+Feb!AH25+Mar!AH25+Abr!AH25+May!AH25+Jun!AH25+Jul!AH25+Ago!AH25),IF(Config!$C$6=9,SUM(+Ene!AH25+Feb!AH25+Mar!AH25+Abr!AH25+May!AH25+Jun!AH25+Jul!AH25+Ago!AH25+Sep!AH25),IF(Config!$C$6=10,SUM(+Ene!AH25+Feb!AH25+Mar!AH25+Abr!AH25+May!AH25+Jun!AH25+Jul!AH25+Ago!AH25+Sep!AH25+Oct!AH25),IF(Config!$C$6=11,SUM(+Ene!AH25+Feb!AH25+Mar!AH25+Abr!AH25+May!AH25+Jun!AH25+Jul!AH25+Ago!AH25+Sep!AH25+Oct!AH25+Nov!AH25),IF(Config!$C$6=12,SUM(+Ene!AH25+Feb!AH25+Mar!AH25+Abr!AH25+May!AH25+Jun!AH25+Jul!AH25+Ago!AH25+Sep!AH25+Oct!AH25+Nov!AH25+Dic!AH25)))))))))))))</f>
        <v>19</v>
      </c>
      <c r="AI25" s="386">
        <f>IF(Config!$C$6=1,SUM(+Ene!AI25),IF(Config!$C$6=2,SUM(+Ene!AI25+Feb!AI25),IF(Config!$C$6=3,SUM(+Ene!AI25+Feb!AI25+Mar!AI25),IF(Config!$C$6=4,SUM(+Ene!AI25+Feb!AI25+Mar!AI25+Abr!AI25),IF(Config!$C$6=5,SUM(Ene!AI25+Feb!AI25+Mar!AI25+Abr!AI25+May!AI25),IF(Config!$C$6=6,SUM(+Ene!AI25+Feb!AI25+Mar!AI25+Abr!AI25+May!AI25+Jun!AI25),IF(Config!$C$6=7,SUM(Ene!AI25+Feb!AI25+Mar!AI25+Abr!AI25+May!AI25+Jun!AI25+Jul!AI25),IF(Config!$C$6=8,SUM(+Ene!AI25+Feb!AI25+Mar!AI25+Abr!AI25+May!AI25+Jun!AI25+Jul!AI25+Ago!AI25),IF(Config!$C$6=9,SUM(+Ene!AI25+Feb!AI25+Mar!AI25+Abr!AI25+May!AI25+Jun!AI25+Jul!AI25+Ago!AI25+Sep!AI25),IF(Config!$C$6=10,SUM(+Ene!AI25+Feb!AI25+Mar!AI25+Abr!AI25+May!AI25+Jun!AI25+Jul!AI25+Ago!AI25+Sep!AI25+Oct!AI25),IF(Config!$C$6=11,SUM(+Ene!AI25+Feb!AI25+Mar!AI25+Abr!AI25+May!AI25+Jun!AI25+Jul!AI25+Ago!AI25+Sep!AI25+Oct!AI25+Nov!AI25),IF(Config!$C$6=12,SUM(+Ene!AI25+Feb!AI25+Mar!AI25+Abr!AI25+May!AI25+Jun!AI25+Jul!AI25+Ago!AI25+Sep!AI25+Oct!AI25+Nov!AI25+Dic!AI25)))))))))))))</f>
        <v>0</v>
      </c>
      <c r="AJ25" s="386">
        <f>IF(Config!$C$6=1,SUM(+Ene!AJ25),IF(Config!$C$6=2,SUM(+Ene!AJ25+Feb!AJ25),IF(Config!$C$6=3,SUM(+Ene!AJ25+Feb!AJ25+Mar!AJ25),IF(Config!$C$6=4,SUM(+Ene!AJ25+Feb!AJ25+Mar!AJ25+Abr!AJ25),IF(Config!$C$6=5,SUM(Ene!AJ25+Feb!AJ25+Mar!AJ25+Abr!AJ25+May!AJ25),IF(Config!$C$6=6,SUM(+Ene!AJ25+Feb!AJ25+Mar!AJ25+Abr!AJ25+May!AJ25+Jun!AJ25),IF(Config!$C$6=7,SUM(Ene!AJ25+Feb!AJ25+Mar!AJ25+Abr!AJ25+May!AJ25+Jun!AJ25+Jul!AJ25),IF(Config!$C$6=8,SUM(+Ene!AJ25+Feb!AJ25+Mar!AJ25+Abr!AJ25+May!AJ25+Jun!AJ25+Jul!AJ25+Ago!AJ25),IF(Config!$C$6=9,SUM(+Ene!AJ25+Feb!AJ25+Mar!AJ25+Abr!AJ25+May!AJ25+Jun!AJ25+Jul!AJ25+Ago!AJ25+Sep!AJ25),IF(Config!$C$6=10,SUM(+Ene!AJ25+Feb!AJ25+Mar!AJ25+Abr!AJ25+May!AJ25+Jun!AJ25+Jul!AJ25+Ago!AJ25+Sep!AJ25+Oct!AJ25),IF(Config!$C$6=11,SUM(+Ene!AJ25+Feb!AJ25+Mar!AJ25+Abr!AJ25+May!AJ25+Jun!AJ25+Jul!AJ25+Ago!AJ25+Sep!AJ25+Oct!AJ25+Nov!AJ25),IF(Config!$C$6=12,SUM(+Ene!AJ25+Feb!AJ25+Mar!AJ25+Abr!AJ25+May!AJ25+Jun!AJ25+Jul!AJ25+Ago!AJ25+Sep!AJ25+Oct!AJ25+Nov!AJ25+Dic!AJ25)))))))))))))</f>
        <v>95</v>
      </c>
      <c r="AK25" s="386">
        <f>IF(Config!$C$6=1,SUM(+Ene!AK25),IF(Config!$C$6=2,SUM(+Ene!AK25+Feb!AK25),IF(Config!$C$6=3,SUM(+Ene!AK25+Feb!AK25+Mar!AK25),IF(Config!$C$6=4,SUM(+Ene!AK25+Feb!AK25+Mar!AK25+Abr!AK25),IF(Config!$C$6=5,SUM(Ene!AK25+Feb!AK25+Mar!AK25+Abr!AK25+May!AK25),IF(Config!$C$6=6,SUM(+Ene!AK25+Feb!AK25+Mar!AK25+Abr!AK25+May!AK25+Jun!AK25),IF(Config!$C$6=7,SUM(Ene!AK25+Feb!AK25+Mar!AK25+Abr!AK25+May!AK25+Jun!AK25+Jul!AK25),IF(Config!$C$6=8,SUM(+Ene!AK25+Feb!AK25+Mar!AK25+Abr!AK25+May!AK25+Jun!AK25+Jul!AK25+Ago!AK25),IF(Config!$C$6=9,SUM(+Ene!AK25+Feb!AK25+Mar!AK25+Abr!AK25+May!AK25+Jun!AK25+Jul!AK25+Ago!AK25+Sep!AK25),IF(Config!$C$6=10,SUM(+Ene!AK25+Feb!AK25+Mar!AK25+Abr!AK25+May!AK25+Jun!AK25+Jul!AK25+Ago!AK25+Sep!AK25+Oct!AK25),IF(Config!$C$6=11,SUM(+Ene!AK25+Feb!AK25+Mar!AK25+Abr!AK25+May!AK25+Jun!AK25+Jul!AK25+Ago!AK25+Sep!AK25+Oct!AK25+Nov!AK25),IF(Config!$C$6=12,SUM(+Ene!AK25+Feb!AK25+Mar!AK25+Abr!AK25+May!AK25+Jun!AK25+Jul!AK25+Ago!AK25+Sep!AK25+Oct!AK25+Nov!AK25+Dic!AK25)))))))))))))</f>
        <v>15</v>
      </c>
      <c r="AL25" s="386">
        <f>IF(Config!$C$6=1,SUM(+Ene!AL25),IF(Config!$C$6=2,SUM(+Ene!AL25+Feb!AL25),IF(Config!$C$6=3,SUM(+Ene!AL25+Feb!AL25+Mar!AL25),IF(Config!$C$6=4,SUM(+Ene!AL25+Feb!AL25+Mar!AL25+Abr!AL25),IF(Config!$C$6=5,SUM(Ene!AL25+Feb!AL25+Mar!AL25+Abr!AL25+May!AL25),IF(Config!$C$6=6,SUM(+Ene!AL25+Feb!AL25+Mar!AL25+Abr!AL25+May!AL25+Jun!AL25),IF(Config!$C$6=7,SUM(Ene!AL25+Feb!AL25+Mar!AL25+Abr!AL25+May!AL25+Jun!AL25+Jul!AL25),IF(Config!$C$6=8,SUM(+Ene!AL25+Feb!AL25+Mar!AL25+Abr!AL25+May!AL25+Jun!AL25+Jul!AL25+Ago!AL25),IF(Config!$C$6=9,SUM(+Ene!AL25+Feb!AL25+Mar!AL25+Abr!AL25+May!AL25+Jun!AL25+Jul!AL25+Ago!AL25+Sep!AL25),IF(Config!$C$6=10,SUM(+Ene!AL25+Feb!AL25+Mar!AL25+Abr!AL25+May!AL25+Jun!AL25+Jul!AL25+Ago!AL25+Sep!AL25+Oct!AL25),IF(Config!$C$6=11,SUM(+Ene!AL25+Feb!AL25+Mar!AL25+Abr!AL25+May!AL25+Jun!AL25+Jul!AL25+Ago!AL25+Sep!AL25+Oct!AL25+Nov!AL25),IF(Config!$C$6=12,SUM(+Ene!AL25+Feb!AL25+Mar!AL25+Abr!AL25+May!AL25+Jun!AL25+Jul!AL25+Ago!AL25+Sep!AL25+Oct!AL25+Nov!AL25+Dic!AL25)))))))))))))</f>
        <v>13</v>
      </c>
      <c r="AM25" s="386">
        <f>IF(Config!$C$6=1,SUM(+Ene!AM25),IF(Config!$C$6=2,SUM(+Ene!AM25+Feb!AM25),IF(Config!$C$6=3,SUM(+Ene!AM25+Feb!AM25+Mar!AM25),IF(Config!$C$6=4,SUM(+Ene!AM25+Feb!AM25+Mar!AM25+Abr!AM25),IF(Config!$C$6=5,SUM(Ene!AM25+Feb!AM25+Mar!AM25+Abr!AM25+May!AM25),IF(Config!$C$6=6,SUM(+Ene!AM25+Feb!AM25+Mar!AM25+Abr!AM25+May!AM25+Jun!AM25),IF(Config!$C$6=7,SUM(Ene!AM25+Feb!AM25+Mar!AM25+Abr!AM25+May!AM25+Jun!AM25+Jul!AM25),IF(Config!$C$6=8,SUM(+Ene!AM25+Feb!AM25+Mar!AM25+Abr!AM25+May!AM25+Jun!AM25+Jul!AM25+Ago!AM25),IF(Config!$C$6=9,SUM(+Ene!AM25+Feb!AM25+Mar!AM25+Abr!AM25+May!AM25+Jun!AM25+Jul!AM25+Ago!AM25+Sep!AM25),IF(Config!$C$6=10,SUM(+Ene!AM25+Feb!AM25+Mar!AM25+Abr!AM25+May!AM25+Jun!AM25+Jul!AM25+Ago!AM25+Sep!AM25+Oct!AM25),IF(Config!$C$6=11,SUM(+Ene!AM25+Feb!AM25+Mar!AM25+Abr!AM25+May!AM25+Jun!AM25+Jul!AM25+Ago!AM25+Sep!AM25+Oct!AM25+Nov!AM25),IF(Config!$C$6=12,SUM(+Ene!AM25+Feb!AM25+Mar!AM25+Abr!AM25+May!AM25+Jun!AM25+Jul!AM25+Ago!AM25+Sep!AM25+Oct!AM25+Nov!AM25+Dic!AM25)))))))))))))</f>
        <v>51</v>
      </c>
      <c r="AN25" s="386">
        <f>IF(Config!$C$6=1,SUM(+Ene!AN25),IF(Config!$C$6=2,SUM(+Ene!AN25+Feb!AN25),IF(Config!$C$6=3,SUM(+Ene!AN25+Feb!AN25+Mar!AN25),IF(Config!$C$6=4,SUM(+Ene!AN25+Feb!AN25+Mar!AN25+Abr!AN25),IF(Config!$C$6=5,SUM(Ene!AN25+Feb!AN25+Mar!AN25+Abr!AN25+May!AN25),IF(Config!$C$6=6,SUM(+Ene!AN25+Feb!AN25+Mar!AN25+Abr!AN25+May!AN25+Jun!AN25),IF(Config!$C$6=7,SUM(Ene!AN25+Feb!AN25+Mar!AN25+Abr!AN25+May!AN25+Jun!AN25+Jul!AN25),IF(Config!$C$6=8,SUM(+Ene!AN25+Feb!AN25+Mar!AN25+Abr!AN25+May!AN25+Jun!AN25+Jul!AN25+Ago!AN25),IF(Config!$C$6=9,SUM(+Ene!AN25+Feb!AN25+Mar!AN25+Abr!AN25+May!AN25+Jun!AN25+Jul!AN25+Ago!AN25+Sep!AN25),IF(Config!$C$6=10,SUM(+Ene!AN25+Feb!AN25+Mar!AN25+Abr!AN25+May!AN25+Jun!AN25+Jul!AN25+Ago!AN25+Sep!AN25+Oct!AN25),IF(Config!$C$6=11,SUM(+Ene!AN25+Feb!AN25+Mar!AN25+Abr!AN25+May!AN25+Jun!AN25+Jul!AN25+Ago!AN25+Sep!AN25+Oct!AN25+Nov!AN25),IF(Config!$C$6=12,SUM(+Ene!AN25+Feb!AN25+Mar!AN25+Abr!AN25+May!AN25+Jun!AN25+Jul!AN25+Ago!AN25+Sep!AN25+Oct!AN25+Nov!AN25+Dic!AN25)))))))))))))</f>
        <v>5</v>
      </c>
      <c r="AO25" s="386">
        <f>IF(Config!$C$6=1,SUM(+Ene!AO25),IF(Config!$C$6=2,SUM(+Ene!AO25+Feb!AO25),IF(Config!$C$6=3,SUM(+Ene!AO25+Feb!AO25+Mar!AO25),IF(Config!$C$6=4,SUM(+Ene!AO25+Feb!AO25+Mar!AO25+Abr!AO25),IF(Config!$C$6=5,SUM(Ene!AO25+Feb!AO25+Mar!AO25+Abr!AO25+May!AO25),IF(Config!$C$6=6,SUM(+Ene!AO25+Feb!AO25+Mar!AO25+Abr!AO25+May!AO25+Jun!AO25),IF(Config!$C$6=7,SUM(Ene!AO25+Feb!AO25+Mar!AO25+Abr!AO25+May!AO25+Jun!AO25+Jul!AO25),IF(Config!$C$6=8,SUM(+Ene!AO25+Feb!AO25+Mar!AO25+Abr!AO25+May!AO25+Jun!AO25+Jul!AO25+Ago!AO25),IF(Config!$C$6=9,SUM(+Ene!AO25+Feb!AO25+Mar!AO25+Abr!AO25+May!AO25+Jun!AO25+Jul!AO25+Ago!AO25+Sep!AO25),IF(Config!$C$6=10,SUM(+Ene!AO25+Feb!AO25+Mar!AO25+Abr!AO25+May!AO25+Jun!AO25+Jul!AO25+Ago!AO25+Sep!AO25+Oct!AO25),IF(Config!$C$6=11,SUM(+Ene!AO25+Feb!AO25+Mar!AO25+Abr!AO25+May!AO25+Jun!AO25+Jul!AO25+Ago!AO25+Sep!AO25+Oct!AO25+Nov!AO25),IF(Config!$C$6=12,SUM(+Ene!AO25+Feb!AO25+Mar!AO25+Abr!AO25+May!AO25+Jun!AO25+Jul!AO25+Ago!AO25+Sep!AO25+Oct!AO25+Nov!AO25+Dic!AO25)))))))))))))</f>
        <v>10</v>
      </c>
      <c r="AP25" s="386">
        <f>IF(Config!$C$6=1,SUM(+Ene!AP25),IF(Config!$C$6=2,SUM(+Ene!AP25+Feb!AP25),IF(Config!$C$6=3,SUM(+Ene!AP25+Feb!AP25+Mar!AP25),IF(Config!$C$6=4,SUM(+Ene!AP25+Feb!AP25+Mar!AP25+Abr!AP25),IF(Config!$C$6=5,SUM(Ene!AP25+Feb!AP25+Mar!AP25+Abr!AP25+May!AP25),IF(Config!$C$6=6,SUM(+Ene!AP25+Feb!AP25+Mar!AP25+Abr!AP25+May!AP25+Jun!AP25),IF(Config!$C$6=7,SUM(Ene!AP25+Feb!AP25+Mar!AP25+Abr!AP25+May!AP25+Jun!AP25+Jul!AP25),IF(Config!$C$6=8,SUM(+Ene!AP25+Feb!AP25+Mar!AP25+Abr!AP25+May!AP25+Jun!AP25+Jul!AP25+Ago!AP25),IF(Config!$C$6=9,SUM(+Ene!AP25+Feb!AP25+Mar!AP25+Abr!AP25+May!AP25+Jun!AP25+Jul!AP25+Ago!AP25+Sep!AP25),IF(Config!$C$6=10,SUM(+Ene!AP25+Feb!AP25+Mar!AP25+Abr!AP25+May!AP25+Jun!AP25+Jul!AP25+Ago!AP25+Sep!AP25+Oct!AP25),IF(Config!$C$6=11,SUM(+Ene!AP25+Feb!AP25+Mar!AP25+Abr!AP25+May!AP25+Jun!AP25+Jul!AP25+Ago!AP25+Sep!AP25+Oct!AP25+Nov!AP25),IF(Config!$C$6=12,SUM(+Ene!AP25+Feb!AP25+Mar!AP25+Abr!AP25+May!AP25+Jun!AP25+Jul!AP25+Ago!AP25+Sep!AP25+Oct!AP25+Nov!AP25+Dic!AP25)))))))))))))</f>
        <v>4</v>
      </c>
      <c r="AQ25" s="386">
        <f>IF(Config!$C$6=1,SUM(+Ene!AQ25),IF(Config!$C$6=2,SUM(+Ene!AQ25+Feb!AQ25),IF(Config!$C$6=3,SUM(+Ene!AQ25+Feb!AQ25+Mar!AQ25),IF(Config!$C$6=4,SUM(+Ene!AQ25+Feb!AQ25+Mar!AQ25+Abr!AQ25),IF(Config!$C$6=5,SUM(Ene!AQ25+Feb!AQ25+Mar!AQ25+Abr!AQ25+May!AQ25),IF(Config!$C$6=6,SUM(+Ene!AQ25+Feb!AQ25+Mar!AQ25+Abr!AQ25+May!AQ25+Jun!AQ25),IF(Config!$C$6=7,SUM(Ene!AQ25+Feb!AQ25+Mar!AQ25+Abr!AQ25+May!AQ25+Jun!AQ25+Jul!AQ25),IF(Config!$C$6=8,SUM(+Ene!AQ25+Feb!AQ25+Mar!AQ25+Abr!AQ25+May!AQ25+Jun!AQ25+Jul!AQ25+Ago!AQ25),IF(Config!$C$6=9,SUM(+Ene!AQ25+Feb!AQ25+Mar!AQ25+Abr!AQ25+May!AQ25+Jun!AQ25+Jul!AQ25+Ago!AQ25+Sep!AQ25),IF(Config!$C$6=10,SUM(+Ene!AQ25+Feb!AQ25+Mar!AQ25+Abr!AQ25+May!AQ25+Jun!AQ25+Jul!AQ25+Ago!AQ25+Sep!AQ25+Oct!AQ25),IF(Config!$C$6=11,SUM(+Ene!AQ25+Feb!AQ25+Mar!AQ25+Abr!AQ25+May!AQ25+Jun!AQ25+Jul!AQ25+Ago!AQ25+Sep!AQ25+Oct!AQ25+Nov!AQ25),IF(Config!$C$6=12,SUM(+Ene!AQ25+Feb!AQ25+Mar!AQ25+Abr!AQ25+May!AQ25+Jun!AQ25+Jul!AQ25+Ago!AQ25+Sep!AQ25+Oct!AQ25+Nov!AQ25+Dic!AQ25)))))))))))))</f>
        <v>39</v>
      </c>
      <c r="AR25" s="386">
        <f>IF(Config!$C$6=1,SUM(+Ene!AR25),IF(Config!$C$6=2,SUM(+Ene!AR25+Feb!AR25),IF(Config!$C$6=3,SUM(+Ene!AR25+Feb!AR25+Mar!AR25),IF(Config!$C$6=4,SUM(+Ene!AR25+Feb!AR25+Mar!AR25+Abr!AR25),IF(Config!$C$6=5,SUM(Ene!AR25+Feb!AR25+Mar!AR25+Abr!AR25+May!AR25),IF(Config!$C$6=6,SUM(+Ene!AR25+Feb!AR25+Mar!AR25+Abr!AR25+May!AR25+Jun!AR25),IF(Config!$C$6=7,SUM(Ene!AR25+Feb!AR25+Mar!AR25+Abr!AR25+May!AR25+Jun!AR25+Jul!AR25),IF(Config!$C$6=8,SUM(+Ene!AR25+Feb!AR25+Mar!AR25+Abr!AR25+May!AR25+Jun!AR25+Jul!AR25+Ago!AR25),IF(Config!$C$6=9,SUM(+Ene!AR25+Feb!AR25+Mar!AR25+Abr!AR25+May!AR25+Jun!AR25+Jul!AR25+Ago!AR25+Sep!AR25),IF(Config!$C$6=10,SUM(+Ene!AR25+Feb!AR25+Mar!AR25+Abr!AR25+May!AR25+Jun!AR25+Jul!AR25+Ago!AR25+Sep!AR25+Oct!AR25),IF(Config!$C$6=11,SUM(+Ene!AR25+Feb!AR25+Mar!AR25+Abr!AR25+May!AR25+Jun!AR25+Jul!AR25+Ago!AR25+Sep!AR25+Oct!AR25+Nov!AR25),IF(Config!$C$6=12,SUM(+Ene!AR25+Feb!AR25+Mar!AR25+Abr!AR25+May!AR25+Jun!AR25+Jul!AR25+Ago!AR25+Sep!AR25+Oct!AR25+Nov!AR25+Dic!AR25)))))))))))))</f>
        <v>0</v>
      </c>
      <c r="AS25" s="386">
        <f>IF(Config!$C$6=1,SUM(+Ene!AS25),IF(Config!$C$6=2,SUM(+Ene!AS25+Feb!AS25),IF(Config!$C$6=3,SUM(+Ene!AS25+Feb!AS25+Mar!AS25),IF(Config!$C$6=4,SUM(+Ene!AS25+Feb!AS25+Mar!AS25+Abr!AS25),IF(Config!$C$6=5,SUM(Ene!AS25+Feb!AS25+Mar!AS25+Abr!AS25+May!AS25),IF(Config!$C$6=6,SUM(+Ene!AS25+Feb!AS25+Mar!AS25+Abr!AS25+May!AS25+Jun!AS25),IF(Config!$C$6=7,SUM(Ene!AS25+Feb!AS25+Mar!AS25+Abr!AS25+May!AS25+Jun!AS25+Jul!AS25),IF(Config!$C$6=8,SUM(+Ene!AS25+Feb!AS25+Mar!AS25+Abr!AS25+May!AS25+Jun!AS25+Jul!AS25+Ago!AS25),IF(Config!$C$6=9,SUM(+Ene!AS25+Feb!AS25+Mar!AS25+Abr!AS25+May!AS25+Jun!AS25+Jul!AS25+Ago!AS25+Sep!AS25),IF(Config!$C$6=10,SUM(+Ene!AS25+Feb!AS25+Mar!AS25+Abr!AS25+May!AS25+Jun!AS25+Jul!AS25+Ago!AS25+Sep!AS25+Oct!AS25),IF(Config!$C$6=11,SUM(+Ene!AS25+Feb!AS25+Mar!AS25+Abr!AS25+May!AS25+Jun!AS25+Jul!AS25+Ago!AS25+Sep!AS25+Oct!AS25+Nov!AS25),IF(Config!$C$6=12,SUM(+Ene!AS25+Feb!AS25+Mar!AS25+Abr!AS25+May!AS25+Jun!AS25+Jul!AS25+Ago!AS25+Sep!AS25+Oct!AS25+Nov!AS25+Dic!AS25)))))))))))))</f>
        <v>6</v>
      </c>
      <c r="AT25" s="386">
        <f>IF(Config!$C$6=1,SUM(+Ene!AT25),IF(Config!$C$6=2,SUM(+Ene!AT25+Feb!AT25),IF(Config!$C$6=3,SUM(+Ene!AT25+Feb!AT25+Mar!AT25),IF(Config!$C$6=4,SUM(+Ene!AT25+Feb!AT25+Mar!AT25+Abr!AT25),IF(Config!$C$6=5,SUM(Ene!AT25+Feb!AT25+Mar!AT25+Abr!AT25+May!AT25),IF(Config!$C$6=6,SUM(+Ene!AT25+Feb!AT25+Mar!AT25+Abr!AT25+May!AT25+Jun!AT25),IF(Config!$C$6=7,SUM(Ene!AT25+Feb!AT25+Mar!AT25+Abr!AT25+May!AT25+Jun!AT25+Jul!AT25),IF(Config!$C$6=8,SUM(+Ene!AT25+Feb!AT25+Mar!AT25+Abr!AT25+May!AT25+Jun!AT25+Jul!AT25+Ago!AT25),IF(Config!$C$6=9,SUM(+Ene!AT25+Feb!AT25+Mar!AT25+Abr!AT25+May!AT25+Jun!AT25+Jul!AT25+Ago!AT25+Sep!AT25),IF(Config!$C$6=10,SUM(+Ene!AT25+Feb!AT25+Mar!AT25+Abr!AT25+May!AT25+Jun!AT25+Jul!AT25+Ago!AT25+Sep!AT25+Oct!AT25),IF(Config!$C$6=11,SUM(+Ene!AT25+Feb!AT25+Mar!AT25+Abr!AT25+May!AT25+Jun!AT25+Jul!AT25+Ago!AT25+Sep!AT25+Oct!AT25+Nov!AT25),IF(Config!$C$6=12,SUM(+Ene!AT25+Feb!AT25+Mar!AT25+Abr!AT25+May!AT25+Jun!AT25+Jul!AT25+Ago!AT25+Sep!AT25+Oct!AT25+Nov!AT25+Dic!AT25)))))))))))))</f>
        <v>3</v>
      </c>
      <c r="AV25" s="356">
        <f t="shared" si="7"/>
        <v>1</v>
      </c>
      <c r="AW25" s="356">
        <f t="shared" si="8"/>
        <v>491</v>
      </c>
      <c r="AX25" s="356">
        <f t="shared" si="9"/>
        <v>54</v>
      </c>
      <c r="AY25" s="356">
        <f t="shared" si="10"/>
        <v>70</v>
      </c>
      <c r="AZ25" s="356">
        <f t="shared" si="11"/>
        <v>309</v>
      </c>
      <c r="BA25" s="356">
        <f t="shared" si="12"/>
        <v>131</v>
      </c>
      <c r="BB25" s="356">
        <f t="shared" si="13"/>
        <v>123</v>
      </c>
      <c r="BC25" s="356">
        <f t="shared" si="14"/>
        <v>70</v>
      </c>
      <c r="BD25" s="356">
        <f t="shared" si="15"/>
        <v>48</v>
      </c>
      <c r="BE25" s="45">
        <f t="shared" si="16"/>
        <v>1297</v>
      </c>
    </row>
    <row r="26" spans="1:57" x14ac:dyDescent="0.25">
      <c r="A26" s="339">
        <f>METAS!A26</f>
        <v>23</v>
      </c>
      <c r="B26" s="353" t="str">
        <f>METAS!B26</f>
        <v>PORCENTAJE DE NIÑOS 4 AÑOS VACUNADOS CON EL 2DO REFUERZO CON VACUNA ANTIPOLIO ORAL (APO)</v>
      </c>
      <c r="C26" s="382" t="str">
        <f>METAS!D26</f>
        <v>INMUNIZACIONES</v>
      </c>
      <c r="D26" s="386">
        <f>IF(Config!$C$6=1,SUM(+Ene!D26),IF(Config!$C$6=2,SUM(+Ene!D26+Feb!D26),IF(Config!$C$6=3,SUM(+Ene!D26+Feb!D26+Mar!D26),IF(Config!$C$6=4,SUM(+Ene!D26+Feb!D26+Mar!D26+Abr!D26),IF(Config!$C$6=5,SUM(Ene!D26+Feb!D26+Mar!D26+Abr!D26+May!D26),IF(Config!$C$6=6,SUM(+Ene!D26+Feb!D26+Mar!D26+Abr!D26+May!D26+Jun!D26),IF(Config!$C$6=7,SUM(Ene!D26+Feb!D26+Mar!D26+Abr!D26+May!D26+Jun!D26+Jul!D26),IF(Config!$C$6=8,SUM(+Ene!D26+Feb!D26+Mar!D26+Abr!D26+May!D26+Jun!D26+Jul!D26+Ago!D26),IF(Config!$C$6=9,SUM(+Ene!D26+Feb!D26+Mar!D26+Abr!D26+May!D26+Jun!D26+Jul!D26+Ago!D26+Sep!D26),IF(Config!$C$6=10,SUM(+Ene!D26+Feb!D26+Mar!D26+Abr!D26+May!D26+Jun!D26+Jul!D26+Ago!D26+Sep!D26+Oct!D26),IF(Config!$C$6=11,SUM(+Ene!D26+Feb!D26+Mar!D26+Abr!D26+May!D26+Jun!D26+Jul!D26+Ago!D26+Sep!D26+Oct!D26+Nov!D26),IF(Config!$C$6=12,SUM(+Ene!D26+Feb!D26+Mar!D26+Abr!D26+May!D26+Jun!D26+Jul!D26+Ago!D26+Sep!D26+Oct!D26+Nov!D26+Dic!D26)))))))))))))</f>
        <v>0</v>
      </c>
      <c r="E26" s="386">
        <f>IF(Config!$C$6=1,SUM(+Ene!E26),IF(Config!$C$6=2,SUM(+Ene!E26+Feb!E26),IF(Config!$C$6=3,SUM(+Ene!E26+Feb!E26+Mar!E26),IF(Config!$C$6=4,SUM(+Ene!E26+Feb!E26+Mar!E26+Abr!E26),IF(Config!$C$6=5,SUM(Ene!E26+Feb!E26+Mar!E26+Abr!E26+May!E26),IF(Config!$C$6=6,SUM(+Ene!E26+Feb!E26+Mar!E26+Abr!E26+May!E26+Jun!E26),IF(Config!$C$6=7,SUM(Ene!E26+Feb!E26+Mar!E26+Abr!E26+May!E26+Jun!E26+Jul!E26),IF(Config!$C$6=8,SUM(+Ene!E26+Feb!E26+Mar!E26+Abr!E26+May!E26+Jun!E26+Jul!E26+Ago!E26),IF(Config!$C$6=9,SUM(+Ene!E26+Feb!E26+Mar!E26+Abr!E26+May!E26+Jun!E26+Jul!E26+Ago!E26+Sep!E26),IF(Config!$C$6=10,SUM(+Ene!E26+Feb!E26+Mar!E26+Abr!E26+May!E26+Jun!E26+Jul!E26+Ago!E26+Sep!E26+Oct!E26),IF(Config!$C$6=11,SUM(+Ene!E26+Feb!E26+Mar!E26+Abr!E26+May!E26+Jun!E26+Jul!E26+Ago!E26+Sep!E26+Oct!E26+Nov!E26),IF(Config!$C$6=12,SUM(+Ene!E26+Feb!E26+Mar!E26+Abr!E26+May!E26+Jun!E26+Jul!E26+Ago!E26+Sep!E26+Oct!E26+Nov!E26+Dic!E26)))))))))))))</f>
        <v>0</v>
      </c>
      <c r="F26" s="386">
        <f>IF(Config!$C$6=1,SUM(+Ene!F26),IF(Config!$C$6=2,SUM(+Ene!F26+Feb!F26),IF(Config!$C$6=3,SUM(+Ene!F26+Feb!F26+Mar!F26),IF(Config!$C$6=4,SUM(+Ene!F26+Feb!F26+Mar!F26+Abr!F26),IF(Config!$C$6=5,SUM(Ene!F26+Feb!F26+Mar!F26+Abr!F26+May!F26),IF(Config!$C$6=6,SUM(+Ene!F26+Feb!F26+Mar!F26+Abr!F26+May!F26+Jun!F26),IF(Config!$C$6=7,SUM(Ene!F26+Feb!F26+Mar!F26+Abr!F26+May!F26+Jun!F26+Jul!F26),IF(Config!$C$6=8,SUM(+Ene!F26+Feb!F26+Mar!F26+Abr!F26+May!F26+Jun!F26+Jul!F26+Ago!F26),IF(Config!$C$6=9,SUM(+Ene!F26+Feb!F26+Mar!F26+Abr!F26+May!F26+Jun!F26+Jul!F26+Ago!F26+Sep!F26),IF(Config!$C$6=10,SUM(+Ene!F26+Feb!F26+Mar!F26+Abr!F26+May!F26+Jun!F26+Jul!F26+Ago!F26+Sep!F26+Oct!F26),IF(Config!$C$6=11,SUM(+Ene!F26+Feb!F26+Mar!F26+Abr!F26+May!F26+Jun!F26+Jul!F26+Ago!F26+Sep!F26+Oct!F26+Nov!F26),IF(Config!$C$6=12,SUM(+Ene!F26+Feb!F26+Mar!F26+Abr!F26+May!F26+Jun!F26+Jul!F26+Ago!F26+Sep!F26+Oct!F26+Nov!F26+Dic!F26)))))))))))))</f>
        <v>0</v>
      </c>
      <c r="G26" s="386">
        <f>IF(Config!$C$6=1,SUM(+Ene!G26),IF(Config!$C$6=2,SUM(+Ene!G26+Feb!G26),IF(Config!$C$6=3,SUM(+Ene!G26+Feb!G26+Mar!G26),IF(Config!$C$6=4,SUM(+Ene!G26+Feb!G26+Mar!G26+Abr!G26),IF(Config!$C$6=5,SUM(Ene!G26+Feb!G26+Mar!G26+Abr!G26+May!G26),IF(Config!$C$6=6,SUM(+Ene!G26+Feb!G26+Mar!G26+Abr!G26+May!G26+Jun!G26),IF(Config!$C$6=7,SUM(Ene!G26+Feb!G26+Mar!G26+Abr!G26+May!G26+Jun!G26+Jul!G26),IF(Config!$C$6=8,SUM(+Ene!G26+Feb!G26+Mar!G26+Abr!G26+May!G26+Jun!G26+Jul!G26+Ago!G26),IF(Config!$C$6=9,SUM(+Ene!G26+Feb!G26+Mar!G26+Abr!G26+May!G26+Jun!G26+Jul!G26+Ago!G26+Sep!G26),IF(Config!$C$6=10,SUM(+Ene!G26+Feb!G26+Mar!G26+Abr!G26+May!G26+Jun!G26+Jul!G26+Ago!G26+Sep!G26+Oct!G26),IF(Config!$C$6=11,SUM(+Ene!G26+Feb!G26+Mar!G26+Abr!G26+May!G26+Jun!G26+Jul!G26+Ago!G26+Sep!G26+Oct!G26+Nov!G26),IF(Config!$C$6=12,SUM(+Ene!G26+Feb!G26+Mar!G26+Abr!G26+May!G26+Jun!G26+Jul!G26+Ago!G26+Sep!G26+Oct!G26+Nov!G26+Dic!G26)))))))))))))</f>
        <v>314</v>
      </c>
      <c r="H26" s="386">
        <f>IF(Config!$C$6=1,SUM(+Ene!H26),IF(Config!$C$6=2,SUM(+Ene!H26+Feb!H26),IF(Config!$C$6=3,SUM(+Ene!H26+Feb!H26+Mar!H26),IF(Config!$C$6=4,SUM(+Ene!H26+Feb!H26+Mar!H26+Abr!H26),IF(Config!$C$6=5,SUM(Ene!H26+Feb!H26+Mar!H26+Abr!H26+May!H26),IF(Config!$C$6=6,SUM(+Ene!H26+Feb!H26+Mar!H26+Abr!H26+May!H26+Jun!H26),IF(Config!$C$6=7,SUM(Ene!H26+Feb!H26+Mar!H26+Abr!H26+May!H26+Jun!H26+Jul!H26),IF(Config!$C$6=8,SUM(+Ene!H26+Feb!H26+Mar!H26+Abr!H26+May!H26+Jun!H26+Jul!H26+Ago!H26),IF(Config!$C$6=9,SUM(+Ene!H26+Feb!H26+Mar!H26+Abr!H26+May!H26+Jun!H26+Jul!H26+Ago!H26+Sep!H26),IF(Config!$C$6=10,SUM(+Ene!H26+Feb!H26+Mar!H26+Abr!H26+May!H26+Jun!H26+Jul!H26+Ago!H26+Sep!H26+Oct!H26),IF(Config!$C$6=11,SUM(+Ene!H26+Feb!H26+Mar!H26+Abr!H26+May!H26+Jun!H26+Jul!H26+Ago!H26+Sep!H26+Oct!H26+Nov!H26),IF(Config!$C$6=12,SUM(+Ene!H26+Feb!H26+Mar!H26+Abr!H26+May!H26+Jun!H26+Jul!H26+Ago!H26+Sep!H26+Oct!H26+Nov!H26+Dic!H26)))))))))))))</f>
        <v>12</v>
      </c>
      <c r="I26" s="386">
        <f>IF(Config!$C$6=1,SUM(+Ene!I26),IF(Config!$C$6=2,SUM(+Ene!I26+Feb!I26),IF(Config!$C$6=3,SUM(+Ene!I26+Feb!I26+Mar!I26),IF(Config!$C$6=4,SUM(+Ene!I26+Feb!I26+Mar!I26+Abr!I26),IF(Config!$C$6=5,SUM(Ene!I26+Feb!I26+Mar!I26+Abr!I26+May!I26),IF(Config!$C$6=6,SUM(+Ene!I26+Feb!I26+Mar!I26+Abr!I26+May!I26+Jun!I26),IF(Config!$C$6=7,SUM(Ene!I26+Feb!I26+Mar!I26+Abr!I26+May!I26+Jun!I26+Jul!I26),IF(Config!$C$6=8,SUM(+Ene!I26+Feb!I26+Mar!I26+Abr!I26+May!I26+Jun!I26+Jul!I26+Ago!I26),IF(Config!$C$6=9,SUM(+Ene!I26+Feb!I26+Mar!I26+Abr!I26+May!I26+Jun!I26+Jul!I26+Ago!I26+Sep!I26),IF(Config!$C$6=10,SUM(+Ene!I26+Feb!I26+Mar!I26+Abr!I26+May!I26+Jun!I26+Jul!I26+Ago!I26+Sep!I26+Oct!I26),IF(Config!$C$6=11,SUM(+Ene!I26+Feb!I26+Mar!I26+Abr!I26+May!I26+Jun!I26+Jul!I26+Ago!I26+Sep!I26+Oct!I26+Nov!I26),IF(Config!$C$6=12,SUM(+Ene!I26+Feb!I26+Mar!I26+Abr!I26+May!I26+Jun!I26+Jul!I26+Ago!I26+Sep!I26+Oct!I26+Nov!I26+Dic!I26)))))))))))))</f>
        <v>6</v>
      </c>
      <c r="J26" s="386">
        <f>IF(Config!$C$6=1,SUM(+Ene!J26),IF(Config!$C$6=2,SUM(+Ene!J26+Feb!J26),IF(Config!$C$6=3,SUM(+Ene!J26+Feb!J26+Mar!J26),IF(Config!$C$6=4,SUM(+Ene!J26+Feb!J26+Mar!J26+Abr!J26),IF(Config!$C$6=5,SUM(Ene!J26+Feb!J26+Mar!J26+Abr!J26+May!J26),IF(Config!$C$6=6,SUM(+Ene!J26+Feb!J26+Mar!J26+Abr!J26+May!J26+Jun!J26),IF(Config!$C$6=7,SUM(Ene!J26+Feb!J26+Mar!J26+Abr!J26+May!J26+Jun!J26+Jul!J26),IF(Config!$C$6=8,SUM(+Ene!J26+Feb!J26+Mar!J26+Abr!J26+May!J26+Jun!J26+Jul!J26+Ago!J26),IF(Config!$C$6=9,SUM(+Ene!J26+Feb!J26+Mar!J26+Abr!J26+May!J26+Jun!J26+Jul!J26+Ago!J26+Sep!J26),IF(Config!$C$6=10,SUM(+Ene!J26+Feb!J26+Mar!J26+Abr!J26+May!J26+Jun!J26+Jul!J26+Ago!J26+Sep!J26+Oct!J26),IF(Config!$C$6=11,SUM(+Ene!J26+Feb!J26+Mar!J26+Abr!J26+May!J26+Jun!J26+Jul!J26+Ago!J26+Sep!J26+Oct!J26+Nov!J26),IF(Config!$C$6=12,SUM(+Ene!J26+Feb!J26+Mar!J26+Abr!J26+May!J26+Jun!J26+Jul!J26+Ago!J26+Sep!J26+Oct!J26+Nov!J26+Dic!J26)))))))))))))</f>
        <v>14</v>
      </c>
      <c r="K26" s="386">
        <f>IF(Config!$C$6=1,SUM(+Ene!K26),IF(Config!$C$6=2,SUM(+Ene!K26+Feb!K26),IF(Config!$C$6=3,SUM(+Ene!K26+Feb!K26+Mar!K26),IF(Config!$C$6=4,SUM(+Ene!K26+Feb!K26+Mar!K26+Abr!K26),IF(Config!$C$6=5,SUM(Ene!K26+Feb!K26+Mar!K26+Abr!K26+May!K26),IF(Config!$C$6=6,SUM(+Ene!K26+Feb!K26+Mar!K26+Abr!K26+May!K26+Jun!K26),IF(Config!$C$6=7,SUM(Ene!K26+Feb!K26+Mar!K26+Abr!K26+May!K26+Jun!K26+Jul!K26),IF(Config!$C$6=8,SUM(+Ene!K26+Feb!K26+Mar!K26+Abr!K26+May!K26+Jun!K26+Jul!K26+Ago!K26),IF(Config!$C$6=9,SUM(+Ene!K26+Feb!K26+Mar!K26+Abr!K26+May!K26+Jun!K26+Jul!K26+Ago!K26+Sep!K26),IF(Config!$C$6=10,SUM(+Ene!K26+Feb!K26+Mar!K26+Abr!K26+May!K26+Jun!K26+Jul!K26+Ago!K26+Sep!K26+Oct!K26),IF(Config!$C$6=11,SUM(+Ene!K26+Feb!K26+Mar!K26+Abr!K26+May!K26+Jun!K26+Jul!K26+Ago!K26+Sep!K26+Oct!K26+Nov!K26),IF(Config!$C$6=12,SUM(+Ene!K26+Feb!K26+Mar!K26+Abr!K26+May!K26+Jun!K26+Jul!K26+Ago!K26+Sep!K26+Oct!K26+Nov!K26+Dic!K26)))))))))))))</f>
        <v>35</v>
      </c>
      <c r="L26" s="386">
        <f>IF(Config!$C$6=1,SUM(+Ene!L26),IF(Config!$C$6=2,SUM(+Ene!L26+Feb!L26),IF(Config!$C$6=3,SUM(+Ene!L26+Feb!L26+Mar!L26),IF(Config!$C$6=4,SUM(+Ene!L26+Feb!L26+Mar!L26+Abr!L26),IF(Config!$C$6=5,SUM(Ene!L26+Feb!L26+Mar!L26+Abr!L26+May!L26),IF(Config!$C$6=6,SUM(+Ene!L26+Feb!L26+Mar!L26+Abr!L26+May!L26+Jun!L26),IF(Config!$C$6=7,SUM(Ene!L26+Feb!L26+Mar!L26+Abr!L26+May!L26+Jun!L26+Jul!L26),IF(Config!$C$6=8,SUM(+Ene!L26+Feb!L26+Mar!L26+Abr!L26+May!L26+Jun!L26+Jul!L26+Ago!L26),IF(Config!$C$6=9,SUM(+Ene!L26+Feb!L26+Mar!L26+Abr!L26+May!L26+Jun!L26+Jul!L26+Ago!L26+Sep!L26),IF(Config!$C$6=10,SUM(+Ene!L26+Feb!L26+Mar!L26+Abr!L26+May!L26+Jun!L26+Jul!L26+Ago!L26+Sep!L26+Oct!L26),IF(Config!$C$6=11,SUM(+Ene!L26+Feb!L26+Mar!L26+Abr!L26+May!L26+Jun!L26+Jul!L26+Ago!L26+Sep!L26+Oct!L26+Nov!L26),IF(Config!$C$6=12,SUM(+Ene!L26+Feb!L26+Mar!L26+Abr!L26+May!L26+Jun!L26+Jul!L26+Ago!L26+Sep!L26+Oct!L26+Nov!L26+Dic!L26)))))))))))))</f>
        <v>0</v>
      </c>
      <c r="M26" s="386">
        <f>IF(Config!$C$6=1,SUM(+Ene!M26),IF(Config!$C$6=2,SUM(+Ene!M26+Feb!M26),IF(Config!$C$6=3,SUM(+Ene!M26+Feb!M26+Mar!M26),IF(Config!$C$6=4,SUM(+Ene!M26+Feb!M26+Mar!M26+Abr!M26),IF(Config!$C$6=5,SUM(Ene!M26+Feb!M26+Mar!M26+Abr!M26+May!M26),IF(Config!$C$6=6,SUM(+Ene!M26+Feb!M26+Mar!M26+Abr!M26+May!M26+Jun!M26),IF(Config!$C$6=7,SUM(Ene!M26+Feb!M26+Mar!M26+Abr!M26+May!M26+Jun!M26+Jul!M26),IF(Config!$C$6=8,SUM(+Ene!M26+Feb!M26+Mar!M26+Abr!M26+May!M26+Jun!M26+Jul!M26+Ago!M26),IF(Config!$C$6=9,SUM(+Ene!M26+Feb!M26+Mar!M26+Abr!M26+May!M26+Jun!M26+Jul!M26+Ago!M26+Sep!M26),IF(Config!$C$6=10,SUM(+Ene!M26+Feb!M26+Mar!M26+Abr!M26+May!M26+Jun!M26+Jul!M26+Ago!M26+Sep!M26+Oct!M26),IF(Config!$C$6=11,SUM(+Ene!M26+Feb!M26+Mar!M26+Abr!M26+May!M26+Jun!M26+Jul!M26+Ago!M26+Sep!M26+Oct!M26+Nov!M26),IF(Config!$C$6=12,SUM(+Ene!M26+Feb!M26+Mar!M26+Abr!M26+May!M26+Jun!M26+Jul!M26+Ago!M26+Sep!M26+Oct!M26+Nov!M26+Dic!M26)))))))))))))</f>
        <v>9</v>
      </c>
      <c r="N26" s="386">
        <f>IF(Config!$C$6=1,SUM(+Ene!N26),IF(Config!$C$6=2,SUM(+Ene!N26+Feb!N26),IF(Config!$C$6=3,SUM(+Ene!N26+Feb!N26+Mar!N26),IF(Config!$C$6=4,SUM(+Ene!N26+Feb!N26+Mar!N26+Abr!N26),IF(Config!$C$6=5,SUM(Ene!N26+Feb!N26+Mar!N26+Abr!N26+May!N26),IF(Config!$C$6=6,SUM(+Ene!N26+Feb!N26+Mar!N26+Abr!N26+May!N26+Jun!N26),IF(Config!$C$6=7,SUM(Ene!N26+Feb!N26+Mar!N26+Abr!N26+May!N26+Jun!N26+Jul!N26),IF(Config!$C$6=8,SUM(+Ene!N26+Feb!N26+Mar!N26+Abr!N26+May!N26+Jun!N26+Jul!N26+Ago!N26),IF(Config!$C$6=9,SUM(+Ene!N26+Feb!N26+Mar!N26+Abr!N26+May!N26+Jun!N26+Jul!N26+Ago!N26+Sep!N26),IF(Config!$C$6=10,SUM(+Ene!N26+Feb!N26+Mar!N26+Abr!N26+May!N26+Jun!N26+Jul!N26+Ago!N26+Sep!N26+Oct!N26),IF(Config!$C$6=11,SUM(+Ene!N26+Feb!N26+Mar!N26+Abr!N26+May!N26+Jun!N26+Jul!N26+Ago!N26+Sep!N26+Oct!N26+Nov!N26),IF(Config!$C$6=12,SUM(+Ene!N26+Feb!N26+Mar!N26+Abr!N26+May!N26+Jun!N26+Jul!N26+Ago!N26+Sep!N26+Oct!N26+Nov!N26+Dic!N26)))))))))))))</f>
        <v>10</v>
      </c>
      <c r="O26" s="386">
        <f>IF(Config!$C$6=1,SUM(+Ene!O26),IF(Config!$C$6=2,SUM(+Ene!O26+Feb!O26),IF(Config!$C$6=3,SUM(+Ene!O26+Feb!O26+Mar!O26),IF(Config!$C$6=4,SUM(+Ene!O26+Feb!O26+Mar!O26+Abr!O26),IF(Config!$C$6=5,SUM(Ene!O26+Feb!O26+Mar!O26+Abr!O26+May!O26),IF(Config!$C$6=6,SUM(+Ene!O26+Feb!O26+Mar!O26+Abr!O26+May!O26+Jun!O26),IF(Config!$C$6=7,SUM(Ene!O26+Feb!O26+Mar!O26+Abr!O26+May!O26+Jun!O26+Jul!O26),IF(Config!$C$6=8,SUM(+Ene!O26+Feb!O26+Mar!O26+Abr!O26+May!O26+Jun!O26+Jul!O26+Ago!O26),IF(Config!$C$6=9,SUM(+Ene!O26+Feb!O26+Mar!O26+Abr!O26+May!O26+Jun!O26+Jul!O26+Ago!O26+Sep!O26),IF(Config!$C$6=10,SUM(+Ene!O26+Feb!O26+Mar!O26+Abr!O26+May!O26+Jun!O26+Jul!O26+Ago!O26+Sep!O26+Oct!O26),IF(Config!$C$6=11,SUM(+Ene!O26+Feb!O26+Mar!O26+Abr!O26+May!O26+Jun!O26+Jul!O26+Ago!O26+Sep!O26+Oct!O26+Nov!O26),IF(Config!$C$6=12,SUM(+Ene!O26+Feb!O26+Mar!O26+Abr!O26+May!O26+Jun!O26+Jul!O26+Ago!O26+Sep!O26+Oct!O26+Nov!O26+Dic!O26)))))))))))))</f>
        <v>10</v>
      </c>
      <c r="P26" s="386">
        <f>IF(Config!$C$6=1,SUM(+Ene!P26),IF(Config!$C$6=2,SUM(+Ene!P26+Feb!P26),IF(Config!$C$6=3,SUM(+Ene!P26+Feb!P26+Mar!P26),IF(Config!$C$6=4,SUM(+Ene!P26+Feb!P26+Mar!P26+Abr!P26),IF(Config!$C$6=5,SUM(Ene!P26+Feb!P26+Mar!P26+Abr!P26+May!P26),IF(Config!$C$6=6,SUM(+Ene!P26+Feb!P26+Mar!P26+Abr!P26+May!P26+Jun!P26),IF(Config!$C$6=7,SUM(Ene!P26+Feb!P26+Mar!P26+Abr!P26+May!P26+Jun!P26+Jul!P26),IF(Config!$C$6=8,SUM(+Ene!P26+Feb!P26+Mar!P26+Abr!P26+May!P26+Jun!P26+Jul!P26+Ago!P26),IF(Config!$C$6=9,SUM(+Ene!P26+Feb!P26+Mar!P26+Abr!P26+May!P26+Jun!P26+Jul!P26+Ago!P26+Sep!P26),IF(Config!$C$6=10,SUM(+Ene!P26+Feb!P26+Mar!P26+Abr!P26+May!P26+Jun!P26+Jul!P26+Ago!P26+Sep!P26+Oct!P26),IF(Config!$C$6=11,SUM(+Ene!P26+Feb!P26+Mar!P26+Abr!P26+May!P26+Jun!P26+Jul!P26+Ago!P26+Sep!P26+Oct!P26+Nov!P26),IF(Config!$C$6=12,SUM(+Ene!P26+Feb!P26+Mar!P26+Abr!P26+May!P26+Jun!P26+Jul!P26+Ago!P26+Sep!P26+Oct!P26+Nov!P26+Dic!P26)))))))))))))</f>
        <v>82</v>
      </c>
      <c r="Q26" s="386">
        <f>IF(Config!$C$6=1,SUM(+Ene!Q26),IF(Config!$C$6=2,SUM(+Ene!Q26+Feb!Q26),IF(Config!$C$6=3,SUM(+Ene!Q26+Feb!Q26+Mar!Q26),IF(Config!$C$6=4,SUM(+Ene!Q26+Feb!Q26+Mar!Q26+Abr!Q26),IF(Config!$C$6=5,SUM(Ene!Q26+Feb!Q26+Mar!Q26+Abr!Q26+May!Q26),IF(Config!$C$6=6,SUM(+Ene!Q26+Feb!Q26+Mar!Q26+Abr!Q26+May!Q26+Jun!Q26),IF(Config!$C$6=7,SUM(Ene!Q26+Feb!Q26+Mar!Q26+Abr!Q26+May!Q26+Jun!Q26+Jul!Q26),IF(Config!$C$6=8,SUM(+Ene!Q26+Feb!Q26+Mar!Q26+Abr!Q26+May!Q26+Jun!Q26+Jul!Q26+Ago!Q26),IF(Config!$C$6=9,SUM(+Ene!Q26+Feb!Q26+Mar!Q26+Abr!Q26+May!Q26+Jun!Q26+Jul!Q26+Ago!Q26+Sep!Q26),IF(Config!$C$6=10,SUM(+Ene!Q26+Feb!Q26+Mar!Q26+Abr!Q26+May!Q26+Jun!Q26+Jul!Q26+Ago!Q26+Sep!Q26+Oct!Q26),IF(Config!$C$6=11,SUM(+Ene!Q26+Feb!Q26+Mar!Q26+Abr!Q26+May!Q26+Jun!Q26+Jul!Q26+Ago!Q26+Sep!Q26+Oct!Q26+Nov!Q26),IF(Config!$C$6=12,SUM(+Ene!Q26+Feb!Q26+Mar!Q26+Abr!Q26+May!Q26+Jun!Q26+Jul!Q26+Ago!Q26+Sep!Q26+Oct!Q26+Nov!Q26+Dic!Q26)))))))))))))</f>
        <v>25</v>
      </c>
      <c r="R26" s="386">
        <f>IF(Config!$C$6=1,SUM(+Ene!R26),IF(Config!$C$6=2,SUM(+Ene!R26+Feb!R26),IF(Config!$C$6=3,SUM(+Ene!R26+Feb!R26+Mar!R26),IF(Config!$C$6=4,SUM(+Ene!R26+Feb!R26+Mar!R26+Abr!R26),IF(Config!$C$6=5,SUM(Ene!R26+Feb!R26+Mar!R26+Abr!R26+May!R26),IF(Config!$C$6=6,SUM(+Ene!R26+Feb!R26+Mar!R26+Abr!R26+May!R26+Jun!R26),IF(Config!$C$6=7,SUM(Ene!R26+Feb!R26+Mar!R26+Abr!R26+May!R26+Jun!R26+Jul!R26),IF(Config!$C$6=8,SUM(+Ene!R26+Feb!R26+Mar!R26+Abr!R26+May!R26+Jun!R26+Jul!R26+Ago!R26),IF(Config!$C$6=9,SUM(+Ene!R26+Feb!R26+Mar!R26+Abr!R26+May!R26+Jun!R26+Jul!R26+Ago!R26+Sep!R26),IF(Config!$C$6=10,SUM(+Ene!R26+Feb!R26+Mar!R26+Abr!R26+May!R26+Jun!R26+Jul!R26+Ago!R26+Sep!R26+Oct!R26),IF(Config!$C$6=11,SUM(+Ene!R26+Feb!R26+Mar!R26+Abr!R26+May!R26+Jun!R26+Jul!R26+Ago!R26+Sep!R26+Oct!R26+Nov!R26),IF(Config!$C$6=12,SUM(+Ene!R26+Feb!R26+Mar!R26+Abr!R26+May!R26+Jun!R26+Jul!R26+Ago!R26+Sep!R26+Oct!R26+Nov!R26+Dic!R26)))))))))))))</f>
        <v>8</v>
      </c>
      <c r="S26" s="386">
        <f>IF(Config!$C$6=1,SUM(+Ene!S26),IF(Config!$C$6=2,SUM(+Ene!S26+Feb!S26),IF(Config!$C$6=3,SUM(+Ene!S26+Feb!S26+Mar!S26),IF(Config!$C$6=4,SUM(+Ene!S26+Feb!S26+Mar!S26+Abr!S26),IF(Config!$C$6=5,SUM(Ene!S26+Feb!S26+Mar!S26+Abr!S26+May!S26),IF(Config!$C$6=6,SUM(+Ene!S26+Feb!S26+Mar!S26+Abr!S26+May!S26+Jun!S26),IF(Config!$C$6=7,SUM(Ene!S26+Feb!S26+Mar!S26+Abr!S26+May!S26+Jun!S26+Jul!S26),IF(Config!$C$6=8,SUM(+Ene!S26+Feb!S26+Mar!S26+Abr!S26+May!S26+Jun!S26+Jul!S26+Ago!S26),IF(Config!$C$6=9,SUM(+Ene!S26+Feb!S26+Mar!S26+Abr!S26+May!S26+Jun!S26+Jul!S26+Ago!S26+Sep!S26),IF(Config!$C$6=10,SUM(+Ene!S26+Feb!S26+Mar!S26+Abr!S26+May!S26+Jun!S26+Jul!S26+Ago!S26+Sep!S26+Oct!S26),IF(Config!$C$6=11,SUM(+Ene!S26+Feb!S26+Mar!S26+Abr!S26+May!S26+Jun!S26+Jul!S26+Ago!S26+Sep!S26+Oct!S26+Nov!S26),IF(Config!$C$6=12,SUM(+Ene!S26+Feb!S26+Mar!S26+Abr!S26+May!S26+Jun!S26+Jul!S26+Ago!S26+Sep!S26+Oct!S26+Nov!S26+Dic!S26)))))))))))))</f>
        <v>16</v>
      </c>
      <c r="T26" s="386">
        <f>IF(Config!$C$6=1,SUM(+Ene!T26),IF(Config!$C$6=2,SUM(+Ene!T26+Feb!T26),IF(Config!$C$6=3,SUM(+Ene!T26+Feb!T26+Mar!T26),IF(Config!$C$6=4,SUM(+Ene!T26+Feb!T26+Mar!T26+Abr!T26),IF(Config!$C$6=5,SUM(Ene!T26+Feb!T26+Mar!T26+Abr!T26+May!T26),IF(Config!$C$6=6,SUM(+Ene!T26+Feb!T26+Mar!T26+Abr!T26+May!T26+Jun!T26),IF(Config!$C$6=7,SUM(Ene!T26+Feb!T26+Mar!T26+Abr!T26+May!T26+Jun!T26+Jul!T26),IF(Config!$C$6=8,SUM(+Ene!T26+Feb!T26+Mar!T26+Abr!T26+May!T26+Jun!T26+Jul!T26+Ago!T26),IF(Config!$C$6=9,SUM(+Ene!T26+Feb!T26+Mar!T26+Abr!T26+May!T26+Jun!T26+Jul!T26+Ago!T26+Sep!T26),IF(Config!$C$6=10,SUM(+Ene!T26+Feb!T26+Mar!T26+Abr!T26+May!T26+Jun!T26+Jul!T26+Ago!T26+Sep!T26+Oct!T26),IF(Config!$C$6=11,SUM(+Ene!T26+Feb!T26+Mar!T26+Abr!T26+May!T26+Jun!T26+Jul!T26+Ago!T26+Sep!T26+Oct!T26+Nov!T26),IF(Config!$C$6=12,SUM(+Ene!T26+Feb!T26+Mar!T26+Abr!T26+May!T26+Jun!T26+Jul!T26+Ago!T26+Sep!T26+Oct!T26+Nov!T26+Dic!T26)))))))))))))</f>
        <v>27</v>
      </c>
      <c r="U26" s="386">
        <f>IF(Config!$C$6=1,SUM(+Ene!U26),IF(Config!$C$6=2,SUM(+Ene!U26+Feb!U26),IF(Config!$C$6=3,SUM(+Ene!U26+Feb!U26+Mar!U26),IF(Config!$C$6=4,SUM(+Ene!U26+Feb!U26+Mar!U26+Abr!U26),IF(Config!$C$6=5,SUM(Ene!U26+Feb!U26+Mar!U26+Abr!U26+May!U26),IF(Config!$C$6=6,SUM(+Ene!U26+Feb!U26+Mar!U26+Abr!U26+May!U26+Jun!U26),IF(Config!$C$6=7,SUM(Ene!U26+Feb!U26+Mar!U26+Abr!U26+May!U26+Jun!U26+Jul!U26),IF(Config!$C$6=8,SUM(+Ene!U26+Feb!U26+Mar!U26+Abr!U26+May!U26+Jun!U26+Jul!U26+Ago!U26),IF(Config!$C$6=9,SUM(+Ene!U26+Feb!U26+Mar!U26+Abr!U26+May!U26+Jun!U26+Jul!U26+Ago!U26+Sep!U26),IF(Config!$C$6=10,SUM(+Ene!U26+Feb!U26+Mar!U26+Abr!U26+May!U26+Jun!U26+Jul!U26+Ago!U26+Sep!U26+Oct!U26),IF(Config!$C$6=11,SUM(+Ene!U26+Feb!U26+Mar!U26+Abr!U26+May!U26+Jun!U26+Jul!U26+Ago!U26+Sep!U26+Oct!U26+Nov!U26),IF(Config!$C$6=12,SUM(+Ene!U26+Feb!U26+Mar!U26+Abr!U26+May!U26+Jun!U26+Jul!U26+Ago!U26+Sep!U26+Oct!U26+Nov!U26+Dic!U26)))))))))))))</f>
        <v>4</v>
      </c>
      <c r="V26" s="386">
        <f>IF(Config!$C$6=1,SUM(+Ene!V26),IF(Config!$C$6=2,SUM(+Ene!V26+Feb!V26),IF(Config!$C$6=3,SUM(+Ene!V26+Feb!V26+Mar!V26),IF(Config!$C$6=4,SUM(+Ene!V26+Feb!V26+Mar!V26+Abr!V26),IF(Config!$C$6=5,SUM(Ene!V26+Feb!V26+Mar!V26+Abr!V26+May!V26),IF(Config!$C$6=6,SUM(+Ene!V26+Feb!V26+Mar!V26+Abr!V26+May!V26+Jun!V26),IF(Config!$C$6=7,SUM(Ene!V26+Feb!V26+Mar!V26+Abr!V26+May!V26+Jun!V26+Jul!V26),IF(Config!$C$6=8,SUM(+Ene!V26+Feb!V26+Mar!V26+Abr!V26+May!V26+Jun!V26+Jul!V26+Ago!V26),IF(Config!$C$6=9,SUM(+Ene!V26+Feb!V26+Mar!V26+Abr!V26+May!V26+Jun!V26+Jul!V26+Ago!V26+Sep!V26),IF(Config!$C$6=10,SUM(+Ene!V26+Feb!V26+Mar!V26+Abr!V26+May!V26+Jun!V26+Jul!V26+Ago!V26+Sep!V26+Oct!V26),IF(Config!$C$6=11,SUM(+Ene!V26+Feb!V26+Mar!V26+Abr!V26+May!V26+Jun!V26+Jul!V26+Ago!V26+Sep!V26+Oct!V26+Nov!V26),IF(Config!$C$6=12,SUM(+Ene!V26+Feb!V26+Mar!V26+Abr!V26+May!V26+Jun!V26+Jul!V26+Ago!V26+Sep!V26+Oct!V26+Nov!V26+Dic!V26)))))))))))))</f>
        <v>9</v>
      </c>
      <c r="W26" s="386">
        <f>IF(Config!$C$6=1,SUM(+Ene!W26),IF(Config!$C$6=2,SUM(+Ene!W26+Feb!W26),IF(Config!$C$6=3,SUM(+Ene!W26+Feb!W26+Mar!W26),IF(Config!$C$6=4,SUM(+Ene!W26+Feb!W26+Mar!W26+Abr!W26),IF(Config!$C$6=5,SUM(Ene!W26+Feb!W26+Mar!W26+Abr!W26+May!W26),IF(Config!$C$6=6,SUM(+Ene!W26+Feb!W26+Mar!W26+Abr!W26+May!W26+Jun!W26),IF(Config!$C$6=7,SUM(Ene!W26+Feb!W26+Mar!W26+Abr!W26+May!W26+Jun!W26+Jul!W26),IF(Config!$C$6=8,SUM(+Ene!W26+Feb!W26+Mar!W26+Abr!W26+May!W26+Jun!W26+Jul!W26+Ago!W26),IF(Config!$C$6=9,SUM(+Ene!W26+Feb!W26+Mar!W26+Abr!W26+May!W26+Jun!W26+Jul!W26+Ago!W26+Sep!W26),IF(Config!$C$6=10,SUM(+Ene!W26+Feb!W26+Mar!W26+Abr!W26+May!W26+Jun!W26+Jul!W26+Ago!W26+Sep!W26+Oct!W26),IF(Config!$C$6=11,SUM(+Ene!W26+Feb!W26+Mar!W26+Abr!W26+May!W26+Jun!W26+Jul!W26+Ago!W26+Sep!W26+Oct!W26+Nov!W26),IF(Config!$C$6=12,SUM(+Ene!W26+Feb!W26+Mar!W26+Abr!W26+May!W26+Jun!W26+Jul!W26+Ago!W26+Sep!W26+Oct!W26+Nov!W26+Dic!W26)))))))))))))</f>
        <v>4</v>
      </c>
      <c r="X26" s="386">
        <f>IF(Config!$C$6=1,SUM(+Ene!X26),IF(Config!$C$6=2,SUM(+Ene!X26+Feb!X26),IF(Config!$C$6=3,SUM(+Ene!X26+Feb!X26+Mar!X26),IF(Config!$C$6=4,SUM(+Ene!X26+Feb!X26+Mar!X26+Abr!X26),IF(Config!$C$6=5,SUM(Ene!X26+Feb!X26+Mar!X26+Abr!X26+May!X26),IF(Config!$C$6=6,SUM(+Ene!X26+Feb!X26+Mar!X26+Abr!X26+May!X26+Jun!X26),IF(Config!$C$6=7,SUM(Ene!X26+Feb!X26+Mar!X26+Abr!X26+May!X26+Jun!X26+Jul!X26),IF(Config!$C$6=8,SUM(+Ene!X26+Feb!X26+Mar!X26+Abr!X26+May!X26+Jun!X26+Jul!X26+Ago!X26),IF(Config!$C$6=9,SUM(+Ene!X26+Feb!X26+Mar!X26+Abr!X26+May!X26+Jun!X26+Jul!X26+Ago!X26+Sep!X26),IF(Config!$C$6=10,SUM(+Ene!X26+Feb!X26+Mar!X26+Abr!X26+May!X26+Jun!X26+Jul!X26+Ago!X26+Sep!X26+Oct!X26),IF(Config!$C$6=11,SUM(+Ene!X26+Feb!X26+Mar!X26+Abr!X26+May!X26+Jun!X26+Jul!X26+Ago!X26+Sep!X26+Oct!X26+Nov!X26),IF(Config!$C$6=12,SUM(+Ene!X26+Feb!X26+Mar!X26+Abr!X26+May!X26+Jun!X26+Jul!X26+Ago!X26+Sep!X26+Oct!X26+Nov!X26+Dic!X26)))))))))))))</f>
        <v>21</v>
      </c>
      <c r="Y26" s="386">
        <f>IF(Config!$C$6=1,SUM(+Ene!Y26),IF(Config!$C$6=2,SUM(+Ene!Y26+Feb!Y26),IF(Config!$C$6=3,SUM(+Ene!Y26+Feb!Y26+Mar!Y26),IF(Config!$C$6=4,SUM(+Ene!Y26+Feb!Y26+Mar!Y26+Abr!Y26),IF(Config!$C$6=5,SUM(Ene!Y26+Feb!Y26+Mar!Y26+Abr!Y26+May!Y26),IF(Config!$C$6=6,SUM(+Ene!Y26+Feb!Y26+Mar!Y26+Abr!Y26+May!Y26+Jun!Y26),IF(Config!$C$6=7,SUM(Ene!Y26+Feb!Y26+Mar!Y26+Abr!Y26+May!Y26+Jun!Y26+Jul!Y26),IF(Config!$C$6=8,SUM(+Ene!Y26+Feb!Y26+Mar!Y26+Abr!Y26+May!Y26+Jun!Y26+Jul!Y26+Ago!Y26),IF(Config!$C$6=9,SUM(+Ene!Y26+Feb!Y26+Mar!Y26+Abr!Y26+May!Y26+Jun!Y26+Jul!Y26+Ago!Y26+Sep!Y26),IF(Config!$C$6=10,SUM(+Ene!Y26+Feb!Y26+Mar!Y26+Abr!Y26+May!Y26+Jun!Y26+Jul!Y26+Ago!Y26+Sep!Y26+Oct!Y26),IF(Config!$C$6=11,SUM(+Ene!Y26+Feb!Y26+Mar!Y26+Abr!Y26+May!Y26+Jun!Y26+Jul!Y26+Ago!Y26+Sep!Y26+Oct!Y26+Nov!Y26),IF(Config!$C$6=12,SUM(+Ene!Y26+Feb!Y26+Mar!Y26+Abr!Y26+May!Y26+Jun!Y26+Jul!Y26+Ago!Y26+Sep!Y26+Oct!Y26+Nov!Y26+Dic!Y26)))))))))))))</f>
        <v>102</v>
      </c>
      <c r="Z26" s="386">
        <f>IF(Config!$C$6=1,SUM(+Ene!Z26),IF(Config!$C$6=2,SUM(+Ene!Z26+Feb!Z26),IF(Config!$C$6=3,SUM(+Ene!Z26+Feb!Z26+Mar!Z26),IF(Config!$C$6=4,SUM(+Ene!Z26+Feb!Z26+Mar!Z26+Abr!Z26),IF(Config!$C$6=5,SUM(Ene!Z26+Feb!Z26+Mar!Z26+Abr!Z26+May!Z26),IF(Config!$C$6=6,SUM(+Ene!Z26+Feb!Z26+Mar!Z26+Abr!Z26+May!Z26+Jun!Z26),IF(Config!$C$6=7,SUM(Ene!Z26+Feb!Z26+Mar!Z26+Abr!Z26+May!Z26+Jun!Z26+Jul!Z26),IF(Config!$C$6=8,SUM(+Ene!Z26+Feb!Z26+Mar!Z26+Abr!Z26+May!Z26+Jun!Z26+Jul!Z26+Ago!Z26),IF(Config!$C$6=9,SUM(+Ene!Z26+Feb!Z26+Mar!Z26+Abr!Z26+May!Z26+Jun!Z26+Jul!Z26+Ago!Z26+Sep!Z26),IF(Config!$C$6=10,SUM(+Ene!Z26+Feb!Z26+Mar!Z26+Abr!Z26+May!Z26+Jun!Z26+Jul!Z26+Ago!Z26+Sep!Z26+Oct!Z26),IF(Config!$C$6=11,SUM(+Ene!Z26+Feb!Z26+Mar!Z26+Abr!Z26+May!Z26+Jun!Z26+Jul!Z26+Ago!Z26+Sep!Z26+Oct!Z26+Nov!Z26),IF(Config!$C$6=12,SUM(+Ene!Z26+Feb!Z26+Mar!Z26+Abr!Z26+May!Z26+Jun!Z26+Jul!Z26+Ago!Z26+Sep!Z26+Oct!Z26+Nov!Z26+Dic!Z26)))))))))))))</f>
        <v>6</v>
      </c>
      <c r="AA26" s="386">
        <f>IF(Config!$C$6=1,SUM(+Ene!AA26),IF(Config!$C$6=2,SUM(+Ene!AA26+Feb!AA26),IF(Config!$C$6=3,SUM(+Ene!AA26+Feb!AA26+Mar!AA26),IF(Config!$C$6=4,SUM(+Ene!AA26+Feb!AA26+Mar!AA26+Abr!AA26),IF(Config!$C$6=5,SUM(Ene!AA26+Feb!AA26+Mar!AA26+Abr!AA26+May!AA26),IF(Config!$C$6=6,SUM(+Ene!AA26+Feb!AA26+Mar!AA26+Abr!AA26+May!AA26+Jun!AA26),IF(Config!$C$6=7,SUM(Ene!AA26+Feb!AA26+Mar!AA26+Abr!AA26+May!AA26+Jun!AA26+Jul!AA26),IF(Config!$C$6=8,SUM(+Ene!AA26+Feb!AA26+Mar!AA26+Abr!AA26+May!AA26+Jun!AA26+Jul!AA26+Ago!AA26),IF(Config!$C$6=9,SUM(+Ene!AA26+Feb!AA26+Mar!AA26+Abr!AA26+May!AA26+Jun!AA26+Jul!AA26+Ago!AA26+Sep!AA26),IF(Config!$C$6=10,SUM(+Ene!AA26+Feb!AA26+Mar!AA26+Abr!AA26+May!AA26+Jun!AA26+Jul!AA26+Ago!AA26+Sep!AA26+Oct!AA26),IF(Config!$C$6=11,SUM(+Ene!AA26+Feb!AA26+Mar!AA26+Abr!AA26+May!AA26+Jun!AA26+Jul!AA26+Ago!AA26+Sep!AA26+Oct!AA26+Nov!AA26),IF(Config!$C$6=12,SUM(+Ene!AA26+Feb!AA26+Mar!AA26+Abr!AA26+May!AA26+Jun!AA26+Jul!AA26+Ago!AA26+Sep!AA26+Oct!AA26+Nov!AA26+Dic!AA26)))))))))))))</f>
        <v>16</v>
      </c>
      <c r="AB26" s="386">
        <f>IF(Config!$C$6=1,SUM(+Ene!AB26),IF(Config!$C$6=2,SUM(+Ene!AB26+Feb!AB26),IF(Config!$C$6=3,SUM(+Ene!AB26+Feb!AB26+Mar!AB26),IF(Config!$C$6=4,SUM(+Ene!AB26+Feb!AB26+Mar!AB26+Abr!AB26),IF(Config!$C$6=5,SUM(Ene!AB26+Feb!AB26+Mar!AB26+Abr!AB26+May!AB26),IF(Config!$C$6=6,SUM(+Ene!AB26+Feb!AB26+Mar!AB26+Abr!AB26+May!AB26+Jun!AB26),IF(Config!$C$6=7,SUM(Ene!AB26+Feb!AB26+Mar!AB26+Abr!AB26+May!AB26+Jun!AB26+Jul!AB26),IF(Config!$C$6=8,SUM(+Ene!AB26+Feb!AB26+Mar!AB26+Abr!AB26+May!AB26+Jun!AB26+Jul!AB26+Ago!AB26),IF(Config!$C$6=9,SUM(+Ene!AB26+Feb!AB26+Mar!AB26+Abr!AB26+May!AB26+Jun!AB26+Jul!AB26+Ago!AB26+Sep!AB26),IF(Config!$C$6=10,SUM(+Ene!AB26+Feb!AB26+Mar!AB26+Abr!AB26+May!AB26+Jun!AB26+Jul!AB26+Ago!AB26+Sep!AB26+Oct!AB26),IF(Config!$C$6=11,SUM(+Ene!AB26+Feb!AB26+Mar!AB26+Abr!AB26+May!AB26+Jun!AB26+Jul!AB26+Ago!AB26+Sep!AB26+Oct!AB26+Nov!AB26),IF(Config!$C$6=12,SUM(+Ene!AB26+Feb!AB26+Mar!AB26+Abr!AB26+May!AB26+Jun!AB26+Jul!AB26+Ago!AB26+Sep!AB26+Oct!AB26+Nov!AB26+Dic!AB26)))))))))))))</f>
        <v>12</v>
      </c>
      <c r="AC26" s="386">
        <f>IF(Config!$C$6=1,SUM(+Ene!AC26),IF(Config!$C$6=2,SUM(+Ene!AC26+Feb!AC26),IF(Config!$C$6=3,SUM(+Ene!AC26+Feb!AC26+Mar!AC26),IF(Config!$C$6=4,SUM(+Ene!AC26+Feb!AC26+Mar!AC26+Abr!AC26),IF(Config!$C$6=5,SUM(Ene!AC26+Feb!AC26+Mar!AC26+Abr!AC26+May!AC26),IF(Config!$C$6=6,SUM(+Ene!AC26+Feb!AC26+Mar!AC26+Abr!AC26+May!AC26+Jun!AC26),IF(Config!$C$6=7,SUM(Ene!AC26+Feb!AC26+Mar!AC26+Abr!AC26+May!AC26+Jun!AC26+Jul!AC26),IF(Config!$C$6=8,SUM(+Ene!AC26+Feb!AC26+Mar!AC26+Abr!AC26+May!AC26+Jun!AC26+Jul!AC26+Ago!AC26),IF(Config!$C$6=9,SUM(+Ene!AC26+Feb!AC26+Mar!AC26+Abr!AC26+May!AC26+Jun!AC26+Jul!AC26+Ago!AC26+Sep!AC26),IF(Config!$C$6=10,SUM(+Ene!AC26+Feb!AC26+Mar!AC26+Abr!AC26+May!AC26+Jun!AC26+Jul!AC26+Ago!AC26+Sep!AC26+Oct!AC26),IF(Config!$C$6=11,SUM(+Ene!AC26+Feb!AC26+Mar!AC26+Abr!AC26+May!AC26+Jun!AC26+Jul!AC26+Ago!AC26+Sep!AC26+Oct!AC26+Nov!AC26),IF(Config!$C$6=12,SUM(+Ene!AC26+Feb!AC26+Mar!AC26+Abr!AC26+May!AC26+Jun!AC26+Jul!AC26+Ago!AC26+Sep!AC26+Oct!AC26+Nov!AC26+Dic!AC26)))))))))))))</f>
        <v>30</v>
      </c>
      <c r="AD26" s="386">
        <f>IF(Config!$C$6=1,SUM(+Ene!AD26),IF(Config!$C$6=2,SUM(+Ene!AD26+Feb!AD26),IF(Config!$C$6=3,SUM(+Ene!AD26+Feb!AD26+Mar!AD26),IF(Config!$C$6=4,SUM(+Ene!AD26+Feb!AD26+Mar!AD26+Abr!AD26),IF(Config!$C$6=5,SUM(Ene!AD26+Feb!AD26+Mar!AD26+Abr!AD26+May!AD26),IF(Config!$C$6=6,SUM(+Ene!AD26+Feb!AD26+Mar!AD26+Abr!AD26+May!AD26+Jun!AD26),IF(Config!$C$6=7,SUM(Ene!AD26+Feb!AD26+Mar!AD26+Abr!AD26+May!AD26+Jun!AD26+Jul!AD26),IF(Config!$C$6=8,SUM(+Ene!AD26+Feb!AD26+Mar!AD26+Abr!AD26+May!AD26+Jun!AD26+Jul!AD26+Ago!AD26),IF(Config!$C$6=9,SUM(+Ene!AD26+Feb!AD26+Mar!AD26+Abr!AD26+May!AD26+Jun!AD26+Jul!AD26+Ago!AD26+Sep!AD26),IF(Config!$C$6=10,SUM(+Ene!AD26+Feb!AD26+Mar!AD26+Abr!AD26+May!AD26+Jun!AD26+Jul!AD26+Ago!AD26+Sep!AD26+Oct!AD26),IF(Config!$C$6=11,SUM(+Ene!AD26+Feb!AD26+Mar!AD26+Abr!AD26+May!AD26+Jun!AD26+Jul!AD26+Ago!AD26+Sep!AD26+Oct!AD26+Nov!AD26),IF(Config!$C$6=12,SUM(+Ene!AD26+Feb!AD26+Mar!AD26+Abr!AD26+May!AD26+Jun!AD26+Jul!AD26+Ago!AD26+Sep!AD26+Oct!AD26+Nov!AD26+Dic!AD26)))))))))))))</f>
        <v>47</v>
      </c>
      <c r="AE26" s="386">
        <f>IF(Config!$C$6=1,SUM(+Ene!AE26),IF(Config!$C$6=2,SUM(+Ene!AE26+Feb!AE26),IF(Config!$C$6=3,SUM(+Ene!AE26+Feb!AE26+Mar!AE26),IF(Config!$C$6=4,SUM(+Ene!AE26+Feb!AE26+Mar!AE26+Abr!AE26),IF(Config!$C$6=5,SUM(Ene!AE26+Feb!AE26+Mar!AE26+Abr!AE26+May!AE26),IF(Config!$C$6=6,SUM(+Ene!AE26+Feb!AE26+Mar!AE26+Abr!AE26+May!AE26+Jun!AE26),IF(Config!$C$6=7,SUM(Ene!AE26+Feb!AE26+Mar!AE26+Abr!AE26+May!AE26+Jun!AE26+Jul!AE26),IF(Config!$C$6=8,SUM(+Ene!AE26+Feb!AE26+Mar!AE26+Abr!AE26+May!AE26+Jun!AE26+Jul!AE26+Ago!AE26),IF(Config!$C$6=9,SUM(+Ene!AE26+Feb!AE26+Mar!AE26+Abr!AE26+May!AE26+Jun!AE26+Jul!AE26+Ago!AE26+Sep!AE26),IF(Config!$C$6=10,SUM(+Ene!AE26+Feb!AE26+Mar!AE26+Abr!AE26+May!AE26+Jun!AE26+Jul!AE26+Ago!AE26+Sep!AE26+Oct!AE26),IF(Config!$C$6=11,SUM(+Ene!AE26+Feb!AE26+Mar!AE26+Abr!AE26+May!AE26+Jun!AE26+Jul!AE26+Ago!AE26+Sep!AE26+Oct!AE26+Nov!AE26),IF(Config!$C$6=12,SUM(+Ene!AE26+Feb!AE26+Mar!AE26+Abr!AE26+May!AE26+Jun!AE26+Jul!AE26+Ago!AE26+Sep!AE26+Oct!AE26+Nov!AE26+Dic!AE26)))))))))))))</f>
        <v>5</v>
      </c>
      <c r="AF26" s="386">
        <f>IF(Config!$C$6=1,SUM(+Ene!AF26),IF(Config!$C$6=2,SUM(+Ene!AF26+Feb!AF26),IF(Config!$C$6=3,SUM(+Ene!AF26+Feb!AF26+Mar!AF26),IF(Config!$C$6=4,SUM(+Ene!AF26+Feb!AF26+Mar!AF26+Abr!AF26),IF(Config!$C$6=5,SUM(Ene!AF26+Feb!AF26+Mar!AF26+Abr!AF26+May!AF26),IF(Config!$C$6=6,SUM(+Ene!AF26+Feb!AF26+Mar!AF26+Abr!AF26+May!AF26+Jun!AF26),IF(Config!$C$6=7,SUM(Ene!AF26+Feb!AF26+Mar!AF26+Abr!AF26+May!AF26+Jun!AF26+Jul!AF26),IF(Config!$C$6=8,SUM(+Ene!AF26+Feb!AF26+Mar!AF26+Abr!AF26+May!AF26+Jun!AF26+Jul!AF26+Ago!AF26),IF(Config!$C$6=9,SUM(+Ene!AF26+Feb!AF26+Mar!AF26+Abr!AF26+May!AF26+Jun!AF26+Jul!AF26+Ago!AF26+Sep!AF26),IF(Config!$C$6=10,SUM(+Ene!AF26+Feb!AF26+Mar!AF26+Abr!AF26+May!AF26+Jun!AF26+Jul!AF26+Ago!AF26+Sep!AF26+Oct!AF26),IF(Config!$C$6=11,SUM(+Ene!AF26+Feb!AF26+Mar!AF26+Abr!AF26+May!AF26+Jun!AF26+Jul!AF26+Ago!AF26+Sep!AF26+Oct!AF26+Nov!AF26),IF(Config!$C$6=12,SUM(+Ene!AF26+Feb!AF26+Mar!AF26+Abr!AF26+May!AF26+Jun!AF26+Jul!AF26+Ago!AF26+Sep!AF26+Oct!AF26+Nov!AF26+Dic!AF26)))))))))))))</f>
        <v>9</v>
      </c>
      <c r="AG26" s="386">
        <f>IF(Config!$C$6=1,SUM(+Ene!AG26),IF(Config!$C$6=2,SUM(+Ene!AG26+Feb!AG26),IF(Config!$C$6=3,SUM(+Ene!AG26+Feb!AG26+Mar!AG26),IF(Config!$C$6=4,SUM(+Ene!AG26+Feb!AG26+Mar!AG26+Abr!AG26),IF(Config!$C$6=5,SUM(Ene!AG26+Feb!AG26+Mar!AG26+Abr!AG26+May!AG26),IF(Config!$C$6=6,SUM(+Ene!AG26+Feb!AG26+Mar!AG26+Abr!AG26+May!AG26+Jun!AG26),IF(Config!$C$6=7,SUM(Ene!AG26+Feb!AG26+Mar!AG26+Abr!AG26+May!AG26+Jun!AG26+Jul!AG26),IF(Config!$C$6=8,SUM(+Ene!AG26+Feb!AG26+Mar!AG26+Abr!AG26+May!AG26+Jun!AG26+Jul!AG26+Ago!AG26),IF(Config!$C$6=9,SUM(+Ene!AG26+Feb!AG26+Mar!AG26+Abr!AG26+May!AG26+Jun!AG26+Jul!AG26+Ago!AG26+Sep!AG26),IF(Config!$C$6=10,SUM(+Ene!AG26+Feb!AG26+Mar!AG26+Abr!AG26+May!AG26+Jun!AG26+Jul!AG26+Ago!AG26+Sep!AG26+Oct!AG26),IF(Config!$C$6=11,SUM(+Ene!AG26+Feb!AG26+Mar!AG26+Abr!AG26+May!AG26+Jun!AG26+Jul!AG26+Ago!AG26+Sep!AG26+Oct!AG26+Nov!AG26),IF(Config!$C$6=12,SUM(+Ene!AG26+Feb!AG26+Mar!AG26+Abr!AG26+May!AG26+Jun!AG26+Jul!AG26+Ago!AG26+Sep!AG26+Oct!AG26+Nov!AG26+Dic!AG26)))))))))))))</f>
        <v>10</v>
      </c>
      <c r="AH26" s="386">
        <f>IF(Config!$C$6=1,SUM(+Ene!AH26),IF(Config!$C$6=2,SUM(+Ene!AH26+Feb!AH26),IF(Config!$C$6=3,SUM(+Ene!AH26+Feb!AH26+Mar!AH26),IF(Config!$C$6=4,SUM(+Ene!AH26+Feb!AH26+Mar!AH26+Abr!AH26),IF(Config!$C$6=5,SUM(Ene!AH26+Feb!AH26+Mar!AH26+Abr!AH26+May!AH26),IF(Config!$C$6=6,SUM(+Ene!AH26+Feb!AH26+Mar!AH26+Abr!AH26+May!AH26+Jun!AH26),IF(Config!$C$6=7,SUM(Ene!AH26+Feb!AH26+Mar!AH26+Abr!AH26+May!AH26+Jun!AH26+Jul!AH26),IF(Config!$C$6=8,SUM(+Ene!AH26+Feb!AH26+Mar!AH26+Abr!AH26+May!AH26+Jun!AH26+Jul!AH26+Ago!AH26),IF(Config!$C$6=9,SUM(+Ene!AH26+Feb!AH26+Mar!AH26+Abr!AH26+May!AH26+Jun!AH26+Jul!AH26+Ago!AH26+Sep!AH26),IF(Config!$C$6=10,SUM(+Ene!AH26+Feb!AH26+Mar!AH26+Abr!AH26+May!AH26+Jun!AH26+Jul!AH26+Ago!AH26+Sep!AH26+Oct!AH26),IF(Config!$C$6=11,SUM(+Ene!AH26+Feb!AH26+Mar!AH26+Abr!AH26+May!AH26+Jun!AH26+Jul!AH26+Ago!AH26+Sep!AH26+Oct!AH26+Nov!AH26),IF(Config!$C$6=12,SUM(+Ene!AH26+Feb!AH26+Mar!AH26+Abr!AH26+May!AH26+Jun!AH26+Jul!AH26+Ago!AH26+Sep!AH26+Oct!AH26+Nov!AH26+Dic!AH26)))))))))))))</f>
        <v>16</v>
      </c>
      <c r="AI26" s="386">
        <f>IF(Config!$C$6=1,SUM(+Ene!AI26),IF(Config!$C$6=2,SUM(+Ene!AI26+Feb!AI26),IF(Config!$C$6=3,SUM(+Ene!AI26+Feb!AI26+Mar!AI26),IF(Config!$C$6=4,SUM(+Ene!AI26+Feb!AI26+Mar!AI26+Abr!AI26),IF(Config!$C$6=5,SUM(Ene!AI26+Feb!AI26+Mar!AI26+Abr!AI26+May!AI26),IF(Config!$C$6=6,SUM(+Ene!AI26+Feb!AI26+Mar!AI26+Abr!AI26+May!AI26+Jun!AI26),IF(Config!$C$6=7,SUM(Ene!AI26+Feb!AI26+Mar!AI26+Abr!AI26+May!AI26+Jun!AI26+Jul!AI26),IF(Config!$C$6=8,SUM(+Ene!AI26+Feb!AI26+Mar!AI26+Abr!AI26+May!AI26+Jun!AI26+Jul!AI26+Ago!AI26),IF(Config!$C$6=9,SUM(+Ene!AI26+Feb!AI26+Mar!AI26+Abr!AI26+May!AI26+Jun!AI26+Jul!AI26+Ago!AI26+Sep!AI26),IF(Config!$C$6=10,SUM(+Ene!AI26+Feb!AI26+Mar!AI26+Abr!AI26+May!AI26+Jun!AI26+Jul!AI26+Ago!AI26+Sep!AI26+Oct!AI26),IF(Config!$C$6=11,SUM(+Ene!AI26+Feb!AI26+Mar!AI26+Abr!AI26+May!AI26+Jun!AI26+Jul!AI26+Ago!AI26+Sep!AI26+Oct!AI26+Nov!AI26),IF(Config!$C$6=12,SUM(+Ene!AI26+Feb!AI26+Mar!AI26+Abr!AI26+May!AI26+Jun!AI26+Jul!AI26+Ago!AI26+Sep!AI26+Oct!AI26+Nov!AI26+Dic!AI26)))))))))))))</f>
        <v>0</v>
      </c>
      <c r="AJ26" s="386">
        <f>IF(Config!$C$6=1,SUM(+Ene!AJ26),IF(Config!$C$6=2,SUM(+Ene!AJ26+Feb!AJ26),IF(Config!$C$6=3,SUM(+Ene!AJ26+Feb!AJ26+Mar!AJ26),IF(Config!$C$6=4,SUM(+Ene!AJ26+Feb!AJ26+Mar!AJ26+Abr!AJ26),IF(Config!$C$6=5,SUM(Ene!AJ26+Feb!AJ26+Mar!AJ26+Abr!AJ26+May!AJ26),IF(Config!$C$6=6,SUM(+Ene!AJ26+Feb!AJ26+Mar!AJ26+Abr!AJ26+May!AJ26+Jun!AJ26),IF(Config!$C$6=7,SUM(Ene!AJ26+Feb!AJ26+Mar!AJ26+Abr!AJ26+May!AJ26+Jun!AJ26+Jul!AJ26),IF(Config!$C$6=8,SUM(+Ene!AJ26+Feb!AJ26+Mar!AJ26+Abr!AJ26+May!AJ26+Jun!AJ26+Jul!AJ26+Ago!AJ26),IF(Config!$C$6=9,SUM(+Ene!AJ26+Feb!AJ26+Mar!AJ26+Abr!AJ26+May!AJ26+Jun!AJ26+Jul!AJ26+Ago!AJ26+Sep!AJ26),IF(Config!$C$6=10,SUM(+Ene!AJ26+Feb!AJ26+Mar!AJ26+Abr!AJ26+May!AJ26+Jun!AJ26+Jul!AJ26+Ago!AJ26+Sep!AJ26+Oct!AJ26),IF(Config!$C$6=11,SUM(+Ene!AJ26+Feb!AJ26+Mar!AJ26+Abr!AJ26+May!AJ26+Jun!AJ26+Jul!AJ26+Ago!AJ26+Sep!AJ26+Oct!AJ26+Nov!AJ26),IF(Config!$C$6=12,SUM(+Ene!AJ26+Feb!AJ26+Mar!AJ26+Abr!AJ26+May!AJ26+Jun!AJ26+Jul!AJ26+Ago!AJ26+Sep!AJ26+Oct!AJ26+Nov!AJ26+Dic!AJ26)))))))))))))</f>
        <v>43</v>
      </c>
      <c r="AK26" s="386">
        <f>IF(Config!$C$6=1,SUM(+Ene!AK26),IF(Config!$C$6=2,SUM(+Ene!AK26+Feb!AK26),IF(Config!$C$6=3,SUM(+Ene!AK26+Feb!AK26+Mar!AK26),IF(Config!$C$6=4,SUM(+Ene!AK26+Feb!AK26+Mar!AK26+Abr!AK26),IF(Config!$C$6=5,SUM(Ene!AK26+Feb!AK26+Mar!AK26+Abr!AK26+May!AK26),IF(Config!$C$6=6,SUM(+Ene!AK26+Feb!AK26+Mar!AK26+Abr!AK26+May!AK26+Jun!AK26),IF(Config!$C$6=7,SUM(Ene!AK26+Feb!AK26+Mar!AK26+Abr!AK26+May!AK26+Jun!AK26+Jul!AK26),IF(Config!$C$6=8,SUM(+Ene!AK26+Feb!AK26+Mar!AK26+Abr!AK26+May!AK26+Jun!AK26+Jul!AK26+Ago!AK26),IF(Config!$C$6=9,SUM(+Ene!AK26+Feb!AK26+Mar!AK26+Abr!AK26+May!AK26+Jun!AK26+Jul!AK26+Ago!AK26+Sep!AK26),IF(Config!$C$6=10,SUM(+Ene!AK26+Feb!AK26+Mar!AK26+Abr!AK26+May!AK26+Jun!AK26+Jul!AK26+Ago!AK26+Sep!AK26+Oct!AK26),IF(Config!$C$6=11,SUM(+Ene!AK26+Feb!AK26+Mar!AK26+Abr!AK26+May!AK26+Jun!AK26+Jul!AK26+Ago!AK26+Sep!AK26+Oct!AK26+Nov!AK26),IF(Config!$C$6=12,SUM(+Ene!AK26+Feb!AK26+Mar!AK26+Abr!AK26+May!AK26+Jun!AK26+Jul!AK26+Ago!AK26+Sep!AK26+Oct!AK26+Nov!AK26+Dic!AK26)))))))))))))</f>
        <v>24</v>
      </c>
      <c r="AL26" s="386">
        <f>IF(Config!$C$6=1,SUM(+Ene!AL26),IF(Config!$C$6=2,SUM(+Ene!AL26+Feb!AL26),IF(Config!$C$6=3,SUM(+Ene!AL26+Feb!AL26+Mar!AL26),IF(Config!$C$6=4,SUM(+Ene!AL26+Feb!AL26+Mar!AL26+Abr!AL26),IF(Config!$C$6=5,SUM(Ene!AL26+Feb!AL26+Mar!AL26+Abr!AL26+May!AL26),IF(Config!$C$6=6,SUM(+Ene!AL26+Feb!AL26+Mar!AL26+Abr!AL26+May!AL26+Jun!AL26),IF(Config!$C$6=7,SUM(Ene!AL26+Feb!AL26+Mar!AL26+Abr!AL26+May!AL26+Jun!AL26+Jul!AL26),IF(Config!$C$6=8,SUM(+Ene!AL26+Feb!AL26+Mar!AL26+Abr!AL26+May!AL26+Jun!AL26+Jul!AL26+Ago!AL26),IF(Config!$C$6=9,SUM(+Ene!AL26+Feb!AL26+Mar!AL26+Abr!AL26+May!AL26+Jun!AL26+Jul!AL26+Ago!AL26+Sep!AL26),IF(Config!$C$6=10,SUM(+Ene!AL26+Feb!AL26+Mar!AL26+Abr!AL26+May!AL26+Jun!AL26+Jul!AL26+Ago!AL26+Sep!AL26+Oct!AL26),IF(Config!$C$6=11,SUM(+Ene!AL26+Feb!AL26+Mar!AL26+Abr!AL26+May!AL26+Jun!AL26+Jul!AL26+Ago!AL26+Sep!AL26+Oct!AL26+Nov!AL26),IF(Config!$C$6=12,SUM(+Ene!AL26+Feb!AL26+Mar!AL26+Abr!AL26+May!AL26+Jun!AL26+Jul!AL26+Ago!AL26+Sep!AL26+Oct!AL26+Nov!AL26+Dic!AL26)))))))))))))</f>
        <v>14</v>
      </c>
      <c r="AM26" s="386">
        <f>IF(Config!$C$6=1,SUM(+Ene!AM26),IF(Config!$C$6=2,SUM(+Ene!AM26+Feb!AM26),IF(Config!$C$6=3,SUM(+Ene!AM26+Feb!AM26+Mar!AM26),IF(Config!$C$6=4,SUM(+Ene!AM26+Feb!AM26+Mar!AM26+Abr!AM26),IF(Config!$C$6=5,SUM(Ene!AM26+Feb!AM26+Mar!AM26+Abr!AM26+May!AM26),IF(Config!$C$6=6,SUM(+Ene!AM26+Feb!AM26+Mar!AM26+Abr!AM26+May!AM26+Jun!AM26),IF(Config!$C$6=7,SUM(Ene!AM26+Feb!AM26+Mar!AM26+Abr!AM26+May!AM26+Jun!AM26+Jul!AM26),IF(Config!$C$6=8,SUM(+Ene!AM26+Feb!AM26+Mar!AM26+Abr!AM26+May!AM26+Jun!AM26+Jul!AM26+Ago!AM26),IF(Config!$C$6=9,SUM(+Ene!AM26+Feb!AM26+Mar!AM26+Abr!AM26+May!AM26+Jun!AM26+Jul!AM26+Ago!AM26+Sep!AM26),IF(Config!$C$6=10,SUM(+Ene!AM26+Feb!AM26+Mar!AM26+Abr!AM26+May!AM26+Jun!AM26+Jul!AM26+Ago!AM26+Sep!AM26+Oct!AM26),IF(Config!$C$6=11,SUM(+Ene!AM26+Feb!AM26+Mar!AM26+Abr!AM26+May!AM26+Jun!AM26+Jul!AM26+Ago!AM26+Sep!AM26+Oct!AM26+Nov!AM26),IF(Config!$C$6=12,SUM(+Ene!AM26+Feb!AM26+Mar!AM26+Abr!AM26+May!AM26+Jun!AM26+Jul!AM26+Ago!AM26+Sep!AM26+Oct!AM26+Nov!AM26+Dic!AM26)))))))))))))</f>
        <v>52</v>
      </c>
      <c r="AN26" s="386">
        <f>IF(Config!$C$6=1,SUM(+Ene!AN26),IF(Config!$C$6=2,SUM(+Ene!AN26+Feb!AN26),IF(Config!$C$6=3,SUM(+Ene!AN26+Feb!AN26+Mar!AN26),IF(Config!$C$6=4,SUM(+Ene!AN26+Feb!AN26+Mar!AN26+Abr!AN26),IF(Config!$C$6=5,SUM(Ene!AN26+Feb!AN26+Mar!AN26+Abr!AN26+May!AN26),IF(Config!$C$6=6,SUM(+Ene!AN26+Feb!AN26+Mar!AN26+Abr!AN26+May!AN26+Jun!AN26),IF(Config!$C$6=7,SUM(Ene!AN26+Feb!AN26+Mar!AN26+Abr!AN26+May!AN26+Jun!AN26+Jul!AN26),IF(Config!$C$6=8,SUM(+Ene!AN26+Feb!AN26+Mar!AN26+Abr!AN26+May!AN26+Jun!AN26+Jul!AN26+Ago!AN26),IF(Config!$C$6=9,SUM(+Ene!AN26+Feb!AN26+Mar!AN26+Abr!AN26+May!AN26+Jun!AN26+Jul!AN26+Ago!AN26+Sep!AN26),IF(Config!$C$6=10,SUM(+Ene!AN26+Feb!AN26+Mar!AN26+Abr!AN26+May!AN26+Jun!AN26+Jul!AN26+Ago!AN26+Sep!AN26+Oct!AN26),IF(Config!$C$6=11,SUM(+Ene!AN26+Feb!AN26+Mar!AN26+Abr!AN26+May!AN26+Jun!AN26+Jul!AN26+Ago!AN26+Sep!AN26+Oct!AN26+Nov!AN26),IF(Config!$C$6=12,SUM(+Ene!AN26+Feb!AN26+Mar!AN26+Abr!AN26+May!AN26+Jun!AN26+Jul!AN26+Ago!AN26+Sep!AN26+Oct!AN26+Nov!AN26+Dic!AN26)))))))))))))</f>
        <v>2</v>
      </c>
      <c r="AO26" s="386">
        <f>IF(Config!$C$6=1,SUM(+Ene!AO26),IF(Config!$C$6=2,SUM(+Ene!AO26+Feb!AO26),IF(Config!$C$6=3,SUM(+Ene!AO26+Feb!AO26+Mar!AO26),IF(Config!$C$6=4,SUM(+Ene!AO26+Feb!AO26+Mar!AO26+Abr!AO26),IF(Config!$C$6=5,SUM(Ene!AO26+Feb!AO26+Mar!AO26+Abr!AO26+May!AO26),IF(Config!$C$6=6,SUM(+Ene!AO26+Feb!AO26+Mar!AO26+Abr!AO26+May!AO26+Jun!AO26),IF(Config!$C$6=7,SUM(Ene!AO26+Feb!AO26+Mar!AO26+Abr!AO26+May!AO26+Jun!AO26+Jul!AO26),IF(Config!$C$6=8,SUM(+Ene!AO26+Feb!AO26+Mar!AO26+Abr!AO26+May!AO26+Jun!AO26+Jul!AO26+Ago!AO26),IF(Config!$C$6=9,SUM(+Ene!AO26+Feb!AO26+Mar!AO26+Abr!AO26+May!AO26+Jun!AO26+Jul!AO26+Ago!AO26+Sep!AO26),IF(Config!$C$6=10,SUM(+Ene!AO26+Feb!AO26+Mar!AO26+Abr!AO26+May!AO26+Jun!AO26+Jul!AO26+Ago!AO26+Sep!AO26+Oct!AO26),IF(Config!$C$6=11,SUM(+Ene!AO26+Feb!AO26+Mar!AO26+Abr!AO26+May!AO26+Jun!AO26+Jul!AO26+Ago!AO26+Sep!AO26+Oct!AO26+Nov!AO26),IF(Config!$C$6=12,SUM(+Ene!AO26+Feb!AO26+Mar!AO26+Abr!AO26+May!AO26+Jun!AO26+Jul!AO26+Ago!AO26+Sep!AO26+Oct!AO26+Nov!AO26+Dic!AO26)))))))))))))</f>
        <v>8</v>
      </c>
      <c r="AP26" s="386">
        <f>IF(Config!$C$6=1,SUM(+Ene!AP26),IF(Config!$C$6=2,SUM(+Ene!AP26+Feb!AP26),IF(Config!$C$6=3,SUM(+Ene!AP26+Feb!AP26+Mar!AP26),IF(Config!$C$6=4,SUM(+Ene!AP26+Feb!AP26+Mar!AP26+Abr!AP26),IF(Config!$C$6=5,SUM(Ene!AP26+Feb!AP26+Mar!AP26+Abr!AP26+May!AP26),IF(Config!$C$6=6,SUM(+Ene!AP26+Feb!AP26+Mar!AP26+Abr!AP26+May!AP26+Jun!AP26),IF(Config!$C$6=7,SUM(Ene!AP26+Feb!AP26+Mar!AP26+Abr!AP26+May!AP26+Jun!AP26+Jul!AP26),IF(Config!$C$6=8,SUM(+Ene!AP26+Feb!AP26+Mar!AP26+Abr!AP26+May!AP26+Jun!AP26+Jul!AP26+Ago!AP26),IF(Config!$C$6=9,SUM(+Ene!AP26+Feb!AP26+Mar!AP26+Abr!AP26+May!AP26+Jun!AP26+Jul!AP26+Ago!AP26+Sep!AP26),IF(Config!$C$6=10,SUM(+Ene!AP26+Feb!AP26+Mar!AP26+Abr!AP26+May!AP26+Jun!AP26+Jul!AP26+Ago!AP26+Sep!AP26+Oct!AP26),IF(Config!$C$6=11,SUM(+Ene!AP26+Feb!AP26+Mar!AP26+Abr!AP26+May!AP26+Jun!AP26+Jul!AP26+Ago!AP26+Sep!AP26+Oct!AP26+Nov!AP26),IF(Config!$C$6=12,SUM(+Ene!AP26+Feb!AP26+Mar!AP26+Abr!AP26+May!AP26+Jun!AP26+Jul!AP26+Ago!AP26+Sep!AP26+Oct!AP26+Nov!AP26+Dic!AP26)))))))))))))</f>
        <v>4</v>
      </c>
      <c r="AQ26" s="386">
        <f>IF(Config!$C$6=1,SUM(+Ene!AQ26),IF(Config!$C$6=2,SUM(+Ene!AQ26+Feb!AQ26),IF(Config!$C$6=3,SUM(+Ene!AQ26+Feb!AQ26+Mar!AQ26),IF(Config!$C$6=4,SUM(+Ene!AQ26+Feb!AQ26+Mar!AQ26+Abr!AQ26),IF(Config!$C$6=5,SUM(Ene!AQ26+Feb!AQ26+Mar!AQ26+Abr!AQ26+May!AQ26),IF(Config!$C$6=6,SUM(+Ene!AQ26+Feb!AQ26+Mar!AQ26+Abr!AQ26+May!AQ26+Jun!AQ26),IF(Config!$C$6=7,SUM(Ene!AQ26+Feb!AQ26+Mar!AQ26+Abr!AQ26+May!AQ26+Jun!AQ26+Jul!AQ26),IF(Config!$C$6=8,SUM(+Ene!AQ26+Feb!AQ26+Mar!AQ26+Abr!AQ26+May!AQ26+Jun!AQ26+Jul!AQ26+Ago!AQ26),IF(Config!$C$6=9,SUM(+Ene!AQ26+Feb!AQ26+Mar!AQ26+Abr!AQ26+May!AQ26+Jun!AQ26+Jul!AQ26+Ago!AQ26+Sep!AQ26),IF(Config!$C$6=10,SUM(+Ene!AQ26+Feb!AQ26+Mar!AQ26+Abr!AQ26+May!AQ26+Jun!AQ26+Jul!AQ26+Ago!AQ26+Sep!AQ26+Oct!AQ26),IF(Config!$C$6=11,SUM(+Ene!AQ26+Feb!AQ26+Mar!AQ26+Abr!AQ26+May!AQ26+Jun!AQ26+Jul!AQ26+Ago!AQ26+Sep!AQ26+Oct!AQ26+Nov!AQ26),IF(Config!$C$6=12,SUM(+Ene!AQ26+Feb!AQ26+Mar!AQ26+Abr!AQ26+May!AQ26+Jun!AQ26+Jul!AQ26+Ago!AQ26+Sep!AQ26+Oct!AQ26+Nov!AQ26+Dic!AQ26)))))))))))))</f>
        <v>17</v>
      </c>
      <c r="AR26" s="386">
        <f>IF(Config!$C$6=1,SUM(+Ene!AR26),IF(Config!$C$6=2,SUM(+Ene!AR26+Feb!AR26),IF(Config!$C$6=3,SUM(+Ene!AR26+Feb!AR26+Mar!AR26),IF(Config!$C$6=4,SUM(+Ene!AR26+Feb!AR26+Mar!AR26+Abr!AR26),IF(Config!$C$6=5,SUM(Ene!AR26+Feb!AR26+Mar!AR26+Abr!AR26+May!AR26),IF(Config!$C$6=6,SUM(+Ene!AR26+Feb!AR26+Mar!AR26+Abr!AR26+May!AR26+Jun!AR26),IF(Config!$C$6=7,SUM(Ene!AR26+Feb!AR26+Mar!AR26+Abr!AR26+May!AR26+Jun!AR26+Jul!AR26),IF(Config!$C$6=8,SUM(+Ene!AR26+Feb!AR26+Mar!AR26+Abr!AR26+May!AR26+Jun!AR26+Jul!AR26+Ago!AR26),IF(Config!$C$6=9,SUM(+Ene!AR26+Feb!AR26+Mar!AR26+Abr!AR26+May!AR26+Jun!AR26+Jul!AR26+Ago!AR26+Sep!AR26),IF(Config!$C$6=10,SUM(+Ene!AR26+Feb!AR26+Mar!AR26+Abr!AR26+May!AR26+Jun!AR26+Jul!AR26+Ago!AR26+Sep!AR26+Oct!AR26),IF(Config!$C$6=11,SUM(+Ene!AR26+Feb!AR26+Mar!AR26+Abr!AR26+May!AR26+Jun!AR26+Jul!AR26+Ago!AR26+Sep!AR26+Oct!AR26+Nov!AR26),IF(Config!$C$6=12,SUM(+Ene!AR26+Feb!AR26+Mar!AR26+Abr!AR26+May!AR26+Jun!AR26+Jul!AR26+Ago!AR26+Sep!AR26+Oct!AR26+Nov!AR26+Dic!AR26)))))))))))))</f>
        <v>0</v>
      </c>
      <c r="AS26" s="386">
        <f>IF(Config!$C$6=1,SUM(+Ene!AS26),IF(Config!$C$6=2,SUM(+Ene!AS26+Feb!AS26),IF(Config!$C$6=3,SUM(+Ene!AS26+Feb!AS26+Mar!AS26),IF(Config!$C$6=4,SUM(+Ene!AS26+Feb!AS26+Mar!AS26+Abr!AS26),IF(Config!$C$6=5,SUM(Ene!AS26+Feb!AS26+Mar!AS26+Abr!AS26+May!AS26),IF(Config!$C$6=6,SUM(+Ene!AS26+Feb!AS26+Mar!AS26+Abr!AS26+May!AS26+Jun!AS26),IF(Config!$C$6=7,SUM(Ene!AS26+Feb!AS26+Mar!AS26+Abr!AS26+May!AS26+Jun!AS26+Jul!AS26),IF(Config!$C$6=8,SUM(+Ene!AS26+Feb!AS26+Mar!AS26+Abr!AS26+May!AS26+Jun!AS26+Jul!AS26+Ago!AS26),IF(Config!$C$6=9,SUM(+Ene!AS26+Feb!AS26+Mar!AS26+Abr!AS26+May!AS26+Jun!AS26+Jul!AS26+Ago!AS26+Sep!AS26),IF(Config!$C$6=10,SUM(+Ene!AS26+Feb!AS26+Mar!AS26+Abr!AS26+May!AS26+Jun!AS26+Jul!AS26+Ago!AS26+Sep!AS26+Oct!AS26),IF(Config!$C$6=11,SUM(+Ene!AS26+Feb!AS26+Mar!AS26+Abr!AS26+May!AS26+Jun!AS26+Jul!AS26+Ago!AS26+Sep!AS26+Oct!AS26+Nov!AS26),IF(Config!$C$6=12,SUM(+Ene!AS26+Feb!AS26+Mar!AS26+Abr!AS26+May!AS26+Jun!AS26+Jul!AS26+Ago!AS26+Sep!AS26+Oct!AS26+Nov!AS26+Dic!AS26)))))))))))))</f>
        <v>3</v>
      </c>
      <c r="AT26" s="386">
        <f>IF(Config!$C$6=1,SUM(+Ene!AT26),IF(Config!$C$6=2,SUM(+Ene!AT26+Feb!AT26),IF(Config!$C$6=3,SUM(+Ene!AT26+Feb!AT26+Mar!AT26),IF(Config!$C$6=4,SUM(+Ene!AT26+Feb!AT26+Mar!AT26+Abr!AT26),IF(Config!$C$6=5,SUM(Ene!AT26+Feb!AT26+Mar!AT26+Abr!AT26+May!AT26),IF(Config!$C$6=6,SUM(+Ene!AT26+Feb!AT26+Mar!AT26+Abr!AT26+May!AT26+Jun!AT26),IF(Config!$C$6=7,SUM(Ene!AT26+Feb!AT26+Mar!AT26+Abr!AT26+May!AT26+Jun!AT26+Jul!AT26),IF(Config!$C$6=8,SUM(+Ene!AT26+Feb!AT26+Mar!AT26+Abr!AT26+May!AT26+Jun!AT26+Jul!AT26+Ago!AT26),IF(Config!$C$6=9,SUM(+Ene!AT26+Feb!AT26+Mar!AT26+Abr!AT26+May!AT26+Jun!AT26+Jul!AT26+Ago!AT26+Sep!AT26),IF(Config!$C$6=10,SUM(+Ene!AT26+Feb!AT26+Mar!AT26+Abr!AT26+May!AT26+Jun!AT26+Jul!AT26+Ago!AT26+Sep!AT26+Oct!AT26),IF(Config!$C$6=11,SUM(+Ene!AT26+Feb!AT26+Mar!AT26+Abr!AT26+May!AT26+Jun!AT26+Jul!AT26+Ago!AT26+Sep!AT26+Oct!AT26+Nov!AT26),IF(Config!$C$6=12,SUM(+Ene!AT26+Feb!AT26+Mar!AT26+Abr!AT26+May!AT26+Jun!AT26+Jul!AT26+Ago!AT26+Sep!AT26+Oct!AT26+Nov!AT26+Dic!AT26)))))))))))))</f>
        <v>1</v>
      </c>
      <c r="AV26" s="357">
        <f t="shared" si="0"/>
        <v>0</v>
      </c>
      <c r="AW26" s="357">
        <f>+SUM(G26:P26)</f>
        <v>492</v>
      </c>
      <c r="AX26" s="357">
        <f>+SUM(Q26:S26)</f>
        <v>49</v>
      </c>
      <c r="AY26" s="357">
        <f>+SUM(T26:W26)</f>
        <v>44</v>
      </c>
      <c r="AZ26" s="357">
        <f>+SUM(X26:AC26)</f>
        <v>187</v>
      </c>
      <c r="BA26" s="357">
        <f t="shared" si="12"/>
        <v>87</v>
      </c>
      <c r="BB26" s="357">
        <f>+SUM(AJ26:AL26)</f>
        <v>81</v>
      </c>
      <c r="BC26" s="358">
        <f>+SUM(AM26:AP26)</f>
        <v>66</v>
      </c>
      <c r="BD26" s="357">
        <f>+SUM(AQ26:AT26)</f>
        <v>21</v>
      </c>
      <c r="BE26" s="45">
        <f t="shared" si="16"/>
        <v>1027</v>
      </c>
    </row>
    <row r="27" spans="1:57" x14ac:dyDescent="0.25">
      <c r="A27" s="339">
        <f>METAS!A27</f>
        <v>24</v>
      </c>
      <c r="B27" s="353" t="str">
        <f>METAS!B27</f>
        <v>PORCENTAJE DE NIÑOS 4 AÑOS VACUNADOS CON EL 2DO REFUERZO CON VACUNA DPT</v>
      </c>
      <c r="C27" s="382" t="str">
        <f>METAS!D27</f>
        <v>INMUNIZACIONES</v>
      </c>
      <c r="D27" s="386">
        <f>IF(Config!$C$6=1,SUM(+Ene!D27),IF(Config!$C$6=2,SUM(+Ene!D27+Feb!D27),IF(Config!$C$6=3,SUM(+Ene!D27+Feb!D27+Mar!D27),IF(Config!$C$6=4,SUM(+Ene!D27+Feb!D27+Mar!D27+Abr!D27),IF(Config!$C$6=5,SUM(Ene!D27+Feb!D27+Mar!D27+Abr!D27+May!D27),IF(Config!$C$6=6,SUM(+Ene!D27+Feb!D27+Mar!D27+Abr!D27+May!D27+Jun!D27),IF(Config!$C$6=7,SUM(Ene!D27+Feb!D27+Mar!D27+Abr!D27+May!D27+Jun!D27+Jul!D27),IF(Config!$C$6=8,SUM(+Ene!D27+Feb!D27+Mar!D27+Abr!D27+May!D27+Jun!D27+Jul!D27+Ago!D27),IF(Config!$C$6=9,SUM(+Ene!D27+Feb!D27+Mar!D27+Abr!D27+May!D27+Jun!D27+Jul!D27+Ago!D27+Sep!D27),IF(Config!$C$6=10,SUM(+Ene!D27+Feb!D27+Mar!D27+Abr!D27+May!D27+Jun!D27+Jul!D27+Ago!D27+Sep!D27+Oct!D27),IF(Config!$C$6=11,SUM(+Ene!D27+Feb!D27+Mar!D27+Abr!D27+May!D27+Jun!D27+Jul!D27+Ago!D27+Sep!D27+Oct!D27+Nov!D27),IF(Config!$C$6=12,SUM(+Ene!D27+Feb!D27+Mar!D27+Abr!D27+May!D27+Jun!D27+Jul!D27+Ago!D27+Sep!D27+Oct!D27+Nov!D27+Dic!D27)))))))))))))</f>
        <v>2</v>
      </c>
      <c r="E27" s="386">
        <f>IF(Config!$C$6=1,SUM(+Ene!E27),IF(Config!$C$6=2,SUM(+Ene!E27+Feb!E27),IF(Config!$C$6=3,SUM(+Ene!E27+Feb!E27+Mar!E27),IF(Config!$C$6=4,SUM(+Ene!E27+Feb!E27+Mar!E27+Abr!E27),IF(Config!$C$6=5,SUM(Ene!E27+Feb!E27+Mar!E27+Abr!E27+May!E27),IF(Config!$C$6=6,SUM(+Ene!E27+Feb!E27+Mar!E27+Abr!E27+May!E27+Jun!E27),IF(Config!$C$6=7,SUM(Ene!E27+Feb!E27+Mar!E27+Abr!E27+May!E27+Jun!E27+Jul!E27),IF(Config!$C$6=8,SUM(+Ene!E27+Feb!E27+Mar!E27+Abr!E27+May!E27+Jun!E27+Jul!E27+Ago!E27),IF(Config!$C$6=9,SUM(+Ene!E27+Feb!E27+Mar!E27+Abr!E27+May!E27+Jun!E27+Jul!E27+Ago!E27+Sep!E27),IF(Config!$C$6=10,SUM(+Ene!E27+Feb!E27+Mar!E27+Abr!E27+May!E27+Jun!E27+Jul!E27+Ago!E27+Sep!E27+Oct!E27),IF(Config!$C$6=11,SUM(+Ene!E27+Feb!E27+Mar!E27+Abr!E27+May!E27+Jun!E27+Jul!E27+Ago!E27+Sep!E27+Oct!E27+Nov!E27),IF(Config!$C$6=12,SUM(+Ene!E27+Feb!E27+Mar!E27+Abr!E27+May!E27+Jun!E27+Jul!E27+Ago!E27+Sep!E27+Oct!E27+Nov!E27+Dic!E27)))))))))))))</f>
        <v>0</v>
      </c>
      <c r="F27" s="386">
        <f>IF(Config!$C$6=1,SUM(+Ene!F27),IF(Config!$C$6=2,SUM(+Ene!F27+Feb!F27),IF(Config!$C$6=3,SUM(+Ene!F27+Feb!F27+Mar!F27),IF(Config!$C$6=4,SUM(+Ene!F27+Feb!F27+Mar!F27+Abr!F27),IF(Config!$C$6=5,SUM(Ene!F27+Feb!F27+Mar!F27+Abr!F27+May!F27),IF(Config!$C$6=6,SUM(+Ene!F27+Feb!F27+Mar!F27+Abr!F27+May!F27+Jun!F27),IF(Config!$C$6=7,SUM(Ene!F27+Feb!F27+Mar!F27+Abr!F27+May!F27+Jun!F27+Jul!F27),IF(Config!$C$6=8,SUM(+Ene!F27+Feb!F27+Mar!F27+Abr!F27+May!F27+Jun!F27+Jul!F27+Ago!F27),IF(Config!$C$6=9,SUM(+Ene!F27+Feb!F27+Mar!F27+Abr!F27+May!F27+Jun!F27+Jul!F27+Ago!F27+Sep!F27),IF(Config!$C$6=10,SUM(+Ene!F27+Feb!F27+Mar!F27+Abr!F27+May!F27+Jun!F27+Jul!F27+Ago!F27+Sep!F27+Oct!F27),IF(Config!$C$6=11,SUM(+Ene!F27+Feb!F27+Mar!F27+Abr!F27+May!F27+Jun!F27+Jul!F27+Ago!F27+Sep!F27+Oct!F27+Nov!F27),IF(Config!$C$6=12,SUM(+Ene!F27+Feb!F27+Mar!F27+Abr!F27+May!F27+Jun!F27+Jul!F27+Ago!F27+Sep!F27+Oct!F27+Nov!F27+Dic!F27)))))))))))))</f>
        <v>0</v>
      </c>
      <c r="G27" s="386">
        <f>IF(Config!$C$6=1,SUM(+Ene!G27),IF(Config!$C$6=2,SUM(+Ene!G27+Feb!G27),IF(Config!$C$6=3,SUM(+Ene!G27+Feb!G27+Mar!G27),IF(Config!$C$6=4,SUM(+Ene!G27+Feb!G27+Mar!G27+Abr!G27),IF(Config!$C$6=5,SUM(Ene!G27+Feb!G27+Mar!G27+Abr!G27+May!G27),IF(Config!$C$6=6,SUM(+Ene!G27+Feb!G27+Mar!G27+Abr!G27+May!G27+Jun!G27),IF(Config!$C$6=7,SUM(Ene!G27+Feb!G27+Mar!G27+Abr!G27+May!G27+Jun!G27+Jul!G27),IF(Config!$C$6=8,SUM(+Ene!G27+Feb!G27+Mar!G27+Abr!G27+May!G27+Jun!G27+Jul!G27+Ago!G27),IF(Config!$C$6=9,SUM(+Ene!G27+Feb!G27+Mar!G27+Abr!G27+May!G27+Jun!G27+Jul!G27+Ago!G27+Sep!G27),IF(Config!$C$6=10,SUM(+Ene!G27+Feb!G27+Mar!G27+Abr!G27+May!G27+Jun!G27+Jul!G27+Ago!G27+Sep!G27+Oct!G27),IF(Config!$C$6=11,SUM(+Ene!G27+Feb!G27+Mar!G27+Abr!G27+May!G27+Jun!G27+Jul!G27+Ago!G27+Sep!G27+Oct!G27+Nov!G27),IF(Config!$C$6=12,SUM(+Ene!G27+Feb!G27+Mar!G27+Abr!G27+May!G27+Jun!G27+Jul!G27+Ago!G27+Sep!G27+Oct!G27+Nov!G27+Dic!G27)))))))))))))</f>
        <v>312</v>
      </c>
      <c r="H27" s="386">
        <f>IF(Config!$C$6=1,SUM(+Ene!H27),IF(Config!$C$6=2,SUM(+Ene!H27+Feb!H27),IF(Config!$C$6=3,SUM(+Ene!H27+Feb!H27+Mar!H27),IF(Config!$C$6=4,SUM(+Ene!H27+Feb!H27+Mar!H27+Abr!H27),IF(Config!$C$6=5,SUM(Ene!H27+Feb!H27+Mar!H27+Abr!H27+May!H27),IF(Config!$C$6=6,SUM(+Ene!H27+Feb!H27+Mar!H27+Abr!H27+May!H27+Jun!H27),IF(Config!$C$6=7,SUM(Ene!H27+Feb!H27+Mar!H27+Abr!H27+May!H27+Jun!H27+Jul!H27),IF(Config!$C$6=8,SUM(+Ene!H27+Feb!H27+Mar!H27+Abr!H27+May!H27+Jun!H27+Jul!H27+Ago!H27),IF(Config!$C$6=9,SUM(+Ene!H27+Feb!H27+Mar!H27+Abr!H27+May!H27+Jun!H27+Jul!H27+Ago!H27+Sep!H27),IF(Config!$C$6=10,SUM(+Ene!H27+Feb!H27+Mar!H27+Abr!H27+May!H27+Jun!H27+Jul!H27+Ago!H27+Sep!H27+Oct!H27),IF(Config!$C$6=11,SUM(+Ene!H27+Feb!H27+Mar!H27+Abr!H27+May!H27+Jun!H27+Jul!H27+Ago!H27+Sep!H27+Oct!H27+Nov!H27),IF(Config!$C$6=12,SUM(+Ene!H27+Feb!H27+Mar!H27+Abr!H27+May!H27+Jun!H27+Jul!H27+Ago!H27+Sep!H27+Oct!H27+Nov!H27+Dic!H27)))))))))))))</f>
        <v>13</v>
      </c>
      <c r="I27" s="386">
        <f>IF(Config!$C$6=1,SUM(+Ene!I27),IF(Config!$C$6=2,SUM(+Ene!I27+Feb!I27),IF(Config!$C$6=3,SUM(+Ene!I27+Feb!I27+Mar!I27),IF(Config!$C$6=4,SUM(+Ene!I27+Feb!I27+Mar!I27+Abr!I27),IF(Config!$C$6=5,SUM(Ene!I27+Feb!I27+Mar!I27+Abr!I27+May!I27),IF(Config!$C$6=6,SUM(+Ene!I27+Feb!I27+Mar!I27+Abr!I27+May!I27+Jun!I27),IF(Config!$C$6=7,SUM(Ene!I27+Feb!I27+Mar!I27+Abr!I27+May!I27+Jun!I27+Jul!I27),IF(Config!$C$6=8,SUM(+Ene!I27+Feb!I27+Mar!I27+Abr!I27+May!I27+Jun!I27+Jul!I27+Ago!I27),IF(Config!$C$6=9,SUM(+Ene!I27+Feb!I27+Mar!I27+Abr!I27+May!I27+Jun!I27+Jul!I27+Ago!I27+Sep!I27),IF(Config!$C$6=10,SUM(+Ene!I27+Feb!I27+Mar!I27+Abr!I27+May!I27+Jun!I27+Jul!I27+Ago!I27+Sep!I27+Oct!I27),IF(Config!$C$6=11,SUM(+Ene!I27+Feb!I27+Mar!I27+Abr!I27+May!I27+Jun!I27+Jul!I27+Ago!I27+Sep!I27+Oct!I27+Nov!I27),IF(Config!$C$6=12,SUM(+Ene!I27+Feb!I27+Mar!I27+Abr!I27+May!I27+Jun!I27+Jul!I27+Ago!I27+Sep!I27+Oct!I27+Nov!I27+Dic!I27)))))))))))))</f>
        <v>5</v>
      </c>
      <c r="J27" s="386">
        <f>IF(Config!$C$6=1,SUM(+Ene!J27),IF(Config!$C$6=2,SUM(+Ene!J27+Feb!J27),IF(Config!$C$6=3,SUM(+Ene!J27+Feb!J27+Mar!J27),IF(Config!$C$6=4,SUM(+Ene!J27+Feb!J27+Mar!J27+Abr!J27),IF(Config!$C$6=5,SUM(Ene!J27+Feb!J27+Mar!J27+Abr!J27+May!J27),IF(Config!$C$6=6,SUM(+Ene!J27+Feb!J27+Mar!J27+Abr!J27+May!J27+Jun!J27),IF(Config!$C$6=7,SUM(Ene!J27+Feb!J27+Mar!J27+Abr!J27+May!J27+Jun!J27+Jul!J27),IF(Config!$C$6=8,SUM(+Ene!J27+Feb!J27+Mar!J27+Abr!J27+May!J27+Jun!J27+Jul!J27+Ago!J27),IF(Config!$C$6=9,SUM(+Ene!J27+Feb!J27+Mar!J27+Abr!J27+May!J27+Jun!J27+Jul!J27+Ago!J27+Sep!J27),IF(Config!$C$6=10,SUM(+Ene!J27+Feb!J27+Mar!J27+Abr!J27+May!J27+Jun!J27+Jul!J27+Ago!J27+Sep!J27+Oct!J27),IF(Config!$C$6=11,SUM(+Ene!J27+Feb!J27+Mar!J27+Abr!J27+May!J27+Jun!J27+Jul!J27+Ago!J27+Sep!J27+Oct!J27+Nov!J27),IF(Config!$C$6=12,SUM(+Ene!J27+Feb!J27+Mar!J27+Abr!J27+May!J27+Jun!J27+Jul!J27+Ago!J27+Sep!J27+Oct!J27+Nov!J27+Dic!J27)))))))))))))</f>
        <v>14</v>
      </c>
      <c r="K27" s="386">
        <f>IF(Config!$C$6=1,SUM(+Ene!K27),IF(Config!$C$6=2,SUM(+Ene!K27+Feb!K27),IF(Config!$C$6=3,SUM(+Ene!K27+Feb!K27+Mar!K27),IF(Config!$C$6=4,SUM(+Ene!K27+Feb!K27+Mar!K27+Abr!K27),IF(Config!$C$6=5,SUM(Ene!K27+Feb!K27+Mar!K27+Abr!K27+May!K27),IF(Config!$C$6=6,SUM(+Ene!K27+Feb!K27+Mar!K27+Abr!K27+May!K27+Jun!K27),IF(Config!$C$6=7,SUM(Ene!K27+Feb!K27+Mar!K27+Abr!K27+May!K27+Jun!K27+Jul!K27),IF(Config!$C$6=8,SUM(+Ene!K27+Feb!K27+Mar!K27+Abr!K27+May!K27+Jun!K27+Jul!K27+Ago!K27),IF(Config!$C$6=9,SUM(+Ene!K27+Feb!K27+Mar!K27+Abr!K27+May!K27+Jun!K27+Jul!K27+Ago!K27+Sep!K27),IF(Config!$C$6=10,SUM(+Ene!K27+Feb!K27+Mar!K27+Abr!K27+May!K27+Jun!K27+Jul!K27+Ago!K27+Sep!K27+Oct!K27),IF(Config!$C$6=11,SUM(+Ene!K27+Feb!K27+Mar!K27+Abr!K27+May!K27+Jun!K27+Jul!K27+Ago!K27+Sep!K27+Oct!K27+Nov!K27),IF(Config!$C$6=12,SUM(+Ene!K27+Feb!K27+Mar!K27+Abr!K27+May!K27+Jun!K27+Jul!K27+Ago!K27+Sep!K27+Oct!K27+Nov!K27+Dic!K27)))))))))))))</f>
        <v>35</v>
      </c>
      <c r="L27" s="386">
        <f>IF(Config!$C$6=1,SUM(+Ene!L27),IF(Config!$C$6=2,SUM(+Ene!L27+Feb!L27),IF(Config!$C$6=3,SUM(+Ene!L27+Feb!L27+Mar!L27),IF(Config!$C$6=4,SUM(+Ene!L27+Feb!L27+Mar!L27+Abr!L27),IF(Config!$C$6=5,SUM(Ene!L27+Feb!L27+Mar!L27+Abr!L27+May!L27),IF(Config!$C$6=6,SUM(+Ene!L27+Feb!L27+Mar!L27+Abr!L27+May!L27+Jun!L27),IF(Config!$C$6=7,SUM(Ene!L27+Feb!L27+Mar!L27+Abr!L27+May!L27+Jun!L27+Jul!L27),IF(Config!$C$6=8,SUM(+Ene!L27+Feb!L27+Mar!L27+Abr!L27+May!L27+Jun!L27+Jul!L27+Ago!L27),IF(Config!$C$6=9,SUM(+Ene!L27+Feb!L27+Mar!L27+Abr!L27+May!L27+Jun!L27+Jul!L27+Ago!L27+Sep!L27),IF(Config!$C$6=10,SUM(+Ene!L27+Feb!L27+Mar!L27+Abr!L27+May!L27+Jun!L27+Jul!L27+Ago!L27+Sep!L27+Oct!L27),IF(Config!$C$6=11,SUM(+Ene!L27+Feb!L27+Mar!L27+Abr!L27+May!L27+Jun!L27+Jul!L27+Ago!L27+Sep!L27+Oct!L27+Nov!L27),IF(Config!$C$6=12,SUM(+Ene!L27+Feb!L27+Mar!L27+Abr!L27+May!L27+Jun!L27+Jul!L27+Ago!L27+Sep!L27+Oct!L27+Nov!L27+Dic!L27)))))))))))))</f>
        <v>0</v>
      </c>
      <c r="M27" s="386">
        <f>IF(Config!$C$6=1,SUM(+Ene!M27),IF(Config!$C$6=2,SUM(+Ene!M27+Feb!M27),IF(Config!$C$6=3,SUM(+Ene!M27+Feb!M27+Mar!M27),IF(Config!$C$6=4,SUM(+Ene!M27+Feb!M27+Mar!M27+Abr!M27),IF(Config!$C$6=5,SUM(Ene!M27+Feb!M27+Mar!M27+Abr!M27+May!M27),IF(Config!$C$6=6,SUM(+Ene!M27+Feb!M27+Mar!M27+Abr!M27+May!M27+Jun!M27),IF(Config!$C$6=7,SUM(Ene!M27+Feb!M27+Mar!M27+Abr!M27+May!M27+Jun!M27+Jul!M27),IF(Config!$C$6=8,SUM(+Ene!M27+Feb!M27+Mar!M27+Abr!M27+May!M27+Jun!M27+Jul!M27+Ago!M27),IF(Config!$C$6=9,SUM(+Ene!M27+Feb!M27+Mar!M27+Abr!M27+May!M27+Jun!M27+Jul!M27+Ago!M27+Sep!M27),IF(Config!$C$6=10,SUM(+Ene!M27+Feb!M27+Mar!M27+Abr!M27+May!M27+Jun!M27+Jul!M27+Ago!M27+Sep!M27+Oct!M27),IF(Config!$C$6=11,SUM(+Ene!M27+Feb!M27+Mar!M27+Abr!M27+May!M27+Jun!M27+Jul!M27+Ago!M27+Sep!M27+Oct!M27+Nov!M27),IF(Config!$C$6=12,SUM(+Ene!M27+Feb!M27+Mar!M27+Abr!M27+May!M27+Jun!M27+Jul!M27+Ago!M27+Sep!M27+Oct!M27+Nov!M27+Dic!M27)))))))))))))</f>
        <v>8</v>
      </c>
      <c r="N27" s="386">
        <f>IF(Config!$C$6=1,SUM(+Ene!N27),IF(Config!$C$6=2,SUM(+Ene!N27+Feb!N27),IF(Config!$C$6=3,SUM(+Ene!N27+Feb!N27+Mar!N27),IF(Config!$C$6=4,SUM(+Ene!N27+Feb!N27+Mar!N27+Abr!N27),IF(Config!$C$6=5,SUM(Ene!N27+Feb!N27+Mar!N27+Abr!N27+May!N27),IF(Config!$C$6=6,SUM(+Ene!N27+Feb!N27+Mar!N27+Abr!N27+May!N27+Jun!N27),IF(Config!$C$6=7,SUM(Ene!N27+Feb!N27+Mar!N27+Abr!N27+May!N27+Jun!N27+Jul!N27),IF(Config!$C$6=8,SUM(+Ene!N27+Feb!N27+Mar!N27+Abr!N27+May!N27+Jun!N27+Jul!N27+Ago!N27),IF(Config!$C$6=9,SUM(+Ene!N27+Feb!N27+Mar!N27+Abr!N27+May!N27+Jun!N27+Jul!N27+Ago!N27+Sep!N27),IF(Config!$C$6=10,SUM(+Ene!N27+Feb!N27+Mar!N27+Abr!N27+May!N27+Jun!N27+Jul!N27+Ago!N27+Sep!N27+Oct!N27),IF(Config!$C$6=11,SUM(+Ene!N27+Feb!N27+Mar!N27+Abr!N27+May!N27+Jun!N27+Jul!N27+Ago!N27+Sep!N27+Oct!N27+Nov!N27),IF(Config!$C$6=12,SUM(+Ene!N27+Feb!N27+Mar!N27+Abr!N27+May!N27+Jun!N27+Jul!N27+Ago!N27+Sep!N27+Oct!N27+Nov!N27+Dic!N27)))))))))))))</f>
        <v>14</v>
      </c>
      <c r="O27" s="386">
        <f>IF(Config!$C$6=1,SUM(+Ene!O27),IF(Config!$C$6=2,SUM(+Ene!O27+Feb!O27),IF(Config!$C$6=3,SUM(+Ene!O27+Feb!O27+Mar!O27),IF(Config!$C$6=4,SUM(+Ene!O27+Feb!O27+Mar!O27+Abr!O27),IF(Config!$C$6=5,SUM(Ene!O27+Feb!O27+Mar!O27+Abr!O27+May!O27),IF(Config!$C$6=6,SUM(+Ene!O27+Feb!O27+Mar!O27+Abr!O27+May!O27+Jun!O27),IF(Config!$C$6=7,SUM(Ene!O27+Feb!O27+Mar!O27+Abr!O27+May!O27+Jun!O27+Jul!O27),IF(Config!$C$6=8,SUM(+Ene!O27+Feb!O27+Mar!O27+Abr!O27+May!O27+Jun!O27+Jul!O27+Ago!O27),IF(Config!$C$6=9,SUM(+Ene!O27+Feb!O27+Mar!O27+Abr!O27+May!O27+Jun!O27+Jul!O27+Ago!O27+Sep!O27),IF(Config!$C$6=10,SUM(+Ene!O27+Feb!O27+Mar!O27+Abr!O27+May!O27+Jun!O27+Jul!O27+Ago!O27+Sep!O27+Oct!O27),IF(Config!$C$6=11,SUM(+Ene!O27+Feb!O27+Mar!O27+Abr!O27+May!O27+Jun!O27+Jul!O27+Ago!O27+Sep!O27+Oct!O27+Nov!O27),IF(Config!$C$6=12,SUM(+Ene!O27+Feb!O27+Mar!O27+Abr!O27+May!O27+Jun!O27+Jul!O27+Ago!O27+Sep!O27+Oct!O27+Nov!O27+Dic!O27)))))))))))))</f>
        <v>9</v>
      </c>
      <c r="P27" s="386">
        <f>IF(Config!$C$6=1,SUM(+Ene!P27),IF(Config!$C$6=2,SUM(+Ene!P27+Feb!P27),IF(Config!$C$6=3,SUM(+Ene!P27+Feb!P27+Mar!P27),IF(Config!$C$6=4,SUM(+Ene!P27+Feb!P27+Mar!P27+Abr!P27),IF(Config!$C$6=5,SUM(Ene!P27+Feb!P27+Mar!P27+Abr!P27+May!P27),IF(Config!$C$6=6,SUM(+Ene!P27+Feb!P27+Mar!P27+Abr!P27+May!P27+Jun!P27),IF(Config!$C$6=7,SUM(Ene!P27+Feb!P27+Mar!P27+Abr!P27+May!P27+Jun!P27+Jul!P27),IF(Config!$C$6=8,SUM(+Ene!P27+Feb!P27+Mar!P27+Abr!P27+May!P27+Jun!P27+Jul!P27+Ago!P27),IF(Config!$C$6=9,SUM(+Ene!P27+Feb!P27+Mar!P27+Abr!P27+May!P27+Jun!P27+Jul!P27+Ago!P27+Sep!P27),IF(Config!$C$6=10,SUM(+Ene!P27+Feb!P27+Mar!P27+Abr!P27+May!P27+Jun!P27+Jul!P27+Ago!P27+Sep!P27+Oct!P27),IF(Config!$C$6=11,SUM(+Ene!P27+Feb!P27+Mar!P27+Abr!P27+May!P27+Jun!P27+Jul!P27+Ago!P27+Sep!P27+Oct!P27+Nov!P27),IF(Config!$C$6=12,SUM(+Ene!P27+Feb!P27+Mar!P27+Abr!P27+May!P27+Jun!P27+Jul!P27+Ago!P27+Sep!P27+Oct!P27+Nov!P27+Dic!P27)))))))))))))</f>
        <v>95</v>
      </c>
      <c r="Q27" s="386">
        <f>IF(Config!$C$6=1,SUM(+Ene!Q27),IF(Config!$C$6=2,SUM(+Ene!Q27+Feb!Q27),IF(Config!$C$6=3,SUM(+Ene!Q27+Feb!Q27+Mar!Q27),IF(Config!$C$6=4,SUM(+Ene!Q27+Feb!Q27+Mar!Q27+Abr!Q27),IF(Config!$C$6=5,SUM(Ene!Q27+Feb!Q27+Mar!Q27+Abr!Q27+May!Q27),IF(Config!$C$6=6,SUM(+Ene!Q27+Feb!Q27+Mar!Q27+Abr!Q27+May!Q27+Jun!Q27),IF(Config!$C$6=7,SUM(Ene!Q27+Feb!Q27+Mar!Q27+Abr!Q27+May!Q27+Jun!Q27+Jul!Q27),IF(Config!$C$6=8,SUM(+Ene!Q27+Feb!Q27+Mar!Q27+Abr!Q27+May!Q27+Jun!Q27+Jul!Q27+Ago!Q27),IF(Config!$C$6=9,SUM(+Ene!Q27+Feb!Q27+Mar!Q27+Abr!Q27+May!Q27+Jun!Q27+Jul!Q27+Ago!Q27+Sep!Q27),IF(Config!$C$6=10,SUM(+Ene!Q27+Feb!Q27+Mar!Q27+Abr!Q27+May!Q27+Jun!Q27+Jul!Q27+Ago!Q27+Sep!Q27+Oct!Q27),IF(Config!$C$6=11,SUM(+Ene!Q27+Feb!Q27+Mar!Q27+Abr!Q27+May!Q27+Jun!Q27+Jul!Q27+Ago!Q27+Sep!Q27+Oct!Q27+Nov!Q27),IF(Config!$C$6=12,SUM(+Ene!Q27+Feb!Q27+Mar!Q27+Abr!Q27+May!Q27+Jun!Q27+Jul!Q27+Ago!Q27+Sep!Q27+Oct!Q27+Nov!Q27+Dic!Q27)))))))))))))</f>
        <v>29</v>
      </c>
      <c r="R27" s="386">
        <f>IF(Config!$C$6=1,SUM(+Ene!R27),IF(Config!$C$6=2,SUM(+Ene!R27+Feb!R27),IF(Config!$C$6=3,SUM(+Ene!R27+Feb!R27+Mar!R27),IF(Config!$C$6=4,SUM(+Ene!R27+Feb!R27+Mar!R27+Abr!R27),IF(Config!$C$6=5,SUM(Ene!R27+Feb!R27+Mar!R27+Abr!R27+May!R27),IF(Config!$C$6=6,SUM(+Ene!R27+Feb!R27+Mar!R27+Abr!R27+May!R27+Jun!R27),IF(Config!$C$6=7,SUM(Ene!R27+Feb!R27+Mar!R27+Abr!R27+May!R27+Jun!R27+Jul!R27),IF(Config!$C$6=8,SUM(+Ene!R27+Feb!R27+Mar!R27+Abr!R27+May!R27+Jun!R27+Jul!R27+Ago!R27),IF(Config!$C$6=9,SUM(+Ene!R27+Feb!R27+Mar!R27+Abr!R27+May!R27+Jun!R27+Jul!R27+Ago!R27+Sep!R27),IF(Config!$C$6=10,SUM(+Ene!R27+Feb!R27+Mar!R27+Abr!R27+May!R27+Jun!R27+Jul!R27+Ago!R27+Sep!R27+Oct!R27),IF(Config!$C$6=11,SUM(+Ene!R27+Feb!R27+Mar!R27+Abr!R27+May!R27+Jun!R27+Jul!R27+Ago!R27+Sep!R27+Oct!R27+Nov!R27),IF(Config!$C$6=12,SUM(+Ene!R27+Feb!R27+Mar!R27+Abr!R27+May!R27+Jun!R27+Jul!R27+Ago!R27+Sep!R27+Oct!R27+Nov!R27+Dic!R27)))))))))))))</f>
        <v>9</v>
      </c>
      <c r="S27" s="386">
        <f>IF(Config!$C$6=1,SUM(+Ene!S27),IF(Config!$C$6=2,SUM(+Ene!S27+Feb!S27),IF(Config!$C$6=3,SUM(+Ene!S27+Feb!S27+Mar!S27),IF(Config!$C$6=4,SUM(+Ene!S27+Feb!S27+Mar!S27+Abr!S27),IF(Config!$C$6=5,SUM(Ene!S27+Feb!S27+Mar!S27+Abr!S27+May!S27),IF(Config!$C$6=6,SUM(+Ene!S27+Feb!S27+Mar!S27+Abr!S27+May!S27+Jun!S27),IF(Config!$C$6=7,SUM(Ene!S27+Feb!S27+Mar!S27+Abr!S27+May!S27+Jun!S27+Jul!S27),IF(Config!$C$6=8,SUM(+Ene!S27+Feb!S27+Mar!S27+Abr!S27+May!S27+Jun!S27+Jul!S27+Ago!S27),IF(Config!$C$6=9,SUM(+Ene!S27+Feb!S27+Mar!S27+Abr!S27+May!S27+Jun!S27+Jul!S27+Ago!S27+Sep!S27),IF(Config!$C$6=10,SUM(+Ene!S27+Feb!S27+Mar!S27+Abr!S27+May!S27+Jun!S27+Jul!S27+Ago!S27+Sep!S27+Oct!S27),IF(Config!$C$6=11,SUM(+Ene!S27+Feb!S27+Mar!S27+Abr!S27+May!S27+Jun!S27+Jul!S27+Ago!S27+Sep!S27+Oct!S27+Nov!S27),IF(Config!$C$6=12,SUM(+Ene!S27+Feb!S27+Mar!S27+Abr!S27+May!S27+Jun!S27+Jul!S27+Ago!S27+Sep!S27+Oct!S27+Nov!S27+Dic!S27)))))))))))))</f>
        <v>20</v>
      </c>
      <c r="T27" s="386">
        <f>IF(Config!$C$6=1,SUM(+Ene!T27),IF(Config!$C$6=2,SUM(+Ene!T27+Feb!T27),IF(Config!$C$6=3,SUM(+Ene!T27+Feb!T27+Mar!T27),IF(Config!$C$6=4,SUM(+Ene!T27+Feb!T27+Mar!T27+Abr!T27),IF(Config!$C$6=5,SUM(Ene!T27+Feb!T27+Mar!T27+Abr!T27+May!T27),IF(Config!$C$6=6,SUM(+Ene!T27+Feb!T27+Mar!T27+Abr!T27+May!T27+Jun!T27),IF(Config!$C$6=7,SUM(Ene!T27+Feb!T27+Mar!T27+Abr!T27+May!T27+Jun!T27+Jul!T27),IF(Config!$C$6=8,SUM(+Ene!T27+Feb!T27+Mar!T27+Abr!T27+May!T27+Jun!T27+Jul!T27+Ago!T27),IF(Config!$C$6=9,SUM(+Ene!T27+Feb!T27+Mar!T27+Abr!T27+May!T27+Jun!T27+Jul!T27+Ago!T27+Sep!T27),IF(Config!$C$6=10,SUM(+Ene!T27+Feb!T27+Mar!T27+Abr!T27+May!T27+Jun!T27+Jul!T27+Ago!T27+Sep!T27+Oct!T27),IF(Config!$C$6=11,SUM(+Ene!T27+Feb!T27+Mar!T27+Abr!T27+May!T27+Jun!T27+Jul!T27+Ago!T27+Sep!T27+Oct!T27+Nov!T27),IF(Config!$C$6=12,SUM(+Ene!T27+Feb!T27+Mar!T27+Abr!T27+May!T27+Jun!T27+Jul!T27+Ago!T27+Sep!T27+Oct!T27+Nov!T27+Dic!T27)))))))))))))</f>
        <v>29</v>
      </c>
      <c r="U27" s="386">
        <f>IF(Config!$C$6=1,SUM(+Ene!U27),IF(Config!$C$6=2,SUM(+Ene!U27+Feb!U27),IF(Config!$C$6=3,SUM(+Ene!U27+Feb!U27+Mar!U27),IF(Config!$C$6=4,SUM(+Ene!U27+Feb!U27+Mar!U27+Abr!U27),IF(Config!$C$6=5,SUM(Ene!U27+Feb!U27+Mar!U27+Abr!U27+May!U27),IF(Config!$C$6=6,SUM(+Ene!U27+Feb!U27+Mar!U27+Abr!U27+May!U27+Jun!U27),IF(Config!$C$6=7,SUM(Ene!U27+Feb!U27+Mar!U27+Abr!U27+May!U27+Jun!U27+Jul!U27),IF(Config!$C$6=8,SUM(+Ene!U27+Feb!U27+Mar!U27+Abr!U27+May!U27+Jun!U27+Jul!U27+Ago!U27),IF(Config!$C$6=9,SUM(+Ene!U27+Feb!U27+Mar!U27+Abr!U27+May!U27+Jun!U27+Jul!U27+Ago!U27+Sep!U27),IF(Config!$C$6=10,SUM(+Ene!U27+Feb!U27+Mar!U27+Abr!U27+May!U27+Jun!U27+Jul!U27+Ago!U27+Sep!U27+Oct!U27),IF(Config!$C$6=11,SUM(+Ene!U27+Feb!U27+Mar!U27+Abr!U27+May!U27+Jun!U27+Jul!U27+Ago!U27+Sep!U27+Oct!U27+Nov!U27),IF(Config!$C$6=12,SUM(+Ene!U27+Feb!U27+Mar!U27+Abr!U27+May!U27+Jun!U27+Jul!U27+Ago!U27+Sep!U27+Oct!U27+Nov!U27+Dic!U27)))))))))))))</f>
        <v>5</v>
      </c>
      <c r="V27" s="386">
        <f>IF(Config!$C$6=1,SUM(+Ene!V27),IF(Config!$C$6=2,SUM(+Ene!V27+Feb!V27),IF(Config!$C$6=3,SUM(+Ene!V27+Feb!V27+Mar!V27),IF(Config!$C$6=4,SUM(+Ene!V27+Feb!V27+Mar!V27+Abr!V27),IF(Config!$C$6=5,SUM(Ene!V27+Feb!V27+Mar!V27+Abr!V27+May!V27),IF(Config!$C$6=6,SUM(+Ene!V27+Feb!V27+Mar!V27+Abr!V27+May!V27+Jun!V27),IF(Config!$C$6=7,SUM(Ene!V27+Feb!V27+Mar!V27+Abr!V27+May!V27+Jun!V27+Jul!V27),IF(Config!$C$6=8,SUM(+Ene!V27+Feb!V27+Mar!V27+Abr!V27+May!V27+Jun!V27+Jul!V27+Ago!V27),IF(Config!$C$6=9,SUM(+Ene!V27+Feb!V27+Mar!V27+Abr!V27+May!V27+Jun!V27+Jul!V27+Ago!V27+Sep!V27),IF(Config!$C$6=10,SUM(+Ene!V27+Feb!V27+Mar!V27+Abr!V27+May!V27+Jun!V27+Jul!V27+Ago!V27+Sep!V27+Oct!V27),IF(Config!$C$6=11,SUM(+Ene!V27+Feb!V27+Mar!V27+Abr!V27+May!V27+Jun!V27+Jul!V27+Ago!V27+Sep!V27+Oct!V27+Nov!V27),IF(Config!$C$6=12,SUM(+Ene!V27+Feb!V27+Mar!V27+Abr!V27+May!V27+Jun!V27+Jul!V27+Ago!V27+Sep!V27+Oct!V27+Nov!V27+Dic!V27)))))))))))))</f>
        <v>9</v>
      </c>
      <c r="W27" s="386">
        <f>IF(Config!$C$6=1,SUM(+Ene!W27),IF(Config!$C$6=2,SUM(+Ene!W27+Feb!W27),IF(Config!$C$6=3,SUM(+Ene!W27+Feb!W27+Mar!W27),IF(Config!$C$6=4,SUM(+Ene!W27+Feb!W27+Mar!W27+Abr!W27),IF(Config!$C$6=5,SUM(Ene!W27+Feb!W27+Mar!W27+Abr!W27+May!W27),IF(Config!$C$6=6,SUM(+Ene!W27+Feb!W27+Mar!W27+Abr!W27+May!W27+Jun!W27),IF(Config!$C$6=7,SUM(Ene!W27+Feb!W27+Mar!W27+Abr!W27+May!W27+Jun!W27+Jul!W27),IF(Config!$C$6=8,SUM(+Ene!W27+Feb!W27+Mar!W27+Abr!W27+May!W27+Jun!W27+Jul!W27+Ago!W27),IF(Config!$C$6=9,SUM(+Ene!W27+Feb!W27+Mar!W27+Abr!W27+May!W27+Jun!W27+Jul!W27+Ago!W27+Sep!W27),IF(Config!$C$6=10,SUM(+Ene!W27+Feb!W27+Mar!W27+Abr!W27+May!W27+Jun!W27+Jul!W27+Ago!W27+Sep!W27+Oct!W27),IF(Config!$C$6=11,SUM(+Ene!W27+Feb!W27+Mar!W27+Abr!W27+May!W27+Jun!W27+Jul!W27+Ago!W27+Sep!W27+Oct!W27+Nov!W27),IF(Config!$C$6=12,SUM(+Ene!W27+Feb!W27+Mar!W27+Abr!W27+May!W27+Jun!W27+Jul!W27+Ago!W27+Sep!W27+Oct!W27+Nov!W27+Dic!W27)))))))))))))</f>
        <v>5</v>
      </c>
      <c r="X27" s="386">
        <f>IF(Config!$C$6=1,SUM(+Ene!X27),IF(Config!$C$6=2,SUM(+Ene!X27+Feb!X27),IF(Config!$C$6=3,SUM(+Ene!X27+Feb!X27+Mar!X27),IF(Config!$C$6=4,SUM(+Ene!X27+Feb!X27+Mar!X27+Abr!X27),IF(Config!$C$6=5,SUM(Ene!X27+Feb!X27+Mar!X27+Abr!X27+May!X27),IF(Config!$C$6=6,SUM(+Ene!X27+Feb!X27+Mar!X27+Abr!X27+May!X27+Jun!X27),IF(Config!$C$6=7,SUM(Ene!X27+Feb!X27+Mar!X27+Abr!X27+May!X27+Jun!X27+Jul!X27),IF(Config!$C$6=8,SUM(+Ene!X27+Feb!X27+Mar!X27+Abr!X27+May!X27+Jun!X27+Jul!X27+Ago!X27),IF(Config!$C$6=9,SUM(+Ene!X27+Feb!X27+Mar!X27+Abr!X27+May!X27+Jun!X27+Jul!X27+Ago!X27+Sep!X27),IF(Config!$C$6=10,SUM(+Ene!X27+Feb!X27+Mar!X27+Abr!X27+May!X27+Jun!X27+Jul!X27+Ago!X27+Sep!X27+Oct!X27),IF(Config!$C$6=11,SUM(+Ene!X27+Feb!X27+Mar!X27+Abr!X27+May!X27+Jun!X27+Jul!X27+Ago!X27+Sep!X27+Oct!X27+Nov!X27),IF(Config!$C$6=12,SUM(+Ene!X27+Feb!X27+Mar!X27+Abr!X27+May!X27+Jun!X27+Jul!X27+Ago!X27+Sep!X27+Oct!X27+Nov!X27+Dic!X27)))))))))))))</f>
        <v>27</v>
      </c>
      <c r="Y27" s="386">
        <f>IF(Config!$C$6=1,SUM(+Ene!Y27),IF(Config!$C$6=2,SUM(+Ene!Y27+Feb!Y27),IF(Config!$C$6=3,SUM(+Ene!Y27+Feb!Y27+Mar!Y27),IF(Config!$C$6=4,SUM(+Ene!Y27+Feb!Y27+Mar!Y27+Abr!Y27),IF(Config!$C$6=5,SUM(Ene!Y27+Feb!Y27+Mar!Y27+Abr!Y27+May!Y27),IF(Config!$C$6=6,SUM(+Ene!Y27+Feb!Y27+Mar!Y27+Abr!Y27+May!Y27+Jun!Y27),IF(Config!$C$6=7,SUM(Ene!Y27+Feb!Y27+Mar!Y27+Abr!Y27+May!Y27+Jun!Y27+Jul!Y27),IF(Config!$C$6=8,SUM(+Ene!Y27+Feb!Y27+Mar!Y27+Abr!Y27+May!Y27+Jun!Y27+Jul!Y27+Ago!Y27),IF(Config!$C$6=9,SUM(+Ene!Y27+Feb!Y27+Mar!Y27+Abr!Y27+May!Y27+Jun!Y27+Jul!Y27+Ago!Y27+Sep!Y27),IF(Config!$C$6=10,SUM(+Ene!Y27+Feb!Y27+Mar!Y27+Abr!Y27+May!Y27+Jun!Y27+Jul!Y27+Ago!Y27+Sep!Y27+Oct!Y27),IF(Config!$C$6=11,SUM(+Ene!Y27+Feb!Y27+Mar!Y27+Abr!Y27+May!Y27+Jun!Y27+Jul!Y27+Ago!Y27+Sep!Y27+Oct!Y27+Nov!Y27),IF(Config!$C$6=12,SUM(+Ene!Y27+Feb!Y27+Mar!Y27+Abr!Y27+May!Y27+Jun!Y27+Jul!Y27+Ago!Y27+Sep!Y27+Oct!Y27+Nov!Y27+Dic!Y27)))))))))))))</f>
        <v>126</v>
      </c>
      <c r="Z27" s="386">
        <f>IF(Config!$C$6=1,SUM(+Ene!Z27),IF(Config!$C$6=2,SUM(+Ene!Z27+Feb!Z27),IF(Config!$C$6=3,SUM(+Ene!Z27+Feb!Z27+Mar!Z27),IF(Config!$C$6=4,SUM(+Ene!Z27+Feb!Z27+Mar!Z27+Abr!Z27),IF(Config!$C$6=5,SUM(Ene!Z27+Feb!Z27+Mar!Z27+Abr!Z27+May!Z27),IF(Config!$C$6=6,SUM(+Ene!Z27+Feb!Z27+Mar!Z27+Abr!Z27+May!Z27+Jun!Z27),IF(Config!$C$6=7,SUM(Ene!Z27+Feb!Z27+Mar!Z27+Abr!Z27+May!Z27+Jun!Z27+Jul!Z27),IF(Config!$C$6=8,SUM(+Ene!Z27+Feb!Z27+Mar!Z27+Abr!Z27+May!Z27+Jun!Z27+Jul!Z27+Ago!Z27),IF(Config!$C$6=9,SUM(+Ene!Z27+Feb!Z27+Mar!Z27+Abr!Z27+May!Z27+Jun!Z27+Jul!Z27+Ago!Z27+Sep!Z27),IF(Config!$C$6=10,SUM(+Ene!Z27+Feb!Z27+Mar!Z27+Abr!Z27+May!Z27+Jun!Z27+Jul!Z27+Ago!Z27+Sep!Z27+Oct!Z27),IF(Config!$C$6=11,SUM(+Ene!Z27+Feb!Z27+Mar!Z27+Abr!Z27+May!Z27+Jun!Z27+Jul!Z27+Ago!Z27+Sep!Z27+Oct!Z27+Nov!Z27),IF(Config!$C$6=12,SUM(+Ene!Z27+Feb!Z27+Mar!Z27+Abr!Z27+May!Z27+Jun!Z27+Jul!Z27+Ago!Z27+Sep!Z27+Oct!Z27+Nov!Z27+Dic!Z27)))))))))))))</f>
        <v>5</v>
      </c>
      <c r="AA27" s="386">
        <f>IF(Config!$C$6=1,SUM(+Ene!AA27),IF(Config!$C$6=2,SUM(+Ene!AA27+Feb!AA27),IF(Config!$C$6=3,SUM(+Ene!AA27+Feb!AA27+Mar!AA27),IF(Config!$C$6=4,SUM(+Ene!AA27+Feb!AA27+Mar!AA27+Abr!AA27),IF(Config!$C$6=5,SUM(Ene!AA27+Feb!AA27+Mar!AA27+Abr!AA27+May!AA27),IF(Config!$C$6=6,SUM(+Ene!AA27+Feb!AA27+Mar!AA27+Abr!AA27+May!AA27+Jun!AA27),IF(Config!$C$6=7,SUM(Ene!AA27+Feb!AA27+Mar!AA27+Abr!AA27+May!AA27+Jun!AA27+Jul!AA27),IF(Config!$C$6=8,SUM(+Ene!AA27+Feb!AA27+Mar!AA27+Abr!AA27+May!AA27+Jun!AA27+Jul!AA27+Ago!AA27),IF(Config!$C$6=9,SUM(+Ene!AA27+Feb!AA27+Mar!AA27+Abr!AA27+May!AA27+Jun!AA27+Jul!AA27+Ago!AA27+Sep!AA27),IF(Config!$C$6=10,SUM(+Ene!AA27+Feb!AA27+Mar!AA27+Abr!AA27+May!AA27+Jun!AA27+Jul!AA27+Ago!AA27+Sep!AA27+Oct!AA27),IF(Config!$C$6=11,SUM(+Ene!AA27+Feb!AA27+Mar!AA27+Abr!AA27+May!AA27+Jun!AA27+Jul!AA27+Ago!AA27+Sep!AA27+Oct!AA27+Nov!AA27),IF(Config!$C$6=12,SUM(+Ene!AA27+Feb!AA27+Mar!AA27+Abr!AA27+May!AA27+Jun!AA27+Jul!AA27+Ago!AA27+Sep!AA27+Oct!AA27+Nov!AA27+Dic!AA27)))))))))))))</f>
        <v>18</v>
      </c>
      <c r="AB27" s="386">
        <f>IF(Config!$C$6=1,SUM(+Ene!AB27),IF(Config!$C$6=2,SUM(+Ene!AB27+Feb!AB27),IF(Config!$C$6=3,SUM(+Ene!AB27+Feb!AB27+Mar!AB27),IF(Config!$C$6=4,SUM(+Ene!AB27+Feb!AB27+Mar!AB27+Abr!AB27),IF(Config!$C$6=5,SUM(Ene!AB27+Feb!AB27+Mar!AB27+Abr!AB27+May!AB27),IF(Config!$C$6=6,SUM(+Ene!AB27+Feb!AB27+Mar!AB27+Abr!AB27+May!AB27+Jun!AB27),IF(Config!$C$6=7,SUM(Ene!AB27+Feb!AB27+Mar!AB27+Abr!AB27+May!AB27+Jun!AB27+Jul!AB27),IF(Config!$C$6=8,SUM(+Ene!AB27+Feb!AB27+Mar!AB27+Abr!AB27+May!AB27+Jun!AB27+Jul!AB27+Ago!AB27),IF(Config!$C$6=9,SUM(+Ene!AB27+Feb!AB27+Mar!AB27+Abr!AB27+May!AB27+Jun!AB27+Jul!AB27+Ago!AB27+Sep!AB27),IF(Config!$C$6=10,SUM(+Ene!AB27+Feb!AB27+Mar!AB27+Abr!AB27+May!AB27+Jun!AB27+Jul!AB27+Ago!AB27+Sep!AB27+Oct!AB27),IF(Config!$C$6=11,SUM(+Ene!AB27+Feb!AB27+Mar!AB27+Abr!AB27+May!AB27+Jun!AB27+Jul!AB27+Ago!AB27+Sep!AB27+Oct!AB27+Nov!AB27),IF(Config!$C$6=12,SUM(+Ene!AB27+Feb!AB27+Mar!AB27+Abr!AB27+May!AB27+Jun!AB27+Jul!AB27+Ago!AB27+Sep!AB27+Oct!AB27+Nov!AB27+Dic!AB27)))))))))))))</f>
        <v>12</v>
      </c>
      <c r="AC27" s="386">
        <f>IF(Config!$C$6=1,SUM(+Ene!AC27),IF(Config!$C$6=2,SUM(+Ene!AC27+Feb!AC27),IF(Config!$C$6=3,SUM(+Ene!AC27+Feb!AC27+Mar!AC27),IF(Config!$C$6=4,SUM(+Ene!AC27+Feb!AC27+Mar!AC27+Abr!AC27),IF(Config!$C$6=5,SUM(Ene!AC27+Feb!AC27+Mar!AC27+Abr!AC27+May!AC27),IF(Config!$C$6=6,SUM(+Ene!AC27+Feb!AC27+Mar!AC27+Abr!AC27+May!AC27+Jun!AC27),IF(Config!$C$6=7,SUM(Ene!AC27+Feb!AC27+Mar!AC27+Abr!AC27+May!AC27+Jun!AC27+Jul!AC27),IF(Config!$C$6=8,SUM(+Ene!AC27+Feb!AC27+Mar!AC27+Abr!AC27+May!AC27+Jun!AC27+Jul!AC27+Ago!AC27),IF(Config!$C$6=9,SUM(+Ene!AC27+Feb!AC27+Mar!AC27+Abr!AC27+May!AC27+Jun!AC27+Jul!AC27+Ago!AC27+Sep!AC27),IF(Config!$C$6=10,SUM(+Ene!AC27+Feb!AC27+Mar!AC27+Abr!AC27+May!AC27+Jun!AC27+Jul!AC27+Ago!AC27+Sep!AC27+Oct!AC27),IF(Config!$C$6=11,SUM(+Ene!AC27+Feb!AC27+Mar!AC27+Abr!AC27+May!AC27+Jun!AC27+Jul!AC27+Ago!AC27+Sep!AC27+Oct!AC27+Nov!AC27),IF(Config!$C$6=12,SUM(+Ene!AC27+Feb!AC27+Mar!AC27+Abr!AC27+May!AC27+Jun!AC27+Jul!AC27+Ago!AC27+Sep!AC27+Oct!AC27+Nov!AC27+Dic!AC27)))))))))))))</f>
        <v>37</v>
      </c>
      <c r="AD27" s="386">
        <f>IF(Config!$C$6=1,SUM(+Ene!AD27),IF(Config!$C$6=2,SUM(+Ene!AD27+Feb!AD27),IF(Config!$C$6=3,SUM(+Ene!AD27+Feb!AD27+Mar!AD27),IF(Config!$C$6=4,SUM(+Ene!AD27+Feb!AD27+Mar!AD27+Abr!AD27),IF(Config!$C$6=5,SUM(Ene!AD27+Feb!AD27+Mar!AD27+Abr!AD27+May!AD27),IF(Config!$C$6=6,SUM(+Ene!AD27+Feb!AD27+Mar!AD27+Abr!AD27+May!AD27+Jun!AD27),IF(Config!$C$6=7,SUM(Ene!AD27+Feb!AD27+Mar!AD27+Abr!AD27+May!AD27+Jun!AD27+Jul!AD27),IF(Config!$C$6=8,SUM(+Ene!AD27+Feb!AD27+Mar!AD27+Abr!AD27+May!AD27+Jun!AD27+Jul!AD27+Ago!AD27),IF(Config!$C$6=9,SUM(+Ene!AD27+Feb!AD27+Mar!AD27+Abr!AD27+May!AD27+Jun!AD27+Jul!AD27+Ago!AD27+Sep!AD27),IF(Config!$C$6=10,SUM(+Ene!AD27+Feb!AD27+Mar!AD27+Abr!AD27+May!AD27+Jun!AD27+Jul!AD27+Ago!AD27+Sep!AD27+Oct!AD27),IF(Config!$C$6=11,SUM(+Ene!AD27+Feb!AD27+Mar!AD27+Abr!AD27+May!AD27+Jun!AD27+Jul!AD27+Ago!AD27+Sep!AD27+Oct!AD27+Nov!AD27),IF(Config!$C$6=12,SUM(+Ene!AD27+Feb!AD27+Mar!AD27+Abr!AD27+May!AD27+Jun!AD27+Jul!AD27+Ago!AD27+Sep!AD27+Oct!AD27+Nov!AD27+Dic!AD27)))))))))))))</f>
        <v>47</v>
      </c>
      <c r="AE27" s="386">
        <f>IF(Config!$C$6=1,SUM(+Ene!AE27),IF(Config!$C$6=2,SUM(+Ene!AE27+Feb!AE27),IF(Config!$C$6=3,SUM(+Ene!AE27+Feb!AE27+Mar!AE27),IF(Config!$C$6=4,SUM(+Ene!AE27+Feb!AE27+Mar!AE27+Abr!AE27),IF(Config!$C$6=5,SUM(Ene!AE27+Feb!AE27+Mar!AE27+Abr!AE27+May!AE27),IF(Config!$C$6=6,SUM(+Ene!AE27+Feb!AE27+Mar!AE27+Abr!AE27+May!AE27+Jun!AE27),IF(Config!$C$6=7,SUM(Ene!AE27+Feb!AE27+Mar!AE27+Abr!AE27+May!AE27+Jun!AE27+Jul!AE27),IF(Config!$C$6=8,SUM(+Ene!AE27+Feb!AE27+Mar!AE27+Abr!AE27+May!AE27+Jun!AE27+Jul!AE27+Ago!AE27),IF(Config!$C$6=9,SUM(+Ene!AE27+Feb!AE27+Mar!AE27+Abr!AE27+May!AE27+Jun!AE27+Jul!AE27+Ago!AE27+Sep!AE27),IF(Config!$C$6=10,SUM(+Ene!AE27+Feb!AE27+Mar!AE27+Abr!AE27+May!AE27+Jun!AE27+Jul!AE27+Ago!AE27+Sep!AE27+Oct!AE27),IF(Config!$C$6=11,SUM(+Ene!AE27+Feb!AE27+Mar!AE27+Abr!AE27+May!AE27+Jun!AE27+Jul!AE27+Ago!AE27+Sep!AE27+Oct!AE27+Nov!AE27),IF(Config!$C$6=12,SUM(+Ene!AE27+Feb!AE27+Mar!AE27+Abr!AE27+May!AE27+Jun!AE27+Jul!AE27+Ago!AE27+Sep!AE27+Oct!AE27+Nov!AE27+Dic!AE27)))))))))))))</f>
        <v>5</v>
      </c>
      <c r="AF27" s="386">
        <f>IF(Config!$C$6=1,SUM(+Ene!AF27),IF(Config!$C$6=2,SUM(+Ene!AF27+Feb!AF27),IF(Config!$C$6=3,SUM(+Ene!AF27+Feb!AF27+Mar!AF27),IF(Config!$C$6=4,SUM(+Ene!AF27+Feb!AF27+Mar!AF27+Abr!AF27),IF(Config!$C$6=5,SUM(Ene!AF27+Feb!AF27+Mar!AF27+Abr!AF27+May!AF27),IF(Config!$C$6=6,SUM(+Ene!AF27+Feb!AF27+Mar!AF27+Abr!AF27+May!AF27+Jun!AF27),IF(Config!$C$6=7,SUM(Ene!AF27+Feb!AF27+Mar!AF27+Abr!AF27+May!AF27+Jun!AF27+Jul!AF27),IF(Config!$C$6=8,SUM(+Ene!AF27+Feb!AF27+Mar!AF27+Abr!AF27+May!AF27+Jun!AF27+Jul!AF27+Ago!AF27),IF(Config!$C$6=9,SUM(+Ene!AF27+Feb!AF27+Mar!AF27+Abr!AF27+May!AF27+Jun!AF27+Jul!AF27+Ago!AF27+Sep!AF27),IF(Config!$C$6=10,SUM(+Ene!AF27+Feb!AF27+Mar!AF27+Abr!AF27+May!AF27+Jun!AF27+Jul!AF27+Ago!AF27+Sep!AF27+Oct!AF27),IF(Config!$C$6=11,SUM(+Ene!AF27+Feb!AF27+Mar!AF27+Abr!AF27+May!AF27+Jun!AF27+Jul!AF27+Ago!AF27+Sep!AF27+Oct!AF27+Nov!AF27),IF(Config!$C$6=12,SUM(+Ene!AF27+Feb!AF27+Mar!AF27+Abr!AF27+May!AF27+Jun!AF27+Jul!AF27+Ago!AF27+Sep!AF27+Oct!AF27+Nov!AF27+Dic!AF27)))))))))))))</f>
        <v>13</v>
      </c>
      <c r="AG27" s="386">
        <f>IF(Config!$C$6=1,SUM(+Ene!AG27),IF(Config!$C$6=2,SUM(+Ene!AG27+Feb!AG27),IF(Config!$C$6=3,SUM(+Ene!AG27+Feb!AG27+Mar!AG27),IF(Config!$C$6=4,SUM(+Ene!AG27+Feb!AG27+Mar!AG27+Abr!AG27),IF(Config!$C$6=5,SUM(Ene!AG27+Feb!AG27+Mar!AG27+Abr!AG27+May!AG27),IF(Config!$C$6=6,SUM(+Ene!AG27+Feb!AG27+Mar!AG27+Abr!AG27+May!AG27+Jun!AG27),IF(Config!$C$6=7,SUM(Ene!AG27+Feb!AG27+Mar!AG27+Abr!AG27+May!AG27+Jun!AG27+Jul!AG27),IF(Config!$C$6=8,SUM(+Ene!AG27+Feb!AG27+Mar!AG27+Abr!AG27+May!AG27+Jun!AG27+Jul!AG27+Ago!AG27),IF(Config!$C$6=9,SUM(+Ene!AG27+Feb!AG27+Mar!AG27+Abr!AG27+May!AG27+Jun!AG27+Jul!AG27+Ago!AG27+Sep!AG27),IF(Config!$C$6=10,SUM(+Ene!AG27+Feb!AG27+Mar!AG27+Abr!AG27+May!AG27+Jun!AG27+Jul!AG27+Ago!AG27+Sep!AG27+Oct!AG27),IF(Config!$C$6=11,SUM(+Ene!AG27+Feb!AG27+Mar!AG27+Abr!AG27+May!AG27+Jun!AG27+Jul!AG27+Ago!AG27+Sep!AG27+Oct!AG27+Nov!AG27),IF(Config!$C$6=12,SUM(+Ene!AG27+Feb!AG27+Mar!AG27+Abr!AG27+May!AG27+Jun!AG27+Jul!AG27+Ago!AG27+Sep!AG27+Oct!AG27+Nov!AG27+Dic!AG27)))))))))))))</f>
        <v>11</v>
      </c>
      <c r="AH27" s="386">
        <f>IF(Config!$C$6=1,SUM(+Ene!AH27),IF(Config!$C$6=2,SUM(+Ene!AH27+Feb!AH27),IF(Config!$C$6=3,SUM(+Ene!AH27+Feb!AH27+Mar!AH27),IF(Config!$C$6=4,SUM(+Ene!AH27+Feb!AH27+Mar!AH27+Abr!AH27),IF(Config!$C$6=5,SUM(Ene!AH27+Feb!AH27+Mar!AH27+Abr!AH27+May!AH27),IF(Config!$C$6=6,SUM(+Ene!AH27+Feb!AH27+Mar!AH27+Abr!AH27+May!AH27+Jun!AH27),IF(Config!$C$6=7,SUM(Ene!AH27+Feb!AH27+Mar!AH27+Abr!AH27+May!AH27+Jun!AH27+Jul!AH27),IF(Config!$C$6=8,SUM(+Ene!AH27+Feb!AH27+Mar!AH27+Abr!AH27+May!AH27+Jun!AH27+Jul!AH27+Ago!AH27),IF(Config!$C$6=9,SUM(+Ene!AH27+Feb!AH27+Mar!AH27+Abr!AH27+May!AH27+Jun!AH27+Jul!AH27+Ago!AH27+Sep!AH27),IF(Config!$C$6=10,SUM(+Ene!AH27+Feb!AH27+Mar!AH27+Abr!AH27+May!AH27+Jun!AH27+Jul!AH27+Ago!AH27+Sep!AH27+Oct!AH27),IF(Config!$C$6=11,SUM(+Ene!AH27+Feb!AH27+Mar!AH27+Abr!AH27+May!AH27+Jun!AH27+Jul!AH27+Ago!AH27+Sep!AH27+Oct!AH27+Nov!AH27),IF(Config!$C$6=12,SUM(+Ene!AH27+Feb!AH27+Mar!AH27+Abr!AH27+May!AH27+Jun!AH27+Jul!AH27+Ago!AH27+Sep!AH27+Oct!AH27+Nov!AH27+Dic!AH27)))))))))))))</f>
        <v>20</v>
      </c>
      <c r="AI27" s="386">
        <f>IF(Config!$C$6=1,SUM(+Ene!AI27),IF(Config!$C$6=2,SUM(+Ene!AI27+Feb!AI27),IF(Config!$C$6=3,SUM(+Ene!AI27+Feb!AI27+Mar!AI27),IF(Config!$C$6=4,SUM(+Ene!AI27+Feb!AI27+Mar!AI27+Abr!AI27),IF(Config!$C$6=5,SUM(Ene!AI27+Feb!AI27+Mar!AI27+Abr!AI27+May!AI27),IF(Config!$C$6=6,SUM(+Ene!AI27+Feb!AI27+Mar!AI27+Abr!AI27+May!AI27+Jun!AI27),IF(Config!$C$6=7,SUM(Ene!AI27+Feb!AI27+Mar!AI27+Abr!AI27+May!AI27+Jun!AI27+Jul!AI27),IF(Config!$C$6=8,SUM(+Ene!AI27+Feb!AI27+Mar!AI27+Abr!AI27+May!AI27+Jun!AI27+Jul!AI27+Ago!AI27),IF(Config!$C$6=9,SUM(+Ene!AI27+Feb!AI27+Mar!AI27+Abr!AI27+May!AI27+Jun!AI27+Jul!AI27+Ago!AI27+Sep!AI27),IF(Config!$C$6=10,SUM(+Ene!AI27+Feb!AI27+Mar!AI27+Abr!AI27+May!AI27+Jun!AI27+Jul!AI27+Ago!AI27+Sep!AI27+Oct!AI27),IF(Config!$C$6=11,SUM(+Ene!AI27+Feb!AI27+Mar!AI27+Abr!AI27+May!AI27+Jun!AI27+Jul!AI27+Ago!AI27+Sep!AI27+Oct!AI27+Nov!AI27),IF(Config!$C$6=12,SUM(+Ene!AI27+Feb!AI27+Mar!AI27+Abr!AI27+May!AI27+Jun!AI27+Jul!AI27+Ago!AI27+Sep!AI27+Oct!AI27+Nov!AI27+Dic!AI27)))))))))))))</f>
        <v>0</v>
      </c>
      <c r="AJ27" s="386">
        <f>IF(Config!$C$6=1,SUM(+Ene!AJ27),IF(Config!$C$6=2,SUM(+Ene!AJ27+Feb!AJ27),IF(Config!$C$6=3,SUM(+Ene!AJ27+Feb!AJ27+Mar!AJ27),IF(Config!$C$6=4,SUM(+Ene!AJ27+Feb!AJ27+Mar!AJ27+Abr!AJ27),IF(Config!$C$6=5,SUM(Ene!AJ27+Feb!AJ27+Mar!AJ27+Abr!AJ27+May!AJ27),IF(Config!$C$6=6,SUM(+Ene!AJ27+Feb!AJ27+Mar!AJ27+Abr!AJ27+May!AJ27+Jun!AJ27),IF(Config!$C$6=7,SUM(Ene!AJ27+Feb!AJ27+Mar!AJ27+Abr!AJ27+May!AJ27+Jun!AJ27+Jul!AJ27),IF(Config!$C$6=8,SUM(+Ene!AJ27+Feb!AJ27+Mar!AJ27+Abr!AJ27+May!AJ27+Jun!AJ27+Jul!AJ27+Ago!AJ27),IF(Config!$C$6=9,SUM(+Ene!AJ27+Feb!AJ27+Mar!AJ27+Abr!AJ27+May!AJ27+Jun!AJ27+Jul!AJ27+Ago!AJ27+Sep!AJ27),IF(Config!$C$6=10,SUM(+Ene!AJ27+Feb!AJ27+Mar!AJ27+Abr!AJ27+May!AJ27+Jun!AJ27+Jul!AJ27+Ago!AJ27+Sep!AJ27+Oct!AJ27),IF(Config!$C$6=11,SUM(+Ene!AJ27+Feb!AJ27+Mar!AJ27+Abr!AJ27+May!AJ27+Jun!AJ27+Jul!AJ27+Ago!AJ27+Sep!AJ27+Oct!AJ27+Nov!AJ27),IF(Config!$C$6=12,SUM(+Ene!AJ27+Feb!AJ27+Mar!AJ27+Abr!AJ27+May!AJ27+Jun!AJ27+Jul!AJ27+Ago!AJ27+Sep!AJ27+Oct!AJ27+Nov!AJ27+Dic!AJ27)))))))))))))</f>
        <v>49</v>
      </c>
      <c r="AK27" s="386">
        <f>IF(Config!$C$6=1,SUM(+Ene!AK27),IF(Config!$C$6=2,SUM(+Ene!AK27+Feb!AK27),IF(Config!$C$6=3,SUM(+Ene!AK27+Feb!AK27+Mar!AK27),IF(Config!$C$6=4,SUM(+Ene!AK27+Feb!AK27+Mar!AK27+Abr!AK27),IF(Config!$C$6=5,SUM(Ene!AK27+Feb!AK27+Mar!AK27+Abr!AK27+May!AK27),IF(Config!$C$6=6,SUM(+Ene!AK27+Feb!AK27+Mar!AK27+Abr!AK27+May!AK27+Jun!AK27),IF(Config!$C$6=7,SUM(Ene!AK27+Feb!AK27+Mar!AK27+Abr!AK27+May!AK27+Jun!AK27+Jul!AK27),IF(Config!$C$6=8,SUM(+Ene!AK27+Feb!AK27+Mar!AK27+Abr!AK27+May!AK27+Jun!AK27+Jul!AK27+Ago!AK27),IF(Config!$C$6=9,SUM(+Ene!AK27+Feb!AK27+Mar!AK27+Abr!AK27+May!AK27+Jun!AK27+Jul!AK27+Ago!AK27+Sep!AK27),IF(Config!$C$6=10,SUM(+Ene!AK27+Feb!AK27+Mar!AK27+Abr!AK27+May!AK27+Jun!AK27+Jul!AK27+Ago!AK27+Sep!AK27+Oct!AK27),IF(Config!$C$6=11,SUM(+Ene!AK27+Feb!AK27+Mar!AK27+Abr!AK27+May!AK27+Jun!AK27+Jul!AK27+Ago!AK27+Sep!AK27+Oct!AK27+Nov!AK27),IF(Config!$C$6=12,SUM(+Ene!AK27+Feb!AK27+Mar!AK27+Abr!AK27+May!AK27+Jun!AK27+Jul!AK27+Ago!AK27+Sep!AK27+Oct!AK27+Nov!AK27+Dic!AK27)))))))))))))</f>
        <v>21</v>
      </c>
      <c r="AL27" s="386">
        <f>IF(Config!$C$6=1,SUM(+Ene!AL27),IF(Config!$C$6=2,SUM(+Ene!AL27+Feb!AL27),IF(Config!$C$6=3,SUM(+Ene!AL27+Feb!AL27+Mar!AL27),IF(Config!$C$6=4,SUM(+Ene!AL27+Feb!AL27+Mar!AL27+Abr!AL27),IF(Config!$C$6=5,SUM(Ene!AL27+Feb!AL27+Mar!AL27+Abr!AL27+May!AL27),IF(Config!$C$6=6,SUM(+Ene!AL27+Feb!AL27+Mar!AL27+Abr!AL27+May!AL27+Jun!AL27),IF(Config!$C$6=7,SUM(Ene!AL27+Feb!AL27+Mar!AL27+Abr!AL27+May!AL27+Jun!AL27+Jul!AL27),IF(Config!$C$6=8,SUM(+Ene!AL27+Feb!AL27+Mar!AL27+Abr!AL27+May!AL27+Jun!AL27+Jul!AL27+Ago!AL27),IF(Config!$C$6=9,SUM(+Ene!AL27+Feb!AL27+Mar!AL27+Abr!AL27+May!AL27+Jun!AL27+Jul!AL27+Ago!AL27+Sep!AL27),IF(Config!$C$6=10,SUM(+Ene!AL27+Feb!AL27+Mar!AL27+Abr!AL27+May!AL27+Jun!AL27+Jul!AL27+Ago!AL27+Sep!AL27+Oct!AL27),IF(Config!$C$6=11,SUM(+Ene!AL27+Feb!AL27+Mar!AL27+Abr!AL27+May!AL27+Jun!AL27+Jul!AL27+Ago!AL27+Sep!AL27+Oct!AL27+Nov!AL27),IF(Config!$C$6=12,SUM(+Ene!AL27+Feb!AL27+Mar!AL27+Abr!AL27+May!AL27+Jun!AL27+Jul!AL27+Ago!AL27+Sep!AL27+Oct!AL27+Nov!AL27+Dic!AL27)))))))))))))</f>
        <v>16</v>
      </c>
      <c r="AM27" s="386">
        <f>IF(Config!$C$6=1,SUM(+Ene!AM27),IF(Config!$C$6=2,SUM(+Ene!AM27+Feb!AM27),IF(Config!$C$6=3,SUM(+Ene!AM27+Feb!AM27+Mar!AM27),IF(Config!$C$6=4,SUM(+Ene!AM27+Feb!AM27+Mar!AM27+Abr!AM27),IF(Config!$C$6=5,SUM(Ene!AM27+Feb!AM27+Mar!AM27+Abr!AM27+May!AM27),IF(Config!$C$6=6,SUM(+Ene!AM27+Feb!AM27+Mar!AM27+Abr!AM27+May!AM27+Jun!AM27),IF(Config!$C$6=7,SUM(Ene!AM27+Feb!AM27+Mar!AM27+Abr!AM27+May!AM27+Jun!AM27+Jul!AM27),IF(Config!$C$6=8,SUM(+Ene!AM27+Feb!AM27+Mar!AM27+Abr!AM27+May!AM27+Jun!AM27+Jul!AM27+Ago!AM27),IF(Config!$C$6=9,SUM(+Ene!AM27+Feb!AM27+Mar!AM27+Abr!AM27+May!AM27+Jun!AM27+Jul!AM27+Ago!AM27+Sep!AM27),IF(Config!$C$6=10,SUM(+Ene!AM27+Feb!AM27+Mar!AM27+Abr!AM27+May!AM27+Jun!AM27+Jul!AM27+Ago!AM27+Sep!AM27+Oct!AM27),IF(Config!$C$6=11,SUM(+Ene!AM27+Feb!AM27+Mar!AM27+Abr!AM27+May!AM27+Jun!AM27+Jul!AM27+Ago!AM27+Sep!AM27+Oct!AM27+Nov!AM27),IF(Config!$C$6=12,SUM(+Ene!AM27+Feb!AM27+Mar!AM27+Abr!AM27+May!AM27+Jun!AM27+Jul!AM27+Ago!AM27+Sep!AM27+Oct!AM27+Nov!AM27+Dic!AM27)))))))))))))</f>
        <v>62</v>
      </c>
      <c r="AN27" s="386">
        <f>IF(Config!$C$6=1,SUM(+Ene!AN27),IF(Config!$C$6=2,SUM(+Ene!AN27+Feb!AN27),IF(Config!$C$6=3,SUM(+Ene!AN27+Feb!AN27+Mar!AN27),IF(Config!$C$6=4,SUM(+Ene!AN27+Feb!AN27+Mar!AN27+Abr!AN27),IF(Config!$C$6=5,SUM(Ene!AN27+Feb!AN27+Mar!AN27+Abr!AN27+May!AN27),IF(Config!$C$6=6,SUM(+Ene!AN27+Feb!AN27+Mar!AN27+Abr!AN27+May!AN27+Jun!AN27),IF(Config!$C$6=7,SUM(Ene!AN27+Feb!AN27+Mar!AN27+Abr!AN27+May!AN27+Jun!AN27+Jul!AN27),IF(Config!$C$6=8,SUM(+Ene!AN27+Feb!AN27+Mar!AN27+Abr!AN27+May!AN27+Jun!AN27+Jul!AN27+Ago!AN27),IF(Config!$C$6=9,SUM(+Ene!AN27+Feb!AN27+Mar!AN27+Abr!AN27+May!AN27+Jun!AN27+Jul!AN27+Ago!AN27+Sep!AN27),IF(Config!$C$6=10,SUM(+Ene!AN27+Feb!AN27+Mar!AN27+Abr!AN27+May!AN27+Jun!AN27+Jul!AN27+Ago!AN27+Sep!AN27+Oct!AN27),IF(Config!$C$6=11,SUM(+Ene!AN27+Feb!AN27+Mar!AN27+Abr!AN27+May!AN27+Jun!AN27+Jul!AN27+Ago!AN27+Sep!AN27+Oct!AN27+Nov!AN27),IF(Config!$C$6=12,SUM(+Ene!AN27+Feb!AN27+Mar!AN27+Abr!AN27+May!AN27+Jun!AN27+Jul!AN27+Ago!AN27+Sep!AN27+Oct!AN27+Nov!AN27+Dic!AN27)))))))))))))</f>
        <v>3</v>
      </c>
      <c r="AO27" s="386">
        <f>IF(Config!$C$6=1,SUM(+Ene!AO27),IF(Config!$C$6=2,SUM(+Ene!AO27+Feb!AO27),IF(Config!$C$6=3,SUM(+Ene!AO27+Feb!AO27+Mar!AO27),IF(Config!$C$6=4,SUM(+Ene!AO27+Feb!AO27+Mar!AO27+Abr!AO27),IF(Config!$C$6=5,SUM(Ene!AO27+Feb!AO27+Mar!AO27+Abr!AO27+May!AO27),IF(Config!$C$6=6,SUM(+Ene!AO27+Feb!AO27+Mar!AO27+Abr!AO27+May!AO27+Jun!AO27),IF(Config!$C$6=7,SUM(Ene!AO27+Feb!AO27+Mar!AO27+Abr!AO27+May!AO27+Jun!AO27+Jul!AO27),IF(Config!$C$6=8,SUM(+Ene!AO27+Feb!AO27+Mar!AO27+Abr!AO27+May!AO27+Jun!AO27+Jul!AO27+Ago!AO27),IF(Config!$C$6=9,SUM(+Ene!AO27+Feb!AO27+Mar!AO27+Abr!AO27+May!AO27+Jun!AO27+Jul!AO27+Ago!AO27+Sep!AO27),IF(Config!$C$6=10,SUM(+Ene!AO27+Feb!AO27+Mar!AO27+Abr!AO27+May!AO27+Jun!AO27+Jul!AO27+Ago!AO27+Sep!AO27+Oct!AO27),IF(Config!$C$6=11,SUM(+Ene!AO27+Feb!AO27+Mar!AO27+Abr!AO27+May!AO27+Jun!AO27+Jul!AO27+Ago!AO27+Sep!AO27+Oct!AO27+Nov!AO27),IF(Config!$C$6=12,SUM(+Ene!AO27+Feb!AO27+Mar!AO27+Abr!AO27+May!AO27+Jun!AO27+Jul!AO27+Ago!AO27+Sep!AO27+Oct!AO27+Nov!AO27+Dic!AO27)))))))))))))</f>
        <v>8</v>
      </c>
      <c r="AP27" s="386">
        <f>IF(Config!$C$6=1,SUM(+Ene!AP27),IF(Config!$C$6=2,SUM(+Ene!AP27+Feb!AP27),IF(Config!$C$6=3,SUM(+Ene!AP27+Feb!AP27+Mar!AP27),IF(Config!$C$6=4,SUM(+Ene!AP27+Feb!AP27+Mar!AP27+Abr!AP27),IF(Config!$C$6=5,SUM(Ene!AP27+Feb!AP27+Mar!AP27+Abr!AP27+May!AP27),IF(Config!$C$6=6,SUM(+Ene!AP27+Feb!AP27+Mar!AP27+Abr!AP27+May!AP27+Jun!AP27),IF(Config!$C$6=7,SUM(Ene!AP27+Feb!AP27+Mar!AP27+Abr!AP27+May!AP27+Jun!AP27+Jul!AP27),IF(Config!$C$6=8,SUM(+Ene!AP27+Feb!AP27+Mar!AP27+Abr!AP27+May!AP27+Jun!AP27+Jul!AP27+Ago!AP27),IF(Config!$C$6=9,SUM(+Ene!AP27+Feb!AP27+Mar!AP27+Abr!AP27+May!AP27+Jun!AP27+Jul!AP27+Ago!AP27+Sep!AP27),IF(Config!$C$6=10,SUM(+Ene!AP27+Feb!AP27+Mar!AP27+Abr!AP27+May!AP27+Jun!AP27+Jul!AP27+Ago!AP27+Sep!AP27+Oct!AP27),IF(Config!$C$6=11,SUM(+Ene!AP27+Feb!AP27+Mar!AP27+Abr!AP27+May!AP27+Jun!AP27+Jul!AP27+Ago!AP27+Sep!AP27+Oct!AP27+Nov!AP27),IF(Config!$C$6=12,SUM(+Ene!AP27+Feb!AP27+Mar!AP27+Abr!AP27+May!AP27+Jun!AP27+Jul!AP27+Ago!AP27+Sep!AP27+Oct!AP27+Nov!AP27+Dic!AP27)))))))))))))</f>
        <v>7</v>
      </c>
      <c r="AQ27" s="386">
        <f>IF(Config!$C$6=1,SUM(+Ene!AQ27),IF(Config!$C$6=2,SUM(+Ene!AQ27+Feb!AQ27),IF(Config!$C$6=3,SUM(+Ene!AQ27+Feb!AQ27+Mar!AQ27),IF(Config!$C$6=4,SUM(+Ene!AQ27+Feb!AQ27+Mar!AQ27+Abr!AQ27),IF(Config!$C$6=5,SUM(Ene!AQ27+Feb!AQ27+Mar!AQ27+Abr!AQ27+May!AQ27),IF(Config!$C$6=6,SUM(+Ene!AQ27+Feb!AQ27+Mar!AQ27+Abr!AQ27+May!AQ27+Jun!AQ27),IF(Config!$C$6=7,SUM(Ene!AQ27+Feb!AQ27+Mar!AQ27+Abr!AQ27+May!AQ27+Jun!AQ27+Jul!AQ27),IF(Config!$C$6=8,SUM(+Ene!AQ27+Feb!AQ27+Mar!AQ27+Abr!AQ27+May!AQ27+Jun!AQ27+Jul!AQ27+Ago!AQ27),IF(Config!$C$6=9,SUM(+Ene!AQ27+Feb!AQ27+Mar!AQ27+Abr!AQ27+May!AQ27+Jun!AQ27+Jul!AQ27+Ago!AQ27+Sep!AQ27),IF(Config!$C$6=10,SUM(+Ene!AQ27+Feb!AQ27+Mar!AQ27+Abr!AQ27+May!AQ27+Jun!AQ27+Jul!AQ27+Ago!AQ27+Sep!AQ27+Oct!AQ27),IF(Config!$C$6=11,SUM(+Ene!AQ27+Feb!AQ27+Mar!AQ27+Abr!AQ27+May!AQ27+Jun!AQ27+Jul!AQ27+Ago!AQ27+Sep!AQ27+Oct!AQ27+Nov!AQ27),IF(Config!$C$6=12,SUM(+Ene!AQ27+Feb!AQ27+Mar!AQ27+Abr!AQ27+May!AQ27+Jun!AQ27+Jul!AQ27+Ago!AQ27+Sep!AQ27+Oct!AQ27+Nov!AQ27+Dic!AQ27)))))))))))))</f>
        <v>19</v>
      </c>
      <c r="AR27" s="386">
        <f>IF(Config!$C$6=1,SUM(+Ene!AR27),IF(Config!$C$6=2,SUM(+Ene!AR27+Feb!AR27),IF(Config!$C$6=3,SUM(+Ene!AR27+Feb!AR27+Mar!AR27),IF(Config!$C$6=4,SUM(+Ene!AR27+Feb!AR27+Mar!AR27+Abr!AR27),IF(Config!$C$6=5,SUM(Ene!AR27+Feb!AR27+Mar!AR27+Abr!AR27+May!AR27),IF(Config!$C$6=6,SUM(+Ene!AR27+Feb!AR27+Mar!AR27+Abr!AR27+May!AR27+Jun!AR27),IF(Config!$C$6=7,SUM(Ene!AR27+Feb!AR27+Mar!AR27+Abr!AR27+May!AR27+Jun!AR27+Jul!AR27),IF(Config!$C$6=8,SUM(+Ene!AR27+Feb!AR27+Mar!AR27+Abr!AR27+May!AR27+Jun!AR27+Jul!AR27+Ago!AR27),IF(Config!$C$6=9,SUM(+Ene!AR27+Feb!AR27+Mar!AR27+Abr!AR27+May!AR27+Jun!AR27+Jul!AR27+Ago!AR27+Sep!AR27),IF(Config!$C$6=10,SUM(+Ene!AR27+Feb!AR27+Mar!AR27+Abr!AR27+May!AR27+Jun!AR27+Jul!AR27+Ago!AR27+Sep!AR27+Oct!AR27),IF(Config!$C$6=11,SUM(+Ene!AR27+Feb!AR27+Mar!AR27+Abr!AR27+May!AR27+Jun!AR27+Jul!AR27+Ago!AR27+Sep!AR27+Oct!AR27+Nov!AR27),IF(Config!$C$6=12,SUM(+Ene!AR27+Feb!AR27+Mar!AR27+Abr!AR27+May!AR27+Jun!AR27+Jul!AR27+Ago!AR27+Sep!AR27+Oct!AR27+Nov!AR27+Dic!AR27)))))))))))))</f>
        <v>0</v>
      </c>
      <c r="AS27" s="386">
        <f>IF(Config!$C$6=1,SUM(+Ene!AS27),IF(Config!$C$6=2,SUM(+Ene!AS27+Feb!AS27),IF(Config!$C$6=3,SUM(+Ene!AS27+Feb!AS27+Mar!AS27),IF(Config!$C$6=4,SUM(+Ene!AS27+Feb!AS27+Mar!AS27+Abr!AS27),IF(Config!$C$6=5,SUM(Ene!AS27+Feb!AS27+Mar!AS27+Abr!AS27+May!AS27),IF(Config!$C$6=6,SUM(+Ene!AS27+Feb!AS27+Mar!AS27+Abr!AS27+May!AS27+Jun!AS27),IF(Config!$C$6=7,SUM(Ene!AS27+Feb!AS27+Mar!AS27+Abr!AS27+May!AS27+Jun!AS27+Jul!AS27),IF(Config!$C$6=8,SUM(+Ene!AS27+Feb!AS27+Mar!AS27+Abr!AS27+May!AS27+Jun!AS27+Jul!AS27+Ago!AS27),IF(Config!$C$6=9,SUM(+Ene!AS27+Feb!AS27+Mar!AS27+Abr!AS27+May!AS27+Jun!AS27+Jul!AS27+Ago!AS27+Sep!AS27),IF(Config!$C$6=10,SUM(+Ene!AS27+Feb!AS27+Mar!AS27+Abr!AS27+May!AS27+Jun!AS27+Jul!AS27+Ago!AS27+Sep!AS27+Oct!AS27),IF(Config!$C$6=11,SUM(+Ene!AS27+Feb!AS27+Mar!AS27+Abr!AS27+May!AS27+Jun!AS27+Jul!AS27+Ago!AS27+Sep!AS27+Oct!AS27+Nov!AS27),IF(Config!$C$6=12,SUM(+Ene!AS27+Feb!AS27+Mar!AS27+Abr!AS27+May!AS27+Jun!AS27+Jul!AS27+Ago!AS27+Sep!AS27+Oct!AS27+Nov!AS27+Dic!AS27)))))))))))))</f>
        <v>5</v>
      </c>
      <c r="AT27" s="386">
        <f>IF(Config!$C$6=1,SUM(+Ene!AT27),IF(Config!$C$6=2,SUM(+Ene!AT27+Feb!AT27),IF(Config!$C$6=3,SUM(+Ene!AT27+Feb!AT27+Mar!AT27),IF(Config!$C$6=4,SUM(+Ene!AT27+Feb!AT27+Mar!AT27+Abr!AT27),IF(Config!$C$6=5,SUM(Ene!AT27+Feb!AT27+Mar!AT27+Abr!AT27+May!AT27),IF(Config!$C$6=6,SUM(+Ene!AT27+Feb!AT27+Mar!AT27+Abr!AT27+May!AT27+Jun!AT27),IF(Config!$C$6=7,SUM(Ene!AT27+Feb!AT27+Mar!AT27+Abr!AT27+May!AT27+Jun!AT27+Jul!AT27),IF(Config!$C$6=8,SUM(+Ene!AT27+Feb!AT27+Mar!AT27+Abr!AT27+May!AT27+Jun!AT27+Jul!AT27+Ago!AT27),IF(Config!$C$6=9,SUM(+Ene!AT27+Feb!AT27+Mar!AT27+Abr!AT27+May!AT27+Jun!AT27+Jul!AT27+Ago!AT27+Sep!AT27),IF(Config!$C$6=10,SUM(+Ene!AT27+Feb!AT27+Mar!AT27+Abr!AT27+May!AT27+Jun!AT27+Jul!AT27+Ago!AT27+Sep!AT27+Oct!AT27),IF(Config!$C$6=11,SUM(+Ene!AT27+Feb!AT27+Mar!AT27+Abr!AT27+May!AT27+Jun!AT27+Jul!AT27+Ago!AT27+Sep!AT27+Oct!AT27+Nov!AT27),IF(Config!$C$6=12,SUM(+Ene!AT27+Feb!AT27+Mar!AT27+Abr!AT27+May!AT27+Jun!AT27+Jul!AT27+Ago!AT27+Sep!AT27+Oct!AT27+Nov!AT27+Dic!AT27)))))))))))))</f>
        <v>2</v>
      </c>
      <c r="AV27" s="357">
        <f t="shared" ref="AV27:AV31" si="17">SUM(D27)</f>
        <v>2</v>
      </c>
      <c r="AW27" s="357">
        <f t="shared" ref="AW27:AW31" si="18">+SUM(G27:P27)</f>
        <v>505</v>
      </c>
      <c r="AX27" s="357">
        <f t="shared" ref="AX27:AX31" si="19">+SUM(Q27:S27)</f>
        <v>58</v>
      </c>
      <c r="AY27" s="357">
        <f t="shared" ref="AY27:AY31" si="20">+SUM(T27:W27)</f>
        <v>48</v>
      </c>
      <c r="AZ27" s="357">
        <f t="shared" ref="AZ27:AZ31" si="21">+SUM(X27:AC27)</f>
        <v>225</v>
      </c>
      <c r="BA27" s="357">
        <f t="shared" si="12"/>
        <v>96</v>
      </c>
      <c r="BB27" s="357">
        <f t="shared" ref="BB27:BB31" si="22">+SUM(AJ27:AL27)</f>
        <v>86</v>
      </c>
      <c r="BC27" s="358">
        <f t="shared" ref="BC27:BC31" si="23">+SUM(AM27:AP27)</f>
        <v>80</v>
      </c>
      <c r="BD27" s="357">
        <f t="shared" ref="BD27:BD31" si="24">+SUM(AQ27:AT27)</f>
        <v>26</v>
      </c>
      <c r="BE27" s="45">
        <f t="shared" si="16"/>
        <v>1126</v>
      </c>
    </row>
    <row r="28" spans="1:57" x14ac:dyDescent="0.25">
      <c r="A28" s="339">
        <f>METAS!A28</f>
        <v>25</v>
      </c>
      <c r="B28" s="353" t="str">
        <f>METAS!B28</f>
        <v>PORCENTAJE DE NIÑOS  VACUNADOS CON DOSIS UNICA DE VACUNA CONTRA VPH EN EL 5TO GRADO DE PRIMARIA</v>
      </c>
      <c r="C28" s="382" t="str">
        <f>METAS!D28</f>
        <v>INMUNIZACIONES</v>
      </c>
      <c r="D28" s="386">
        <f>IF(Config!$C$6=1,SUM(+Ene!D28),IF(Config!$C$6=2,SUM(+Ene!D28+Feb!D28),IF(Config!$C$6=3,SUM(+Ene!D28+Feb!D28+Mar!D28),IF(Config!$C$6=4,SUM(+Ene!D28+Feb!D28+Mar!D28+Abr!D28),IF(Config!$C$6=5,SUM(Ene!D28+Feb!D28+Mar!D28+Abr!D28+May!D28),IF(Config!$C$6=6,SUM(+Ene!D28+Feb!D28+Mar!D28+Abr!D28+May!D28+Jun!D28),IF(Config!$C$6=7,SUM(Ene!D28+Feb!D28+Mar!D28+Abr!D28+May!D28+Jun!D28+Jul!D28),IF(Config!$C$6=8,SUM(+Ene!D28+Feb!D28+Mar!D28+Abr!D28+May!D28+Jun!D28+Jul!D28+Ago!D28),IF(Config!$C$6=9,SUM(+Ene!D28+Feb!D28+Mar!D28+Abr!D28+May!D28+Jun!D28+Jul!D28+Ago!D28+Sep!D28),IF(Config!$C$6=10,SUM(+Ene!D28+Feb!D28+Mar!D28+Abr!D28+May!D28+Jun!D28+Jul!D28+Ago!D28+Sep!D28+Oct!D28),IF(Config!$C$6=11,SUM(+Ene!D28+Feb!D28+Mar!D28+Abr!D28+May!D28+Jun!D28+Jul!D28+Ago!D28+Sep!D28+Oct!D28+Nov!D28),IF(Config!$C$6=12,SUM(+Ene!D28+Feb!D28+Mar!D28+Abr!D28+May!D28+Jun!D28+Jul!D28+Ago!D28+Sep!D28+Oct!D28+Nov!D28+Dic!D28)))))))))))))</f>
        <v>2</v>
      </c>
      <c r="E28" s="386">
        <f>IF(Config!$C$6=1,SUM(+Ene!E28),IF(Config!$C$6=2,SUM(+Ene!E28+Feb!E28),IF(Config!$C$6=3,SUM(+Ene!E28+Feb!E28+Mar!E28),IF(Config!$C$6=4,SUM(+Ene!E28+Feb!E28+Mar!E28+Abr!E28),IF(Config!$C$6=5,SUM(Ene!E28+Feb!E28+Mar!E28+Abr!E28+May!E28),IF(Config!$C$6=6,SUM(+Ene!E28+Feb!E28+Mar!E28+Abr!E28+May!E28+Jun!E28),IF(Config!$C$6=7,SUM(Ene!E28+Feb!E28+Mar!E28+Abr!E28+May!E28+Jun!E28+Jul!E28),IF(Config!$C$6=8,SUM(+Ene!E28+Feb!E28+Mar!E28+Abr!E28+May!E28+Jun!E28+Jul!E28+Ago!E28),IF(Config!$C$6=9,SUM(+Ene!E28+Feb!E28+Mar!E28+Abr!E28+May!E28+Jun!E28+Jul!E28+Ago!E28+Sep!E28),IF(Config!$C$6=10,SUM(+Ene!E28+Feb!E28+Mar!E28+Abr!E28+May!E28+Jun!E28+Jul!E28+Ago!E28+Sep!E28+Oct!E28),IF(Config!$C$6=11,SUM(+Ene!E28+Feb!E28+Mar!E28+Abr!E28+May!E28+Jun!E28+Jul!E28+Ago!E28+Sep!E28+Oct!E28+Nov!E28),IF(Config!$C$6=12,SUM(+Ene!E28+Feb!E28+Mar!E28+Abr!E28+May!E28+Jun!E28+Jul!E28+Ago!E28+Sep!E28+Oct!E28+Nov!E28+Dic!E28)))))))))))))</f>
        <v>0</v>
      </c>
      <c r="F28" s="386">
        <f>IF(Config!$C$6=1,SUM(+Ene!F28),IF(Config!$C$6=2,SUM(+Ene!F28+Feb!F28),IF(Config!$C$6=3,SUM(+Ene!F28+Feb!F28+Mar!F28),IF(Config!$C$6=4,SUM(+Ene!F28+Feb!F28+Mar!F28+Abr!F28),IF(Config!$C$6=5,SUM(Ene!F28+Feb!F28+Mar!F28+Abr!F28+May!F28),IF(Config!$C$6=6,SUM(+Ene!F28+Feb!F28+Mar!F28+Abr!F28+May!F28+Jun!F28),IF(Config!$C$6=7,SUM(Ene!F28+Feb!F28+Mar!F28+Abr!F28+May!F28+Jun!F28+Jul!F28),IF(Config!$C$6=8,SUM(+Ene!F28+Feb!F28+Mar!F28+Abr!F28+May!F28+Jun!F28+Jul!F28+Ago!F28),IF(Config!$C$6=9,SUM(+Ene!F28+Feb!F28+Mar!F28+Abr!F28+May!F28+Jun!F28+Jul!F28+Ago!F28+Sep!F28),IF(Config!$C$6=10,SUM(+Ene!F28+Feb!F28+Mar!F28+Abr!F28+May!F28+Jun!F28+Jul!F28+Ago!F28+Sep!F28+Oct!F28),IF(Config!$C$6=11,SUM(+Ene!F28+Feb!F28+Mar!F28+Abr!F28+May!F28+Jun!F28+Jul!F28+Ago!F28+Sep!F28+Oct!F28+Nov!F28),IF(Config!$C$6=12,SUM(+Ene!F28+Feb!F28+Mar!F28+Abr!F28+May!F28+Jun!F28+Jul!F28+Ago!F28+Sep!F28+Oct!F28+Nov!F28+Dic!F28)))))))))))))</f>
        <v>0</v>
      </c>
      <c r="G28" s="386">
        <f>IF(Config!$C$6=1,SUM(+Ene!G28),IF(Config!$C$6=2,SUM(+Ene!G28+Feb!G28),IF(Config!$C$6=3,SUM(+Ene!G28+Feb!G28+Mar!G28),IF(Config!$C$6=4,SUM(+Ene!G28+Feb!G28+Mar!G28+Abr!G28),IF(Config!$C$6=5,SUM(Ene!G28+Feb!G28+Mar!G28+Abr!G28+May!G28),IF(Config!$C$6=6,SUM(+Ene!G28+Feb!G28+Mar!G28+Abr!G28+May!G28+Jun!G28),IF(Config!$C$6=7,SUM(Ene!G28+Feb!G28+Mar!G28+Abr!G28+May!G28+Jun!G28+Jul!G28),IF(Config!$C$6=8,SUM(+Ene!G28+Feb!G28+Mar!G28+Abr!G28+May!G28+Jun!G28+Jul!G28+Ago!G28),IF(Config!$C$6=9,SUM(+Ene!G28+Feb!G28+Mar!G28+Abr!G28+May!G28+Jun!G28+Jul!G28+Ago!G28+Sep!G28),IF(Config!$C$6=10,SUM(+Ene!G28+Feb!G28+Mar!G28+Abr!G28+May!G28+Jun!G28+Jul!G28+Ago!G28+Sep!G28+Oct!G28),IF(Config!$C$6=11,SUM(+Ene!G28+Feb!G28+Mar!G28+Abr!G28+May!G28+Jun!G28+Jul!G28+Ago!G28+Sep!G28+Oct!G28+Nov!G28),IF(Config!$C$6=12,SUM(+Ene!G28+Feb!G28+Mar!G28+Abr!G28+May!G28+Jun!G28+Jul!G28+Ago!G28+Sep!G28+Oct!G28+Nov!G28+Dic!G28)))))))))))))</f>
        <v>1443</v>
      </c>
      <c r="H28" s="386">
        <f>IF(Config!$C$6=1,SUM(+Ene!H28),IF(Config!$C$6=2,SUM(+Ene!H28+Feb!H28),IF(Config!$C$6=3,SUM(+Ene!H28+Feb!H28+Mar!H28),IF(Config!$C$6=4,SUM(+Ene!H28+Feb!H28+Mar!H28+Abr!H28),IF(Config!$C$6=5,SUM(Ene!H28+Feb!H28+Mar!H28+Abr!H28+May!H28),IF(Config!$C$6=6,SUM(+Ene!H28+Feb!H28+Mar!H28+Abr!H28+May!H28+Jun!H28),IF(Config!$C$6=7,SUM(Ene!H28+Feb!H28+Mar!H28+Abr!H28+May!H28+Jun!H28+Jul!H28),IF(Config!$C$6=8,SUM(+Ene!H28+Feb!H28+Mar!H28+Abr!H28+May!H28+Jun!H28+Jul!H28+Ago!H28),IF(Config!$C$6=9,SUM(+Ene!H28+Feb!H28+Mar!H28+Abr!H28+May!H28+Jun!H28+Jul!H28+Ago!H28+Sep!H28),IF(Config!$C$6=10,SUM(+Ene!H28+Feb!H28+Mar!H28+Abr!H28+May!H28+Jun!H28+Jul!H28+Ago!H28+Sep!H28+Oct!H28),IF(Config!$C$6=11,SUM(+Ene!H28+Feb!H28+Mar!H28+Abr!H28+May!H28+Jun!H28+Jul!H28+Ago!H28+Sep!H28+Oct!H28+Nov!H28),IF(Config!$C$6=12,SUM(+Ene!H28+Feb!H28+Mar!H28+Abr!H28+May!H28+Jun!H28+Jul!H28+Ago!H28+Sep!H28+Oct!H28+Nov!H28+Dic!H28)))))))))))))</f>
        <v>18</v>
      </c>
      <c r="I28" s="386">
        <f>IF(Config!$C$6=1,SUM(+Ene!I28),IF(Config!$C$6=2,SUM(+Ene!I28+Feb!I28),IF(Config!$C$6=3,SUM(+Ene!I28+Feb!I28+Mar!I28),IF(Config!$C$6=4,SUM(+Ene!I28+Feb!I28+Mar!I28+Abr!I28),IF(Config!$C$6=5,SUM(Ene!I28+Feb!I28+Mar!I28+Abr!I28+May!I28),IF(Config!$C$6=6,SUM(+Ene!I28+Feb!I28+Mar!I28+Abr!I28+May!I28+Jun!I28),IF(Config!$C$6=7,SUM(Ene!I28+Feb!I28+Mar!I28+Abr!I28+May!I28+Jun!I28+Jul!I28),IF(Config!$C$6=8,SUM(+Ene!I28+Feb!I28+Mar!I28+Abr!I28+May!I28+Jun!I28+Jul!I28+Ago!I28),IF(Config!$C$6=9,SUM(+Ene!I28+Feb!I28+Mar!I28+Abr!I28+May!I28+Jun!I28+Jul!I28+Ago!I28+Sep!I28),IF(Config!$C$6=10,SUM(+Ene!I28+Feb!I28+Mar!I28+Abr!I28+May!I28+Jun!I28+Jul!I28+Ago!I28+Sep!I28+Oct!I28),IF(Config!$C$6=11,SUM(+Ene!I28+Feb!I28+Mar!I28+Abr!I28+May!I28+Jun!I28+Jul!I28+Ago!I28+Sep!I28+Oct!I28+Nov!I28),IF(Config!$C$6=12,SUM(+Ene!I28+Feb!I28+Mar!I28+Abr!I28+May!I28+Jun!I28+Jul!I28+Ago!I28+Sep!I28+Oct!I28+Nov!I28+Dic!I28)))))))))))))</f>
        <v>38</v>
      </c>
      <c r="J28" s="386">
        <f>IF(Config!$C$6=1,SUM(+Ene!J28),IF(Config!$C$6=2,SUM(+Ene!J28+Feb!J28),IF(Config!$C$6=3,SUM(+Ene!J28+Feb!J28+Mar!J28),IF(Config!$C$6=4,SUM(+Ene!J28+Feb!J28+Mar!J28+Abr!J28),IF(Config!$C$6=5,SUM(Ene!J28+Feb!J28+Mar!J28+Abr!J28+May!J28),IF(Config!$C$6=6,SUM(+Ene!J28+Feb!J28+Mar!J28+Abr!J28+May!J28+Jun!J28),IF(Config!$C$6=7,SUM(Ene!J28+Feb!J28+Mar!J28+Abr!J28+May!J28+Jun!J28+Jul!J28),IF(Config!$C$6=8,SUM(+Ene!J28+Feb!J28+Mar!J28+Abr!J28+May!J28+Jun!J28+Jul!J28+Ago!J28),IF(Config!$C$6=9,SUM(+Ene!J28+Feb!J28+Mar!J28+Abr!J28+May!J28+Jun!J28+Jul!J28+Ago!J28+Sep!J28),IF(Config!$C$6=10,SUM(+Ene!J28+Feb!J28+Mar!J28+Abr!J28+May!J28+Jun!J28+Jul!J28+Ago!J28+Sep!J28+Oct!J28),IF(Config!$C$6=11,SUM(+Ene!J28+Feb!J28+Mar!J28+Abr!J28+May!J28+Jun!J28+Jul!J28+Ago!J28+Sep!J28+Oct!J28+Nov!J28),IF(Config!$C$6=12,SUM(+Ene!J28+Feb!J28+Mar!J28+Abr!J28+May!J28+Jun!J28+Jul!J28+Ago!J28+Sep!J28+Oct!J28+Nov!J28+Dic!J28)))))))))))))</f>
        <v>75</v>
      </c>
      <c r="K28" s="386">
        <f>IF(Config!$C$6=1,SUM(+Ene!K28),IF(Config!$C$6=2,SUM(+Ene!K28+Feb!K28),IF(Config!$C$6=3,SUM(+Ene!K28+Feb!K28+Mar!K28),IF(Config!$C$6=4,SUM(+Ene!K28+Feb!K28+Mar!K28+Abr!K28),IF(Config!$C$6=5,SUM(Ene!K28+Feb!K28+Mar!K28+Abr!K28+May!K28),IF(Config!$C$6=6,SUM(+Ene!K28+Feb!K28+Mar!K28+Abr!K28+May!K28+Jun!K28),IF(Config!$C$6=7,SUM(Ene!K28+Feb!K28+Mar!K28+Abr!K28+May!K28+Jun!K28+Jul!K28),IF(Config!$C$6=8,SUM(+Ene!K28+Feb!K28+Mar!K28+Abr!K28+May!K28+Jun!K28+Jul!K28+Ago!K28),IF(Config!$C$6=9,SUM(+Ene!K28+Feb!K28+Mar!K28+Abr!K28+May!K28+Jun!K28+Jul!K28+Ago!K28+Sep!K28),IF(Config!$C$6=10,SUM(+Ene!K28+Feb!K28+Mar!K28+Abr!K28+May!K28+Jun!K28+Jul!K28+Ago!K28+Sep!K28+Oct!K28),IF(Config!$C$6=11,SUM(+Ene!K28+Feb!K28+Mar!K28+Abr!K28+May!K28+Jun!K28+Jul!K28+Ago!K28+Sep!K28+Oct!K28+Nov!K28),IF(Config!$C$6=12,SUM(+Ene!K28+Feb!K28+Mar!K28+Abr!K28+May!K28+Jun!K28+Jul!K28+Ago!K28+Sep!K28+Oct!K28+Nov!K28+Dic!K28)))))))))))))</f>
        <v>85</v>
      </c>
      <c r="L28" s="386">
        <f>IF(Config!$C$6=1,SUM(+Ene!L28),IF(Config!$C$6=2,SUM(+Ene!L28+Feb!L28),IF(Config!$C$6=3,SUM(+Ene!L28+Feb!L28+Mar!L28),IF(Config!$C$6=4,SUM(+Ene!L28+Feb!L28+Mar!L28+Abr!L28),IF(Config!$C$6=5,SUM(Ene!L28+Feb!L28+Mar!L28+Abr!L28+May!L28),IF(Config!$C$6=6,SUM(+Ene!L28+Feb!L28+Mar!L28+Abr!L28+May!L28+Jun!L28),IF(Config!$C$6=7,SUM(Ene!L28+Feb!L28+Mar!L28+Abr!L28+May!L28+Jun!L28+Jul!L28),IF(Config!$C$6=8,SUM(+Ene!L28+Feb!L28+Mar!L28+Abr!L28+May!L28+Jun!L28+Jul!L28+Ago!L28),IF(Config!$C$6=9,SUM(+Ene!L28+Feb!L28+Mar!L28+Abr!L28+May!L28+Jun!L28+Jul!L28+Ago!L28+Sep!L28),IF(Config!$C$6=10,SUM(+Ene!L28+Feb!L28+Mar!L28+Abr!L28+May!L28+Jun!L28+Jul!L28+Ago!L28+Sep!L28+Oct!L28),IF(Config!$C$6=11,SUM(+Ene!L28+Feb!L28+Mar!L28+Abr!L28+May!L28+Jun!L28+Jul!L28+Ago!L28+Sep!L28+Oct!L28+Nov!L28),IF(Config!$C$6=12,SUM(+Ene!L28+Feb!L28+Mar!L28+Abr!L28+May!L28+Jun!L28+Jul!L28+Ago!L28+Sep!L28+Oct!L28+Nov!L28+Dic!L28)))))))))))))</f>
        <v>5</v>
      </c>
      <c r="M28" s="386">
        <f>IF(Config!$C$6=1,SUM(+Ene!M28),IF(Config!$C$6=2,SUM(+Ene!M28+Feb!M28),IF(Config!$C$6=3,SUM(+Ene!M28+Feb!M28+Mar!M28),IF(Config!$C$6=4,SUM(+Ene!M28+Feb!M28+Mar!M28+Abr!M28),IF(Config!$C$6=5,SUM(Ene!M28+Feb!M28+Mar!M28+Abr!M28+May!M28),IF(Config!$C$6=6,SUM(+Ene!M28+Feb!M28+Mar!M28+Abr!M28+May!M28+Jun!M28),IF(Config!$C$6=7,SUM(Ene!M28+Feb!M28+Mar!M28+Abr!M28+May!M28+Jun!M28+Jul!M28),IF(Config!$C$6=8,SUM(+Ene!M28+Feb!M28+Mar!M28+Abr!M28+May!M28+Jun!M28+Jul!M28+Ago!M28),IF(Config!$C$6=9,SUM(+Ene!M28+Feb!M28+Mar!M28+Abr!M28+May!M28+Jun!M28+Jul!M28+Ago!M28+Sep!M28),IF(Config!$C$6=10,SUM(+Ene!M28+Feb!M28+Mar!M28+Abr!M28+May!M28+Jun!M28+Jul!M28+Ago!M28+Sep!M28+Oct!M28),IF(Config!$C$6=11,SUM(+Ene!M28+Feb!M28+Mar!M28+Abr!M28+May!M28+Jun!M28+Jul!M28+Ago!M28+Sep!M28+Oct!M28+Nov!M28),IF(Config!$C$6=12,SUM(+Ene!M28+Feb!M28+Mar!M28+Abr!M28+May!M28+Jun!M28+Jul!M28+Ago!M28+Sep!M28+Oct!M28+Nov!M28+Dic!M28)))))))))))))</f>
        <v>63</v>
      </c>
      <c r="N28" s="386">
        <f>IF(Config!$C$6=1,SUM(+Ene!N28),IF(Config!$C$6=2,SUM(+Ene!N28+Feb!N28),IF(Config!$C$6=3,SUM(+Ene!N28+Feb!N28+Mar!N28),IF(Config!$C$6=4,SUM(+Ene!N28+Feb!N28+Mar!N28+Abr!N28),IF(Config!$C$6=5,SUM(Ene!N28+Feb!N28+Mar!N28+Abr!N28+May!N28),IF(Config!$C$6=6,SUM(+Ene!N28+Feb!N28+Mar!N28+Abr!N28+May!N28+Jun!N28),IF(Config!$C$6=7,SUM(Ene!N28+Feb!N28+Mar!N28+Abr!N28+May!N28+Jun!N28+Jul!N28),IF(Config!$C$6=8,SUM(+Ene!N28+Feb!N28+Mar!N28+Abr!N28+May!N28+Jun!N28+Jul!N28+Ago!N28),IF(Config!$C$6=9,SUM(+Ene!N28+Feb!N28+Mar!N28+Abr!N28+May!N28+Jun!N28+Jul!N28+Ago!N28+Sep!N28),IF(Config!$C$6=10,SUM(+Ene!N28+Feb!N28+Mar!N28+Abr!N28+May!N28+Jun!N28+Jul!N28+Ago!N28+Sep!N28+Oct!N28),IF(Config!$C$6=11,SUM(+Ene!N28+Feb!N28+Mar!N28+Abr!N28+May!N28+Jun!N28+Jul!N28+Ago!N28+Sep!N28+Oct!N28+Nov!N28),IF(Config!$C$6=12,SUM(+Ene!N28+Feb!N28+Mar!N28+Abr!N28+May!N28+Jun!N28+Jul!N28+Ago!N28+Sep!N28+Oct!N28+Nov!N28+Dic!N28)))))))))))))</f>
        <v>21</v>
      </c>
      <c r="O28" s="386">
        <f>IF(Config!$C$6=1,SUM(+Ene!O28),IF(Config!$C$6=2,SUM(+Ene!O28+Feb!O28),IF(Config!$C$6=3,SUM(+Ene!O28+Feb!O28+Mar!O28),IF(Config!$C$6=4,SUM(+Ene!O28+Feb!O28+Mar!O28+Abr!O28),IF(Config!$C$6=5,SUM(Ene!O28+Feb!O28+Mar!O28+Abr!O28+May!O28),IF(Config!$C$6=6,SUM(+Ene!O28+Feb!O28+Mar!O28+Abr!O28+May!O28+Jun!O28),IF(Config!$C$6=7,SUM(Ene!O28+Feb!O28+Mar!O28+Abr!O28+May!O28+Jun!O28+Jul!O28),IF(Config!$C$6=8,SUM(+Ene!O28+Feb!O28+Mar!O28+Abr!O28+May!O28+Jun!O28+Jul!O28+Ago!O28),IF(Config!$C$6=9,SUM(+Ene!O28+Feb!O28+Mar!O28+Abr!O28+May!O28+Jun!O28+Jul!O28+Ago!O28+Sep!O28),IF(Config!$C$6=10,SUM(+Ene!O28+Feb!O28+Mar!O28+Abr!O28+May!O28+Jun!O28+Jul!O28+Ago!O28+Sep!O28+Oct!O28),IF(Config!$C$6=11,SUM(+Ene!O28+Feb!O28+Mar!O28+Abr!O28+May!O28+Jun!O28+Jul!O28+Ago!O28+Sep!O28+Oct!O28+Nov!O28),IF(Config!$C$6=12,SUM(+Ene!O28+Feb!O28+Mar!O28+Abr!O28+May!O28+Jun!O28+Jul!O28+Ago!O28+Sep!O28+Oct!O28+Nov!O28+Dic!O28)))))))))))))</f>
        <v>33</v>
      </c>
      <c r="P28" s="386">
        <f>IF(Config!$C$6=1,SUM(+Ene!P28),IF(Config!$C$6=2,SUM(+Ene!P28+Feb!P28),IF(Config!$C$6=3,SUM(+Ene!P28+Feb!P28+Mar!P28),IF(Config!$C$6=4,SUM(+Ene!P28+Feb!P28+Mar!P28+Abr!P28),IF(Config!$C$6=5,SUM(Ene!P28+Feb!P28+Mar!P28+Abr!P28+May!P28),IF(Config!$C$6=6,SUM(+Ene!P28+Feb!P28+Mar!P28+Abr!P28+May!P28+Jun!P28),IF(Config!$C$6=7,SUM(Ene!P28+Feb!P28+Mar!P28+Abr!P28+May!P28+Jun!P28+Jul!P28),IF(Config!$C$6=8,SUM(+Ene!P28+Feb!P28+Mar!P28+Abr!P28+May!P28+Jun!P28+Jul!P28+Ago!P28),IF(Config!$C$6=9,SUM(+Ene!P28+Feb!P28+Mar!P28+Abr!P28+May!P28+Jun!P28+Jul!P28+Ago!P28+Sep!P28),IF(Config!$C$6=10,SUM(+Ene!P28+Feb!P28+Mar!P28+Abr!P28+May!P28+Jun!P28+Jul!P28+Ago!P28+Sep!P28+Oct!P28),IF(Config!$C$6=11,SUM(+Ene!P28+Feb!P28+Mar!P28+Abr!P28+May!P28+Jun!P28+Jul!P28+Ago!P28+Sep!P28+Oct!P28+Nov!P28),IF(Config!$C$6=12,SUM(+Ene!P28+Feb!P28+Mar!P28+Abr!P28+May!P28+Jun!P28+Jul!P28+Ago!P28+Sep!P28+Oct!P28+Nov!P28+Dic!P28)))))))))))))</f>
        <v>140</v>
      </c>
      <c r="Q28" s="386">
        <f>IF(Config!$C$6=1,SUM(+Ene!Q28),IF(Config!$C$6=2,SUM(+Ene!Q28+Feb!Q28),IF(Config!$C$6=3,SUM(+Ene!Q28+Feb!Q28+Mar!Q28),IF(Config!$C$6=4,SUM(+Ene!Q28+Feb!Q28+Mar!Q28+Abr!Q28),IF(Config!$C$6=5,SUM(Ene!Q28+Feb!Q28+Mar!Q28+Abr!Q28+May!Q28),IF(Config!$C$6=6,SUM(+Ene!Q28+Feb!Q28+Mar!Q28+Abr!Q28+May!Q28+Jun!Q28),IF(Config!$C$6=7,SUM(Ene!Q28+Feb!Q28+Mar!Q28+Abr!Q28+May!Q28+Jun!Q28+Jul!Q28),IF(Config!$C$6=8,SUM(+Ene!Q28+Feb!Q28+Mar!Q28+Abr!Q28+May!Q28+Jun!Q28+Jul!Q28+Ago!Q28),IF(Config!$C$6=9,SUM(+Ene!Q28+Feb!Q28+Mar!Q28+Abr!Q28+May!Q28+Jun!Q28+Jul!Q28+Ago!Q28+Sep!Q28),IF(Config!$C$6=10,SUM(+Ene!Q28+Feb!Q28+Mar!Q28+Abr!Q28+May!Q28+Jun!Q28+Jul!Q28+Ago!Q28+Sep!Q28+Oct!Q28),IF(Config!$C$6=11,SUM(+Ene!Q28+Feb!Q28+Mar!Q28+Abr!Q28+May!Q28+Jun!Q28+Jul!Q28+Ago!Q28+Sep!Q28+Oct!Q28+Nov!Q28),IF(Config!$C$6=12,SUM(+Ene!Q28+Feb!Q28+Mar!Q28+Abr!Q28+May!Q28+Jun!Q28+Jul!Q28+Ago!Q28+Sep!Q28+Oct!Q28+Nov!Q28+Dic!Q28)))))))))))))</f>
        <v>58</v>
      </c>
      <c r="R28" s="386">
        <f>IF(Config!$C$6=1,SUM(+Ene!R28),IF(Config!$C$6=2,SUM(+Ene!R28+Feb!R28),IF(Config!$C$6=3,SUM(+Ene!R28+Feb!R28+Mar!R28),IF(Config!$C$6=4,SUM(+Ene!R28+Feb!R28+Mar!R28+Abr!R28),IF(Config!$C$6=5,SUM(Ene!R28+Feb!R28+Mar!R28+Abr!R28+May!R28),IF(Config!$C$6=6,SUM(+Ene!R28+Feb!R28+Mar!R28+Abr!R28+May!R28+Jun!R28),IF(Config!$C$6=7,SUM(Ene!R28+Feb!R28+Mar!R28+Abr!R28+May!R28+Jun!R28+Jul!R28),IF(Config!$C$6=8,SUM(+Ene!R28+Feb!R28+Mar!R28+Abr!R28+May!R28+Jun!R28+Jul!R28+Ago!R28),IF(Config!$C$6=9,SUM(+Ene!R28+Feb!R28+Mar!R28+Abr!R28+May!R28+Jun!R28+Jul!R28+Ago!R28+Sep!R28),IF(Config!$C$6=10,SUM(+Ene!R28+Feb!R28+Mar!R28+Abr!R28+May!R28+Jun!R28+Jul!R28+Ago!R28+Sep!R28+Oct!R28),IF(Config!$C$6=11,SUM(+Ene!R28+Feb!R28+Mar!R28+Abr!R28+May!R28+Jun!R28+Jul!R28+Ago!R28+Sep!R28+Oct!R28+Nov!R28),IF(Config!$C$6=12,SUM(+Ene!R28+Feb!R28+Mar!R28+Abr!R28+May!R28+Jun!R28+Jul!R28+Ago!R28+Sep!R28+Oct!R28+Nov!R28+Dic!R28)))))))))))))</f>
        <v>41</v>
      </c>
      <c r="S28" s="386">
        <f>IF(Config!$C$6=1,SUM(+Ene!S28),IF(Config!$C$6=2,SUM(+Ene!S28+Feb!S28),IF(Config!$C$6=3,SUM(+Ene!S28+Feb!S28+Mar!S28),IF(Config!$C$6=4,SUM(+Ene!S28+Feb!S28+Mar!S28+Abr!S28),IF(Config!$C$6=5,SUM(Ene!S28+Feb!S28+Mar!S28+Abr!S28+May!S28),IF(Config!$C$6=6,SUM(+Ene!S28+Feb!S28+Mar!S28+Abr!S28+May!S28+Jun!S28),IF(Config!$C$6=7,SUM(Ene!S28+Feb!S28+Mar!S28+Abr!S28+May!S28+Jun!S28+Jul!S28),IF(Config!$C$6=8,SUM(+Ene!S28+Feb!S28+Mar!S28+Abr!S28+May!S28+Jun!S28+Jul!S28+Ago!S28),IF(Config!$C$6=9,SUM(+Ene!S28+Feb!S28+Mar!S28+Abr!S28+May!S28+Jun!S28+Jul!S28+Ago!S28+Sep!S28),IF(Config!$C$6=10,SUM(+Ene!S28+Feb!S28+Mar!S28+Abr!S28+May!S28+Jun!S28+Jul!S28+Ago!S28+Sep!S28+Oct!S28),IF(Config!$C$6=11,SUM(+Ene!S28+Feb!S28+Mar!S28+Abr!S28+May!S28+Jun!S28+Jul!S28+Ago!S28+Sep!S28+Oct!S28+Nov!S28),IF(Config!$C$6=12,SUM(+Ene!S28+Feb!S28+Mar!S28+Abr!S28+May!S28+Jun!S28+Jul!S28+Ago!S28+Sep!S28+Oct!S28+Nov!S28+Dic!S28)))))))))))))</f>
        <v>46</v>
      </c>
      <c r="T28" s="386">
        <f>IF(Config!$C$6=1,SUM(+Ene!T28),IF(Config!$C$6=2,SUM(+Ene!T28+Feb!T28),IF(Config!$C$6=3,SUM(+Ene!T28+Feb!T28+Mar!T28),IF(Config!$C$6=4,SUM(+Ene!T28+Feb!T28+Mar!T28+Abr!T28),IF(Config!$C$6=5,SUM(Ene!T28+Feb!T28+Mar!T28+Abr!T28+May!T28),IF(Config!$C$6=6,SUM(+Ene!T28+Feb!T28+Mar!T28+Abr!T28+May!T28+Jun!T28),IF(Config!$C$6=7,SUM(Ene!T28+Feb!T28+Mar!T28+Abr!T28+May!T28+Jun!T28+Jul!T28),IF(Config!$C$6=8,SUM(+Ene!T28+Feb!T28+Mar!T28+Abr!T28+May!T28+Jun!T28+Jul!T28+Ago!T28),IF(Config!$C$6=9,SUM(+Ene!T28+Feb!T28+Mar!T28+Abr!T28+May!T28+Jun!T28+Jul!T28+Ago!T28+Sep!T28),IF(Config!$C$6=10,SUM(+Ene!T28+Feb!T28+Mar!T28+Abr!T28+May!T28+Jun!T28+Jul!T28+Ago!T28+Sep!T28+Oct!T28),IF(Config!$C$6=11,SUM(+Ene!T28+Feb!T28+Mar!T28+Abr!T28+May!T28+Jun!T28+Jul!T28+Ago!T28+Sep!T28+Oct!T28+Nov!T28),IF(Config!$C$6=12,SUM(+Ene!T28+Feb!T28+Mar!T28+Abr!T28+May!T28+Jun!T28+Jul!T28+Ago!T28+Sep!T28+Oct!T28+Nov!T28+Dic!T28)))))))))))))</f>
        <v>61</v>
      </c>
      <c r="U28" s="386">
        <f>IF(Config!$C$6=1,SUM(+Ene!U28),IF(Config!$C$6=2,SUM(+Ene!U28+Feb!U28),IF(Config!$C$6=3,SUM(+Ene!U28+Feb!U28+Mar!U28),IF(Config!$C$6=4,SUM(+Ene!U28+Feb!U28+Mar!U28+Abr!U28),IF(Config!$C$6=5,SUM(Ene!U28+Feb!U28+Mar!U28+Abr!U28+May!U28),IF(Config!$C$6=6,SUM(+Ene!U28+Feb!U28+Mar!U28+Abr!U28+May!U28+Jun!U28),IF(Config!$C$6=7,SUM(Ene!U28+Feb!U28+Mar!U28+Abr!U28+May!U28+Jun!U28+Jul!U28),IF(Config!$C$6=8,SUM(+Ene!U28+Feb!U28+Mar!U28+Abr!U28+May!U28+Jun!U28+Jul!U28+Ago!U28),IF(Config!$C$6=9,SUM(+Ene!U28+Feb!U28+Mar!U28+Abr!U28+May!U28+Jun!U28+Jul!U28+Ago!U28+Sep!U28),IF(Config!$C$6=10,SUM(+Ene!U28+Feb!U28+Mar!U28+Abr!U28+May!U28+Jun!U28+Jul!U28+Ago!U28+Sep!U28+Oct!U28),IF(Config!$C$6=11,SUM(+Ene!U28+Feb!U28+Mar!U28+Abr!U28+May!U28+Jun!U28+Jul!U28+Ago!U28+Sep!U28+Oct!U28+Nov!U28),IF(Config!$C$6=12,SUM(+Ene!U28+Feb!U28+Mar!U28+Abr!U28+May!U28+Jun!U28+Jul!U28+Ago!U28+Sep!U28+Oct!U28+Nov!U28+Dic!U28)))))))))))))</f>
        <v>27</v>
      </c>
      <c r="V28" s="386">
        <f>IF(Config!$C$6=1,SUM(+Ene!V28),IF(Config!$C$6=2,SUM(+Ene!V28+Feb!V28),IF(Config!$C$6=3,SUM(+Ene!V28+Feb!V28+Mar!V28),IF(Config!$C$6=4,SUM(+Ene!V28+Feb!V28+Mar!V28+Abr!V28),IF(Config!$C$6=5,SUM(Ene!V28+Feb!V28+Mar!V28+Abr!V28+May!V28),IF(Config!$C$6=6,SUM(+Ene!V28+Feb!V28+Mar!V28+Abr!V28+May!V28+Jun!V28),IF(Config!$C$6=7,SUM(Ene!V28+Feb!V28+Mar!V28+Abr!V28+May!V28+Jun!V28+Jul!V28),IF(Config!$C$6=8,SUM(+Ene!V28+Feb!V28+Mar!V28+Abr!V28+May!V28+Jun!V28+Jul!V28+Ago!V28),IF(Config!$C$6=9,SUM(+Ene!V28+Feb!V28+Mar!V28+Abr!V28+May!V28+Jun!V28+Jul!V28+Ago!V28+Sep!V28),IF(Config!$C$6=10,SUM(+Ene!V28+Feb!V28+Mar!V28+Abr!V28+May!V28+Jun!V28+Jul!V28+Ago!V28+Sep!V28+Oct!V28),IF(Config!$C$6=11,SUM(+Ene!V28+Feb!V28+Mar!V28+Abr!V28+May!V28+Jun!V28+Jul!V28+Ago!V28+Sep!V28+Oct!V28+Nov!V28),IF(Config!$C$6=12,SUM(+Ene!V28+Feb!V28+Mar!V28+Abr!V28+May!V28+Jun!V28+Jul!V28+Ago!V28+Sep!V28+Oct!V28+Nov!V28+Dic!V28)))))))))))))</f>
        <v>16</v>
      </c>
      <c r="W28" s="386">
        <f>IF(Config!$C$6=1,SUM(+Ene!W28),IF(Config!$C$6=2,SUM(+Ene!W28+Feb!W28),IF(Config!$C$6=3,SUM(+Ene!W28+Feb!W28+Mar!W28),IF(Config!$C$6=4,SUM(+Ene!W28+Feb!W28+Mar!W28+Abr!W28),IF(Config!$C$6=5,SUM(Ene!W28+Feb!W28+Mar!W28+Abr!W28+May!W28),IF(Config!$C$6=6,SUM(+Ene!W28+Feb!W28+Mar!W28+Abr!W28+May!W28+Jun!W28),IF(Config!$C$6=7,SUM(Ene!W28+Feb!W28+Mar!W28+Abr!W28+May!W28+Jun!W28+Jul!W28),IF(Config!$C$6=8,SUM(+Ene!W28+Feb!W28+Mar!W28+Abr!W28+May!W28+Jun!W28+Jul!W28+Ago!W28),IF(Config!$C$6=9,SUM(+Ene!W28+Feb!W28+Mar!W28+Abr!W28+May!W28+Jun!W28+Jul!W28+Ago!W28+Sep!W28),IF(Config!$C$6=10,SUM(+Ene!W28+Feb!W28+Mar!W28+Abr!W28+May!W28+Jun!W28+Jul!W28+Ago!W28+Sep!W28+Oct!W28),IF(Config!$C$6=11,SUM(+Ene!W28+Feb!W28+Mar!W28+Abr!W28+May!W28+Jun!W28+Jul!W28+Ago!W28+Sep!W28+Oct!W28+Nov!W28),IF(Config!$C$6=12,SUM(+Ene!W28+Feb!W28+Mar!W28+Abr!W28+May!W28+Jun!W28+Jul!W28+Ago!W28+Sep!W28+Oct!W28+Nov!W28+Dic!W28)))))))))))))</f>
        <v>36</v>
      </c>
      <c r="X28" s="386">
        <f>IF(Config!$C$6=1,SUM(+Ene!X28),IF(Config!$C$6=2,SUM(+Ene!X28+Feb!X28),IF(Config!$C$6=3,SUM(+Ene!X28+Feb!X28+Mar!X28),IF(Config!$C$6=4,SUM(+Ene!X28+Feb!X28+Mar!X28+Abr!X28),IF(Config!$C$6=5,SUM(Ene!X28+Feb!X28+Mar!X28+Abr!X28+May!X28),IF(Config!$C$6=6,SUM(+Ene!X28+Feb!X28+Mar!X28+Abr!X28+May!X28+Jun!X28),IF(Config!$C$6=7,SUM(Ene!X28+Feb!X28+Mar!X28+Abr!X28+May!X28+Jun!X28+Jul!X28),IF(Config!$C$6=8,SUM(+Ene!X28+Feb!X28+Mar!X28+Abr!X28+May!X28+Jun!X28+Jul!X28+Ago!X28),IF(Config!$C$6=9,SUM(+Ene!X28+Feb!X28+Mar!X28+Abr!X28+May!X28+Jun!X28+Jul!X28+Ago!X28+Sep!X28),IF(Config!$C$6=10,SUM(+Ene!X28+Feb!X28+Mar!X28+Abr!X28+May!X28+Jun!X28+Jul!X28+Ago!X28+Sep!X28+Oct!X28),IF(Config!$C$6=11,SUM(+Ene!X28+Feb!X28+Mar!X28+Abr!X28+May!X28+Jun!X28+Jul!X28+Ago!X28+Sep!X28+Oct!X28+Nov!X28),IF(Config!$C$6=12,SUM(+Ene!X28+Feb!X28+Mar!X28+Abr!X28+May!X28+Jun!X28+Jul!X28+Ago!X28+Sep!X28+Oct!X28+Nov!X28+Dic!X28)))))))))))))</f>
        <v>42</v>
      </c>
      <c r="Y28" s="386">
        <f>IF(Config!$C$6=1,SUM(+Ene!Y28),IF(Config!$C$6=2,SUM(+Ene!Y28+Feb!Y28),IF(Config!$C$6=3,SUM(+Ene!Y28+Feb!Y28+Mar!Y28),IF(Config!$C$6=4,SUM(+Ene!Y28+Feb!Y28+Mar!Y28+Abr!Y28),IF(Config!$C$6=5,SUM(Ene!Y28+Feb!Y28+Mar!Y28+Abr!Y28+May!Y28),IF(Config!$C$6=6,SUM(+Ene!Y28+Feb!Y28+Mar!Y28+Abr!Y28+May!Y28+Jun!Y28),IF(Config!$C$6=7,SUM(Ene!Y28+Feb!Y28+Mar!Y28+Abr!Y28+May!Y28+Jun!Y28+Jul!Y28),IF(Config!$C$6=8,SUM(+Ene!Y28+Feb!Y28+Mar!Y28+Abr!Y28+May!Y28+Jun!Y28+Jul!Y28+Ago!Y28),IF(Config!$C$6=9,SUM(+Ene!Y28+Feb!Y28+Mar!Y28+Abr!Y28+May!Y28+Jun!Y28+Jul!Y28+Ago!Y28+Sep!Y28),IF(Config!$C$6=10,SUM(+Ene!Y28+Feb!Y28+Mar!Y28+Abr!Y28+May!Y28+Jun!Y28+Jul!Y28+Ago!Y28+Sep!Y28+Oct!Y28),IF(Config!$C$6=11,SUM(+Ene!Y28+Feb!Y28+Mar!Y28+Abr!Y28+May!Y28+Jun!Y28+Jul!Y28+Ago!Y28+Sep!Y28+Oct!Y28+Nov!Y28),IF(Config!$C$6=12,SUM(+Ene!Y28+Feb!Y28+Mar!Y28+Abr!Y28+May!Y28+Jun!Y28+Jul!Y28+Ago!Y28+Sep!Y28+Oct!Y28+Nov!Y28+Dic!Y28)))))))))))))</f>
        <v>549</v>
      </c>
      <c r="Z28" s="386">
        <f>IF(Config!$C$6=1,SUM(+Ene!Z28),IF(Config!$C$6=2,SUM(+Ene!Z28+Feb!Z28),IF(Config!$C$6=3,SUM(+Ene!Z28+Feb!Z28+Mar!Z28),IF(Config!$C$6=4,SUM(+Ene!Z28+Feb!Z28+Mar!Z28+Abr!Z28),IF(Config!$C$6=5,SUM(Ene!Z28+Feb!Z28+Mar!Z28+Abr!Z28+May!Z28),IF(Config!$C$6=6,SUM(+Ene!Z28+Feb!Z28+Mar!Z28+Abr!Z28+May!Z28+Jun!Z28),IF(Config!$C$6=7,SUM(Ene!Z28+Feb!Z28+Mar!Z28+Abr!Z28+May!Z28+Jun!Z28+Jul!Z28),IF(Config!$C$6=8,SUM(+Ene!Z28+Feb!Z28+Mar!Z28+Abr!Z28+May!Z28+Jun!Z28+Jul!Z28+Ago!Z28),IF(Config!$C$6=9,SUM(+Ene!Z28+Feb!Z28+Mar!Z28+Abr!Z28+May!Z28+Jun!Z28+Jul!Z28+Ago!Z28+Sep!Z28),IF(Config!$C$6=10,SUM(+Ene!Z28+Feb!Z28+Mar!Z28+Abr!Z28+May!Z28+Jun!Z28+Jul!Z28+Ago!Z28+Sep!Z28+Oct!Z28),IF(Config!$C$6=11,SUM(+Ene!Z28+Feb!Z28+Mar!Z28+Abr!Z28+May!Z28+Jun!Z28+Jul!Z28+Ago!Z28+Sep!Z28+Oct!Z28+Nov!Z28),IF(Config!$C$6=12,SUM(+Ene!Z28+Feb!Z28+Mar!Z28+Abr!Z28+May!Z28+Jun!Z28+Jul!Z28+Ago!Z28+Sep!Z28+Oct!Z28+Nov!Z28+Dic!Z28)))))))))))))</f>
        <v>34</v>
      </c>
      <c r="AA28" s="386">
        <f>IF(Config!$C$6=1,SUM(+Ene!AA28),IF(Config!$C$6=2,SUM(+Ene!AA28+Feb!AA28),IF(Config!$C$6=3,SUM(+Ene!AA28+Feb!AA28+Mar!AA28),IF(Config!$C$6=4,SUM(+Ene!AA28+Feb!AA28+Mar!AA28+Abr!AA28),IF(Config!$C$6=5,SUM(Ene!AA28+Feb!AA28+Mar!AA28+Abr!AA28+May!AA28),IF(Config!$C$6=6,SUM(+Ene!AA28+Feb!AA28+Mar!AA28+Abr!AA28+May!AA28+Jun!AA28),IF(Config!$C$6=7,SUM(Ene!AA28+Feb!AA28+Mar!AA28+Abr!AA28+May!AA28+Jun!AA28+Jul!AA28),IF(Config!$C$6=8,SUM(+Ene!AA28+Feb!AA28+Mar!AA28+Abr!AA28+May!AA28+Jun!AA28+Jul!AA28+Ago!AA28),IF(Config!$C$6=9,SUM(+Ene!AA28+Feb!AA28+Mar!AA28+Abr!AA28+May!AA28+Jun!AA28+Jul!AA28+Ago!AA28+Sep!AA28),IF(Config!$C$6=10,SUM(+Ene!AA28+Feb!AA28+Mar!AA28+Abr!AA28+May!AA28+Jun!AA28+Jul!AA28+Ago!AA28+Sep!AA28+Oct!AA28),IF(Config!$C$6=11,SUM(+Ene!AA28+Feb!AA28+Mar!AA28+Abr!AA28+May!AA28+Jun!AA28+Jul!AA28+Ago!AA28+Sep!AA28+Oct!AA28+Nov!AA28),IF(Config!$C$6=12,SUM(+Ene!AA28+Feb!AA28+Mar!AA28+Abr!AA28+May!AA28+Jun!AA28+Jul!AA28+Ago!AA28+Sep!AA28+Oct!AA28+Nov!AA28+Dic!AA28)))))))))))))</f>
        <v>109</v>
      </c>
      <c r="AB28" s="386">
        <f>IF(Config!$C$6=1,SUM(+Ene!AB28),IF(Config!$C$6=2,SUM(+Ene!AB28+Feb!AB28),IF(Config!$C$6=3,SUM(+Ene!AB28+Feb!AB28+Mar!AB28),IF(Config!$C$6=4,SUM(+Ene!AB28+Feb!AB28+Mar!AB28+Abr!AB28),IF(Config!$C$6=5,SUM(Ene!AB28+Feb!AB28+Mar!AB28+Abr!AB28+May!AB28),IF(Config!$C$6=6,SUM(+Ene!AB28+Feb!AB28+Mar!AB28+Abr!AB28+May!AB28+Jun!AB28),IF(Config!$C$6=7,SUM(Ene!AB28+Feb!AB28+Mar!AB28+Abr!AB28+May!AB28+Jun!AB28+Jul!AB28),IF(Config!$C$6=8,SUM(+Ene!AB28+Feb!AB28+Mar!AB28+Abr!AB28+May!AB28+Jun!AB28+Jul!AB28+Ago!AB28),IF(Config!$C$6=9,SUM(+Ene!AB28+Feb!AB28+Mar!AB28+Abr!AB28+May!AB28+Jun!AB28+Jul!AB28+Ago!AB28+Sep!AB28),IF(Config!$C$6=10,SUM(+Ene!AB28+Feb!AB28+Mar!AB28+Abr!AB28+May!AB28+Jun!AB28+Jul!AB28+Ago!AB28+Sep!AB28+Oct!AB28),IF(Config!$C$6=11,SUM(+Ene!AB28+Feb!AB28+Mar!AB28+Abr!AB28+May!AB28+Jun!AB28+Jul!AB28+Ago!AB28+Sep!AB28+Oct!AB28+Nov!AB28),IF(Config!$C$6=12,SUM(+Ene!AB28+Feb!AB28+Mar!AB28+Abr!AB28+May!AB28+Jun!AB28+Jul!AB28+Ago!AB28+Sep!AB28+Oct!AB28+Nov!AB28+Dic!AB28)))))))))))))</f>
        <v>53</v>
      </c>
      <c r="AC28" s="386">
        <f>IF(Config!$C$6=1,SUM(+Ene!AC28),IF(Config!$C$6=2,SUM(+Ene!AC28+Feb!AC28),IF(Config!$C$6=3,SUM(+Ene!AC28+Feb!AC28+Mar!AC28),IF(Config!$C$6=4,SUM(+Ene!AC28+Feb!AC28+Mar!AC28+Abr!AC28),IF(Config!$C$6=5,SUM(Ene!AC28+Feb!AC28+Mar!AC28+Abr!AC28+May!AC28),IF(Config!$C$6=6,SUM(+Ene!AC28+Feb!AC28+Mar!AC28+Abr!AC28+May!AC28+Jun!AC28),IF(Config!$C$6=7,SUM(Ene!AC28+Feb!AC28+Mar!AC28+Abr!AC28+May!AC28+Jun!AC28+Jul!AC28),IF(Config!$C$6=8,SUM(+Ene!AC28+Feb!AC28+Mar!AC28+Abr!AC28+May!AC28+Jun!AC28+Jul!AC28+Ago!AC28),IF(Config!$C$6=9,SUM(+Ene!AC28+Feb!AC28+Mar!AC28+Abr!AC28+May!AC28+Jun!AC28+Jul!AC28+Ago!AC28+Sep!AC28),IF(Config!$C$6=10,SUM(+Ene!AC28+Feb!AC28+Mar!AC28+Abr!AC28+May!AC28+Jun!AC28+Jul!AC28+Ago!AC28+Sep!AC28+Oct!AC28),IF(Config!$C$6=11,SUM(+Ene!AC28+Feb!AC28+Mar!AC28+Abr!AC28+May!AC28+Jun!AC28+Jul!AC28+Ago!AC28+Sep!AC28+Oct!AC28+Nov!AC28),IF(Config!$C$6=12,SUM(+Ene!AC28+Feb!AC28+Mar!AC28+Abr!AC28+May!AC28+Jun!AC28+Jul!AC28+Ago!AC28+Sep!AC28+Oct!AC28+Nov!AC28+Dic!AC28)))))))))))))</f>
        <v>63</v>
      </c>
      <c r="AD28" s="386">
        <f>IF(Config!$C$6=1,SUM(+Ene!AD28),IF(Config!$C$6=2,SUM(+Ene!AD28+Feb!AD28),IF(Config!$C$6=3,SUM(+Ene!AD28+Feb!AD28+Mar!AD28),IF(Config!$C$6=4,SUM(+Ene!AD28+Feb!AD28+Mar!AD28+Abr!AD28),IF(Config!$C$6=5,SUM(Ene!AD28+Feb!AD28+Mar!AD28+Abr!AD28+May!AD28),IF(Config!$C$6=6,SUM(+Ene!AD28+Feb!AD28+Mar!AD28+Abr!AD28+May!AD28+Jun!AD28),IF(Config!$C$6=7,SUM(Ene!AD28+Feb!AD28+Mar!AD28+Abr!AD28+May!AD28+Jun!AD28+Jul!AD28),IF(Config!$C$6=8,SUM(+Ene!AD28+Feb!AD28+Mar!AD28+Abr!AD28+May!AD28+Jun!AD28+Jul!AD28+Ago!AD28),IF(Config!$C$6=9,SUM(+Ene!AD28+Feb!AD28+Mar!AD28+Abr!AD28+May!AD28+Jun!AD28+Jul!AD28+Ago!AD28+Sep!AD28),IF(Config!$C$6=10,SUM(+Ene!AD28+Feb!AD28+Mar!AD28+Abr!AD28+May!AD28+Jun!AD28+Jul!AD28+Ago!AD28+Sep!AD28+Oct!AD28),IF(Config!$C$6=11,SUM(+Ene!AD28+Feb!AD28+Mar!AD28+Abr!AD28+May!AD28+Jun!AD28+Jul!AD28+Ago!AD28+Sep!AD28+Oct!AD28+Nov!AD28),IF(Config!$C$6=12,SUM(+Ene!AD28+Feb!AD28+Mar!AD28+Abr!AD28+May!AD28+Jun!AD28+Jul!AD28+Ago!AD28+Sep!AD28+Oct!AD28+Nov!AD28+Dic!AD28)))))))))))))</f>
        <v>231</v>
      </c>
      <c r="AE28" s="386">
        <f>IF(Config!$C$6=1,SUM(+Ene!AE28),IF(Config!$C$6=2,SUM(+Ene!AE28+Feb!AE28),IF(Config!$C$6=3,SUM(+Ene!AE28+Feb!AE28+Mar!AE28),IF(Config!$C$6=4,SUM(+Ene!AE28+Feb!AE28+Mar!AE28+Abr!AE28),IF(Config!$C$6=5,SUM(Ene!AE28+Feb!AE28+Mar!AE28+Abr!AE28+May!AE28),IF(Config!$C$6=6,SUM(+Ene!AE28+Feb!AE28+Mar!AE28+Abr!AE28+May!AE28+Jun!AE28),IF(Config!$C$6=7,SUM(Ene!AE28+Feb!AE28+Mar!AE28+Abr!AE28+May!AE28+Jun!AE28+Jul!AE28),IF(Config!$C$6=8,SUM(+Ene!AE28+Feb!AE28+Mar!AE28+Abr!AE28+May!AE28+Jun!AE28+Jul!AE28+Ago!AE28),IF(Config!$C$6=9,SUM(+Ene!AE28+Feb!AE28+Mar!AE28+Abr!AE28+May!AE28+Jun!AE28+Jul!AE28+Ago!AE28+Sep!AE28),IF(Config!$C$6=10,SUM(+Ene!AE28+Feb!AE28+Mar!AE28+Abr!AE28+May!AE28+Jun!AE28+Jul!AE28+Ago!AE28+Sep!AE28+Oct!AE28),IF(Config!$C$6=11,SUM(+Ene!AE28+Feb!AE28+Mar!AE28+Abr!AE28+May!AE28+Jun!AE28+Jul!AE28+Ago!AE28+Sep!AE28+Oct!AE28+Nov!AE28),IF(Config!$C$6=12,SUM(+Ene!AE28+Feb!AE28+Mar!AE28+Abr!AE28+May!AE28+Jun!AE28+Jul!AE28+Ago!AE28+Sep!AE28+Oct!AE28+Nov!AE28+Dic!AE28)))))))))))))</f>
        <v>38</v>
      </c>
      <c r="AF28" s="386">
        <f>IF(Config!$C$6=1,SUM(+Ene!AF28),IF(Config!$C$6=2,SUM(+Ene!AF28+Feb!AF28),IF(Config!$C$6=3,SUM(+Ene!AF28+Feb!AF28+Mar!AF28),IF(Config!$C$6=4,SUM(+Ene!AF28+Feb!AF28+Mar!AF28+Abr!AF28),IF(Config!$C$6=5,SUM(Ene!AF28+Feb!AF28+Mar!AF28+Abr!AF28+May!AF28),IF(Config!$C$6=6,SUM(+Ene!AF28+Feb!AF28+Mar!AF28+Abr!AF28+May!AF28+Jun!AF28),IF(Config!$C$6=7,SUM(Ene!AF28+Feb!AF28+Mar!AF28+Abr!AF28+May!AF28+Jun!AF28+Jul!AF28),IF(Config!$C$6=8,SUM(+Ene!AF28+Feb!AF28+Mar!AF28+Abr!AF28+May!AF28+Jun!AF28+Jul!AF28+Ago!AF28),IF(Config!$C$6=9,SUM(+Ene!AF28+Feb!AF28+Mar!AF28+Abr!AF28+May!AF28+Jun!AF28+Jul!AF28+Ago!AF28+Sep!AF28),IF(Config!$C$6=10,SUM(+Ene!AF28+Feb!AF28+Mar!AF28+Abr!AF28+May!AF28+Jun!AF28+Jul!AF28+Ago!AF28+Sep!AF28+Oct!AF28),IF(Config!$C$6=11,SUM(+Ene!AF28+Feb!AF28+Mar!AF28+Abr!AF28+May!AF28+Jun!AF28+Jul!AF28+Ago!AF28+Sep!AF28+Oct!AF28+Nov!AF28),IF(Config!$C$6=12,SUM(+Ene!AF28+Feb!AF28+Mar!AF28+Abr!AF28+May!AF28+Jun!AF28+Jul!AF28+Ago!AF28+Sep!AF28+Oct!AF28+Nov!AF28+Dic!AF28)))))))))))))</f>
        <v>40</v>
      </c>
      <c r="AG28" s="386">
        <f>IF(Config!$C$6=1,SUM(+Ene!AG28),IF(Config!$C$6=2,SUM(+Ene!AG28+Feb!AG28),IF(Config!$C$6=3,SUM(+Ene!AG28+Feb!AG28+Mar!AG28),IF(Config!$C$6=4,SUM(+Ene!AG28+Feb!AG28+Mar!AG28+Abr!AG28),IF(Config!$C$6=5,SUM(Ene!AG28+Feb!AG28+Mar!AG28+Abr!AG28+May!AG28),IF(Config!$C$6=6,SUM(+Ene!AG28+Feb!AG28+Mar!AG28+Abr!AG28+May!AG28+Jun!AG28),IF(Config!$C$6=7,SUM(Ene!AG28+Feb!AG28+Mar!AG28+Abr!AG28+May!AG28+Jun!AG28+Jul!AG28),IF(Config!$C$6=8,SUM(+Ene!AG28+Feb!AG28+Mar!AG28+Abr!AG28+May!AG28+Jun!AG28+Jul!AG28+Ago!AG28),IF(Config!$C$6=9,SUM(+Ene!AG28+Feb!AG28+Mar!AG28+Abr!AG28+May!AG28+Jun!AG28+Jul!AG28+Ago!AG28+Sep!AG28),IF(Config!$C$6=10,SUM(+Ene!AG28+Feb!AG28+Mar!AG28+Abr!AG28+May!AG28+Jun!AG28+Jul!AG28+Ago!AG28+Sep!AG28+Oct!AG28),IF(Config!$C$6=11,SUM(+Ene!AG28+Feb!AG28+Mar!AG28+Abr!AG28+May!AG28+Jun!AG28+Jul!AG28+Ago!AG28+Sep!AG28+Oct!AG28+Nov!AG28),IF(Config!$C$6=12,SUM(+Ene!AG28+Feb!AG28+Mar!AG28+Abr!AG28+May!AG28+Jun!AG28+Jul!AG28+Ago!AG28+Sep!AG28+Oct!AG28+Nov!AG28+Dic!AG28)))))))))))))</f>
        <v>70</v>
      </c>
      <c r="AH28" s="386">
        <f>IF(Config!$C$6=1,SUM(+Ene!AH28),IF(Config!$C$6=2,SUM(+Ene!AH28+Feb!AH28),IF(Config!$C$6=3,SUM(+Ene!AH28+Feb!AH28+Mar!AH28),IF(Config!$C$6=4,SUM(+Ene!AH28+Feb!AH28+Mar!AH28+Abr!AH28),IF(Config!$C$6=5,SUM(Ene!AH28+Feb!AH28+Mar!AH28+Abr!AH28+May!AH28),IF(Config!$C$6=6,SUM(+Ene!AH28+Feb!AH28+Mar!AH28+Abr!AH28+May!AH28+Jun!AH28),IF(Config!$C$6=7,SUM(Ene!AH28+Feb!AH28+Mar!AH28+Abr!AH28+May!AH28+Jun!AH28+Jul!AH28),IF(Config!$C$6=8,SUM(+Ene!AH28+Feb!AH28+Mar!AH28+Abr!AH28+May!AH28+Jun!AH28+Jul!AH28+Ago!AH28),IF(Config!$C$6=9,SUM(+Ene!AH28+Feb!AH28+Mar!AH28+Abr!AH28+May!AH28+Jun!AH28+Jul!AH28+Ago!AH28+Sep!AH28),IF(Config!$C$6=10,SUM(+Ene!AH28+Feb!AH28+Mar!AH28+Abr!AH28+May!AH28+Jun!AH28+Jul!AH28+Ago!AH28+Sep!AH28+Oct!AH28),IF(Config!$C$6=11,SUM(+Ene!AH28+Feb!AH28+Mar!AH28+Abr!AH28+May!AH28+Jun!AH28+Jul!AH28+Ago!AH28+Sep!AH28+Oct!AH28+Nov!AH28),IF(Config!$C$6=12,SUM(+Ene!AH28+Feb!AH28+Mar!AH28+Abr!AH28+May!AH28+Jun!AH28+Jul!AH28+Ago!AH28+Sep!AH28+Oct!AH28+Nov!AH28+Dic!AH28)))))))))))))</f>
        <v>78</v>
      </c>
      <c r="AI28" s="386">
        <f>IF(Config!$C$6=1,SUM(+Ene!AI28),IF(Config!$C$6=2,SUM(+Ene!AI28+Feb!AI28),IF(Config!$C$6=3,SUM(+Ene!AI28+Feb!AI28+Mar!AI28),IF(Config!$C$6=4,SUM(+Ene!AI28+Feb!AI28+Mar!AI28+Abr!AI28),IF(Config!$C$6=5,SUM(Ene!AI28+Feb!AI28+Mar!AI28+Abr!AI28+May!AI28),IF(Config!$C$6=6,SUM(+Ene!AI28+Feb!AI28+Mar!AI28+Abr!AI28+May!AI28+Jun!AI28),IF(Config!$C$6=7,SUM(Ene!AI28+Feb!AI28+Mar!AI28+Abr!AI28+May!AI28+Jun!AI28+Jul!AI28),IF(Config!$C$6=8,SUM(+Ene!AI28+Feb!AI28+Mar!AI28+Abr!AI28+May!AI28+Jun!AI28+Jul!AI28+Ago!AI28),IF(Config!$C$6=9,SUM(+Ene!AI28+Feb!AI28+Mar!AI28+Abr!AI28+May!AI28+Jun!AI28+Jul!AI28+Ago!AI28+Sep!AI28),IF(Config!$C$6=10,SUM(+Ene!AI28+Feb!AI28+Mar!AI28+Abr!AI28+May!AI28+Jun!AI28+Jul!AI28+Ago!AI28+Sep!AI28+Oct!AI28),IF(Config!$C$6=11,SUM(+Ene!AI28+Feb!AI28+Mar!AI28+Abr!AI28+May!AI28+Jun!AI28+Jul!AI28+Ago!AI28+Sep!AI28+Oct!AI28+Nov!AI28),IF(Config!$C$6=12,SUM(+Ene!AI28+Feb!AI28+Mar!AI28+Abr!AI28+May!AI28+Jun!AI28+Jul!AI28+Ago!AI28+Sep!AI28+Oct!AI28+Nov!AI28+Dic!AI28)))))))))))))</f>
        <v>0</v>
      </c>
      <c r="AJ28" s="386">
        <f>IF(Config!$C$6=1,SUM(+Ene!AJ28),IF(Config!$C$6=2,SUM(+Ene!AJ28+Feb!AJ28),IF(Config!$C$6=3,SUM(+Ene!AJ28+Feb!AJ28+Mar!AJ28),IF(Config!$C$6=4,SUM(+Ene!AJ28+Feb!AJ28+Mar!AJ28+Abr!AJ28),IF(Config!$C$6=5,SUM(Ene!AJ28+Feb!AJ28+Mar!AJ28+Abr!AJ28+May!AJ28),IF(Config!$C$6=6,SUM(+Ene!AJ28+Feb!AJ28+Mar!AJ28+Abr!AJ28+May!AJ28+Jun!AJ28),IF(Config!$C$6=7,SUM(Ene!AJ28+Feb!AJ28+Mar!AJ28+Abr!AJ28+May!AJ28+Jun!AJ28+Jul!AJ28),IF(Config!$C$6=8,SUM(+Ene!AJ28+Feb!AJ28+Mar!AJ28+Abr!AJ28+May!AJ28+Jun!AJ28+Jul!AJ28+Ago!AJ28),IF(Config!$C$6=9,SUM(+Ene!AJ28+Feb!AJ28+Mar!AJ28+Abr!AJ28+May!AJ28+Jun!AJ28+Jul!AJ28+Ago!AJ28+Sep!AJ28),IF(Config!$C$6=10,SUM(+Ene!AJ28+Feb!AJ28+Mar!AJ28+Abr!AJ28+May!AJ28+Jun!AJ28+Jul!AJ28+Ago!AJ28+Sep!AJ28+Oct!AJ28),IF(Config!$C$6=11,SUM(+Ene!AJ28+Feb!AJ28+Mar!AJ28+Abr!AJ28+May!AJ28+Jun!AJ28+Jul!AJ28+Ago!AJ28+Sep!AJ28+Oct!AJ28+Nov!AJ28),IF(Config!$C$6=12,SUM(+Ene!AJ28+Feb!AJ28+Mar!AJ28+Abr!AJ28+May!AJ28+Jun!AJ28+Jul!AJ28+Ago!AJ28+Sep!AJ28+Oct!AJ28+Nov!AJ28+Dic!AJ28)))))))))))))</f>
        <v>229</v>
      </c>
      <c r="AK28" s="386">
        <f>IF(Config!$C$6=1,SUM(+Ene!AK28),IF(Config!$C$6=2,SUM(+Ene!AK28+Feb!AK28),IF(Config!$C$6=3,SUM(+Ene!AK28+Feb!AK28+Mar!AK28),IF(Config!$C$6=4,SUM(+Ene!AK28+Feb!AK28+Mar!AK28+Abr!AK28),IF(Config!$C$6=5,SUM(Ene!AK28+Feb!AK28+Mar!AK28+Abr!AK28+May!AK28),IF(Config!$C$6=6,SUM(+Ene!AK28+Feb!AK28+Mar!AK28+Abr!AK28+May!AK28+Jun!AK28),IF(Config!$C$6=7,SUM(Ene!AK28+Feb!AK28+Mar!AK28+Abr!AK28+May!AK28+Jun!AK28+Jul!AK28),IF(Config!$C$6=8,SUM(+Ene!AK28+Feb!AK28+Mar!AK28+Abr!AK28+May!AK28+Jun!AK28+Jul!AK28+Ago!AK28),IF(Config!$C$6=9,SUM(+Ene!AK28+Feb!AK28+Mar!AK28+Abr!AK28+May!AK28+Jun!AK28+Jul!AK28+Ago!AK28+Sep!AK28),IF(Config!$C$6=10,SUM(+Ene!AK28+Feb!AK28+Mar!AK28+Abr!AK28+May!AK28+Jun!AK28+Jul!AK28+Ago!AK28+Sep!AK28+Oct!AK28),IF(Config!$C$6=11,SUM(+Ene!AK28+Feb!AK28+Mar!AK28+Abr!AK28+May!AK28+Jun!AK28+Jul!AK28+Ago!AK28+Sep!AK28+Oct!AK28+Nov!AK28),IF(Config!$C$6=12,SUM(+Ene!AK28+Feb!AK28+Mar!AK28+Abr!AK28+May!AK28+Jun!AK28+Jul!AK28+Ago!AK28+Sep!AK28+Oct!AK28+Nov!AK28+Dic!AK28)))))))))))))</f>
        <v>52</v>
      </c>
      <c r="AL28" s="386">
        <f>IF(Config!$C$6=1,SUM(+Ene!AL28),IF(Config!$C$6=2,SUM(+Ene!AL28+Feb!AL28),IF(Config!$C$6=3,SUM(+Ene!AL28+Feb!AL28+Mar!AL28),IF(Config!$C$6=4,SUM(+Ene!AL28+Feb!AL28+Mar!AL28+Abr!AL28),IF(Config!$C$6=5,SUM(Ene!AL28+Feb!AL28+Mar!AL28+Abr!AL28+May!AL28),IF(Config!$C$6=6,SUM(+Ene!AL28+Feb!AL28+Mar!AL28+Abr!AL28+May!AL28+Jun!AL28),IF(Config!$C$6=7,SUM(Ene!AL28+Feb!AL28+Mar!AL28+Abr!AL28+May!AL28+Jun!AL28+Jul!AL28),IF(Config!$C$6=8,SUM(+Ene!AL28+Feb!AL28+Mar!AL28+Abr!AL28+May!AL28+Jun!AL28+Jul!AL28+Ago!AL28),IF(Config!$C$6=9,SUM(+Ene!AL28+Feb!AL28+Mar!AL28+Abr!AL28+May!AL28+Jun!AL28+Jul!AL28+Ago!AL28+Sep!AL28),IF(Config!$C$6=10,SUM(+Ene!AL28+Feb!AL28+Mar!AL28+Abr!AL28+May!AL28+Jun!AL28+Jul!AL28+Ago!AL28+Sep!AL28+Oct!AL28),IF(Config!$C$6=11,SUM(+Ene!AL28+Feb!AL28+Mar!AL28+Abr!AL28+May!AL28+Jun!AL28+Jul!AL28+Ago!AL28+Sep!AL28+Oct!AL28+Nov!AL28),IF(Config!$C$6=12,SUM(+Ene!AL28+Feb!AL28+Mar!AL28+Abr!AL28+May!AL28+Jun!AL28+Jul!AL28+Ago!AL28+Sep!AL28+Oct!AL28+Nov!AL28+Dic!AL28)))))))))))))</f>
        <v>95</v>
      </c>
      <c r="AM28" s="386">
        <f>IF(Config!$C$6=1,SUM(+Ene!AM28),IF(Config!$C$6=2,SUM(+Ene!AM28+Feb!AM28),IF(Config!$C$6=3,SUM(+Ene!AM28+Feb!AM28+Mar!AM28),IF(Config!$C$6=4,SUM(+Ene!AM28+Feb!AM28+Mar!AM28+Abr!AM28),IF(Config!$C$6=5,SUM(Ene!AM28+Feb!AM28+Mar!AM28+Abr!AM28+May!AM28),IF(Config!$C$6=6,SUM(+Ene!AM28+Feb!AM28+Mar!AM28+Abr!AM28+May!AM28+Jun!AM28),IF(Config!$C$6=7,SUM(Ene!AM28+Feb!AM28+Mar!AM28+Abr!AM28+May!AM28+Jun!AM28+Jul!AM28),IF(Config!$C$6=8,SUM(+Ene!AM28+Feb!AM28+Mar!AM28+Abr!AM28+May!AM28+Jun!AM28+Jul!AM28+Ago!AM28),IF(Config!$C$6=9,SUM(+Ene!AM28+Feb!AM28+Mar!AM28+Abr!AM28+May!AM28+Jun!AM28+Jul!AM28+Ago!AM28+Sep!AM28),IF(Config!$C$6=10,SUM(+Ene!AM28+Feb!AM28+Mar!AM28+Abr!AM28+May!AM28+Jun!AM28+Jul!AM28+Ago!AM28+Sep!AM28+Oct!AM28),IF(Config!$C$6=11,SUM(+Ene!AM28+Feb!AM28+Mar!AM28+Abr!AM28+May!AM28+Jun!AM28+Jul!AM28+Ago!AM28+Sep!AM28+Oct!AM28+Nov!AM28),IF(Config!$C$6=12,SUM(+Ene!AM28+Feb!AM28+Mar!AM28+Abr!AM28+May!AM28+Jun!AM28+Jul!AM28+Ago!AM28+Sep!AM28+Oct!AM28+Nov!AM28+Dic!AM28)))))))))))))</f>
        <v>147</v>
      </c>
      <c r="AN28" s="386">
        <f>IF(Config!$C$6=1,SUM(+Ene!AN28),IF(Config!$C$6=2,SUM(+Ene!AN28+Feb!AN28),IF(Config!$C$6=3,SUM(+Ene!AN28+Feb!AN28+Mar!AN28),IF(Config!$C$6=4,SUM(+Ene!AN28+Feb!AN28+Mar!AN28+Abr!AN28),IF(Config!$C$6=5,SUM(Ene!AN28+Feb!AN28+Mar!AN28+Abr!AN28+May!AN28),IF(Config!$C$6=6,SUM(+Ene!AN28+Feb!AN28+Mar!AN28+Abr!AN28+May!AN28+Jun!AN28),IF(Config!$C$6=7,SUM(Ene!AN28+Feb!AN28+Mar!AN28+Abr!AN28+May!AN28+Jun!AN28+Jul!AN28),IF(Config!$C$6=8,SUM(+Ene!AN28+Feb!AN28+Mar!AN28+Abr!AN28+May!AN28+Jun!AN28+Jul!AN28+Ago!AN28),IF(Config!$C$6=9,SUM(+Ene!AN28+Feb!AN28+Mar!AN28+Abr!AN28+May!AN28+Jun!AN28+Jul!AN28+Ago!AN28+Sep!AN28),IF(Config!$C$6=10,SUM(+Ene!AN28+Feb!AN28+Mar!AN28+Abr!AN28+May!AN28+Jun!AN28+Jul!AN28+Ago!AN28+Sep!AN28+Oct!AN28),IF(Config!$C$6=11,SUM(+Ene!AN28+Feb!AN28+Mar!AN28+Abr!AN28+May!AN28+Jun!AN28+Jul!AN28+Ago!AN28+Sep!AN28+Oct!AN28+Nov!AN28),IF(Config!$C$6=12,SUM(+Ene!AN28+Feb!AN28+Mar!AN28+Abr!AN28+May!AN28+Jun!AN28+Jul!AN28+Ago!AN28+Sep!AN28+Oct!AN28+Nov!AN28+Dic!AN28)))))))))))))</f>
        <v>28</v>
      </c>
      <c r="AO28" s="386">
        <f>IF(Config!$C$6=1,SUM(+Ene!AO28),IF(Config!$C$6=2,SUM(+Ene!AO28+Feb!AO28),IF(Config!$C$6=3,SUM(+Ene!AO28+Feb!AO28+Mar!AO28),IF(Config!$C$6=4,SUM(+Ene!AO28+Feb!AO28+Mar!AO28+Abr!AO28),IF(Config!$C$6=5,SUM(Ene!AO28+Feb!AO28+Mar!AO28+Abr!AO28+May!AO28),IF(Config!$C$6=6,SUM(+Ene!AO28+Feb!AO28+Mar!AO28+Abr!AO28+May!AO28+Jun!AO28),IF(Config!$C$6=7,SUM(Ene!AO28+Feb!AO28+Mar!AO28+Abr!AO28+May!AO28+Jun!AO28+Jul!AO28),IF(Config!$C$6=8,SUM(+Ene!AO28+Feb!AO28+Mar!AO28+Abr!AO28+May!AO28+Jun!AO28+Jul!AO28+Ago!AO28),IF(Config!$C$6=9,SUM(+Ene!AO28+Feb!AO28+Mar!AO28+Abr!AO28+May!AO28+Jun!AO28+Jul!AO28+Ago!AO28+Sep!AO28),IF(Config!$C$6=10,SUM(+Ene!AO28+Feb!AO28+Mar!AO28+Abr!AO28+May!AO28+Jun!AO28+Jul!AO28+Ago!AO28+Sep!AO28+Oct!AO28),IF(Config!$C$6=11,SUM(+Ene!AO28+Feb!AO28+Mar!AO28+Abr!AO28+May!AO28+Jun!AO28+Jul!AO28+Ago!AO28+Sep!AO28+Oct!AO28+Nov!AO28),IF(Config!$C$6=12,SUM(+Ene!AO28+Feb!AO28+Mar!AO28+Abr!AO28+May!AO28+Jun!AO28+Jul!AO28+Ago!AO28+Sep!AO28+Oct!AO28+Nov!AO28+Dic!AO28)))))))))))))</f>
        <v>24</v>
      </c>
      <c r="AP28" s="386">
        <f>IF(Config!$C$6=1,SUM(+Ene!AP28),IF(Config!$C$6=2,SUM(+Ene!AP28+Feb!AP28),IF(Config!$C$6=3,SUM(+Ene!AP28+Feb!AP28+Mar!AP28),IF(Config!$C$6=4,SUM(+Ene!AP28+Feb!AP28+Mar!AP28+Abr!AP28),IF(Config!$C$6=5,SUM(Ene!AP28+Feb!AP28+Mar!AP28+Abr!AP28+May!AP28),IF(Config!$C$6=6,SUM(+Ene!AP28+Feb!AP28+Mar!AP28+Abr!AP28+May!AP28+Jun!AP28),IF(Config!$C$6=7,SUM(Ene!AP28+Feb!AP28+Mar!AP28+Abr!AP28+May!AP28+Jun!AP28+Jul!AP28),IF(Config!$C$6=8,SUM(+Ene!AP28+Feb!AP28+Mar!AP28+Abr!AP28+May!AP28+Jun!AP28+Jul!AP28+Ago!AP28),IF(Config!$C$6=9,SUM(+Ene!AP28+Feb!AP28+Mar!AP28+Abr!AP28+May!AP28+Jun!AP28+Jul!AP28+Ago!AP28+Sep!AP28),IF(Config!$C$6=10,SUM(+Ene!AP28+Feb!AP28+Mar!AP28+Abr!AP28+May!AP28+Jun!AP28+Jul!AP28+Ago!AP28+Sep!AP28+Oct!AP28),IF(Config!$C$6=11,SUM(+Ene!AP28+Feb!AP28+Mar!AP28+Abr!AP28+May!AP28+Jun!AP28+Jul!AP28+Ago!AP28+Sep!AP28+Oct!AP28+Nov!AP28),IF(Config!$C$6=12,SUM(+Ene!AP28+Feb!AP28+Mar!AP28+Abr!AP28+May!AP28+Jun!AP28+Jul!AP28+Ago!AP28+Sep!AP28+Oct!AP28+Nov!AP28+Dic!AP28)))))))))))))</f>
        <v>9</v>
      </c>
      <c r="AQ28" s="386">
        <f>IF(Config!$C$6=1,SUM(+Ene!AQ28),IF(Config!$C$6=2,SUM(+Ene!AQ28+Feb!AQ28),IF(Config!$C$6=3,SUM(+Ene!AQ28+Feb!AQ28+Mar!AQ28),IF(Config!$C$6=4,SUM(+Ene!AQ28+Feb!AQ28+Mar!AQ28+Abr!AQ28),IF(Config!$C$6=5,SUM(Ene!AQ28+Feb!AQ28+Mar!AQ28+Abr!AQ28+May!AQ28),IF(Config!$C$6=6,SUM(+Ene!AQ28+Feb!AQ28+Mar!AQ28+Abr!AQ28+May!AQ28+Jun!AQ28),IF(Config!$C$6=7,SUM(Ene!AQ28+Feb!AQ28+Mar!AQ28+Abr!AQ28+May!AQ28+Jun!AQ28+Jul!AQ28),IF(Config!$C$6=8,SUM(+Ene!AQ28+Feb!AQ28+Mar!AQ28+Abr!AQ28+May!AQ28+Jun!AQ28+Jul!AQ28+Ago!AQ28),IF(Config!$C$6=9,SUM(+Ene!AQ28+Feb!AQ28+Mar!AQ28+Abr!AQ28+May!AQ28+Jun!AQ28+Jul!AQ28+Ago!AQ28+Sep!AQ28),IF(Config!$C$6=10,SUM(+Ene!AQ28+Feb!AQ28+Mar!AQ28+Abr!AQ28+May!AQ28+Jun!AQ28+Jul!AQ28+Ago!AQ28+Sep!AQ28+Oct!AQ28),IF(Config!$C$6=11,SUM(+Ene!AQ28+Feb!AQ28+Mar!AQ28+Abr!AQ28+May!AQ28+Jun!AQ28+Jul!AQ28+Ago!AQ28+Sep!AQ28+Oct!AQ28+Nov!AQ28),IF(Config!$C$6=12,SUM(+Ene!AQ28+Feb!AQ28+Mar!AQ28+Abr!AQ28+May!AQ28+Jun!AQ28+Jul!AQ28+Ago!AQ28+Sep!AQ28+Oct!AQ28+Nov!AQ28+Dic!AQ28)))))))))))))</f>
        <v>140</v>
      </c>
      <c r="AR28" s="386">
        <f>IF(Config!$C$6=1,SUM(+Ene!AR28),IF(Config!$C$6=2,SUM(+Ene!AR28+Feb!AR28),IF(Config!$C$6=3,SUM(+Ene!AR28+Feb!AR28+Mar!AR28),IF(Config!$C$6=4,SUM(+Ene!AR28+Feb!AR28+Mar!AR28+Abr!AR28),IF(Config!$C$6=5,SUM(Ene!AR28+Feb!AR28+Mar!AR28+Abr!AR28+May!AR28),IF(Config!$C$6=6,SUM(+Ene!AR28+Feb!AR28+Mar!AR28+Abr!AR28+May!AR28+Jun!AR28),IF(Config!$C$6=7,SUM(Ene!AR28+Feb!AR28+Mar!AR28+Abr!AR28+May!AR28+Jun!AR28+Jul!AR28),IF(Config!$C$6=8,SUM(+Ene!AR28+Feb!AR28+Mar!AR28+Abr!AR28+May!AR28+Jun!AR28+Jul!AR28+Ago!AR28),IF(Config!$C$6=9,SUM(+Ene!AR28+Feb!AR28+Mar!AR28+Abr!AR28+May!AR28+Jun!AR28+Jul!AR28+Ago!AR28+Sep!AR28),IF(Config!$C$6=10,SUM(+Ene!AR28+Feb!AR28+Mar!AR28+Abr!AR28+May!AR28+Jun!AR28+Jul!AR28+Ago!AR28+Sep!AR28+Oct!AR28),IF(Config!$C$6=11,SUM(+Ene!AR28+Feb!AR28+Mar!AR28+Abr!AR28+May!AR28+Jun!AR28+Jul!AR28+Ago!AR28+Sep!AR28+Oct!AR28+Nov!AR28),IF(Config!$C$6=12,SUM(+Ene!AR28+Feb!AR28+Mar!AR28+Abr!AR28+May!AR28+Jun!AR28+Jul!AR28+Ago!AR28+Sep!AR28+Oct!AR28+Nov!AR28+Dic!AR28)))))))))))))</f>
        <v>17</v>
      </c>
      <c r="AS28" s="386">
        <f>IF(Config!$C$6=1,SUM(+Ene!AS28),IF(Config!$C$6=2,SUM(+Ene!AS28+Feb!AS28),IF(Config!$C$6=3,SUM(+Ene!AS28+Feb!AS28+Mar!AS28),IF(Config!$C$6=4,SUM(+Ene!AS28+Feb!AS28+Mar!AS28+Abr!AS28),IF(Config!$C$6=5,SUM(Ene!AS28+Feb!AS28+Mar!AS28+Abr!AS28+May!AS28),IF(Config!$C$6=6,SUM(+Ene!AS28+Feb!AS28+Mar!AS28+Abr!AS28+May!AS28+Jun!AS28),IF(Config!$C$6=7,SUM(Ene!AS28+Feb!AS28+Mar!AS28+Abr!AS28+May!AS28+Jun!AS28+Jul!AS28),IF(Config!$C$6=8,SUM(+Ene!AS28+Feb!AS28+Mar!AS28+Abr!AS28+May!AS28+Jun!AS28+Jul!AS28+Ago!AS28),IF(Config!$C$6=9,SUM(+Ene!AS28+Feb!AS28+Mar!AS28+Abr!AS28+May!AS28+Jun!AS28+Jul!AS28+Ago!AS28+Sep!AS28),IF(Config!$C$6=10,SUM(+Ene!AS28+Feb!AS28+Mar!AS28+Abr!AS28+May!AS28+Jun!AS28+Jul!AS28+Ago!AS28+Sep!AS28+Oct!AS28),IF(Config!$C$6=11,SUM(+Ene!AS28+Feb!AS28+Mar!AS28+Abr!AS28+May!AS28+Jun!AS28+Jul!AS28+Ago!AS28+Sep!AS28+Oct!AS28+Nov!AS28),IF(Config!$C$6=12,SUM(+Ene!AS28+Feb!AS28+Mar!AS28+Abr!AS28+May!AS28+Jun!AS28+Jul!AS28+Ago!AS28+Sep!AS28+Oct!AS28+Nov!AS28+Dic!AS28)))))))))))))</f>
        <v>27</v>
      </c>
      <c r="AT28" s="386">
        <f>IF(Config!$C$6=1,SUM(+Ene!AT28),IF(Config!$C$6=2,SUM(+Ene!AT28+Feb!AT28),IF(Config!$C$6=3,SUM(+Ene!AT28+Feb!AT28+Mar!AT28),IF(Config!$C$6=4,SUM(+Ene!AT28+Feb!AT28+Mar!AT28+Abr!AT28),IF(Config!$C$6=5,SUM(Ene!AT28+Feb!AT28+Mar!AT28+Abr!AT28+May!AT28),IF(Config!$C$6=6,SUM(+Ene!AT28+Feb!AT28+Mar!AT28+Abr!AT28+May!AT28+Jun!AT28),IF(Config!$C$6=7,SUM(Ene!AT28+Feb!AT28+Mar!AT28+Abr!AT28+May!AT28+Jun!AT28+Jul!AT28),IF(Config!$C$6=8,SUM(+Ene!AT28+Feb!AT28+Mar!AT28+Abr!AT28+May!AT28+Jun!AT28+Jul!AT28+Ago!AT28),IF(Config!$C$6=9,SUM(+Ene!AT28+Feb!AT28+Mar!AT28+Abr!AT28+May!AT28+Jun!AT28+Jul!AT28+Ago!AT28+Sep!AT28),IF(Config!$C$6=10,SUM(+Ene!AT28+Feb!AT28+Mar!AT28+Abr!AT28+May!AT28+Jun!AT28+Jul!AT28+Ago!AT28+Sep!AT28+Oct!AT28),IF(Config!$C$6=11,SUM(+Ene!AT28+Feb!AT28+Mar!AT28+Abr!AT28+May!AT28+Jun!AT28+Jul!AT28+Ago!AT28+Sep!AT28+Oct!AT28+Nov!AT28),IF(Config!$C$6=12,SUM(+Ene!AT28+Feb!AT28+Mar!AT28+Abr!AT28+May!AT28+Jun!AT28+Jul!AT28+Ago!AT28+Sep!AT28+Oct!AT28+Nov!AT28+Dic!AT28)))))))))))))</f>
        <v>24</v>
      </c>
      <c r="AV28" s="357">
        <f t="shared" si="17"/>
        <v>2</v>
      </c>
      <c r="AW28" s="357">
        <f t="shared" si="18"/>
        <v>1921</v>
      </c>
      <c r="AX28" s="357">
        <f t="shared" si="19"/>
        <v>145</v>
      </c>
      <c r="AY28" s="357">
        <f t="shared" si="20"/>
        <v>140</v>
      </c>
      <c r="AZ28" s="357">
        <f t="shared" si="21"/>
        <v>850</v>
      </c>
      <c r="BA28" s="357">
        <f t="shared" si="12"/>
        <v>457</v>
      </c>
      <c r="BB28" s="357">
        <f t="shared" si="22"/>
        <v>376</v>
      </c>
      <c r="BC28" s="358">
        <f t="shared" si="23"/>
        <v>208</v>
      </c>
      <c r="BD28" s="357">
        <f t="shared" si="24"/>
        <v>208</v>
      </c>
      <c r="BE28" s="45">
        <f t="shared" si="16"/>
        <v>4307</v>
      </c>
    </row>
    <row r="29" spans="1:57" x14ac:dyDescent="0.25">
      <c r="A29" s="339">
        <f>METAS!A29</f>
        <v>26</v>
      </c>
      <c r="B29" s="353" t="str">
        <f>METAS!B29</f>
        <v>PORCENTAJE  DE GESTANTES VACUNADAS CON 1 DOSIS DE VACUNA dTpa</v>
      </c>
      <c r="C29" s="382" t="str">
        <f>METAS!D29</f>
        <v>INMUNIZACIONES</v>
      </c>
      <c r="D29" s="386">
        <f>IF(Config!$C$6=1,SUM(+Ene!D29),IF(Config!$C$6=2,SUM(+Ene!D29+Feb!D29),IF(Config!$C$6=3,SUM(+Ene!D29+Feb!D29+Mar!D29),IF(Config!$C$6=4,SUM(+Ene!D29+Feb!D29+Mar!D29+Abr!D29),IF(Config!$C$6=5,SUM(Ene!D29+Feb!D29+Mar!D29+Abr!D29+May!D29),IF(Config!$C$6=6,SUM(+Ene!D29+Feb!D29+Mar!D29+Abr!D29+May!D29+Jun!D29),IF(Config!$C$6=7,SUM(Ene!D29+Feb!D29+Mar!D29+Abr!D29+May!D29+Jun!D29+Jul!D29),IF(Config!$C$6=8,SUM(+Ene!D29+Feb!D29+Mar!D29+Abr!D29+May!D29+Jun!D29+Jul!D29+Ago!D29),IF(Config!$C$6=9,SUM(+Ene!D29+Feb!D29+Mar!D29+Abr!D29+May!D29+Jun!D29+Jul!D29+Ago!D29+Sep!D29),IF(Config!$C$6=10,SUM(+Ene!D29+Feb!D29+Mar!D29+Abr!D29+May!D29+Jun!D29+Jul!D29+Ago!D29+Sep!D29+Oct!D29),IF(Config!$C$6=11,SUM(+Ene!D29+Feb!D29+Mar!D29+Abr!D29+May!D29+Jun!D29+Jul!D29+Ago!D29+Sep!D29+Oct!D29+Nov!D29),IF(Config!$C$6=12,SUM(+Ene!D29+Feb!D29+Mar!D29+Abr!D29+May!D29+Jun!D29+Jul!D29+Ago!D29+Sep!D29+Oct!D29+Nov!D29+Dic!D29)))))))))))))</f>
        <v>2</v>
      </c>
      <c r="E29" s="386">
        <f>IF(Config!$C$6=1,SUM(+Ene!E29),IF(Config!$C$6=2,SUM(+Ene!E29+Feb!E29),IF(Config!$C$6=3,SUM(+Ene!E29+Feb!E29+Mar!E29),IF(Config!$C$6=4,SUM(+Ene!E29+Feb!E29+Mar!E29+Abr!E29),IF(Config!$C$6=5,SUM(Ene!E29+Feb!E29+Mar!E29+Abr!E29+May!E29),IF(Config!$C$6=6,SUM(+Ene!E29+Feb!E29+Mar!E29+Abr!E29+May!E29+Jun!E29),IF(Config!$C$6=7,SUM(Ene!E29+Feb!E29+Mar!E29+Abr!E29+May!E29+Jun!E29+Jul!E29),IF(Config!$C$6=8,SUM(+Ene!E29+Feb!E29+Mar!E29+Abr!E29+May!E29+Jun!E29+Jul!E29+Ago!E29),IF(Config!$C$6=9,SUM(+Ene!E29+Feb!E29+Mar!E29+Abr!E29+May!E29+Jun!E29+Jul!E29+Ago!E29+Sep!E29),IF(Config!$C$6=10,SUM(+Ene!E29+Feb!E29+Mar!E29+Abr!E29+May!E29+Jun!E29+Jul!E29+Ago!E29+Sep!E29+Oct!E29),IF(Config!$C$6=11,SUM(+Ene!E29+Feb!E29+Mar!E29+Abr!E29+May!E29+Jun!E29+Jul!E29+Ago!E29+Sep!E29+Oct!E29+Nov!E29),IF(Config!$C$6=12,SUM(+Ene!E29+Feb!E29+Mar!E29+Abr!E29+May!E29+Jun!E29+Jul!E29+Ago!E29+Sep!E29+Oct!E29+Nov!E29+Dic!E29)))))))))))))</f>
        <v>0</v>
      </c>
      <c r="F29" s="386">
        <f>IF(Config!$C$6=1,SUM(+Ene!F29),IF(Config!$C$6=2,SUM(+Ene!F29+Feb!F29),IF(Config!$C$6=3,SUM(+Ene!F29+Feb!F29+Mar!F29),IF(Config!$C$6=4,SUM(+Ene!F29+Feb!F29+Mar!F29+Abr!F29),IF(Config!$C$6=5,SUM(Ene!F29+Feb!F29+Mar!F29+Abr!F29+May!F29),IF(Config!$C$6=6,SUM(+Ene!F29+Feb!F29+Mar!F29+Abr!F29+May!F29+Jun!F29),IF(Config!$C$6=7,SUM(Ene!F29+Feb!F29+Mar!F29+Abr!F29+May!F29+Jun!F29+Jul!F29),IF(Config!$C$6=8,SUM(+Ene!F29+Feb!F29+Mar!F29+Abr!F29+May!F29+Jun!F29+Jul!F29+Ago!F29),IF(Config!$C$6=9,SUM(+Ene!F29+Feb!F29+Mar!F29+Abr!F29+May!F29+Jun!F29+Jul!F29+Ago!F29+Sep!F29),IF(Config!$C$6=10,SUM(+Ene!F29+Feb!F29+Mar!F29+Abr!F29+May!F29+Jun!F29+Jul!F29+Ago!F29+Sep!F29+Oct!F29),IF(Config!$C$6=11,SUM(+Ene!F29+Feb!F29+Mar!F29+Abr!F29+May!F29+Jun!F29+Jul!F29+Ago!F29+Sep!F29+Oct!F29+Nov!F29),IF(Config!$C$6=12,SUM(+Ene!F29+Feb!F29+Mar!F29+Abr!F29+May!F29+Jun!F29+Jul!F29+Ago!F29+Sep!F29+Oct!F29+Nov!F29+Dic!F29)))))))))))))</f>
        <v>0</v>
      </c>
      <c r="G29" s="386">
        <f>IF(Config!$C$6=1,SUM(+Ene!G29),IF(Config!$C$6=2,SUM(+Ene!G29+Feb!G29),IF(Config!$C$6=3,SUM(+Ene!G29+Feb!G29+Mar!G29),IF(Config!$C$6=4,SUM(+Ene!G29+Feb!G29+Mar!G29+Abr!G29),IF(Config!$C$6=5,SUM(Ene!G29+Feb!G29+Mar!G29+Abr!G29+May!G29),IF(Config!$C$6=6,SUM(+Ene!G29+Feb!G29+Mar!G29+Abr!G29+May!G29+Jun!G29),IF(Config!$C$6=7,SUM(Ene!G29+Feb!G29+Mar!G29+Abr!G29+May!G29+Jun!G29+Jul!G29),IF(Config!$C$6=8,SUM(+Ene!G29+Feb!G29+Mar!G29+Abr!G29+May!G29+Jun!G29+Jul!G29+Ago!G29),IF(Config!$C$6=9,SUM(+Ene!G29+Feb!G29+Mar!G29+Abr!G29+May!G29+Jun!G29+Jul!G29+Ago!G29+Sep!G29),IF(Config!$C$6=10,SUM(+Ene!G29+Feb!G29+Mar!G29+Abr!G29+May!G29+Jun!G29+Jul!G29+Ago!G29+Sep!G29+Oct!G29),IF(Config!$C$6=11,SUM(+Ene!G29+Feb!G29+Mar!G29+Abr!G29+May!G29+Jun!G29+Jul!G29+Ago!G29+Sep!G29+Oct!G29+Nov!G29),IF(Config!$C$6=12,SUM(+Ene!G29+Feb!G29+Mar!G29+Abr!G29+May!G29+Jun!G29+Jul!G29+Ago!G29+Sep!G29+Oct!G29+Nov!G29+Dic!G29)))))))))))))</f>
        <v>168</v>
      </c>
      <c r="H29" s="386">
        <f>IF(Config!$C$6=1,SUM(+Ene!H29),IF(Config!$C$6=2,SUM(+Ene!H29+Feb!H29),IF(Config!$C$6=3,SUM(+Ene!H29+Feb!H29+Mar!H29),IF(Config!$C$6=4,SUM(+Ene!H29+Feb!H29+Mar!H29+Abr!H29),IF(Config!$C$6=5,SUM(Ene!H29+Feb!H29+Mar!H29+Abr!H29+May!H29),IF(Config!$C$6=6,SUM(+Ene!H29+Feb!H29+Mar!H29+Abr!H29+May!H29+Jun!H29),IF(Config!$C$6=7,SUM(Ene!H29+Feb!H29+Mar!H29+Abr!H29+May!H29+Jun!H29+Jul!H29),IF(Config!$C$6=8,SUM(+Ene!H29+Feb!H29+Mar!H29+Abr!H29+May!H29+Jun!H29+Jul!H29+Ago!H29),IF(Config!$C$6=9,SUM(+Ene!H29+Feb!H29+Mar!H29+Abr!H29+May!H29+Jun!H29+Jul!H29+Ago!H29+Sep!H29),IF(Config!$C$6=10,SUM(+Ene!H29+Feb!H29+Mar!H29+Abr!H29+May!H29+Jun!H29+Jul!H29+Ago!H29+Sep!H29+Oct!H29),IF(Config!$C$6=11,SUM(+Ene!H29+Feb!H29+Mar!H29+Abr!H29+May!H29+Jun!H29+Jul!H29+Ago!H29+Sep!H29+Oct!H29+Nov!H29),IF(Config!$C$6=12,SUM(+Ene!H29+Feb!H29+Mar!H29+Abr!H29+May!H29+Jun!H29+Jul!H29+Ago!H29+Sep!H29+Oct!H29+Nov!H29+Dic!H29)))))))))))))</f>
        <v>13</v>
      </c>
      <c r="I29" s="386">
        <f>IF(Config!$C$6=1,SUM(+Ene!I29),IF(Config!$C$6=2,SUM(+Ene!I29+Feb!I29),IF(Config!$C$6=3,SUM(+Ene!I29+Feb!I29+Mar!I29),IF(Config!$C$6=4,SUM(+Ene!I29+Feb!I29+Mar!I29+Abr!I29),IF(Config!$C$6=5,SUM(Ene!I29+Feb!I29+Mar!I29+Abr!I29+May!I29),IF(Config!$C$6=6,SUM(+Ene!I29+Feb!I29+Mar!I29+Abr!I29+May!I29+Jun!I29),IF(Config!$C$6=7,SUM(Ene!I29+Feb!I29+Mar!I29+Abr!I29+May!I29+Jun!I29+Jul!I29),IF(Config!$C$6=8,SUM(+Ene!I29+Feb!I29+Mar!I29+Abr!I29+May!I29+Jun!I29+Jul!I29+Ago!I29),IF(Config!$C$6=9,SUM(+Ene!I29+Feb!I29+Mar!I29+Abr!I29+May!I29+Jun!I29+Jul!I29+Ago!I29+Sep!I29),IF(Config!$C$6=10,SUM(+Ene!I29+Feb!I29+Mar!I29+Abr!I29+May!I29+Jun!I29+Jul!I29+Ago!I29+Sep!I29+Oct!I29),IF(Config!$C$6=11,SUM(+Ene!I29+Feb!I29+Mar!I29+Abr!I29+May!I29+Jun!I29+Jul!I29+Ago!I29+Sep!I29+Oct!I29+Nov!I29),IF(Config!$C$6=12,SUM(+Ene!I29+Feb!I29+Mar!I29+Abr!I29+May!I29+Jun!I29+Jul!I29+Ago!I29+Sep!I29+Oct!I29+Nov!I29+Dic!I29)))))))))))))</f>
        <v>3</v>
      </c>
      <c r="J29" s="386">
        <f>IF(Config!$C$6=1,SUM(+Ene!J29),IF(Config!$C$6=2,SUM(+Ene!J29+Feb!J29),IF(Config!$C$6=3,SUM(+Ene!J29+Feb!J29+Mar!J29),IF(Config!$C$6=4,SUM(+Ene!J29+Feb!J29+Mar!J29+Abr!J29),IF(Config!$C$6=5,SUM(Ene!J29+Feb!J29+Mar!J29+Abr!J29+May!J29),IF(Config!$C$6=6,SUM(+Ene!J29+Feb!J29+Mar!J29+Abr!J29+May!J29+Jun!J29),IF(Config!$C$6=7,SUM(Ene!J29+Feb!J29+Mar!J29+Abr!J29+May!J29+Jun!J29+Jul!J29),IF(Config!$C$6=8,SUM(+Ene!J29+Feb!J29+Mar!J29+Abr!J29+May!J29+Jun!J29+Jul!J29+Ago!J29),IF(Config!$C$6=9,SUM(+Ene!J29+Feb!J29+Mar!J29+Abr!J29+May!J29+Jun!J29+Jul!J29+Ago!J29+Sep!J29),IF(Config!$C$6=10,SUM(+Ene!J29+Feb!J29+Mar!J29+Abr!J29+May!J29+Jun!J29+Jul!J29+Ago!J29+Sep!J29+Oct!J29),IF(Config!$C$6=11,SUM(+Ene!J29+Feb!J29+Mar!J29+Abr!J29+May!J29+Jun!J29+Jul!J29+Ago!J29+Sep!J29+Oct!J29+Nov!J29),IF(Config!$C$6=12,SUM(+Ene!J29+Feb!J29+Mar!J29+Abr!J29+May!J29+Jun!J29+Jul!J29+Ago!J29+Sep!J29+Oct!J29+Nov!J29+Dic!J29)))))))))))))</f>
        <v>11</v>
      </c>
      <c r="K29" s="386">
        <f>IF(Config!$C$6=1,SUM(+Ene!K29),IF(Config!$C$6=2,SUM(+Ene!K29+Feb!K29),IF(Config!$C$6=3,SUM(+Ene!K29+Feb!K29+Mar!K29),IF(Config!$C$6=4,SUM(+Ene!K29+Feb!K29+Mar!K29+Abr!K29),IF(Config!$C$6=5,SUM(Ene!K29+Feb!K29+Mar!K29+Abr!K29+May!K29),IF(Config!$C$6=6,SUM(+Ene!K29+Feb!K29+Mar!K29+Abr!K29+May!K29+Jun!K29),IF(Config!$C$6=7,SUM(Ene!K29+Feb!K29+Mar!K29+Abr!K29+May!K29+Jun!K29+Jul!K29),IF(Config!$C$6=8,SUM(+Ene!K29+Feb!K29+Mar!K29+Abr!K29+May!K29+Jun!K29+Jul!K29+Ago!K29),IF(Config!$C$6=9,SUM(+Ene!K29+Feb!K29+Mar!K29+Abr!K29+May!K29+Jun!K29+Jul!K29+Ago!K29+Sep!K29),IF(Config!$C$6=10,SUM(+Ene!K29+Feb!K29+Mar!K29+Abr!K29+May!K29+Jun!K29+Jul!K29+Ago!K29+Sep!K29+Oct!K29),IF(Config!$C$6=11,SUM(+Ene!K29+Feb!K29+Mar!K29+Abr!K29+May!K29+Jun!K29+Jul!K29+Ago!K29+Sep!K29+Oct!K29+Nov!K29),IF(Config!$C$6=12,SUM(+Ene!K29+Feb!K29+Mar!K29+Abr!K29+May!K29+Jun!K29+Jul!K29+Ago!K29+Sep!K29+Oct!K29+Nov!K29+Dic!K29)))))))))))))</f>
        <v>4</v>
      </c>
      <c r="L29" s="386">
        <f>IF(Config!$C$6=1,SUM(+Ene!L29),IF(Config!$C$6=2,SUM(+Ene!L29+Feb!L29),IF(Config!$C$6=3,SUM(+Ene!L29+Feb!L29+Mar!L29),IF(Config!$C$6=4,SUM(+Ene!L29+Feb!L29+Mar!L29+Abr!L29),IF(Config!$C$6=5,SUM(Ene!L29+Feb!L29+Mar!L29+Abr!L29+May!L29),IF(Config!$C$6=6,SUM(+Ene!L29+Feb!L29+Mar!L29+Abr!L29+May!L29+Jun!L29),IF(Config!$C$6=7,SUM(Ene!L29+Feb!L29+Mar!L29+Abr!L29+May!L29+Jun!L29+Jul!L29),IF(Config!$C$6=8,SUM(+Ene!L29+Feb!L29+Mar!L29+Abr!L29+May!L29+Jun!L29+Jul!L29+Ago!L29),IF(Config!$C$6=9,SUM(+Ene!L29+Feb!L29+Mar!L29+Abr!L29+May!L29+Jun!L29+Jul!L29+Ago!L29+Sep!L29),IF(Config!$C$6=10,SUM(+Ene!L29+Feb!L29+Mar!L29+Abr!L29+May!L29+Jun!L29+Jul!L29+Ago!L29+Sep!L29+Oct!L29),IF(Config!$C$6=11,SUM(+Ene!L29+Feb!L29+Mar!L29+Abr!L29+May!L29+Jun!L29+Jul!L29+Ago!L29+Sep!L29+Oct!L29+Nov!L29),IF(Config!$C$6=12,SUM(+Ene!L29+Feb!L29+Mar!L29+Abr!L29+May!L29+Jun!L29+Jul!L29+Ago!L29+Sep!L29+Oct!L29+Nov!L29+Dic!L29)))))))))))))</f>
        <v>0</v>
      </c>
      <c r="M29" s="386">
        <f>IF(Config!$C$6=1,SUM(+Ene!M29),IF(Config!$C$6=2,SUM(+Ene!M29+Feb!M29),IF(Config!$C$6=3,SUM(+Ene!M29+Feb!M29+Mar!M29),IF(Config!$C$6=4,SUM(+Ene!M29+Feb!M29+Mar!M29+Abr!M29),IF(Config!$C$6=5,SUM(Ene!M29+Feb!M29+Mar!M29+Abr!M29+May!M29),IF(Config!$C$6=6,SUM(+Ene!M29+Feb!M29+Mar!M29+Abr!M29+May!M29+Jun!M29),IF(Config!$C$6=7,SUM(Ene!M29+Feb!M29+Mar!M29+Abr!M29+May!M29+Jun!M29+Jul!M29),IF(Config!$C$6=8,SUM(+Ene!M29+Feb!M29+Mar!M29+Abr!M29+May!M29+Jun!M29+Jul!M29+Ago!M29),IF(Config!$C$6=9,SUM(+Ene!M29+Feb!M29+Mar!M29+Abr!M29+May!M29+Jun!M29+Jul!M29+Ago!M29+Sep!M29),IF(Config!$C$6=10,SUM(+Ene!M29+Feb!M29+Mar!M29+Abr!M29+May!M29+Jun!M29+Jul!M29+Ago!M29+Sep!M29+Oct!M29),IF(Config!$C$6=11,SUM(+Ene!M29+Feb!M29+Mar!M29+Abr!M29+May!M29+Jun!M29+Jul!M29+Ago!M29+Sep!M29+Oct!M29+Nov!M29),IF(Config!$C$6=12,SUM(+Ene!M29+Feb!M29+Mar!M29+Abr!M29+May!M29+Jun!M29+Jul!M29+Ago!M29+Sep!M29+Oct!M29+Nov!M29+Dic!M29)))))))))))))</f>
        <v>2</v>
      </c>
      <c r="N29" s="386">
        <f>IF(Config!$C$6=1,SUM(+Ene!N29),IF(Config!$C$6=2,SUM(+Ene!N29+Feb!N29),IF(Config!$C$6=3,SUM(+Ene!N29+Feb!N29+Mar!N29),IF(Config!$C$6=4,SUM(+Ene!N29+Feb!N29+Mar!N29+Abr!N29),IF(Config!$C$6=5,SUM(Ene!N29+Feb!N29+Mar!N29+Abr!N29+May!N29),IF(Config!$C$6=6,SUM(+Ene!N29+Feb!N29+Mar!N29+Abr!N29+May!N29+Jun!N29),IF(Config!$C$6=7,SUM(Ene!N29+Feb!N29+Mar!N29+Abr!N29+May!N29+Jun!N29+Jul!N29),IF(Config!$C$6=8,SUM(+Ene!N29+Feb!N29+Mar!N29+Abr!N29+May!N29+Jun!N29+Jul!N29+Ago!N29),IF(Config!$C$6=9,SUM(+Ene!N29+Feb!N29+Mar!N29+Abr!N29+May!N29+Jun!N29+Jul!N29+Ago!N29+Sep!N29),IF(Config!$C$6=10,SUM(+Ene!N29+Feb!N29+Mar!N29+Abr!N29+May!N29+Jun!N29+Jul!N29+Ago!N29+Sep!N29+Oct!N29),IF(Config!$C$6=11,SUM(+Ene!N29+Feb!N29+Mar!N29+Abr!N29+May!N29+Jun!N29+Jul!N29+Ago!N29+Sep!N29+Oct!N29+Nov!N29),IF(Config!$C$6=12,SUM(+Ene!N29+Feb!N29+Mar!N29+Abr!N29+May!N29+Jun!N29+Jul!N29+Ago!N29+Sep!N29+Oct!N29+Nov!N29+Dic!N29)))))))))))))</f>
        <v>7</v>
      </c>
      <c r="O29" s="386">
        <f>IF(Config!$C$6=1,SUM(+Ene!O29),IF(Config!$C$6=2,SUM(+Ene!O29+Feb!O29),IF(Config!$C$6=3,SUM(+Ene!O29+Feb!O29+Mar!O29),IF(Config!$C$6=4,SUM(+Ene!O29+Feb!O29+Mar!O29+Abr!O29),IF(Config!$C$6=5,SUM(Ene!O29+Feb!O29+Mar!O29+Abr!O29+May!O29),IF(Config!$C$6=6,SUM(+Ene!O29+Feb!O29+Mar!O29+Abr!O29+May!O29+Jun!O29),IF(Config!$C$6=7,SUM(Ene!O29+Feb!O29+Mar!O29+Abr!O29+May!O29+Jun!O29+Jul!O29),IF(Config!$C$6=8,SUM(+Ene!O29+Feb!O29+Mar!O29+Abr!O29+May!O29+Jun!O29+Jul!O29+Ago!O29),IF(Config!$C$6=9,SUM(+Ene!O29+Feb!O29+Mar!O29+Abr!O29+May!O29+Jun!O29+Jul!O29+Ago!O29+Sep!O29),IF(Config!$C$6=10,SUM(+Ene!O29+Feb!O29+Mar!O29+Abr!O29+May!O29+Jun!O29+Jul!O29+Ago!O29+Sep!O29+Oct!O29),IF(Config!$C$6=11,SUM(+Ene!O29+Feb!O29+Mar!O29+Abr!O29+May!O29+Jun!O29+Jul!O29+Ago!O29+Sep!O29+Oct!O29+Nov!O29),IF(Config!$C$6=12,SUM(+Ene!O29+Feb!O29+Mar!O29+Abr!O29+May!O29+Jun!O29+Jul!O29+Ago!O29+Sep!O29+Oct!O29+Nov!O29+Dic!O29)))))))))))))</f>
        <v>4</v>
      </c>
      <c r="P29" s="386">
        <f>IF(Config!$C$6=1,SUM(+Ene!P29),IF(Config!$C$6=2,SUM(+Ene!P29+Feb!P29),IF(Config!$C$6=3,SUM(+Ene!P29+Feb!P29+Mar!P29),IF(Config!$C$6=4,SUM(+Ene!P29+Feb!P29+Mar!P29+Abr!P29),IF(Config!$C$6=5,SUM(Ene!P29+Feb!P29+Mar!P29+Abr!P29+May!P29),IF(Config!$C$6=6,SUM(+Ene!P29+Feb!P29+Mar!P29+Abr!P29+May!P29+Jun!P29),IF(Config!$C$6=7,SUM(Ene!P29+Feb!P29+Mar!P29+Abr!P29+May!P29+Jun!P29+Jul!P29),IF(Config!$C$6=8,SUM(+Ene!P29+Feb!P29+Mar!P29+Abr!P29+May!P29+Jun!P29+Jul!P29+Ago!P29),IF(Config!$C$6=9,SUM(+Ene!P29+Feb!P29+Mar!P29+Abr!P29+May!P29+Jun!P29+Jul!P29+Ago!P29+Sep!P29),IF(Config!$C$6=10,SUM(+Ene!P29+Feb!P29+Mar!P29+Abr!P29+May!P29+Jun!P29+Jul!P29+Ago!P29+Sep!P29+Oct!P29),IF(Config!$C$6=11,SUM(+Ene!P29+Feb!P29+Mar!P29+Abr!P29+May!P29+Jun!P29+Jul!P29+Ago!P29+Sep!P29+Oct!P29+Nov!P29),IF(Config!$C$6=12,SUM(+Ene!P29+Feb!P29+Mar!P29+Abr!P29+May!P29+Jun!P29+Jul!P29+Ago!P29+Sep!P29+Oct!P29+Nov!P29+Dic!P29)))))))))))))</f>
        <v>63</v>
      </c>
      <c r="Q29" s="386">
        <f>IF(Config!$C$6=1,SUM(+Ene!Q29),IF(Config!$C$6=2,SUM(+Ene!Q29+Feb!Q29),IF(Config!$C$6=3,SUM(+Ene!Q29+Feb!Q29+Mar!Q29),IF(Config!$C$6=4,SUM(+Ene!Q29+Feb!Q29+Mar!Q29+Abr!Q29),IF(Config!$C$6=5,SUM(Ene!Q29+Feb!Q29+Mar!Q29+Abr!Q29+May!Q29),IF(Config!$C$6=6,SUM(+Ene!Q29+Feb!Q29+Mar!Q29+Abr!Q29+May!Q29+Jun!Q29),IF(Config!$C$6=7,SUM(Ene!Q29+Feb!Q29+Mar!Q29+Abr!Q29+May!Q29+Jun!Q29+Jul!Q29),IF(Config!$C$6=8,SUM(+Ene!Q29+Feb!Q29+Mar!Q29+Abr!Q29+May!Q29+Jun!Q29+Jul!Q29+Ago!Q29),IF(Config!$C$6=9,SUM(+Ene!Q29+Feb!Q29+Mar!Q29+Abr!Q29+May!Q29+Jun!Q29+Jul!Q29+Ago!Q29+Sep!Q29),IF(Config!$C$6=10,SUM(+Ene!Q29+Feb!Q29+Mar!Q29+Abr!Q29+May!Q29+Jun!Q29+Jul!Q29+Ago!Q29+Sep!Q29+Oct!Q29),IF(Config!$C$6=11,SUM(+Ene!Q29+Feb!Q29+Mar!Q29+Abr!Q29+May!Q29+Jun!Q29+Jul!Q29+Ago!Q29+Sep!Q29+Oct!Q29+Nov!Q29),IF(Config!$C$6=12,SUM(+Ene!Q29+Feb!Q29+Mar!Q29+Abr!Q29+May!Q29+Jun!Q29+Jul!Q29+Ago!Q29+Sep!Q29+Oct!Q29+Nov!Q29+Dic!Q29)))))))))))))</f>
        <v>11</v>
      </c>
      <c r="R29" s="386">
        <f>IF(Config!$C$6=1,SUM(+Ene!R29),IF(Config!$C$6=2,SUM(+Ene!R29+Feb!R29),IF(Config!$C$6=3,SUM(+Ene!R29+Feb!R29+Mar!R29),IF(Config!$C$6=4,SUM(+Ene!R29+Feb!R29+Mar!R29+Abr!R29),IF(Config!$C$6=5,SUM(Ene!R29+Feb!R29+Mar!R29+Abr!R29+May!R29),IF(Config!$C$6=6,SUM(+Ene!R29+Feb!R29+Mar!R29+Abr!R29+May!R29+Jun!R29),IF(Config!$C$6=7,SUM(Ene!R29+Feb!R29+Mar!R29+Abr!R29+May!R29+Jun!R29+Jul!R29),IF(Config!$C$6=8,SUM(+Ene!R29+Feb!R29+Mar!R29+Abr!R29+May!R29+Jun!R29+Jul!R29+Ago!R29),IF(Config!$C$6=9,SUM(+Ene!R29+Feb!R29+Mar!R29+Abr!R29+May!R29+Jun!R29+Jul!R29+Ago!R29+Sep!R29),IF(Config!$C$6=10,SUM(+Ene!R29+Feb!R29+Mar!R29+Abr!R29+May!R29+Jun!R29+Jul!R29+Ago!R29+Sep!R29+Oct!R29),IF(Config!$C$6=11,SUM(+Ene!R29+Feb!R29+Mar!R29+Abr!R29+May!R29+Jun!R29+Jul!R29+Ago!R29+Sep!R29+Oct!R29+Nov!R29),IF(Config!$C$6=12,SUM(+Ene!R29+Feb!R29+Mar!R29+Abr!R29+May!R29+Jun!R29+Jul!R29+Ago!R29+Sep!R29+Oct!R29+Nov!R29+Dic!R29)))))))))))))</f>
        <v>4</v>
      </c>
      <c r="S29" s="386">
        <f>IF(Config!$C$6=1,SUM(+Ene!S29),IF(Config!$C$6=2,SUM(+Ene!S29+Feb!S29),IF(Config!$C$6=3,SUM(+Ene!S29+Feb!S29+Mar!S29),IF(Config!$C$6=4,SUM(+Ene!S29+Feb!S29+Mar!S29+Abr!S29),IF(Config!$C$6=5,SUM(Ene!S29+Feb!S29+Mar!S29+Abr!S29+May!S29),IF(Config!$C$6=6,SUM(+Ene!S29+Feb!S29+Mar!S29+Abr!S29+May!S29+Jun!S29),IF(Config!$C$6=7,SUM(Ene!S29+Feb!S29+Mar!S29+Abr!S29+May!S29+Jun!S29+Jul!S29),IF(Config!$C$6=8,SUM(+Ene!S29+Feb!S29+Mar!S29+Abr!S29+May!S29+Jun!S29+Jul!S29+Ago!S29),IF(Config!$C$6=9,SUM(+Ene!S29+Feb!S29+Mar!S29+Abr!S29+May!S29+Jun!S29+Jul!S29+Ago!S29+Sep!S29),IF(Config!$C$6=10,SUM(+Ene!S29+Feb!S29+Mar!S29+Abr!S29+May!S29+Jun!S29+Jul!S29+Ago!S29+Sep!S29+Oct!S29),IF(Config!$C$6=11,SUM(+Ene!S29+Feb!S29+Mar!S29+Abr!S29+May!S29+Jun!S29+Jul!S29+Ago!S29+Sep!S29+Oct!S29+Nov!S29),IF(Config!$C$6=12,SUM(+Ene!S29+Feb!S29+Mar!S29+Abr!S29+May!S29+Jun!S29+Jul!S29+Ago!S29+Sep!S29+Oct!S29+Nov!S29+Dic!S29)))))))))))))</f>
        <v>9</v>
      </c>
      <c r="T29" s="386">
        <f>IF(Config!$C$6=1,SUM(+Ene!T29),IF(Config!$C$6=2,SUM(+Ene!T29+Feb!T29),IF(Config!$C$6=3,SUM(+Ene!T29+Feb!T29+Mar!T29),IF(Config!$C$6=4,SUM(+Ene!T29+Feb!T29+Mar!T29+Abr!T29),IF(Config!$C$6=5,SUM(Ene!T29+Feb!T29+Mar!T29+Abr!T29+May!T29),IF(Config!$C$6=6,SUM(+Ene!T29+Feb!T29+Mar!T29+Abr!T29+May!T29+Jun!T29),IF(Config!$C$6=7,SUM(Ene!T29+Feb!T29+Mar!T29+Abr!T29+May!T29+Jun!T29+Jul!T29),IF(Config!$C$6=8,SUM(+Ene!T29+Feb!T29+Mar!T29+Abr!T29+May!T29+Jun!T29+Jul!T29+Ago!T29),IF(Config!$C$6=9,SUM(+Ene!T29+Feb!T29+Mar!T29+Abr!T29+May!T29+Jun!T29+Jul!T29+Ago!T29+Sep!T29),IF(Config!$C$6=10,SUM(+Ene!T29+Feb!T29+Mar!T29+Abr!T29+May!T29+Jun!T29+Jul!T29+Ago!T29+Sep!T29+Oct!T29),IF(Config!$C$6=11,SUM(+Ene!T29+Feb!T29+Mar!T29+Abr!T29+May!T29+Jun!T29+Jul!T29+Ago!T29+Sep!T29+Oct!T29+Nov!T29),IF(Config!$C$6=12,SUM(+Ene!T29+Feb!T29+Mar!T29+Abr!T29+May!T29+Jun!T29+Jul!T29+Ago!T29+Sep!T29+Oct!T29+Nov!T29+Dic!T29)))))))))))))</f>
        <v>11</v>
      </c>
      <c r="U29" s="386">
        <f>IF(Config!$C$6=1,SUM(+Ene!U29),IF(Config!$C$6=2,SUM(+Ene!U29+Feb!U29),IF(Config!$C$6=3,SUM(+Ene!U29+Feb!U29+Mar!U29),IF(Config!$C$6=4,SUM(+Ene!U29+Feb!U29+Mar!U29+Abr!U29),IF(Config!$C$6=5,SUM(Ene!U29+Feb!U29+Mar!U29+Abr!U29+May!U29),IF(Config!$C$6=6,SUM(+Ene!U29+Feb!U29+Mar!U29+Abr!U29+May!U29+Jun!U29),IF(Config!$C$6=7,SUM(Ene!U29+Feb!U29+Mar!U29+Abr!U29+May!U29+Jun!U29+Jul!U29),IF(Config!$C$6=8,SUM(+Ene!U29+Feb!U29+Mar!U29+Abr!U29+May!U29+Jun!U29+Jul!U29+Ago!U29),IF(Config!$C$6=9,SUM(+Ene!U29+Feb!U29+Mar!U29+Abr!U29+May!U29+Jun!U29+Jul!U29+Ago!U29+Sep!U29),IF(Config!$C$6=10,SUM(+Ene!U29+Feb!U29+Mar!U29+Abr!U29+May!U29+Jun!U29+Jul!U29+Ago!U29+Sep!U29+Oct!U29),IF(Config!$C$6=11,SUM(+Ene!U29+Feb!U29+Mar!U29+Abr!U29+May!U29+Jun!U29+Jul!U29+Ago!U29+Sep!U29+Oct!U29+Nov!U29),IF(Config!$C$6=12,SUM(+Ene!U29+Feb!U29+Mar!U29+Abr!U29+May!U29+Jun!U29+Jul!U29+Ago!U29+Sep!U29+Oct!U29+Nov!U29+Dic!U29)))))))))))))</f>
        <v>4</v>
      </c>
      <c r="V29" s="386">
        <f>IF(Config!$C$6=1,SUM(+Ene!V29),IF(Config!$C$6=2,SUM(+Ene!V29+Feb!V29),IF(Config!$C$6=3,SUM(+Ene!V29+Feb!V29+Mar!V29),IF(Config!$C$6=4,SUM(+Ene!V29+Feb!V29+Mar!V29+Abr!V29),IF(Config!$C$6=5,SUM(Ene!V29+Feb!V29+Mar!V29+Abr!V29+May!V29),IF(Config!$C$6=6,SUM(+Ene!V29+Feb!V29+Mar!V29+Abr!V29+May!V29+Jun!V29),IF(Config!$C$6=7,SUM(Ene!V29+Feb!V29+Mar!V29+Abr!V29+May!V29+Jun!V29+Jul!V29),IF(Config!$C$6=8,SUM(+Ene!V29+Feb!V29+Mar!V29+Abr!V29+May!V29+Jun!V29+Jul!V29+Ago!V29),IF(Config!$C$6=9,SUM(+Ene!V29+Feb!V29+Mar!V29+Abr!V29+May!V29+Jun!V29+Jul!V29+Ago!V29+Sep!V29),IF(Config!$C$6=10,SUM(+Ene!V29+Feb!V29+Mar!V29+Abr!V29+May!V29+Jun!V29+Jul!V29+Ago!V29+Sep!V29+Oct!V29),IF(Config!$C$6=11,SUM(+Ene!V29+Feb!V29+Mar!V29+Abr!V29+May!V29+Jun!V29+Jul!V29+Ago!V29+Sep!V29+Oct!V29+Nov!V29),IF(Config!$C$6=12,SUM(+Ene!V29+Feb!V29+Mar!V29+Abr!V29+May!V29+Jun!V29+Jul!V29+Ago!V29+Sep!V29+Oct!V29+Nov!V29+Dic!V29)))))))))))))</f>
        <v>5</v>
      </c>
      <c r="W29" s="386">
        <f>IF(Config!$C$6=1,SUM(+Ene!W29),IF(Config!$C$6=2,SUM(+Ene!W29+Feb!W29),IF(Config!$C$6=3,SUM(+Ene!W29+Feb!W29+Mar!W29),IF(Config!$C$6=4,SUM(+Ene!W29+Feb!W29+Mar!W29+Abr!W29),IF(Config!$C$6=5,SUM(Ene!W29+Feb!W29+Mar!W29+Abr!W29+May!W29),IF(Config!$C$6=6,SUM(+Ene!W29+Feb!W29+Mar!W29+Abr!W29+May!W29+Jun!W29),IF(Config!$C$6=7,SUM(Ene!W29+Feb!W29+Mar!W29+Abr!W29+May!W29+Jun!W29+Jul!W29),IF(Config!$C$6=8,SUM(+Ene!W29+Feb!W29+Mar!W29+Abr!W29+May!W29+Jun!W29+Jul!W29+Ago!W29),IF(Config!$C$6=9,SUM(+Ene!W29+Feb!W29+Mar!W29+Abr!W29+May!W29+Jun!W29+Jul!W29+Ago!W29+Sep!W29),IF(Config!$C$6=10,SUM(+Ene!W29+Feb!W29+Mar!W29+Abr!W29+May!W29+Jun!W29+Jul!W29+Ago!W29+Sep!W29+Oct!W29),IF(Config!$C$6=11,SUM(+Ene!W29+Feb!W29+Mar!W29+Abr!W29+May!W29+Jun!W29+Jul!W29+Ago!W29+Sep!W29+Oct!W29+Nov!W29),IF(Config!$C$6=12,SUM(+Ene!W29+Feb!W29+Mar!W29+Abr!W29+May!W29+Jun!W29+Jul!W29+Ago!W29+Sep!W29+Oct!W29+Nov!W29+Dic!W29)))))))))))))</f>
        <v>4</v>
      </c>
      <c r="X29" s="386">
        <f>IF(Config!$C$6=1,SUM(+Ene!X29),IF(Config!$C$6=2,SUM(+Ene!X29+Feb!X29),IF(Config!$C$6=3,SUM(+Ene!X29+Feb!X29+Mar!X29),IF(Config!$C$6=4,SUM(+Ene!X29+Feb!X29+Mar!X29+Abr!X29),IF(Config!$C$6=5,SUM(Ene!X29+Feb!X29+Mar!X29+Abr!X29+May!X29),IF(Config!$C$6=6,SUM(+Ene!X29+Feb!X29+Mar!X29+Abr!X29+May!X29+Jun!X29),IF(Config!$C$6=7,SUM(Ene!X29+Feb!X29+Mar!X29+Abr!X29+May!X29+Jun!X29+Jul!X29),IF(Config!$C$6=8,SUM(+Ene!X29+Feb!X29+Mar!X29+Abr!X29+May!X29+Jun!X29+Jul!X29+Ago!X29),IF(Config!$C$6=9,SUM(+Ene!X29+Feb!X29+Mar!X29+Abr!X29+May!X29+Jun!X29+Jul!X29+Ago!X29+Sep!X29),IF(Config!$C$6=10,SUM(+Ene!X29+Feb!X29+Mar!X29+Abr!X29+May!X29+Jun!X29+Jul!X29+Ago!X29+Sep!X29+Oct!X29),IF(Config!$C$6=11,SUM(+Ene!X29+Feb!X29+Mar!X29+Abr!X29+May!X29+Jun!X29+Jul!X29+Ago!X29+Sep!X29+Oct!X29+Nov!X29),IF(Config!$C$6=12,SUM(+Ene!X29+Feb!X29+Mar!X29+Abr!X29+May!X29+Jun!X29+Jul!X29+Ago!X29+Sep!X29+Oct!X29+Nov!X29+Dic!X29)))))))))))))</f>
        <v>7</v>
      </c>
      <c r="Y29" s="386">
        <f>IF(Config!$C$6=1,SUM(+Ene!Y29),IF(Config!$C$6=2,SUM(+Ene!Y29+Feb!Y29),IF(Config!$C$6=3,SUM(+Ene!Y29+Feb!Y29+Mar!Y29),IF(Config!$C$6=4,SUM(+Ene!Y29+Feb!Y29+Mar!Y29+Abr!Y29),IF(Config!$C$6=5,SUM(Ene!Y29+Feb!Y29+Mar!Y29+Abr!Y29+May!Y29),IF(Config!$C$6=6,SUM(+Ene!Y29+Feb!Y29+Mar!Y29+Abr!Y29+May!Y29+Jun!Y29),IF(Config!$C$6=7,SUM(Ene!Y29+Feb!Y29+Mar!Y29+Abr!Y29+May!Y29+Jun!Y29+Jul!Y29),IF(Config!$C$6=8,SUM(+Ene!Y29+Feb!Y29+Mar!Y29+Abr!Y29+May!Y29+Jun!Y29+Jul!Y29+Ago!Y29),IF(Config!$C$6=9,SUM(+Ene!Y29+Feb!Y29+Mar!Y29+Abr!Y29+May!Y29+Jun!Y29+Jul!Y29+Ago!Y29+Sep!Y29),IF(Config!$C$6=10,SUM(+Ene!Y29+Feb!Y29+Mar!Y29+Abr!Y29+May!Y29+Jun!Y29+Jul!Y29+Ago!Y29+Sep!Y29+Oct!Y29),IF(Config!$C$6=11,SUM(+Ene!Y29+Feb!Y29+Mar!Y29+Abr!Y29+May!Y29+Jun!Y29+Jul!Y29+Ago!Y29+Sep!Y29+Oct!Y29+Nov!Y29),IF(Config!$C$6=12,SUM(+Ene!Y29+Feb!Y29+Mar!Y29+Abr!Y29+May!Y29+Jun!Y29+Jul!Y29+Ago!Y29+Sep!Y29+Oct!Y29+Nov!Y29+Dic!Y29)))))))))))))</f>
        <v>61</v>
      </c>
      <c r="Z29" s="386">
        <f>IF(Config!$C$6=1,SUM(+Ene!Z29),IF(Config!$C$6=2,SUM(+Ene!Z29+Feb!Z29),IF(Config!$C$6=3,SUM(+Ene!Z29+Feb!Z29+Mar!Z29),IF(Config!$C$6=4,SUM(+Ene!Z29+Feb!Z29+Mar!Z29+Abr!Z29),IF(Config!$C$6=5,SUM(Ene!Z29+Feb!Z29+Mar!Z29+Abr!Z29+May!Z29),IF(Config!$C$6=6,SUM(+Ene!Z29+Feb!Z29+Mar!Z29+Abr!Z29+May!Z29+Jun!Z29),IF(Config!$C$6=7,SUM(Ene!Z29+Feb!Z29+Mar!Z29+Abr!Z29+May!Z29+Jun!Z29+Jul!Z29),IF(Config!$C$6=8,SUM(+Ene!Z29+Feb!Z29+Mar!Z29+Abr!Z29+May!Z29+Jun!Z29+Jul!Z29+Ago!Z29),IF(Config!$C$6=9,SUM(+Ene!Z29+Feb!Z29+Mar!Z29+Abr!Z29+May!Z29+Jun!Z29+Jul!Z29+Ago!Z29+Sep!Z29),IF(Config!$C$6=10,SUM(+Ene!Z29+Feb!Z29+Mar!Z29+Abr!Z29+May!Z29+Jun!Z29+Jul!Z29+Ago!Z29+Sep!Z29+Oct!Z29),IF(Config!$C$6=11,SUM(+Ene!Z29+Feb!Z29+Mar!Z29+Abr!Z29+May!Z29+Jun!Z29+Jul!Z29+Ago!Z29+Sep!Z29+Oct!Z29+Nov!Z29),IF(Config!$C$6=12,SUM(+Ene!Z29+Feb!Z29+Mar!Z29+Abr!Z29+May!Z29+Jun!Z29+Jul!Z29+Ago!Z29+Sep!Z29+Oct!Z29+Nov!Z29+Dic!Z29)))))))))))))</f>
        <v>9</v>
      </c>
      <c r="AA29" s="386">
        <f>IF(Config!$C$6=1,SUM(+Ene!AA29),IF(Config!$C$6=2,SUM(+Ene!AA29+Feb!AA29),IF(Config!$C$6=3,SUM(+Ene!AA29+Feb!AA29+Mar!AA29),IF(Config!$C$6=4,SUM(+Ene!AA29+Feb!AA29+Mar!AA29+Abr!AA29),IF(Config!$C$6=5,SUM(Ene!AA29+Feb!AA29+Mar!AA29+Abr!AA29+May!AA29),IF(Config!$C$6=6,SUM(+Ene!AA29+Feb!AA29+Mar!AA29+Abr!AA29+May!AA29+Jun!AA29),IF(Config!$C$6=7,SUM(Ene!AA29+Feb!AA29+Mar!AA29+Abr!AA29+May!AA29+Jun!AA29+Jul!AA29),IF(Config!$C$6=8,SUM(+Ene!AA29+Feb!AA29+Mar!AA29+Abr!AA29+May!AA29+Jun!AA29+Jul!AA29+Ago!AA29),IF(Config!$C$6=9,SUM(+Ene!AA29+Feb!AA29+Mar!AA29+Abr!AA29+May!AA29+Jun!AA29+Jul!AA29+Ago!AA29+Sep!AA29),IF(Config!$C$6=10,SUM(+Ene!AA29+Feb!AA29+Mar!AA29+Abr!AA29+May!AA29+Jun!AA29+Jul!AA29+Ago!AA29+Sep!AA29+Oct!AA29),IF(Config!$C$6=11,SUM(+Ene!AA29+Feb!AA29+Mar!AA29+Abr!AA29+May!AA29+Jun!AA29+Jul!AA29+Ago!AA29+Sep!AA29+Oct!AA29+Nov!AA29),IF(Config!$C$6=12,SUM(+Ene!AA29+Feb!AA29+Mar!AA29+Abr!AA29+May!AA29+Jun!AA29+Jul!AA29+Ago!AA29+Sep!AA29+Oct!AA29+Nov!AA29+Dic!AA29)))))))))))))</f>
        <v>7</v>
      </c>
      <c r="AB29" s="386">
        <f>IF(Config!$C$6=1,SUM(+Ene!AB29),IF(Config!$C$6=2,SUM(+Ene!AB29+Feb!AB29),IF(Config!$C$6=3,SUM(+Ene!AB29+Feb!AB29+Mar!AB29),IF(Config!$C$6=4,SUM(+Ene!AB29+Feb!AB29+Mar!AB29+Abr!AB29),IF(Config!$C$6=5,SUM(Ene!AB29+Feb!AB29+Mar!AB29+Abr!AB29+May!AB29),IF(Config!$C$6=6,SUM(+Ene!AB29+Feb!AB29+Mar!AB29+Abr!AB29+May!AB29+Jun!AB29),IF(Config!$C$6=7,SUM(Ene!AB29+Feb!AB29+Mar!AB29+Abr!AB29+May!AB29+Jun!AB29+Jul!AB29),IF(Config!$C$6=8,SUM(+Ene!AB29+Feb!AB29+Mar!AB29+Abr!AB29+May!AB29+Jun!AB29+Jul!AB29+Ago!AB29),IF(Config!$C$6=9,SUM(+Ene!AB29+Feb!AB29+Mar!AB29+Abr!AB29+May!AB29+Jun!AB29+Jul!AB29+Ago!AB29+Sep!AB29),IF(Config!$C$6=10,SUM(+Ene!AB29+Feb!AB29+Mar!AB29+Abr!AB29+May!AB29+Jun!AB29+Jul!AB29+Ago!AB29+Sep!AB29+Oct!AB29),IF(Config!$C$6=11,SUM(+Ene!AB29+Feb!AB29+Mar!AB29+Abr!AB29+May!AB29+Jun!AB29+Jul!AB29+Ago!AB29+Sep!AB29+Oct!AB29+Nov!AB29),IF(Config!$C$6=12,SUM(+Ene!AB29+Feb!AB29+Mar!AB29+Abr!AB29+May!AB29+Jun!AB29+Jul!AB29+Ago!AB29+Sep!AB29+Oct!AB29+Nov!AB29+Dic!AB29)))))))))))))</f>
        <v>1</v>
      </c>
      <c r="AC29" s="386">
        <f>IF(Config!$C$6=1,SUM(+Ene!AC29),IF(Config!$C$6=2,SUM(+Ene!AC29+Feb!AC29),IF(Config!$C$6=3,SUM(+Ene!AC29+Feb!AC29+Mar!AC29),IF(Config!$C$6=4,SUM(+Ene!AC29+Feb!AC29+Mar!AC29+Abr!AC29),IF(Config!$C$6=5,SUM(Ene!AC29+Feb!AC29+Mar!AC29+Abr!AC29+May!AC29),IF(Config!$C$6=6,SUM(+Ene!AC29+Feb!AC29+Mar!AC29+Abr!AC29+May!AC29+Jun!AC29),IF(Config!$C$6=7,SUM(Ene!AC29+Feb!AC29+Mar!AC29+Abr!AC29+May!AC29+Jun!AC29+Jul!AC29),IF(Config!$C$6=8,SUM(+Ene!AC29+Feb!AC29+Mar!AC29+Abr!AC29+May!AC29+Jun!AC29+Jul!AC29+Ago!AC29),IF(Config!$C$6=9,SUM(+Ene!AC29+Feb!AC29+Mar!AC29+Abr!AC29+May!AC29+Jun!AC29+Jul!AC29+Ago!AC29+Sep!AC29),IF(Config!$C$6=10,SUM(+Ene!AC29+Feb!AC29+Mar!AC29+Abr!AC29+May!AC29+Jun!AC29+Jul!AC29+Ago!AC29+Sep!AC29+Oct!AC29),IF(Config!$C$6=11,SUM(+Ene!AC29+Feb!AC29+Mar!AC29+Abr!AC29+May!AC29+Jun!AC29+Jul!AC29+Ago!AC29+Sep!AC29+Oct!AC29+Nov!AC29),IF(Config!$C$6=12,SUM(+Ene!AC29+Feb!AC29+Mar!AC29+Abr!AC29+May!AC29+Jun!AC29+Jul!AC29+Ago!AC29+Sep!AC29+Oct!AC29+Nov!AC29+Dic!AC29)))))))))))))</f>
        <v>5</v>
      </c>
      <c r="AD29" s="386">
        <f>IF(Config!$C$6=1,SUM(+Ene!AD29),IF(Config!$C$6=2,SUM(+Ene!AD29+Feb!AD29),IF(Config!$C$6=3,SUM(+Ene!AD29+Feb!AD29+Mar!AD29),IF(Config!$C$6=4,SUM(+Ene!AD29+Feb!AD29+Mar!AD29+Abr!AD29),IF(Config!$C$6=5,SUM(Ene!AD29+Feb!AD29+Mar!AD29+Abr!AD29+May!AD29),IF(Config!$C$6=6,SUM(+Ene!AD29+Feb!AD29+Mar!AD29+Abr!AD29+May!AD29+Jun!AD29),IF(Config!$C$6=7,SUM(Ene!AD29+Feb!AD29+Mar!AD29+Abr!AD29+May!AD29+Jun!AD29+Jul!AD29),IF(Config!$C$6=8,SUM(+Ene!AD29+Feb!AD29+Mar!AD29+Abr!AD29+May!AD29+Jun!AD29+Jul!AD29+Ago!AD29),IF(Config!$C$6=9,SUM(+Ene!AD29+Feb!AD29+Mar!AD29+Abr!AD29+May!AD29+Jun!AD29+Jul!AD29+Ago!AD29+Sep!AD29),IF(Config!$C$6=10,SUM(+Ene!AD29+Feb!AD29+Mar!AD29+Abr!AD29+May!AD29+Jun!AD29+Jul!AD29+Ago!AD29+Sep!AD29+Oct!AD29),IF(Config!$C$6=11,SUM(+Ene!AD29+Feb!AD29+Mar!AD29+Abr!AD29+May!AD29+Jun!AD29+Jul!AD29+Ago!AD29+Sep!AD29+Oct!AD29+Nov!AD29),IF(Config!$C$6=12,SUM(+Ene!AD29+Feb!AD29+Mar!AD29+Abr!AD29+May!AD29+Jun!AD29+Jul!AD29+Ago!AD29+Sep!AD29+Oct!AD29+Nov!AD29+Dic!AD29)))))))))))))</f>
        <v>37</v>
      </c>
      <c r="AE29" s="386">
        <f>IF(Config!$C$6=1,SUM(+Ene!AE29),IF(Config!$C$6=2,SUM(+Ene!AE29+Feb!AE29),IF(Config!$C$6=3,SUM(+Ene!AE29+Feb!AE29+Mar!AE29),IF(Config!$C$6=4,SUM(+Ene!AE29+Feb!AE29+Mar!AE29+Abr!AE29),IF(Config!$C$6=5,SUM(Ene!AE29+Feb!AE29+Mar!AE29+Abr!AE29+May!AE29),IF(Config!$C$6=6,SUM(+Ene!AE29+Feb!AE29+Mar!AE29+Abr!AE29+May!AE29+Jun!AE29),IF(Config!$C$6=7,SUM(Ene!AE29+Feb!AE29+Mar!AE29+Abr!AE29+May!AE29+Jun!AE29+Jul!AE29),IF(Config!$C$6=8,SUM(+Ene!AE29+Feb!AE29+Mar!AE29+Abr!AE29+May!AE29+Jun!AE29+Jul!AE29+Ago!AE29),IF(Config!$C$6=9,SUM(+Ene!AE29+Feb!AE29+Mar!AE29+Abr!AE29+May!AE29+Jun!AE29+Jul!AE29+Ago!AE29+Sep!AE29),IF(Config!$C$6=10,SUM(+Ene!AE29+Feb!AE29+Mar!AE29+Abr!AE29+May!AE29+Jun!AE29+Jul!AE29+Ago!AE29+Sep!AE29+Oct!AE29),IF(Config!$C$6=11,SUM(+Ene!AE29+Feb!AE29+Mar!AE29+Abr!AE29+May!AE29+Jun!AE29+Jul!AE29+Ago!AE29+Sep!AE29+Oct!AE29+Nov!AE29),IF(Config!$C$6=12,SUM(+Ene!AE29+Feb!AE29+Mar!AE29+Abr!AE29+May!AE29+Jun!AE29+Jul!AE29+Ago!AE29+Sep!AE29+Oct!AE29+Nov!AE29+Dic!AE29)))))))))))))</f>
        <v>7</v>
      </c>
      <c r="AF29" s="386">
        <f>IF(Config!$C$6=1,SUM(+Ene!AF29),IF(Config!$C$6=2,SUM(+Ene!AF29+Feb!AF29),IF(Config!$C$6=3,SUM(+Ene!AF29+Feb!AF29+Mar!AF29),IF(Config!$C$6=4,SUM(+Ene!AF29+Feb!AF29+Mar!AF29+Abr!AF29),IF(Config!$C$6=5,SUM(Ene!AF29+Feb!AF29+Mar!AF29+Abr!AF29+May!AF29),IF(Config!$C$6=6,SUM(+Ene!AF29+Feb!AF29+Mar!AF29+Abr!AF29+May!AF29+Jun!AF29),IF(Config!$C$6=7,SUM(Ene!AF29+Feb!AF29+Mar!AF29+Abr!AF29+May!AF29+Jun!AF29+Jul!AF29),IF(Config!$C$6=8,SUM(+Ene!AF29+Feb!AF29+Mar!AF29+Abr!AF29+May!AF29+Jun!AF29+Jul!AF29+Ago!AF29),IF(Config!$C$6=9,SUM(+Ene!AF29+Feb!AF29+Mar!AF29+Abr!AF29+May!AF29+Jun!AF29+Jul!AF29+Ago!AF29+Sep!AF29),IF(Config!$C$6=10,SUM(+Ene!AF29+Feb!AF29+Mar!AF29+Abr!AF29+May!AF29+Jun!AF29+Jul!AF29+Ago!AF29+Sep!AF29+Oct!AF29),IF(Config!$C$6=11,SUM(+Ene!AF29+Feb!AF29+Mar!AF29+Abr!AF29+May!AF29+Jun!AF29+Jul!AF29+Ago!AF29+Sep!AF29+Oct!AF29+Nov!AF29),IF(Config!$C$6=12,SUM(+Ene!AF29+Feb!AF29+Mar!AF29+Abr!AF29+May!AF29+Jun!AF29+Jul!AF29+Ago!AF29+Sep!AF29+Oct!AF29+Nov!AF29+Dic!AF29)))))))))))))</f>
        <v>1</v>
      </c>
      <c r="AG29" s="386">
        <f>IF(Config!$C$6=1,SUM(+Ene!AG29),IF(Config!$C$6=2,SUM(+Ene!AG29+Feb!AG29),IF(Config!$C$6=3,SUM(+Ene!AG29+Feb!AG29+Mar!AG29),IF(Config!$C$6=4,SUM(+Ene!AG29+Feb!AG29+Mar!AG29+Abr!AG29),IF(Config!$C$6=5,SUM(Ene!AG29+Feb!AG29+Mar!AG29+Abr!AG29+May!AG29),IF(Config!$C$6=6,SUM(+Ene!AG29+Feb!AG29+Mar!AG29+Abr!AG29+May!AG29+Jun!AG29),IF(Config!$C$6=7,SUM(Ene!AG29+Feb!AG29+Mar!AG29+Abr!AG29+May!AG29+Jun!AG29+Jul!AG29),IF(Config!$C$6=8,SUM(+Ene!AG29+Feb!AG29+Mar!AG29+Abr!AG29+May!AG29+Jun!AG29+Jul!AG29+Ago!AG29),IF(Config!$C$6=9,SUM(+Ene!AG29+Feb!AG29+Mar!AG29+Abr!AG29+May!AG29+Jun!AG29+Jul!AG29+Ago!AG29+Sep!AG29),IF(Config!$C$6=10,SUM(+Ene!AG29+Feb!AG29+Mar!AG29+Abr!AG29+May!AG29+Jun!AG29+Jul!AG29+Ago!AG29+Sep!AG29+Oct!AG29),IF(Config!$C$6=11,SUM(+Ene!AG29+Feb!AG29+Mar!AG29+Abr!AG29+May!AG29+Jun!AG29+Jul!AG29+Ago!AG29+Sep!AG29+Oct!AG29+Nov!AG29),IF(Config!$C$6=12,SUM(+Ene!AG29+Feb!AG29+Mar!AG29+Abr!AG29+May!AG29+Jun!AG29+Jul!AG29+Ago!AG29+Sep!AG29+Oct!AG29+Nov!AG29+Dic!AG29)))))))))))))</f>
        <v>3</v>
      </c>
      <c r="AH29" s="386">
        <f>IF(Config!$C$6=1,SUM(+Ene!AH29),IF(Config!$C$6=2,SUM(+Ene!AH29+Feb!AH29),IF(Config!$C$6=3,SUM(+Ene!AH29+Feb!AH29+Mar!AH29),IF(Config!$C$6=4,SUM(+Ene!AH29+Feb!AH29+Mar!AH29+Abr!AH29),IF(Config!$C$6=5,SUM(Ene!AH29+Feb!AH29+Mar!AH29+Abr!AH29+May!AH29),IF(Config!$C$6=6,SUM(+Ene!AH29+Feb!AH29+Mar!AH29+Abr!AH29+May!AH29+Jun!AH29),IF(Config!$C$6=7,SUM(Ene!AH29+Feb!AH29+Mar!AH29+Abr!AH29+May!AH29+Jun!AH29+Jul!AH29),IF(Config!$C$6=8,SUM(+Ene!AH29+Feb!AH29+Mar!AH29+Abr!AH29+May!AH29+Jun!AH29+Jul!AH29+Ago!AH29),IF(Config!$C$6=9,SUM(+Ene!AH29+Feb!AH29+Mar!AH29+Abr!AH29+May!AH29+Jun!AH29+Jul!AH29+Ago!AH29+Sep!AH29),IF(Config!$C$6=10,SUM(+Ene!AH29+Feb!AH29+Mar!AH29+Abr!AH29+May!AH29+Jun!AH29+Jul!AH29+Ago!AH29+Sep!AH29+Oct!AH29),IF(Config!$C$6=11,SUM(+Ene!AH29+Feb!AH29+Mar!AH29+Abr!AH29+May!AH29+Jun!AH29+Jul!AH29+Ago!AH29+Sep!AH29+Oct!AH29+Nov!AH29),IF(Config!$C$6=12,SUM(+Ene!AH29+Feb!AH29+Mar!AH29+Abr!AH29+May!AH29+Jun!AH29+Jul!AH29+Ago!AH29+Sep!AH29+Oct!AH29+Nov!AH29+Dic!AH29)))))))))))))</f>
        <v>7</v>
      </c>
      <c r="AI29" s="386">
        <f>IF(Config!$C$6=1,SUM(+Ene!AI29),IF(Config!$C$6=2,SUM(+Ene!AI29+Feb!AI29),IF(Config!$C$6=3,SUM(+Ene!AI29+Feb!AI29+Mar!AI29),IF(Config!$C$6=4,SUM(+Ene!AI29+Feb!AI29+Mar!AI29+Abr!AI29),IF(Config!$C$6=5,SUM(Ene!AI29+Feb!AI29+Mar!AI29+Abr!AI29+May!AI29),IF(Config!$C$6=6,SUM(+Ene!AI29+Feb!AI29+Mar!AI29+Abr!AI29+May!AI29+Jun!AI29),IF(Config!$C$6=7,SUM(Ene!AI29+Feb!AI29+Mar!AI29+Abr!AI29+May!AI29+Jun!AI29+Jul!AI29),IF(Config!$C$6=8,SUM(+Ene!AI29+Feb!AI29+Mar!AI29+Abr!AI29+May!AI29+Jun!AI29+Jul!AI29+Ago!AI29),IF(Config!$C$6=9,SUM(+Ene!AI29+Feb!AI29+Mar!AI29+Abr!AI29+May!AI29+Jun!AI29+Jul!AI29+Ago!AI29+Sep!AI29),IF(Config!$C$6=10,SUM(+Ene!AI29+Feb!AI29+Mar!AI29+Abr!AI29+May!AI29+Jun!AI29+Jul!AI29+Ago!AI29+Sep!AI29+Oct!AI29),IF(Config!$C$6=11,SUM(+Ene!AI29+Feb!AI29+Mar!AI29+Abr!AI29+May!AI29+Jun!AI29+Jul!AI29+Ago!AI29+Sep!AI29+Oct!AI29+Nov!AI29),IF(Config!$C$6=12,SUM(+Ene!AI29+Feb!AI29+Mar!AI29+Abr!AI29+May!AI29+Jun!AI29+Jul!AI29+Ago!AI29+Sep!AI29+Oct!AI29+Nov!AI29+Dic!AI29)))))))))))))</f>
        <v>0</v>
      </c>
      <c r="AJ29" s="386">
        <f>IF(Config!$C$6=1,SUM(+Ene!AJ29),IF(Config!$C$6=2,SUM(+Ene!AJ29+Feb!AJ29),IF(Config!$C$6=3,SUM(+Ene!AJ29+Feb!AJ29+Mar!AJ29),IF(Config!$C$6=4,SUM(+Ene!AJ29+Feb!AJ29+Mar!AJ29+Abr!AJ29),IF(Config!$C$6=5,SUM(Ene!AJ29+Feb!AJ29+Mar!AJ29+Abr!AJ29+May!AJ29),IF(Config!$C$6=6,SUM(+Ene!AJ29+Feb!AJ29+Mar!AJ29+Abr!AJ29+May!AJ29+Jun!AJ29),IF(Config!$C$6=7,SUM(Ene!AJ29+Feb!AJ29+Mar!AJ29+Abr!AJ29+May!AJ29+Jun!AJ29+Jul!AJ29),IF(Config!$C$6=8,SUM(+Ene!AJ29+Feb!AJ29+Mar!AJ29+Abr!AJ29+May!AJ29+Jun!AJ29+Jul!AJ29+Ago!AJ29),IF(Config!$C$6=9,SUM(+Ene!AJ29+Feb!AJ29+Mar!AJ29+Abr!AJ29+May!AJ29+Jun!AJ29+Jul!AJ29+Ago!AJ29+Sep!AJ29),IF(Config!$C$6=10,SUM(+Ene!AJ29+Feb!AJ29+Mar!AJ29+Abr!AJ29+May!AJ29+Jun!AJ29+Jul!AJ29+Ago!AJ29+Sep!AJ29+Oct!AJ29),IF(Config!$C$6=11,SUM(+Ene!AJ29+Feb!AJ29+Mar!AJ29+Abr!AJ29+May!AJ29+Jun!AJ29+Jul!AJ29+Ago!AJ29+Sep!AJ29+Oct!AJ29+Nov!AJ29),IF(Config!$C$6=12,SUM(+Ene!AJ29+Feb!AJ29+Mar!AJ29+Abr!AJ29+May!AJ29+Jun!AJ29+Jul!AJ29+Ago!AJ29+Sep!AJ29+Oct!AJ29+Nov!AJ29+Dic!AJ29)))))))))))))</f>
        <v>56</v>
      </c>
      <c r="AK29" s="386">
        <f>IF(Config!$C$6=1,SUM(+Ene!AK29),IF(Config!$C$6=2,SUM(+Ene!AK29+Feb!AK29),IF(Config!$C$6=3,SUM(+Ene!AK29+Feb!AK29+Mar!AK29),IF(Config!$C$6=4,SUM(+Ene!AK29+Feb!AK29+Mar!AK29+Abr!AK29),IF(Config!$C$6=5,SUM(Ene!AK29+Feb!AK29+Mar!AK29+Abr!AK29+May!AK29),IF(Config!$C$6=6,SUM(+Ene!AK29+Feb!AK29+Mar!AK29+Abr!AK29+May!AK29+Jun!AK29),IF(Config!$C$6=7,SUM(Ene!AK29+Feb!AK29+Mar!AK29+Abr!AK29+May!AK29+Jun!AK29+Jul!AK29),IF(Config!$C$6=8,SUM(+Ene!AK29+Feb!AK29+Mar!AK29+Abr!AK29+May!AK29+Jun!AK29+Jul!AK29+Ago!AK29),IF(Config!$C$6=9,SUM(+Ene!AK29+Feb!AK29+Mar!AK29+Abr!AK29+May!AK29+Jun!AK29+Jul!AK29+Ago!AK29+Sep!AK29),IF(Config!$C$6=10,SUM(+Ene!AK29+Feb!AK29+Mar!AK29+Abr!AK29+May!AK29+Jun!AK29+Jul!AK29+Ago!AK29+Sep!AK29+Oct!AK29),IF(Config!$C$6=11,SUM(+Ene!AK29+Feb!AK29+Mar!AK29+Abr!AK29+May!AK29+Jun!AK29+Jul!AK29+Ago!AK29+Sep!AK29+Oct!AK29+Nov!AK29),IF(Config!$C$6=12,SUM(+Ene!AK29+Feb!AK29+Mar!AK29+Abr!AK29+May!AK29+Jun!AK29+Jul!AK29+Ago!AK29+Sep!AK29+Oct!AK29+Nov!AK29+Dic!AK29)))))))))))))</f>
        <v>3</v>
      </c>
      <c r="AL29" s="386">
        <f>IF(Config!$C$6=1,SUM(+Ene!AL29),IF(Config!$C$6=2,SUM(+Ene!AL29+Feb!AL29),IF(Config!$C$6=3,SUM(+Ene!AL29+Feb!AL29+Mar!AL29),IF(Config!$C$6=4,SUM(+Ene!AL29+Feb!AL29+Mar!AL29+Abr!AL29),IF(Config!$C$6=5,SUM(Ene!AL29+Feb!AL29+Mar!AL29+Abr!AL29+May!AL29),IF(Config!$C$6=6,SUM(+Ene!AL29+Feb!AL29+Mar!AL29+Abr!AL29+May!AL29+Jun!AL29),IF(Config!$C$6=7,SUM(Ene!AL29+Feb!AL29+Mar!AL29+Abr!AL29+May!AL29+Jun!AL29+Jul!AL29),IF(Config!$C$6=8,SUM(+Ene!AL29+Feb!AL29+Mar!AL29+Abr!AL29+May!AL29+Jun!AL29+Jul!AL29+Ago!AL29),IF(Config!$C$6=9,SUM(+Ene!AL29+Feb!AL29+Mar!AL29+Abr!AL29+May!AL29+Jun!AL29+Jul!AL29+Ago!AL29+Sep!AL29),IF(Config!$C$6=10,SUM(+Ene!AL29+Feb!AL29+Mar!AL29+Abr!AL29+May!AL29+Jun!AL29+Jul!AL29+Ago!AL29+Sep!AL29+Oct!AL29),IF(Config!$C$6=11,SUM(+Ene!AL29+Feb!AL29+Mar!AL29+Abr!AL29+May!AL29+Jun!AL29+Jul!AL29+Ago!AL29+Sep!AL29+Oct!AL29+Nov!AL29),IF(Config!$C$6=12,SUM(+Ene!AL29+Feb!AL29+Mar!AL29+Abr!AL29+May!AL29+Jun!AL29+Jul!AL29+Ago!AL29+Sep!AL29+Oct!AL29+Nov!AL29+Dic!AL29)))))))))))))</f>
        <v>8</v>
      </c>
      <c r="AM29" s="386">
        <f>IF(Config!$C$6=1,SUM(+Ene!AM29),IF(Config!$C$6=2,SUM(+Ene!AM29+Feb!AM29),IF(Config!$C$6=3,SUM(+Ene!AM29+Feb!AM29+Mar!AM29),IF(Config!$C$6=4,SUM(+Ene!AM29+Feb!AM29+Mar!AM29+Abr!AM29),IF(Config!$C$6=5,SUM(Ene!AM29+Feb!AM29+Mar!AM29+Abr!AM29+May!AM29),IF(Config!$C$6=6,SUM(+Ene!AM29+Feb!AM29+Mar!AM29+Abr!AM29+May!AM29+Jun!AM29),IF(Config!$C$6=7,SUM(Ene!AM29+Feb!AM29+Mar!AM29+Abr!AM29+May!AM29+Jun!AM29+Jul!AM29),IF(Config!$C$6=8,SUM(+Ene!AM29+Feb!AM29+Mar!AM29+Abr!AM29+May!AM29+Jun!AM29+Jul!AM29+Ago!AM29),IF(Config!$C$6=9,SUM(+Ene!AM29+Feb!AM29+Mar!AM29+Abr!AM29+May!AM29+Jun!AM29+Jul!AM29+Ago!AM29+Sep!AM29),IF(Config!$C$6=10,SUM(+Ene!AM29+Feb!AM29+Mar!AM29+Abr!AM29+May!AM29+Jun!AM29+Jul!AM29+Ago!AM29+Sep!AM29+Oct!AM29),IF(Config!$C$6=11,SUM(+Ene!AM29+Feb!AM29+Mar!AM29+Abr!AM29+May!AM29+Jun!AM29+Jul!AM29+Ago!AM29+Sep!AM29+Oct!AM29+Nov!AM29),IF(Config!$C$6=12,SUM(+Ene!AM29+Feb!AM29+Mar!AM29+Abr!AM29+May!AM29+Jun!AM29+Jul!AM29+Ago!AM29+Sep!AM29+Oct!AM29+Nov!AM29+Dic!AM29)))))))))))))</f>
        <v>32</v>
      </c>
      <c r="AN29" s="386">
        <f>IF(Config!$C$6=1,SUM(+Ene!AN29),IF(Config!$C$6=2,SUM(+Ene!AN29+Feb!AN29),IF(Config!$C$6=3,SUM(+Ene!AN29+Feb!AN29+Mar!AN29),IF(Config!$C$6=4,SUM(+Ene!AN29+Feb!AN29+Mar!AN29+Abr!AN29),IF(Config!$C$6=5,SUM(Ene!AN29+Feb!AN29+Mar!AN29+Abr!AN29+May!AN29),IF(Config!$C$6=6,SUM(+Ene!AN29+Feb!AN29+Mar!AN29+Abr!AN29+May!AN29+Jun!AN29),IF(Config!$C$6=7,SUM(Ene!AN29+Feb!AN29+Mar!AN29+Abr!AN29+May!AN29+Jun!AN29+Jul!AN29),IF(Config!$C$6=8,SUM(+Ene!AN29+Feb!AN29+Mar!AN29+Abr!AN29+May!AN29+Jun!AN29+Jul!AN29+Ago!AN29),IF(Config!$C$6=9,SUM(+Ene!AN29+Feb!AN29+Mar!AN29+Abr!AN29+May!AN29+Jun!AN29+Jul!AN29+Ago!AN29+Sep!AN29),IF(Config!$C$6=10,SUM(+Ene!AN29+Feb!AN29+Mar!AN29+Abr!AN29+May!AN29+Jun!AN29+Jul!AN29+Ago!AN29+Sep!AN29+Oct!AN29),IF(Config!$C$6=11,SUM(+Ene!AN29+Feb!AN29+Mar!AN29+Abr!AN29+May!AN29+Jun!AN29+Jul!AN29+Ago!AN29+Sep!AN29+Oct!AN29+Nov!AN29),IF(Config!$C$6=12,SUM(+Ene!AN29+Feb!AN29+Mar!AN29+Abr!AN29+May!AN29+Jun!AN29+Jul!AN29+Ago!AN29+Sep!AN29+Oct!AN29+Nov!AN29+Dic!AN29)))))))))))))</f>
        <v>1</v>
      </c>
      <c r="AO29" s="386">
        <f>IF(Config!$C$6=1,SUM(+Ene!AO29),IF(Config!$C$6=2,SUM(+Ene!AO29+Feb!AO29),IF(Config!$C$6=3,SUM(+Ene!AO29+Feb!AO29+Mar!AO29),IF(Config!$C$6=4,SUM(+Ene!AO29+Feb!AO29+Mar!AO29+Abr!AO29),IF(Config!$C$6=5,SUM(Ene!AO29+Feb!AO29+Mar!AO29+Abr!AO29+May!AO29),IF(Config!$C$6=6,SUM(+Ene!AO29+Feb!AO29+Mar!AO29+Abr!AO29+May!AO29+Jun!AO29),IF(Config!$C$6=7,SUM(Ene!AO29+Feb!AO29+Mar!AO29+Abr!AO29+May!AO29+Jun!AO29+Jul!AO29),IF(Config!$C$6=8,SUM(+Ene!AO29+Feb!AO29+Mar!AO29+Abr!AO29+May!AO29+Jun!AO29+Jul!AO29+Ago!AO29),IF(Config!$C$6=9,SUM(+Ene!AO29+Feb!AO29+Mar!AO29+Abr!AO29+May!AO29+Jun!AO29+Jul!AO29+Ago!AO29+Sep!AO29),IF(Config!$C$6=10,SUM(+Ene!AO29+Feb!AO29+Mar!AO29+Abr!AO29+May!AO29+Jun!AO29+Jul!AO29+Ago!AO29+Sep!AO29+Oct!AO29),IF(Config!$C$6=11,SUM(+Ene!AO29+Feb!AO29+Mar!AO29+Abr!AO29+May!AO29+Jun!AO29+Jul!AO29+Ago!AO29+Sep!AO29+Oct!AO29+Nov!AO29),IF(Config!$C$6=12,SUM(+Ene!AO29+Feb!AO29+Mar!AO29+Abr!AO29+May!AO29+Jun!AO29+Jul!AO29+Ago!AO29+Sep!AO29+Oct!AO29+Nov!AO29+Dic!AO29)))))))))))))</f>
        <v>4</v>
      </c>
      <c r="AP29" s="386">
        <f>IF(Config!$C$6=1,SUM(+Ene!AP29),IF(Config!$C$6=2,SUM(+Ene!AP29+Feb!AP29),IF(Config!$C$6=3,SUM(+Ene!AP29+Feb!AP29+Mar!AP29),IF(Config!$C$6=4,SUM(+Ene!AP29+Feb!AP29+Mar!AP29+Abr!AP29),IF(Config!$C$6=5,SUM(Ene!AP29+Feb!AP29+Mar!AP29+Abr!AP29+May!AP29),IF(Config!$C$6=6,SUM(+Ene!AP29+Feb!AP29+Mar!AP29+Abr!AP29+May!AP29+Jun!AP29),IF(Config!$C$6=7,SUM(Ene!AP29+Feb!AP29+Mar!AP29+Abr!AP29+May!AP29+Jun!AP29+Jul!AP29),IF(Config!$C$6=8,SUM(+Ene!AP29+Feb!AP29+Mar!AP29+Abr!AP29+May!AP29+Jun!AP29+Jul!AP29+Ago!AP29),IF(Config!$C$6=9,SUM(+Ene!AP29+Feb!AP29+Mar!AP29+Abr!AP29+May!AP29+Jun!AP29+Jul!AP29+Ago!AP29+Sep!AP29),IF(Config!$C$6=10,SUM(+Ene!AP29+Feb!AP29+Mar!AP29+Abr!AP29+May!AP29+Jun!AP29+Jul!AP29+Ago!AP29+Sep!AP29+Oct!AP29),IF(Config!$C$6=11,SUM(+Ene!AP29+Feb!AP29+Mar!AP29+Abr!AP29+May!AP29+Jun!AP29+Jul!AP29+Ago!AP29+Sep!AP29+Oct!AP29+Nov!AP29),IF(Config!$C$6=12,SUM(+Ene!AP29+Feb!AP29+Mar!AP29+Abr!AP29+May!AP29+Jun!AP29+Jul!AP29+Ago!AP29+Sep!AP29+Oct!AP29+Nov!AP29+Dic!AP29)))))))))))))</f>
        <v>3</v>
      </c>
      <c r="AQ29" s="386">
        <f>IF(Config!$C$6=1,SUM(+Ene!AQ29),IF(Config!$C$6=2,SUM(+Ene!AQ29+Feb!AQ29),IF(Config!$C$6=3,SUM(+Ene!AQ29+Feb!AQ29+Mar!AQ29),IF(Config!$C$6=4,SUM(+Ene!AQ29+Feb!AQ29+Mar!AQ29+Abr!AQ29),IF(Config!$C$6=5,SUM(Ene!AQ29+Feb!AQ29+Mar!AQ29+Abr!AQ29+May!AQ29),IF(Config!$C$6=6,SUM(+Ene!AQ29+Feb!AQ29+Mar!AQ29+Abr!AQ29+May!AQ29+Jun!AQ29),IF(Config!$C$6=7,SUM(Ene!AQ29+Feb!AQ29+Mar!AQ29+Abr!AQ29+May!AQ29+Jun!AQ29+Jul!AQ29),IF(Config!$C$6=8,SUM(+Ene!AQ29+Feb!AQ29+Mar!AQ29+Abr!AQ29+May!AQ29+Jun!AQ29+Jul!AQ29+Ago!AQ29),IF(Config!$C$6=9,SUM(+Ene!AQ29+Feb!AQ29+Mar!AQ29+Abr!AQ29+May!AQ29+Jun!AQ29+Jul!AQ29+Ago!AQ29+Sep!AQ29),IF(Config!$C$6=10,SUM(+Ene!AQ29+Feb!AQ29+Mar!AQ29+Abr!AQ29+May!AQ29+Jun!AQ29+Jul!AQ29+Ago!AQ29+Sep!AQ29+Oct!AQ29),IF(Config!$C$6=11,SUM(+Ene!AQ29+Feb!AQ29+Mar!AQ29+Abr!AQ29+May!AQ29+Jun!AQ29+Jul!AQ29+Ago!AQ29+Sep!AQ29+Oct!AQ29+Nov!AQ29),IF(Config!$C$6=12,SUM(+Ene!AQ29+Feb!AQ29+Mar!AQ29+Abr!AQ29+May!AQ29+Jun!AQ29+Jul!AQ29+Ago!AQ29+Sep!AQ29+Oct!AQ29+Nov!AQ29+Dic!AQ29)))))))))))))</f>
        <v>44</v>
      </c>
      <c r="AR29" s="386">
        <f>IF(Config!$C$6=1,SUM(+Ene!AR29),IF(Config!$C$6=2,SUM(+Ene!AR29+Feb!AR29),IF(Config!$C$6=3,SUM(+Ene!AR29+Feb!AR29+Mar!AR29),IF(Config!$C$6=4,SUM(+Ene!AR29+Feb!AR29+Mar!AR29+Abr!AR29),IF(Config!$C$6=5,SUM(Ene!AR29+Feb!AR29+Mar!AR29+Abr!AR29+May!AR29),IF(Config!$C$6=6,SUM(+Ene!AR29+Feb!AR29+Mar!AR29+Abr!AR29+May!AR29+Jun!AR29),IF(Config!$C$6=7,SUM(Ene!AR29+Feb!AR29+Mar!AR29+Abr!AR29+May!AR29+Jun!AR29+Jul!AR29),IF(Config!$C$6=8,SUM(+Ene!AR29+Feb!AR29+Mar!AR29+Abr!AR29+May!AR29+Jun!AR29+Jul!AR29+Ago!AR29),IF(Config!$C$6=9,SUM(+Ene!AR29+Feb!AR29+Mar!AR29+Abr!AR29+May!AR29+Jun!AR29+Jul!AR29+Ago!AR29+Sep!AR29),IF(Config!$C$6=10,SUM(+Ene!AR29+Feb!AR29+Mar!AR29+Abr!AR29+May!AR29+Jun!AR29+Jul!AR29+Ago!AR29+Sep!AR29+Oct!AR29),IF(Config!$C$6=11,SUM(+Ene!AR29+Feb!AR29+Mar!AR29+Abr!AR29+May!AR29+Jun!AR29+Jul!AR29+Ago!AR29+Sep!AR29+Oct!AR29+Nov!AR29),IF(Config!$C$6=12,SUM(+Ene!AR29+Feb!AR29+Mar!AR29+Abr!AR29+May!AR29+Jun!AR29+Jul!AR29+Ago!AR29+Sep!AR29+Oct!AR29+Nov!AR29+Dic!AR29)))))))))))))</f>
        <v>2</v>
      </c>
      <c r="AS29" s="386">
        <f>IF(Config!$C$6=1,SUM(+Ene!AS29),IF(Config!$C$6=2,SUM(+Ene!AS29+Feb!AS29),IF(Config!$C$6=3,SUM(+Ene!AS29+Feb!AS29+Mar!AS29),IF(Config!$C$6=4,SUM(+Ene!AS29+Feb!AS29+Mar!AS29+Abr!AS29),IF(Config!$C$6=5,SUM(Ene!AS29+Feb!AS29+Mar!AS29+Abr!AS29+May!AS29),IF(Config!$C$6=6,SUM(+Ene!AS29+Feb!AS29+Mar!AS29+Abr!AS29+May!AS29+Jun!AS29),IF(Config!$C$6=7,SUM(Ene!AS29+Feb!AS29+Mar!AS29+Abr!AS29+May!AS29+Jun!AS29+Jul!AS29),IF(Config!$C$6=8,SUM(+Ene!AS29+Feb!AS29+Mar!AS29+Abr!AS29+May!AS29+Jun!AS29+Jul!AS29+Ago!AS29),IF(Config!$C$6=9,SUM(+Ene!AS29+Feb!AS29+Mar!AS29+Abr!AS29+May!AS29+Jun!AS29+Jul!AS29+Ago!AS29+Sep!AS29),IF(Config!$C$6=10,SUM(+Ene!AS29+Feb!AS29+Mar!AS29+Abr!AS29+May!AS29+Jun!AS29+Jul!AS29+Ago!AS29+Sep!AS29+Oct!AS29),IF(Config!$C$6=11,SUM(+Ene!AS29+Feb!AS29+Mar!AS29+Abr!AS29+May!AS29+Jun!AS29+Jul!AS29+Ago!AS29+Sep!AS29+Oct!AS29+Nov!AS29),IF(Config!$C$6=12,SUM(+Ene!AS29+Feb!AS29+Mar!AS29+Abr!AS29+May!AS29+Jun!AS29+Jul!AS29+Ago!AS29+Sep!AS29+Oct!AS29+Nov!AS29+Dic!AS29)))))))))))))</f>
        <v>8</v>
      </c>
      <c r="AT29" s="386">
        <f>IF(Config!$C$6=1,SUM(+Ene!AT29),IF(Config!$C$6=2,SUM(+Ene!AT29+Feb!AT29),IF(Config!$C$6=3,SUM(+Ene!AT29+Feb!AT29+Mar!AT29),IF(Config!$C$6=4,SUM(+Ene!AT29+Feb!AT29+Mar!AT29+Abr!AT29),IF(Config!$C$6=5,SUM(Ene!AT29+Feb!AT29+Mar!AT29+Abr!AT29+May!AT29),IF(Config!$C$6=6,SUM(+Ene!AT29+Feb!AT29+Mar!AT29+Abr!AT29+May!AT29+Jun!AT29),IF(Config!$C$6=7,SUM(Ene!AT29+Feb!AT29+Mar!AT29+Abr!AT29+May!AT29+Jun!AT29+Jul!AT29),IF(Config!$C$6=8,SUM(+Ene!AT29+Feb!AT29+Mar!AT29+Abr!AT29+May!AT29+Jun!AT29+Jul!AT29+Ago!AT29),IF(Config!$C$6=9,SUM(+Ene!AT29+Feb!AT29+Mar!AT29+Abr!AT29+May!AT29+Jun!AT29+Jul!AT29+Ago!AT29+Sep!AT29),IF(Config!$C$6=10,SUM(+Ene!AT29+Feb!AT29+Mar!AT29+Abr!AT29+May!AT29+Jun!AT29+Jul!AT29+Ago!AT29+Sep!AT29+Oct!AT29),IF(Config!$C$6=11,SUM(+Ene!AT29+Feb!AT29+Mar!AT29+Abr!AT29+May!AT29+Jun!AT29+Jul!AT29+Ago!AT29+Sep!AT29+Oct!AT29+Nov!AT29),IF(Config!$C$6=12,SUM(+Ene!AT29+Feb!AT29+Mar!AT29+Abr!AT29+May!AT29+Jun!AT29+Jul!AT29+Ago!AT29+Sep!AT29+Oct!AT29+Nov!AT29+Dic!AT29)))))))))))))</f>
        <v>8</v>
      </c>
      <c r="AV29" s="357">
        <f t="shared" si="17"/>
        <v>2</v>
      </c>
      <c r="AW29" s="357">
        <f t="shared" si="18"/>
        <v>275</v>
      </c>
      <c r="AX29" s="357">
        <f t="shared" si="19"/>
        <v>24</v>
      </c>
      <c r="AY29" s="357">
        <f t="shared" si="20"/>
        <v>24</v>
      </c>
      <c r="AZ29" s="357">
        <f t="shared" si="21"/>
        <v>90</v>
      </c>
      <c r="BA29" s="357">
        <f t="shared" si="12"/>
        <v>55</v>
      </c>
      <c r="BB29" s="357">
        <f t="shared" si="22"/>
        <v>67</v>
      </c>
      <c r="BC29" s="358">
        <f t="shared" si="23"/>
        <v>40</v>
      </c>
      <c r="BD29" s="357">
        <f t="shared" si="24"/>
        <v>62</v>
      </c>
      <c r="BE29" s="45">
        <f t="shared" si="16"/>
        <v>639</v>
      </c>
    </row>
    <row r="30" spans="1:57" x14ac:dyDescent="0.25">
      <c r="A30" s="339">
        <f>METAS!A30</f>
        <v>27</v>
      </c>
      <c r="B30" s="353" t="str">
        <f>METAS!B30</f>
        <v>PORCENTAJE DE VACUNADOS CON 1 DOSIS CON VACUNA CONTRA LA INFLUENZA, EN LA POBLACIÓN &gt;= 60 AÑOS</v>
      </c>
      <c r="C30" s="382" t="str">
        <f>METAS!D30</f>
        <v>INMUNIZACIONES</v>
      </c>
      <c r="D30" s="386">
        <f>IF(Config!$C$6=1,SUM(+Ene!D30),IF(Config!$C$6=2,SUM(+Ene!D30+Feb!D30),IF(Config!$C$6=3,SUM(+Ene!D30+Feb!D30+Mar!D30),IF(Config!$C$6=4,SUM(+Ene!D30+Feb!D30+Mar!D30+Abr!D30),IF(Config!$C$6=5,SUM(Ene!D30+Feb!D30+Mar!D30+Abr!D30+May!D30),IF(Config!$C$6=6,SUM(+Ene!D30+Feb!D30+Mar!D30+Abr!D30+May!D30+Jun!D30),IF(Config!$C$6=7,SUM(Ene!D30+Feb!D30+Mar!D30+Abr!D30+May!D30+Jun!D30+Jul!D30),IF(Config!$C$6=8,SUM(+Ene!D30+Feb!D30+Mar!D30+Abr!D30+May!D30+Jun!D30+Jul!D30+Ago!D30),IF(Config!$C$6=9,SUM(+Ene!D30+Feb!D30+Mar!D30+Abr!D30+May!D30+Jun!D30+Jul!D30+Ago!D30+Sep!D30),IF(Config!$C$6=10,SUM(+Ene!D30+Feb!D30+Mar!D30+Abr!D30+May!D30+Jun!D30+Jul!D30+Ago!D30+Sep!D30+Oct!D30),IF(Config!$C$6=11,SUM(+Ene!D30+Feb!D30+Mar!D30+Abr!D30+May!D30+Jun!D30+Jul!D30+Ago!D30+Sep!D30+Oct!D30+Nov!D30),IF(Config!$C$6=12,SUM(+Ene!D30+Feb!D30+Mar!D30+Abr!D30+May!D30+Jun!D30+Jul!D30+Ago!D30+Sep!D30+Oct!D30+Nov!D30+Dic!D30)))))))))))))</f>
        <v>66</v>
      </c>
      <c r="E30" s="386">
        <f>IF(Config!$C$6=1,SUM(+Ene!E30),IF(Config!$C$6=2,SUM(+Ene!E30+Feb!E30),IF(Config!$C$6=3,SUM(+Ene!E30+Feb!E30+Mar!E30),IF(Config!$C$6=4,SUM(+Ene!E30+Feb!E30+Mar!E30+Abr!E30),IF(Config!$C$6=5,SUM(Ene!E30+Feb!E30+Mar!E30+Abr!E30+May!E30),IF(Config!$C$6=6,SUM(+Ene!E30+Feb!E30+Mar!E30+Abr!E30+May!E30+Jun!E30),IF(Config!$C$6=7,SUM(Ene!E30+Feb!E30+Mar!E30+Abr!E30+May!E30+Jun!E30+Jul!E30),IF(Config!$C$6=8,SUM(+Ene!E30+Feb!E30+Mar!E30+Abr!E30+May!E30+Jun!E30+Jul!E30+Ago!E30),IF(Config!$C$6=9,SUM(+Ene!E30+Feb!E30+Mar!E30+Abr!E30+May!E30+Jun!E30+Jul!E30+Ago!E30+Sep!E30),IF(Config!$C$6=10,SUM(+Ene!E30+Feb!E30+Mar!E30+Abr!E30+May!E30+Jun!E30+Jul!E30+Ago!E30+Sep!E30+Oct!E30),IF(Config!$C$6=11,SUM(+Ene!E30+Feb!E30+Mar!E30+Abr!E30+May!E30+Jun!E30+Jul!E30+Ago!E30+Sep!E30+Oct!E30+Nov!E30),IF(Config!$C$6=12,SUM(+Ene!E30+Feb!E30+Mar!E30+Abr!E30+May!E30+Jun!E30+Jul!E30+Ago!E30+Sep!E30+Oct!E30+Nov!E30+Dic!E30)))))))))))))</f>
        <v>0</v>
      </c>
      <c r="F30" s="386">
        <f>IF(Config!$C$6=1,SUM(+Ene!F30),IF(Config!$C$6=2,SUM(+Ene!F30+Feb!F30),IF(Config!$C$6=3,SUM(+Ene!F30+Feb!F30+Mar!F30),IF(Config!$C$6=4,SUM(+Ene!F30+Feb!F30+Mar!F30+Abr!F30),IF(Config!$C$6=5,SUM(Ene!F30+Feb!F30+Mar!F30+Abr!F30+May!F30),IF(Config!$C$6=6,SUM(+Ene!F30+Feb!F30+Mar!F30+Abr!F30+May!F30+Jun!F30),IF(Config!$C$6=7,SUM(Ene!F30+Feb!F30+Mar!F30+Abr!F30+May!F30+Jun!F30+Jul!F30),IF(Config!$C$6=8,SUM(+Ene!F30+Feb!F30+Mar!F30+Abr!F30+May!F30+Jun!F30+Jul!F30+Ago!F30),IF(Config!$C$6=9,SUM(+Ene!F30+Feb!F30+Mar!F30+Abr!F30+May!F30+Jun!F30+Jul!F30+Ago!F30+Sep!F30),IF(Config!$C$6=10,SUM(+Ene!F30+Feb!F30+Mar!F30+Abr!F30+May!F30+Jun!F30+Jul!F30+Ago!F30+Sep!F30+Oct!F30),IF(Config!$C$6=11,SUM(+Ene!F30+Feb!F30+Mar!F30+Abr!F30+May!F30+Jun!F30+Jul!F30+Ago!F30+Sep!F30+Oct!F30+Nov!F30),IF(Config!$C$6=12,SUM(+Ene!F30+Feb!F30+Mar!F30+Abr!F30+May!F30+Jun!F30+Jul!F30+Ago!F30+Sep!F30+Oct!F30+Nov!F30+Dic!F30)))))))))))))</f>
        <v>0</v>
      </c>
      <c r="G30" s="386">
        <f>IF(Config!$C$6=1,SUM(+Ene!G30),IF(Config!$C$6=2,SUM(+Ene!G30+Feb!G30),IF(Config!$C$6=3,SUM(+Ene!G30+Feb!G30+Mar!G30),IF(Config!$C$6=4,SUM(+Ene!G30+Feb!G30+Mar!G30+Abr!G30),IF(Config!$C$6=5,SUM(Ene!G30+Feb!G30+Mar!G30+Abr!G30+May!G30),IF(Config!$C$6=6,SUM(+Ene!G30+Feb!G30+Mar!G30+Abr!G30+May!G30+Jun!G30),IF(Config!$C$6=7,SUM(Ene!G30+Feb!G30+Mar!G30+Abr!G30+May!G30+Jun!G30+Jul!G30),IF(Config!$C$6=8,SUM(+Ene!G30+Feb!G30+Mar!G30+Abr!G30+May!G30+Jun!G30+Jul!G30+Ago!G30),IF(Config!$C$6=9,SUM(+Ene!G30+Feb!G30+Mar!G30+Abr!G30+May!G30+Jun!G30+Jul!G30+Ago!G30+Sep!G30),IF(Config!$C$6=10,SUM(+Ene!G30+Feb!G30+Mar!G30+Abr!G30+May!G30+Jun!G30+Jul!G30+Ago!G30+Sep!G30+Oct!G30),IF(Config!$C$6=11,SUM(+Ene!G30+Feb!G30+Mar!G30+Abr!G30+May!G30+Jun!G30+Jul!G30+Ago!G30+Sep!G30+Oct!G30+Nov!G30),IF(Config!$C$6=12,SUM(+Ene!G30+Feb!G30+Mar!G30+Abr!G30+May!G30+Jun!G30+Jul!G30+Ago!G30+Sep!G30+Oct!G30+Nov!G30+Dic!G30)))))))))))))</f>
        <v>940</v>
      </c>
      <c r="H30" s="386">
        <f>IF(Config!$C$6=1,SUM(+Ene!H30),IF(Config!$C$6=2,SUM(+Ene!H30+Feb!H30),IF(Config!$C$6=3,SUM(+Ene!H30+Feb!H30+Mar!H30),IF(Config!$C$6=4,SUM(+Ene!H30+Feb!H30+Mar!H30+Abr!H30),IF(Config!$C$6=5,SUM(Ene!H30+Feb!H30+Mar!H30+Abr!H30+May!H30),IF(Config!$C$6=6,SUM(+Ene!H30+Feb!H30+Mar!H30+Abr!H30+May!H30+Jun!H30),IF(Config!$C$6=7,SUM(Ene!H30+Feb!H30+Mar!H30+Abr!H30+May!H30+Jun!H30+Jul!H30),IF(Config!$C$6=8,SUM(+Ene!H30+Feb!H30+Mar!H30+Abr!H30+May!H30+Jun!H30+Jul!H30+Ago!H30),IF(Config!$C$6=9,SUM(+Ene!H30+Feb!H30+Mar!H30+Abr!H30+May!H30+Jun!H30+Jul!H30+Ago!H30+Sep!H30),IF(Config!$C$6=10,SUM(+Ene!H30+Feb!H30+Mar!H30+Abr!H30+May!H30+Jun!H30+Jul!H30+Ago!H30+Sep!H30+Oct!H30),IF(Config!$C$6=11,SUM(+Ene!H30+Feb!H30+Mar!H30+Abr!H30+May!H30+Jun!H30+Jul!H30+Ago!H30+Sep!H30+Oct!H30+Nov!H30),IF(Config!$C$6=12,SUM(+Ene!H30+Feb!H30+Mar!H30+Abr!H30+May!H30+Jun!H30+Jul!H30+Ago!H30+Sep!H30+Oct!H30+Nov!H30+Dic!H30)))))))))))))</f>
        <v>56</v>
      </c>
      <c r="I30" s="386">
        <f>IF(Config!$C$6=1,SUM(+Ene!I30),IF(Config!$C$6=2,SUM(+Ene!I30+Feb!I30),IF(Config!$C$6=3,SUM(+Ene!I30+Feb!I30+Mar!I30),IF(Config!$C$6=4,SUM(+Ene!I30+Feb!I30+Mar!I30+Abr!I30),IF(Config!$C$6=5,SUM(Ene!I30+Feb!I30+Mar!I30+Abr!I30+May!I30),IF(Config!$C$6=6,SUM(+Ene!I30+Feb!I30+Mar!I30+Abr!I30+May!I30+Jun!I30),IF(Config!$C$6=7,SUM(Ene!I30+Feb!I30+Mar!I30+Abr!I30+May!I30+Jun!I30+Jul!I30),IF(Config!$C$6=8,SUM(+Ene!I30+Feb!I30+Mar!I30+Abr!I30+May!I30+Jun!I30+Jul!I30+Ago!I30),IF(Config!$C$6=9,SUM(+Ene!I30+Feb!I30+Mar!I30+Abr!I30+May!I30+Jun!I30+Jul!I30+Ago!I30+Sep!I30),IF(Config!$C$6=10,SUM(+Ene!I30+Feb!I30+Mar!I30+Abr!I30+May!I30+Jun!I30+Jul!I30+Ago!I30+Sep!I30+Oct!I30),IF(Config!$C$6=11,SUM(+Ene!I30+Feb!I30+Mar!I30+Abr!I30+May!I30+Jun!I30+Jul!I30+Ago!I30+Sep!I30+Oct!I30+Nov!I30),IF(Config!$C$6=12,SUM(+Ene!I30+Feb!I30+Mar!I30+Abr!I30+May!I30+Jun!I30+Jul!I30+Ago!I30+Sep!I30+Oct!I30+Nov!I30+Dic!I30)))))))))))))</f>
        <v>15</v>
      </c>
      <c r="J30" s="386">
        <f>IF(Config!$C$6=1,SUM(+Ene!J30),IF(Config!$C$6=2,SUM(+Ene!J30+Feb!J30),IF(Config!$C$6=3,SUM(+Ene!J30+Feb!J30+Mar!J30),IF(Config!$C$6=4,SUM(+Ene!J30+Feb!J30+Mar!J30+Abr!J30),IF(Config!$C$6=5,SUM(Ene!J30+Feb!J30+Mar!J30+Abr!J30+May!J30),IF(Config!$C$6=6,SUM(+Ene!J30+Feb!J30+Mar!J30+Abr!J30+May!J30+Jun!J30),IF(Config!$C$6=7,SUM(Ene!J30+Feb!J30+Mar!J30+Abr!J30+May!J30+Jun!J30+Jul!J30),IF(Config!$C$6=8,SUM(+Ene!J30+Feb!J30+Mar!J30+Abr!J30+May!J30+Jun!J30+Jul!J30+Ago!J30),IF(Config!$C$6=9,SUM(+Ene!J30+Feb!J30+Mar!J30+Abr!J30+May!J30+Jun!J30+Jul!J30+Ago!J30+Sep!J30),IF(Config!$C$6=10,SUM(+Ene!J30+Feb!J30+Mar!J30+Abr!J30+May!J30+Jun!J30+Jul!J30+Ago!J30+Sep!J30+Oct!J30),IF(Config!$C$6=11,SUM(+Ene!J30+Feb!J30+Mar!J30+Abr!J30+May!J30+Jun!J30+Jul!J30+Ago!J30+Sep!J30+Oct!J30+Nov!J30),IF(Config!$C$6=12,SUM(+Ene!J30+Feb!J30+Mar!J30+Abr!J30+May!J30+Jun!J30+Jul!J30+Ago!J30+Sep!J30+Oct!J30+Nov!J30+Dic!J30)))))))))))))</f>
        <v>73</v>
      </c>
      <c r="K30" s="386">
        <f>IF(Config!$C$6=1,SUM(+Ene!K30),IF(Config!$C$6=2,SUM(+Ene!K30+Feb!K30),IF(Config!$C$6=3,SUM(+Ene!K30+Feb!K30+Mar!K30),IF(Config!$C$6=4,SUM(+Ene!K30+Feb!K30+Mar!K30+Abr!K30),IF(Config!$C$6=5,SUM(Ene!K30+Feb!K30+Mar!K30+Abr!K30+May!K30),IF(Config!$C$6=6,SUM(+Ene!K30+Feb!K30+Mar!K30+Abr!K30+May!K30+Jun!K30),IF(Config!$C$6=7,SUM(Ene!K30+Feb!K30+Mar!K30+Abr!K30+May!K30+Jun!K30+Jul!K30),IF(Config!$C$6=8,SUM(+Ene!K30+Feb!K30+Mar!K30+Abr!K30+May!K30+Jun!K30+Jul!K30+Ago!K30),IF(Config!$C$6=9,SUM(+Ene!K30+Feb!K30+Mar!K30+Abr!K30+May!K30+Jun!K30+Jul!K30+Ago!K30+Sep!K30),IF(Config!$C$6=10,SUM(+Ene!K30+Feb!K30+Mar!K30+Abr!K30+May!K30+Jun!K30+Jul!K30+Ago!K30+Sep!K30+Oct!K30),IF(Config!$C$6=11,SUM(+Ene!K30+Feb!K30+Mar!K30+Abr!K30+May!K30+Jun!K30+Jul!K30+Ago!K30+Sep!K30+Oct!K30+Nov!K30),IF(Config!$C$6=12,SUM(+Ene!K30+Feb!K30+Mar!K30+Abr!K30+May!K30+Jun!K30+Jul!K30+Ago!K30+Sep!K30+Oct!K30+Nov!K30+Dic!K30)))))))))))))</f>
        <v>85</v>
      </c>
      <c r="L30" s="386">
        <f>IF(Config!$C$6=1,SUM(+Ene!L30),IF(Config!$C$6=2,SUM(+Ene!L30+Feb!L30),IF(Config!$C$6=3,SUM(+Ene!L30+Feb!L30+Mar!L30),IF(Config!$C$6=4,SUM(+Ene!L30+Feb!L30+Mar!L30+Abr!L30),IF(Config!$C$6=5,SUM(Ene!L30+Feb!L30+Mar!L30+Abr!L30+May!L30),IF(Config!$C$6=6,SUM(+Ene!L30+Feb!L30+Mar!L30+Abr!L30+May!L30+Jun!L30),IF(Config!$C$6=7,SUM(Ene!L30+Feb!L30+Mar!L30+Abr!L30+May!L30+Jun!L30+Jul!L30),IF(Config!$C$6=8,SUM(+Ene!L30+Feb!L30+Mar!L30+Abr!L30+May!L30+Jun!L30+Jul!L30+Ago!L30),IF(Config!$C$6=9,SUM(+Ene!L30+Feb!L30+Mar!L30+Abr!L30+May!L30+Jun!L30+Jul!L30+Ago!L30+Sep!L30),IF(Config!$C$6=10,SUM(+Ene!L30+Feb!L30+Mar!L30+Abr!L30+May!L30+Jun!L30+Jul!L30+Ago!L30+Sep!L30+Oct!L30),IF(Config!$C$6=11,SUM(+Ene!L30+Feb!L30+Mar!L30+Abr!L30+May!L30+Jun!L30+Jul!L30+Ago!L30+Sep!L30+Oct!L30+Nov!L30),IF(Config!$C$6=12,SUM(+Ene!L30+Feb!L30+Mar!L30+Abr!L30+May!L30+Jun!L30+Jul!L30+Ago!L30+Sep!L30+Oct!L30+Nov!L30+Dic!L30)))))))))))))</f>
        <v>17</v>
      </c>
      <c r="M30" s="386">
        <f>IF(Config!$C$6=1,SUM(+Ene!M30),IF(Config!$C$6=2,SUM(+Ene!M30+Feb!M30),IF(Config!$C$6=3,SUM(+Ene!M30+Feb!M30+Mar!M30),IF(Config!$C$6=4,SUM(+Ene!M30+Feb!M30+Mar!M30+Abr!M30),IF(Config!$C$6=5,SUM(Ene!M30+Feb!M30+Mar!M30+Abr!M30+May!M30),IF(Config!$C$6=6,SUM(+Ene!M30+Feb!M30+Mar!M30+Abr!M30+May!M30+Jun!M30),IF(Config!$C$6=7,SUM(Ene!M30+Feb!M30+Mar!M30+Abr!M30+May!M30+Jun!M30+Jul!M30),IF(Config!$C$6=8,SUM(+Ene!M30+Feb!M30+Mar!M30+Abr!M30+May!M30+Jun!M30+Jul!M30+Ago!M30),IF(Config!$C$6=9,SUM(+Ene!M30+Feb!M30+Mar!M30+Abr!M30+May!M30+Jun!M30+Jul!M30+Ago!M30+Sep!M30),IF(Config!$C$6=10,SUM(+Ene!M30+Feb!M30+Mar!M30+Abr!M30+May!M30+Jun!M30+Jul!M30+Ago!M30+Sep!M30+Oct!M30),IF(Config!$C$6=11,SUM(+Ene!M30+Feb!M30+Mar!M30+Abr!M30+May!M30+Jun!M30+Jul!M30+Ago!M30+Sep!M30+Oct!M30+Nov!M30),IF(Config!$C$6=12,SUM(+Ene!M30+Feb!M30+Mar!M30+Abr!M30+May!M30+Jun!M30+Jul!M30+Ago!M30+Sep!M30+Oct!M30+Nov!M30+Dic!M30)))))))))))))</f>
        <v>4</v>
      </c>
      <c r="N30" s="386">
        <f>IF(Config!$C$6=1,SUM(+Ene!N30),IF(Config!$C$6=2,SUM(+Ene!N30+Feb!N30),IF(Config!$C$6=3,SUM(+Ene!N30+Feb!N30+Mar!N30),IF(Config!$C$6=4,SUM(+Ene!N30+Feb!N30+Mar!N30+Abr!N30),IF(Config!$C$6=5,SUM(Ene!N30+Feb!N30+Mar!N30+Abr!N30+May!N30),IF(Config!$C$6=6,SUM(+Ene!N30+Feb!N30+Mar!N30+Abr!N30+May!N30+Jun!N30),IF(Config!$C$6=7,SUM(Ene!N30+Feb!N30+Mar!N30+Abr!N30+May!N30+Jun!N30+Jul!N30),IF(Config!$C$6=8,SUM(+Ene!N30+Feb!N30+Mar!N30+Abr!N30+May!N30+Jun!N30+Jul!N30+Ago!N30),IF(Config!$C$6=9,SUM(+Ene!N30+Feb!N30+Mar!N30+Abr!N30+May!N30+Jun!N30+Jul!N30+Ago!N30+Sep!N30),IF(Config!$C$6=10,SUM(+Ene!N30+Feb!N30+Mar!N30+Abr!N30+May!N30+Jun!N30+Jul!N30+Ago!N30+Sep!N30+Oct!N30),IF(Config!$C$6=11,SUM(+Ene!N30+Feb!N30+Mar!N30+Abr!N30+May!N30+Jun!N30+Jul!N30+Ago!N30+Sep!N30+Oct!N30+Nov!N30),IF(Config!$C$6=12,SUM(+Ene!N30+Feb!N30+Mar!N30+Abr!N30+May!N30+Jun!N30+Jul!N30+Ago!N30+Sep!N30+Oct!N30+Nov!N30+Dic!N30)))))))))))))</f>
        <v>1</v>
      </c>
      <c r="O30" s="386">
        <f>IF(Config!$C$6=1,SUM(+Ene!O30),IF(Config!$C$6=2,SUM(+Ene!O30+Feb!O30),IF(Config!$C$6=3,SUM(+Ene!O30+Feb!O30+Mar!O30),IF(Config!$C$6=4,SUM(+Ene!O30+Feb!O30+Mar!O30+Abr!O30),IF(Config!$C$6=5,SUM(Ene!O30+Feb!O30+Mar!O30+Abr!O30+May!O30),IF(Config!$C$6=6,SUM(+Ene!O30+Feb!O30+Mar!O30+Abr!O30+May!O30+Jun!O30),IF(Config!$C$6=7,SUM(Ene!O30+Feb!O30+Mar!O30+Abr!O30+May!O30+Jun!O30+Jul!O30),IF(Config!$C$6=8,SUM(+Ene!O30+Feb!O30+Mar!O30+Abr!O30+May!O30+Jun!O30+Jul!O30+Ago!O30),IF(Config!$C$6=9,SUM(+Ene!O30+Feb!O30+Mar!O30+Abr!O30+May!O30+Jun!O30+Jul!O30+Ago!O30+Sep!O30),IF(Config!$C$6=10,SUM(+Ene!O30+Feb!O30+Mar!O30+Abr!O30+May!O30+Jun!O30+Jul!O30+Ago!O30+Sep!O30+Oct!O30),IF(Config!$C$6=11,SUM(+Ene!O30+Feb!O30+Mar!O30+Abr!O30+May!O30+Jun!O30+Jul!O30+Ago!O30+Sep!O30+Oct!O30+Nov!O30),IF(Config!$C$6=12,SUM(+Ene!O30+Feb!O30+Mar!O30+Abr!O30+May!O30+Jun!O30+Jul!O30+Ago!O30+Sep!O30+Oct!O30+Nov!O30+Dic!O30)))))))))))))</f>
        <v>3</v>
      </c>
      <c r="P30" s="386">
        <f>IF(Config!$C$6=1,SUM(+Ene!P30),IF(Config!$C$6=2,SUM(+Ene!P30+Feb!P30),IF(Config!$C$6=3,SUM(+Ene!P30+Feb!P30+Mar!P30),IF(Config!$C$6=4,SUM(+Ene!P30+Feb!P30+Mar!P30+Abr!P30),IF(Config!$C$6=5,SUM(Ene!P30+Feb!P30+Mar!P30+Abr!P30+May!P30),IF(Config!$C$6=6,SUM(+Ene!P30+Feb!P30+Mar!P30+Abr!P30+May!P30+Jun!P30),IF(Config!$C$6=7,SUM(Ene!P30+Feb!P30+Mar!P30+Abr!P30+May!P30+Jun!P30+Jul!P30),IF(Config!$C$6=8,SUM(+Ene!P30+Feb!P30+Mar!P30+Abr!P30+May!P30+Jun!P30+Jul!P30+Ago!P30),IF(Config!$C$6=9,SUM(+Ene!P30+Feb!P30+Mar!P30+Abr!P30+May!P30+Jun!P30+Jul!P30+Ago!P30+Sep!P30),IF(Config!$C$6=10,SUM(+Ene!P30+Feb!P30+Mar!P30+Abr!P30+May!P30+Jun!P30+Jul!P30+Ago!P30+Sep!P30+Oct!P30),IF(Config!$C$6=11,SUM(+Ene!P30+Feb!P30+Mar!P30+Abr!P30+May!P30+Jun!P30+Jul!P30+Ago!P30+Sep!P30+Oct!P30+Nov!P30),IF(Config!$C$6=12,SUM(+Ene!P30+Feb!P30+Mar!P30+Abr!P30+May!P30+Jun!P30+Jul!P30+Ago!P30+Sep!P30+Oct!P30+Nov!P30+Dic!P30)))))))))))))</f>
        <v>33</v>
      </c>
      <c r="Q30" s="386">
        <f>IF(Config!$C$6=1,SUM(+Ene!Q30),IF(Config!$C$6=2,SUM(+Ene!Q30+Feb!Q30),IF(Config!$C$6=3,SUM(+Ene!Q30+Feb!Q30+Mar!Q30),IF(Config!$C$6=4,SUM(+Ene!Q30+Feb!Q30+Mar!Q30+Abr!Q30),IF(Config!$C$6=5,SUM(Ene!Q30+Feb!Q30+Mar!Q30+Abr!Q30+May!Q30),IF(Config!$C$6=6,SUM(+Ene!Q30+Feb!Q30+Mar!Q30+Abr!Q30+May!Q30+Jun!Q30),IF(Config!$C$6=7,SUM(Ene!Q30+Feb!Q30+Mar!Q30+Abr!Q30+May!Q30+Jun!Q30+Jul!Q30),IF(Config!$C$6=8,SUM(+Ene!Q30+Feb!Q30+Mar!Q30+Abr!Q30+May!Q30+Jun!Q30+Jul!Q30+Ago!Q30),IF(Config!$C$6=9,SUM(+Ene!Q30+Feb!Q30+Mar!Q30+Abr!Q30+May!Q30+Jun!Q30+Jul!Q30+Ago!Q30+Sep!Q30),IF(Config!$C$6=10,SUM(+Ene!Q30+Feb!Q30+Mar!Q30+Abr!Q30+May!Q30+Jun!Q30+Jul!Q30+Ago!Q30+Sep!Q30+Oct!Q30),IF(Config!$C$6=11,SUM(+Ene!Q30+Feb!Q30+Mar!Q30+Abr!Q30+May!Q30+Jun!Q30+Jul!Q30+Ago!Q30+Sep!Q30+Oct!Q30+Nov!Q30),IF(Config!$C$6=12,SUM(+Ene!Q30+Feb!Q30+Mar!Q30+Abr!Q30+May!Q30+Jun!Q30+Jul!Q30+Ago!Q30+Sep!Q30+Oct!Q30+Nov!Q30+Dic!Q30)))))))))))))</f>
        <v>108</v>
      </c>
      <c r="R30" s="386">
        <f>IF(Config!$C$6=1,SUM(+Ene!R30),IF(Config!$C$6=2,SUM(+Ene!R30+Feb!R30),IF(Config!$C$6=3,SUM(+Ene!R30+Feb!R30+Mar!R30),IF(Config!$C$6=4,SUM(+Ene!R30+Feb!R30+Mar!R30+Abr!R30),IF(Config!$C$6=5,SUM(Ene!R30+Feb!R30+Mar!R30+Abr!R30+May!R30),IF(Config!$C$6=6,SUM(+Ene!R30+Feb!R30+Mar!R30+Abr!R30+May!R30+Jun!R30),IF(Config!$C$6=7,SUM(Ene!R30+Feb!R30+Mar!R30+Abr!R30+May!R30+Jun!R30+Jul!R30),IF(Config!$C$6=8,SUM(+Ene!R30+Feb!R30+Mar!R30+Abr!R30+May!R30+Jun!R30+Jul!R30+Ago!R30),IF(Config!$C$6=9,SUM(+Ene!R30+Feb!R30+Mar!R30+Abr!R30+May!R30+Jun!R30+Jul!R30+Ago!R30+Sep!R30),IF(Config!$C$6=10,SUM(+Ene!R30+Feb!R30+Mar!R30+Abr!R30+May!R30+Jun!R30+Jul!R30+Ago!R30+Sep!R30+Oct!R30),IF(Config!$C$6=11,SUM(+Ene!R30+Feb!R30+Mar!R30+Abr!R30+May!R30+Jun!R30+Jul!R30+Ago!R30+Sep!R30+Oct!R30+Nov!R30),IF(Config!$C$6=12,SUM(+Ene!R30+Feb!R30+Mar!R30+Abr!R30+May!R30+Jun!R30+Jul!R30+Ago!R30+Sep!R30+Oct!R30+Nov!R30+Dic!R30)))))))))))))</f>
        <v>52</v>
      </c>
      <c r="S30" s="386">
        <f>IF(Config!$C$6=1,SUM(+Ene!S30),IF(Config!$C$6=2,SUM(+Ene!S30+Feb!S30),IF(Config!$C$6=3,SUM(+Ene!S30+Feb!S30+Mar!S30),IF(Config!$C$6=4,SUM(+Ene!S30+Feb!S30+Mar!S30+Abr!S30),IF(Config!$C$6=5,SUM(Ene!S30+Feb!S30+Mar!S30+Abr!S30+May!S30),IF(Config!$C$6=6,SUM(+Ene!S30+Feb!S30+Mar!S30+Abr!S30+May!S30+Jun!S30),IF(Config!$C$6=7,SUM(Ene!S30+Feb!S30+Mar!S30+Abr!S30+May!S30+Jun!S30+Jul!S30),IF(Config!$C$6=8,SUM(+Ene!S30+Feb!S30+Mar!S30+Abr!S30+May!S30+Jun!S30+Jul!S30+Ago!S30),IF(Config!$C$6=9,SUM(+Ene!S30+Feb!S30+Mar!S30+Abr!S30+May!S30+Jun!S30+Jul!S30+Ago!S30+Sep!S30),IF(Config!$C$6=10,SUM(+Ene!S30+Feb!S30+Mar!S30+Abr!S30+May!S30+Jun!S30+Jul!S30+Ago!S30+Sep!S30+Oct!S30),IF(Config!$C$6=11,SUM(+Ene!S30+Feb!S30+Mar!S30+Abr!S30+May!S30+Jun!S30+Jul!S30+Ago!S30+Sep!S30+Oct!S30+Nov!S30),IF(Config!$C$6=12,SUM(+Ene!S30+Feb!S30+Mar!S30+Abr!S30+May!S30+Jun!S30+Jul!S30+Ago!S30+Sep!S30+Oct!S30+Nov!S30+Dic!S30)))))))))))))</f>
        <v>86</v>
      </c>
      <c r="T30" s="386">
        <f>IF(Config!$C$6=1,SUM(+Ene!T30),IF(Config!$C$6=2,SUM(+Ene!T30+Feb!T30),IF(Config!$C$6=3,SUM(+Ene!T30+Feb!T30+Mar!T30),IF(Config!$C$6=4,SUM(+Ene!T30+Feb!T30+Mar!T30+Abr!T30),IF(Config!$C$6=5,SUM(Ene!T30+Feb!T30+Mar!T30+Abr!T30+May!T30),IF(Config!$C$6=6,SUM(+Ene!T30+Feb!T30+Mar!T30+Abr!T30+May!T30+Jun!T30),IF(Config!$C$6=7,SUM(Ene!T30+Feb!T30+Mar!T30+Abr!T30+May!T30+Jun!T30+Jul!T30),IF(Config!$C$6=8,SUM(+Ene!T30+Feb!T30+Mar!T30+Abr!T30+May!T30+Jun!T30+Jul!T30+Ago!T30),IF(Config!$C$6=9,SUM(+Ene!T30+Feb!T30+Mar!T30+Abr!T30+May!T30+Jun!T30+Jul!T30+Ago!T30+Sep!T30),IF(Config!$C$6=10,SUM(+Ene!T30+Feb!T30+Mar!T30+Abr!T30+May!T30+Jun!T30+Jul!T30+Ago!T30+Sep!T30+Oct!T30),IF(Config!$C$6=11,SUM(+Ene!T30+Feb!T30+Mar!T30+Abr!T30+May!T30+Jun!T30+Jul!T30+Ago!T30+Sep!T30+Oct!T30+Nov!T30),IF(Config!$C$6=12,SUM(+Ene!T30+Feb!T30+Mar!T30+Abr!T30+May!T30+Jun!T30+Jul!T30+Ago!T30+Sep!T30+Oct!T30+Nov!T30+Dic!T30)))))))))))))</f>
        <v>123</v>
      </c>
      <c r="U30" s="386">
        <f>IF(Config!$C$6=1,SUM(+Ene!U30),IF(Config!$C$6=2,SUM(+Ene!U30+Feb!U30),IF(Config!$C$6=3,SUM(+Ene!U30+Feb!U30+Mar!U30),IF(Config!$C$6=4,SUM(+Ene!U30+Feb!U30+Mar!U30+Abr!U30),IF(Config!$C$6=5,SUM(Ene!U30+Feb!U30+Mar!U30+Abr!U30+May!U30),IF(Config!$C$6=6,SUM(+Ene!U30+Feb!U30+Mar!U30+Abr!U30+May!U30+Jun!U30),IF(Config!$C$6=7,SUM(Ene!U30+Feb!U30+Mar!U30+Abr!U30+May!U30+Jun!U30+Jul!U30),IF(Config!$C$6=8,SUM(+Ene!U30+Feb!U30+Mar!U30+Abr!U30+May!U30+Jun!U30+Jul!U30+Ago!U30),IF(Config!$C$6=9,SUM(+Ene!U30+Feb!U30+Mar!U30+Abr!U30+May!U30+Jun!U30+Jul!U30+Ago!U30+Sep!U30),IF(Config!$C$6=10,SUM(+Ene!U30+Feb!U30+Mar!U30+Abr!U30+May!U30+Jun!U30+Jul!U30+Ago!U30+Sep!U30+Oct!U30),IF(Config!$C$6=11,SUM(+Ene!U30+Feb!U30+Mar!U30+Abr!U30+May!U30+Jun!U30+Jul!U30+Ago!U30+Sep!U30+Oct!U30+Nov!U30),IF(Config!$C$6=12,SUM(+Ene!U30+Feb!U30+Mar!U30+Abr!U30+May!U30+Jun!U30+Jul!U30+Ago!U30+Sep!U30+Oct!U30+Nov!U30+Dic!U30)))))))))))))</f>
        <v>33</v>
      </c>
      <c r="V30" s="386">
        <f>IF(Config!$C$6=1,SUM(+Ene!V30),IF(Config!$C$6=2,SUM(+Ene!V30+Feb!V30),IF(Config!$C$6=3,SUM(+Ene!V30+Feb!V30+Mar!V30),IF(Config!$C$6=4,SUM(+Ene!V30+Feb!V30+Mar!V30+Abr!V30),IF(Config!$C$6=5,SUM(Ene!V30+Feb!V30+Mar!V30+Abr!V30+May!V30),IF(Config!$C$6=6,SUM(+Ene!V30+Feb!V30+Mar!V30+Abr!V30+May!V30+Jun!V30),IF(Config!$C$6=7,SUM(Ene!V30+Feb!V30+Mar!V30+Abr!V30+May!V30+Jun!V30+Jul!V30),IF(Config!$C$6=8,SUM(+Ene!V30+Feb!V30+Mar!V30+Abr!V30+May!V30+Jun!V30+Jul!V30+Ago!V30),IF(Config!$C$6=9,SUM(+Ene!V30+Feb!V30+Mar!V30+Abr!V30+May!V30+Jun!V30+Jul!V30+Ago!V30+Sep!V30),IF(Config!$C$6=10,SUM(+Ene!V30+Feb!V30+Mar!V30+Abr!V30+May!V30+Jun!V30+Jul!V30+Ago!V30+Sep!V30+Oct!V30),IF(Config!$C$6=11,SUM(+Ene!V30+Feb!V30+Mar!V30+Abr!V30+May!V30+Jun!V30+Jul!V30+Ago!V30+Sep!V30+Oct!V30+Nov!V30),IF(Config!$C$6=12,SUM(+Ene!V30+Feb!V30+Mar!V30+Abr!V30+May!V30+Jun!V30+Jul!V30+Ago!V30+Sep!V30+Oct!V30+Nov!V30+Dic!V30)))))))))))))</f>
        <v>5</v>
      </c>
      <c r="W30" s="386">
        <f>IF(Config!$C$6=1,SUM(+Ene!W30),IF(Config!$C$6=2,SUM(+Ene!W30+Feb!W30),IF(Config!$C$6=3,SUM(+Ene!W30+Feb!W30+Mar!W30),IF(Config!$C$6=4,SUM(+Ene!W30+Feb!W30+Mar!W30+Abr!W30),IF(Config!$C$6=5,SUM(Ene!W30+Feb!W30+Mar!W30+Abr!W30+May!W30),IF(Config!$C$6=6,SUM(+Ene!W30+Feb!W30+Mar!W30+Abr!W30+May!W30+Jun!W30),IF(Config!$C$6=7,SUM(Ene!W30+Feb!W30+Mar!W30+Abr!W30+May!W30+Jun!W30+Jul!W30),IF(Config!$C$6=8,SUM(+Ene!W30+Feb!W30+Mar!W30+Abr!W30+May!W30+Jun!W30+Jul!W30+Ago!W30),IF(Config!$C$6=9,SUM(+Ene!W30+Feb!W30+Mar!W30+Abr!W30+May!W30+Jun!W30+Jul!W30+Ago!W30+Sep!W30),IF(Config!$C$6=10,SUM(+Ene!W30+Feb!W30+Mar!W30+Abr!W30+May!W30+Jun!W30+Jul!W30+Ago!W30+Sep!W30+Oct!W30),IF(Config!$C$6=11,SUM(+Ene!W30+Feb!W30+Mar!W30+Abr!W30+May!W30+Jun!W30+Jul!W30+Ago!W30+Sep!W30+Oct!W30+Nov!W30),IF(Config!$C$6=12,SUM(+Ene!W30+Feb!W30+Mar!W30+Abr!W30+May!W30+Jun!W30+Jul!W30+Ago!W30+Sep!W30+Oct!W30+Nov!W30+Dic!W30)))))))))))))</f>
        <v>8</v>
      </c>
      <c r="X30" s="386">
        <f>IF(Config!$C$6=1,SUM(+Ene!X30),IF(Config!$C$6=2,SUM(+Ene!X30+Feb!X30),IF(Config!$C$6=3,SUM(+Ene!X30+Feb!X30+Mar!X30),IF(Config!$C$6=4,SUM(+Ene!X30+Feb!X30+Mar!X30+Abr!X30),IF(Config!$C$6=5,SUM(Ene!X30+Feb!X30+Mar!X30+Abr!X30+May!X30),IF(Config!$C$6=6,SUM(+Ene!X30+Feb!X30+Mar!X30+Abr!X30+May!X30+Jun!X30),IF(Config!$C$6=7,SUM(Ene!X30+Feb!X30+Mar!X30+Abr!X30+May!X30+Jun!X30+Jul!X30),IF(Config!$C$6=8,SUM(+Ene!X30+Feb!X30+Mar!X30+Abr!X30+May!X30+Jun!X30+Jul!X30+Ago!X30),IF(Config!$C$6=9,SUM(+Ene!X30+Feb!X30+Mar!X30+Abr!X30+May!X30+Jun!X30+Jul!X30+Ago!X30+Sep!X30),IF(Config!$C$6=10,SUM(+Ene!X30+Feb!X30+Mar!X30+Abr!X30+May!X30+Jun!X30+Jul!X30+Ago!X30+Sep!X30+Oct!X30),IF(Config!$C$6=11,SUM(+Ene!X30+Feb!X30+Mar!X30+Abr!X30+May!X30+Jun!X30+Jul!X30+Ago!X30+Sep!X30+Oct!X30+Nov!X30),IF(Config!$C$6=12,SUM(+Ene!X30+Feb!X30+Mar!X30+Abr!X30+May!X30+Jun!X30+Jul!X30+Ago!X30+Sep!X30+Oct!X30+Nov!X30+Dic!X30)))))))))))))</f>
        <v>51</v>
      </c>
      <c r="Y30" s="386">
        <f>IF(Config!$C$6=1,SUM(+Ene!Y30),IF(Config!$C$6=2,SUM(+Ene!Y30+Feb!Y30),IF(Config!$C$6=3,SUM(+Ene!Y30+Feb!Y30+Mar!Y30),IF(Config!$C$6=4,SUM(+Ene!Y30+Feb!Y30+Mar!Y30+Abr!Y30),IF(Config!$C$6=5,SUM(Ene!Y30+Feb!Y30+Mar!Y30+Abr!Y30+May!Y30),IF(Config!$C$6=6,SUM(+Ene!Y30+Feb!Y30+Mar!Y30+Abr!Y30+May!Y30+Jun!Y30),IF(Config!$C$6=7,SUM(Ene!Y30+Feb!Y30+Mar!Y30+Abr!Y30+May!Y30+Jun!Y30+Jul!Y30),IF(Config!$C$6=8,SUM(+Ene!Y30+Feb!Y30+Mar!Y30+Abr!Y30+May!Y30+Jun!Y30+Jul!Y30+Ago!Y30),IF(Config!$C$6=9,SUM(+Ene!Y30+Feb!Y30+Mar!Y30+Abr!Y30+May!Y30+Jun!Y30+Jul!Y30+Ago!Y30+Sep!Y30),IF(Config!$C$6=10,SUM(+Ene!Y30+Feb!Y30+Mar!Y30+Abr!Y30+May!Y30+Jun!Y30+Jul!Y30+Ago!Y30+Sep!Y30+Oct!Y30),IF(Config!$C$6=11,SUM(+Ene!Y30+Feb!Y30+Mar!Y30+Abr!Y30+May!Y30+Jun!Y30+Jul!Y30+Ago!Y30+Sep!Y30+Oct!Y30+Nov!Y30),IF(Config!$C$6=12,SUM(+Ene!Y30+Feb!Y30+Mar!Y30+Abr!Y30+May!Y30+Jun!Y30+Jul!Y30+Ago!Y30+Sep!Y30+Oct!Y30+Nov!Y30+Dic!Y30)))))))))))))</f>
        <v>308</v>
      </c>
      <c r="Z30" s="386">
        <f>IF(Config!$C$6=1,SUM(+Ene!Z30),IF(Config!$C$6=2,SUM(+Ene!Z30+Feb!Z30),IF(Config!$C$6=3,SUM(+Ene!Z30+Feb!Z30+Mar!Z30),IF(Config!$C$6=4,SUM(+Ene!Z30+Feb!Z30+Mar!Z30+Abr!Z30),IF(Config!$C$6=5,SUM(Ene!Z30+Feb!Z30+Mar!Z30+Abr!Z30+May!Z30),IF(Config!$C$6=6,SUM(+Ene!Z30+Feb!Z30+Mar!Z30+Abr!Z30+May!Z30+Jun!Z30),IF(Config!$C$6=7,SUM(Ene!Z30+Feb!Z30+Mar!Z30+Abr!Z30+May!Z30+Jun!Z30+Jul!Z30),IF(Config!$C$6=8,SUM(+Ene!Z30+Feb!Z30+Mar!Z30+Abr!Z30+May!Z30+Jun!Z30+Jul!Z30+Ago!Z30),IF(Config!$C$6=9,SUM(+Ene!Z30+Feb!Z30+Mar!Z30+Abr!Z30+May!Z30+Jun!Z30+Jul!Z30+Ago!Z30+Sep!Z30),IF(Config!$C$6=10,SUM(+Ene!Z30+Feb!Z30+Mar!Z30+Abr!Z30+May!Z30+Jun!Z30+Jul!Z30+Ago!Z30+Sep!Z30+Oct!Z30),IF(Config!$C$6=11,SUM(+Ene!Z30+Feb!Z30+Mar!Z30+Abr!Z30+May!Z30+Jun!Z30+Jul!Z30+Ago!Z30+Sep!Z30+Oct!Z30+Nov!Z30),IF(Config!$C$6=12,SUM(+Ene!Z30+Feb!Z30+Mar!Z30+Abr!Z30+May!Z30+Jun!Z30+Jul!Z30+Ago!Z30+Sep!Z30+Oct!Z30+Nov!Z30+Dic!Z30)))))))))))))</f>
        <v>3</v>
      </c>
      <c r="AA30" s="386">
        <f>IF(Config!$C$6=1,SUM(+Ene!AA30),IF(Config!$C$6=2,SUM(+Ene!AA30+Feb!AA30),IF(Config!$C$6=3,SUM(+Ene!AA30+Feb!AA30+Mar!AA30),IF(Config!$C$6=4,SUM(+Ene!AA30+Feb!AA30+Mar!AA30+Abr!AA30),IF(Config!$C$6=5,SUM(Ene!AA30+Feb!AA30+Mar!AA30+Abr!AA30+May!AA30),IF(Config!$C$6=6,SUM(+Ene!AA30+Feb!AA30+Mar!AA30+Abr!AA30+May!AA30+Jun!AA30),IF(Config!$C$6=7,SUM(Ene!AA30+Feb!AA30+Mar!AA30+Abr!AA30+May!AA30+Jun!AA30+Jul!AA30),IF(Config!$C$6=8,SUM(+Ene!AA30+Feb!AA30+Mar!AA30+Abr!AA30+May!AA30+Jun!AA30+Jul!AA30+Ago!AA30),IF(Config!$C$6=9,SUM(+Ene!AA30+Feb!AA30+Mar!AA30+Abr!AA30+May!AA30+Jun!AA30+Jul!AA30+Ago!AA30+Sep!AA30),IF(Config!$C$6=10,SUM(+Ene!AA30+Feb!AA30+Mar!AA30+Abr!AA30+May!AA30+Jun!AA30+Jul!AA30+Ago!AA30+Sep!AA30+Oct!AA30),IF(Config!$C$6=11,SUM(+Ene!AA30+Feb!AA30+Mar!AA30+Abr!AA30+May!AA30+Jun!AA30+Jul!AA30+Ago!AA30+Sep!AA30+Oct!AA30+Nov!AA30),IF(Config!$C$6=12,SUM(+Ene!AA30+Feb!AA30+Mar!AA30+Abr!AA30+May!AA30+Jun!AA30+Jul!AA30+Ago!AA30+Sep!AA30+Oct!AA30+Nov!AA30+Dic!AA30)))))))))))))</f>
        <v>13</v>
      </c>
      <c r="AB30" s="386">
        <f>IF(Config!$C$6=1,SUM(+Ene!AB30),IF(Config!$C$6=2,SUM(+Ene!AB30+Feb!AB30),IF(Config!$C$6=3,SUM(+Ene!AB30+Feb!AB30+Mar!AB30),IF(Config!$C$6=4,SUM(+Ene!AB30+Feb!AB30+Mar!AB30+Abr!AB30),IF(Config!$C$6=5,SUM(Ene!AB30+Feb!AB30+Mar!AB30+Abr!AB30+May!AB30),IF(Config!$C$6=6,SUM(+Ene!AB30+Feb!AB30+Mar!AB30+Abr!AB30+May!AB30+Jun!AB30),IF(Config!$C$6=7,SUM(Ene!AB30+Feb!AB30+Mar!AB30+Abr!AB30+May!AB30+Jun!AB30+Jul!AB30),IF(Config!$C$6=8,SUM(+Ene!AB30+Feb!AB30+Mar!AB30+Abr!AB30+May!AB30+Jun!AB30+Jul!AB30+Ago!AB30),IF(Config!$C$6=9,SUM(+Ene!AB30+Feb!AB30+Mar!AB30+Abr!AB30+May!AB30+Jun!AB30+Jul!AB30+Ago!AB30+Sep!AB30),IF(Config!$C$6=10,SUM(+Ene!AB30+Feb!AB30+Mar!AB30+Abr!AB30+May!AB30+Jun!AB30+Jul!AB30+Ago!AB30+Sep!AB30+Oct!AB30),IF(Config!$C$6=11,SUM(+Ene!AB30+Feb!AB30+Mar!AB30+Abr!AB30+May!AB30+Jun!AB30+Jul!AB30+Ago!AB30+Sep!AB30+Oct!AB30+Nov!AB30),IF(Config!$C$6=12,SUM(+Ene!AB30+Feb!AB30+Mar!AB30+Abr!AB30+May!AB30+Jun!AB30+Jul!AB30+Ago!AB30+Sep!AB30+Oct!AB30+Nov!AB30+Dic!AB30)))))))))))))</f>
        <v>4</v>
      </c>
      <c r="AC30" s="386">
        <f>IF(Config!$C$6=1,SUM(+Ene!AC30),IF(Config!$C$6=2,SUM(+Ene!AC30+Feb!AC30),IF(Config!$C$6=3,SUM(+Ene!AC30+Feb!AC30+Mar!AC30),IF(Config!$C$6=4,SUM(+Ene!AC30+Feb!AC30+Mar!AC30+Abr!AC30),IF(Config!$C$6=5,SUM(Ene!AC30+Feb!AC30+Mar!AC30+Abr!AC30+May!AC30),IF(Config!$C$6=6,SUM(+Ene!AC30+Feb!AC30+Mar!AC30+Abr!AC30+May!AC30+Jun!AC30),IF(Config!$C$6=7,SUM(Ene!AC30+Feb!AC30+Mar!AC30+Abr!AC30+May!AC30+Jun!AC30+Jul!AC30),IF(Config!$C$6=8,SUM(+Ene!AC30+Feb!AC30+Mar!AC30+Abr!AC30+May!AC30+Jun!AC30+Jul!AC30+Ago!AC30),IF(Config!$C$6=9,SUM(+Ene!AC30+Feb!AC30+Mar!AC30+Abr!AC30+May!AC30+Jun!AC30+Jul!AC30+Ago!AC30+Sep!AC30),IF(Config!$C$6=10,SUM(+Ene!AC30+Feb!AC30+Mar!AC30+Abr!AC30+May!AC30+Jun!AC30+Jul!AC30+Ago!AC30+Sep!AC30+Oct!AC30),IF(Config!$C$6=11,SUM(+Ene!AC30+Feb!AC30+Mar!AC30+Abr!AC30+May!AC30+Jun!AC30+Jul!AC30+Ago!AC30+Sep!AC30+Oct!AC30+Nov!AC30),IF(Config!$C$6=12,SUM(+Ene!AC30+Feb!AC30+Mar!AC30+Abr!AC30+May!AC30+Jun!AC30+Jul!AC30+Ago!AC30+Sep!AC30+Oct!AC30+Nov!AC30+Dic!AC30)))))))))))))</f>
        <v>58</v>
      </c>
      <c r="AD30" s="386">
        <f>IF(Config!$C$6=1,SUM(+Ene!AD30),IF(Config!$C$6=2,SUM(+Ene!AD30+Feb!AD30),IF(Config!$C$6=3,SUM(+Ene!AD30+Feb!AD30+Mar!AD30),IF(Config!$C$6=4,SUM(+Ene!AD30+Feb!AD30+Mar!AD30+Abr!AD30),IF(Config!$C$6=5,SUM(Ene!AD30+Feb!AD30+Mar!AD30+Abr!AD30+May!AD30),IF(Config!$C$6=6,SUM(+Ene!AD30+Feb!AD30+Mar!AD30+Abr!AD30+May!AD30+Jun!AD30),IF(Config!$C$6=7,SUM(Ene!AD30+Feb!AD30+Mar!AD30+Abr!AD30+May!AD30+Jun!AD30+Jul!AD30),IF(Config!$C$6=8,SUM(+Ene!AD30+Feb!AD30+Mar!AD30+Abr!AD30+May!AD30+Jun!AD30+Jul!AD30+Ago!AD30),IF(Config!$C$6=9,SUM(+Ene!AD30+Feb!AD30+Mar!AD30+Abr!AD30+May!AD30+Jun!AD30+Jul!AD30+Ago!AD30+Sep!AD30),IF(Config!$C$6=10,SUM(+Ene!AD30+Feb!AD30+Mar!AD30+Abr!AD30+May!AD30+Jun!AD30+Jul!AD30+Ago!AD30+Sep!AD30+Oct!AD30),IF(Config!$C$6=11,SUM(+Ene!AD30+Feb!AD30+Mar!AD30+Abr!AD30+May!AD30+Jun!AD30+Jul!AD30+Ago!AD30+Sep!AD30+Oct!AD30+Nov!AD30),IF(Config!$C$6=12,SUM(+Ene!AD30+Feb!AD30+Mar!AD30+Abr!AD30+May!AD30+Jun!AD30+Jul!AD30+Ago!AD30+Sep!AD30+Oct!AD30+Nov!AD30+Dic!AD30)))))))))))))</f>
        <v>79</v>
      </c>
      <c r="AE30" s="386">
        <f>IF(Config!$C$6=1,SUM(+Ene!AE30),IF(Config!$C$6=2,SUM(+Ene!AE30+Feb!AE30),IF(Config!$C$6=3,SUM(+Ene!AE30+Feb!AE30+Mar!AE30),IF(Config!$C$6=4,SUM(+Ene!AE30+Feb!AE30+Mar!AE30+Abr!AE30),IF(Config!$C$6=5,SUM(Ene!AE30+Feb!AE30+Mar!AE30+Abr!AE30+May!AE30),IF(Config!$C$6=6,SUM(+Ene!AE30+Feb!AE30+Mar!AE30+Abr!AE30+May!AE30+Jun!AE30),IF(Config!$C$6=7,SUM(Ene!AE30+Feb!AE30+Mar!AE30+Abr!AE30+May!AE30+Jun!AE30+Jul!AE30),IF(Config!$C$6=8,SUM(+Ene!AE30+Feb!AE30+Mar!AE30+Abr!AE30+May!AE30+Jun!AE30+Jul!AE30+Ago!AE30),IF(Config!$C$6=9,SUM(+Ene!AE30+Feb!AE30+Mar!AE30+Abr!AE30+May!AE30+Jun!AE30+Jul!AE30+Ago!AE30+Sep!AE30),IF(Config!$C$6=10,SUM(+Ene!AE30+Feb!AE30+Mar!AE30+Abr!AE30+May!AE30+Jun!AE30+Jul!AE30+Ago!AE30+Sep!AE30+Oct!AE30),IF(Config!$C$6=11,SUM(+Ene!AE30+Feb!AE30+Mar!AE30+Abr!AE30+May!AE30+Jun!AE30+Jul!AE30+Ago!AE30+Sep!AE30+Oct!AE30+Nov!AE30),IF(Config!$C$6=12,SUM(+Ene!AE30+Feb!AE30+Mar!AE30+Abr!AE30+May!AE30+Jun!AE30+Jul!AE30+Ago!AE30+Sep!AE30+Oct!AE30+Nov!AE30+Dic!AE30)))))))))))))</f>
        <v>29</v>
      </c>
      <c r="AF30" s="386">
        <f>IF(Config!$C$6=1,SUM(+Ene!AF30),IF(Config!$C$6=2,SUM(+Ene!AF30+Feb!AF30),IF(Config!$C$6=3,SUM(+Ene!AF30+Feb!AF30+Mar!AF30),IF(Config!$C$6=4,SUM(+Ene!AF30+Feb!AF30+Mar!AF30+Abr!AF30),IF(Config!$C$6=5,SUM(Ene!AF30+Feb!AF30+Mar!AF30+Abr!AF30+May!AF30),IF(Config!$C$6=6,SUM(+Ene!AF30+Feb!AF30+Mar!AF30+Abr!AF30+May!AF30+Jun!AF30),IF(Config!$C$6=7,SUM(Ene!AF30+Feb!AF30+Mar!AF30+Abr!AF30+May!AF30+Jun!AF30+Jul!AF30),IF(Config!$C$6=8,SUM(+Ene!AF30+Feb!AF30+Mar!AF30+Abr!AF30+May!AF30+Jun!AF30+Jul!AF30+Ago!AF30),IF(Config!$C$6=9,SUM(+Ene!AF30+Feb!AF30+Mar!AF30+Abr!AF30+May!AF30+Jun!AF30+Jul!AF30+Ago!AF30+Sep!AF30),IF(Config!$C$6=10,SUM(+Ene!AF30+Feb!AF30+Mar!AF30+Abr!AF30+May!AF30+Jun!AF30+Jul!AF30+Ago!AF30+Sep!AF30+Oct!AF30),IF(Config!$C$6=11,SUM(+Ene!AF30+Feb!AF30+Mar!AF30+Abr!AF30+May!AF30+Jun!AF30+Jul!AF30+Ago!AF30+Sep!AF30+Oct!AF30+Nov!AF30),IF(Config!$C$6=12,SUM(+Ene!AF30+Feb!AF30+Mar!AF30+Abr!AF30+May!AF30+Jun!AF30+Jul!AF30+Ago!AF30+Sep!AF30+Oct!AF30+Nov!AF30+Dic!AF30)))))))))))))</f>
        <v>25</v>
      </c>
      <c r="AG30" s="386">
        <f>IF(Config!$C$6=1,SUM(+Ene!AG30),IF(Config!$C$6=2,SUM(+Ene!AG30+Feb!AG30),IF(Config!$C$6=3,SUM(+Ene!AG30+Feb!AG30+Mar!AG30),IF(Config!$C$6=4,SUM(+Ene!AG30+Feb!AG30+Mar!AG30+Abr!AG30),IF(Config!$C$6=5,SUM(Ene!AG30+Feb!AG30+Mar!AG30+Abr!AG30+May!AG30),IF(Config!$C$6=6,SUM(+Ene!AG30+Feb!AG30+Mar!AG30+Abr!AG30+May!AG30+Jun!AG30),IF(Config!$C$6=7,SUM(Ene!AG30+Feb!AG30+Mar!AG30+Abr!AG30+May!AG30+Jun!AG30+Jul!AG30),IF(Config!$C$6=8,SUM(+Ene!AG30+Feb!AG30+Mar!AG30+Abr!AG30+May!AG30+Jun!AG30+Jul!AG30+Ago!AG30),IF(Config!$C$6=9,SUM(+Ene!AG30+Feb!AG30+Mar!AG30+Abr!AG30+May!AG30+Jun!AG30+Jul!AG30+Ago!AG30+Sep!AG30),IF(Config!$C$6=10,SUM(+Ene!AG30+Feb!AG30+Mar!AG30+Abr!AG30+May!AG30+Jun!AG30+Jul!AG30+Ago!AG30+Sep!AG30+Oct!AG30),IF(Config!$C$6=11,SUM(+Ene!AG30+Feb!AG30+Mar!AG30+Abr!AG30+May!AG30+Jun!AG30+Jul!AG30+Ago!AG30+Sep!AG30+Oct!AG30+Nov!AG30),IF(Config!$C$6=12,SUM(+Ene!AG30+Feb!AG30+Mar!AG30+Abr!AG30+May!AG30+Jun!AG30+Jul!AG30+Ago!AG30+Sep!AG30+Oct!AG30+Nov!AG30+Dic!AG30)))))))))))))</f>
        <v>27</v>
      </c>
      <c r="AH30" s="386">
        <f>IF(Config!$C$6=1,SUM(+Ene!AH30),IF(Config!$C$6=2,SUM(+Ene!AH30+Feb!AH30),IF(Config!$C$6=3,SUM(+Ene!AH30+Feb!AH30+Mar!AH30),IF(Config!$C$6=4,SUM(+Ene!AH30+Feb!AH30+Mar!AH30+Abr!AH30),IF(Config!$C$6=5,SUM(Ene!AH30+Feb!AH30+Mar!AH30+Abr!AH30+May!AH30),IF(Config!$C$6=6,SUM(+Ene!AH30+Feb!AH30+Mar!AH30+Abr!AH30+May!AH30+Jun!AH30),IF(Config!$C$6=7,SUM(Ene!AH30+Feb!AH30+Mar!AH30+Abr!AH30+May!AH30+Jun!AH30+Jul!AH30),IF(Config!$C$6=8,SUM(+Ene!AH30+Feb!AH30+Mar!AH30+Abr!AH30+May!AH30+Jun!AH30+Jul!AH30+Ago!AH30),IF(Config!$C$6=9,SUM(+Ene!AH30+Feb!AH30+Mar!AH30+Abr!AH30+May!AH30+Jun!AH30+Jul!AH30+Ago!AH30+Sep!AH30),IF(Config!$C$6=10,SUM(+Ene!AH30+Feb!AH30+Mar!AH30+Abr!AH30+May!AH30+Jun!AH30+Jul!AH30+Ago!AH30+Sep!AH30+Oct!AH30),IF(Config!$C$6=11,SUM(+Ene!AH30+Feb!AH30+Mar!AH30+Abr!AH30+May!AH30+Jun!AH30+Jul!AH30+Ago!AH30+Sep!AH30+Oct!AH30+Nov!AH30),IF(Config!$C$6=12,SUM(+Ene!AH30+Feb!AH30+Mar!AH30+Abr!AH30+May!AH30+Jun!AH30+Jul!AH30+Ago!AH30+Sep!AH30+Oct!AH30+Nov!AH30+Dic!AH30)))))))))))))</f>
        <v>18</v>
      </c>
      <c r="AI30" s="386">
        <f>IF(Config!$C$6=1,SUM(+Ene!AI30),IF(Config!$C$6=2,SUM(+Ene!AI30+Feb!AI30),IF(Config!$C$6=3,SUM(+Ene!AI30+Feb!AI30+Mar!AI30),IF(Config!$C$6=4,SUM(+Ene!AI30+Feb!AI30+Mar!AI30+Abr!AI30),IF(Config!$C$6=5,SUM(Ene!AI30+Feb!AI30+Mar!AI30+Abr!AI30+May!AI30),IF(Config!$C$6=6,SUM(+Ene!AI30+Feb!AI30+Mar!AI30+Abr!AI30+May!AI30+Jun!AI30),IF(Config!$C$6=7,SUM(Ene!AI30+Feb!AI30+Mar!AI30+Abr!AI30+May!AI30+Jun!AI30+Jul!AI30),IF(Config!$C$6=8,SUM(+Ene!AI30+Feb!AI30+Mar!AI30+Abr!AI30+May!AI30+Jun!AI30+Jul!AI30+Ago!AI30),IF(Config!$C$6=9,SUM(+Ene!AI30+Feb!AI30+Mar!AI30+Abr!AI30+May!AI30+Jun!AI30+Jul!AI30+Ago!AI30+Sep!AI30),IF(Config!$C$6=10,SUM(+Ene!AI30+Feb!AI30+Mar!AI30+Abr!AI30+May!AI30+Jun!AI30+Jul!AI30+Ago!AI30+Sep!AI30+Oct!AI30),IF(Config!$C$6=11,SUM(+Ene!AI30+Feb!AI30+Mar!AI30+Abr!AI30+May!AI30+Jun!AI30+Jul!AI30+Ago!AI30+Sep!AI30+Oct!AI30+Nov!AI30),IF(Config!$C$6=12,SUM(+Ene!AI30+Feb!AI30+Mar!AI30+Abr!AI30+May!AI30+Jun!AI30+Jul!AI30+Ago!AI30+Sep!AI30+Oct!AI30+Nov!AI30+Dic!AI30)))))))))))))</f>
        <v>0</v>
      </c>
      <c r="AJ30" s="386">
        <f>IF(Config!$C$6=1,SUM(+Ene!AJ30),IF(Config!$C$6=2,SUM(+Ene!AJ30+Feb!AJ30),IF(Config!$C$6=3,SUM(+Ene!AJ30+Feb!AJ30+Mar!AJ30),IF(Config!$C$6=4,SUM(+Ene!AJ30+Feb!AJ30+Mar!AJ30+Abr!AJ30),IF(Config!$C$6=5,SUM(Ene!AJ30+Feb!AJ30+Mar!AJ30+Abr!AJ30+May!AJ30),IF(Config!$C$6=6,SUM(+Ene!AJ30+Feb!AJ30+Mar!AJ30+Abr!AJ30+May!AJ30+Jun!AJ30),IF(Config!$C$6=7,SUM(Ene!AJ30+Feb!AJ30+Mar!AJ30+Abr!AJ30+May!AJ30+Jun!AJ30+Jul!AJ30),IF(Config!$C$6=8,SUM(+Ene!AJ30+Feb!AJ30+Mar!AJ30+Abr!AJ30+May!AJ30+Jun!AJ30+Jul!AJ30+Ago!AJ30),IF(Config!$C$6=9,SUM(+Ene!AJ30+Feb!AJ30+Mar!AJ30+Abr!AJ30+May!AJ30+Jun!AJ30+Jul!AJ30+Ago!AJ30+Sep!AJ30),IF(Config!$C$6=10,SUM(+Ene!AJ30+Feb!AJ30+Mar!AJ30+Abr!AJ30+May!AJ30+Jun!AJ30+Jul!AJ30+Ago!AJ30+Sep!AJ30+Oct!AJ30),IF(Config!$C$6=11,SUM(+Ene!AJ30+Feb!AJ30+Mar!AJ30+Abr!AJ30+May!AJ30+Jun!AJ30+Jul!AJ30+Ago!AJ30+Sep!AJ30+Oct!AJ30+Nov!AJ30),IF(Config!$C$6=12,SUM(+Ene!AJ30+Feb!AJ30+Mar!AJ30+Abr!AJ30+May!AJ30+Jun!AJ30+Jul!AJ30+Ago!AJ30+Sep!AJ30+Oct!AJ30+Nov!AJ30+Dic!AJ30)))))))))))))</f>
        <v>173</v>
      </c>
      <c r="AK30" s="386">
        <f>IF(Config!$C$6=1,SUM(+Ene!AK30),IF(Config!$C$6=2,SUM(+Ene!AK30+Feb!AK30),IF(Config!$C$6=3,SUM(+Ene!AK30+Feb!AK30+Mar!AK30),IF(Config!$C$6=4,SUM(+Ene!AK30+Feb!AK30+Mar!AK30+Abr!AK30),IF(Config!$C$6=5,SUM(Ene!AK30+Feb!AK30+Mar!AK30+Abr!AK30+May!AK30),IF(Config!$C$6=6,SUM(+Ene!AK30+Feb!AK30+Mar!AK30+Abr!AK30+May!AK30+Jun!AK30),IF(Config!$C$6=7,SUM(Ene!AK30+Feb!AK30+Mar!AK30+Abr!AK30+May!AK30+Jun!AK30+Jul!AK30),IF(Config!$C$6=8,SUM(+Ene!AK30+Feb!AK30+Mar!AK30+Abr!AK30+May!AK30+Jun!AK30+Jul!AK30+Ago!AK30),IF(Config!$C$6=9,SUM(+Ene!AK30+Feb!AK30+Mar!AK30+Abr!AK30+May!AK30+Jun!AK30+Jul!AK30+Ago!AK30+Sep!AK30),IF(Config!$C$6=10,SUM(+Ene!AK30+Feb!AK30+Mar!AK30+Abr!AK30+May!AK30+Jun!AK30+Jul!AK30+Ago!AK30+Sep!AK30+Oct!AK30),IF(Config!$C$6=11,SUM(+Ene!AK30+Feb!AK30+Mar!AK30+Abr!AK30+May!AK30+Jun!AK30+Jul!AK30+Ago!AK30+Sep!AK30+Oct!AK30+Nov!AK30),IF(Config!$C$6=12,SUM(+Ene!AK30+Feb!AK30+Mar!AK30+Abr!AK30+May!AK30+Jun!AK30+Jul!AK30+Ago!AK30+Sep!AK30+Oct!AK30+Nov!AK30+Dic!AK30)))))))))))))</f>
        <v>20</v>
      </c>
      <c r="AL30" s="386">
        <f>IF(Config!$C$6=1,SUM(+Ene!AL30),IF(Config!$C$6=2,SUM(+Ene!AL30+Feb!AL30),IF(Config!$C$6=3,SUM(+Ene!AL30+Feb!AL30+Mar!AL30),IF(Config!$C$6=4,SUM(+Ene!AL30+Feb!AL30+Mar!AL30+Abr!AL30),IF(Config!$C$6=5,SUM(Ene!AL30+Feb!AL30+Mar!AL30+Abr!AL30+May!AL30),IF(Config!$C$6=6,SUM(+Ene!AL30+Feb!AL30+Mar!AL30+Abr!AL30+May!AL30+Jun!AL30),IF(Config!$C$6=7,SUM(Ene!AL30+Feb!AL30+Mar!AL30+Abr!AL30+May!AL30+Jun!AL30+Jul!AL30),IF(Config!$C$6=8,SUM(+Ene!AL30+Feb!AL30+Mar!AL30+Abr!AL30+May!AL30+Jun!AL30+Jul!AL30+Ago!AL30),IF(Config!$C$6=9,SUM(+Ene!AL30+Feb!AL30+Mar!AL30+Abr!AL30+May!AL30+Jun!AL30+Jul!AL30+Ago!AL30+Sep!AL30),IF(Config!$C$6=10,SUM(+Ene!AL30+Feb!AL30+Mar!AL30+Abr!AL30+May!AL30+Jun!AL30+Jul!AL30+Ago!AL30+Sep!AL30+Oct!AL30),IF(Config!$C$6=11,SUM(+Ene!AL30+Feb!AL30+Mar!AL30+Abr!AL30+May!AL30+Jun!AL30+Jul!AL30+Ago!AL30+Sep!AL30+Oct!AL30+Nov!AL30),IF(Config!$C$6=12,SUM(+Ene!AL30+Feb!AL30+Mar!AL30+Abr!AL30+May!AL30+Jun!AL30+Jul!AL30+Ago!AL30+Sep!AL30+Oct!AL30+Nov!AL30+Dic!AL30)))))))))))))</f>
        <v>13</v>
      </c>
      <c r="AM30" s="386">
        <f>IF(Config!$C$6=1,SUM(+Ene!AM30),IF(Config!$C$6=2,SUM(+Ene!AM30+Feb!AM30),IF(Config!$C$6=3,SUM(+Ene!AM30+Feb!AM30+Mar!AM30),IF(Config!$C$6=4,SUM(+Ene!AM30+Feb!AM30+Mar!AM30+Abr!AM30),IF(Config!$C$6=5,SUM(Ene!AM30+Feb!AM30+Mar!AM30+Abr!AM30+May!AM30),IF(Config!$C$6=6,SUM(+Ene!AM30+Feb!AM30+Mar!AM30+Abr!AM30+May!AM30+Jun!AM30),IF(Config!$C$6=7,SUM(Ene!AM30+Feb!AM30+Mar!AM30+Abr!AM30+May!AM30+Jun!AM30+Jul!AM30),IF(Config!$C$6=8,SUM(+Ene!AM30+Feb!AM30+Mar!AM30+Abr!AM30+May!AM30+Jun!AM30+Jul!AM30+Ago!AM30),IF(Config!$C$6=9,SUM(+Ene!AM30+Feb!AM30+Mar!AM30+Abr!AM30+May!AM30+Jun!AM30+Jul!AM30+Ago!AM30+Sep!AM30),IF(Config!$C$6=10,SUM(+Ene!AM30+Feb!AM30+Mar!AM30+Abr!AM30+May!AM30+Jun!AM30+Jul!AM30+Ago!AM30+Sep!AM30+Oct!AM30),IF(Config!$C$6=11,SUM(+Ene!AM30+Feb!AM30+Mar!AM30+Abr!AM30+May!AM30+Jun!AM30+Jul!AM30+Ago!AM30+Sep!AM30+Oct!AM30+Nov!AM30),IF(Config!$C$6=12,SUM(+Ene!AM30+Feb!AM30+Mar!AM30+Abr!AM30+May!AM30+Jun!AM30+Jul!AM30+Ago!AM30+Sep!AM30+Oct!AM30+Nov!AM30+Dic!AM30)))))))))))))</f>
        <v>252</v>
      </c>
      <c r="AN30" s="386">
        <f>IF(Config!$C$6=1,SUM(+Ene!AN30),IF(Config!$C$6=2,SUM(+Ene!AN30+Feb!AN30),IF(Config!$C$6=3,SUM(+Ene!AN30+Feb!AN30+Mar!AN30),IF(Config!$C$6=4,SUM(+Ene!AN30+Feb!AN30+Mar!AN30+Abr!AN30),IF(Config!$C$6=5,SUM(Ene!AN30+Feb!AN30+Mar!AN30+Abr!AN30+May!AN30),IF(Config!$C$6=6,SUM(+Ene!AN30+Feb!AN30+Mar!AN30+Abr!AN30+May!AN30+Jun!AN30),IF(Config!$C$6=7,SUM(Ene!AN30+Feb!AN30+Mar!AN30+Abr!AN30+May!AN30+Jun!AN30+Jul!AN30),IF(Config!$C$6=8,SUM(+Ene!AN30+Feb!AN30+Mar!AN30+Abr!AN30+May!AN30+Jun!AN30+Jul!AN30+Ago!AN30),IF(Config!$C$6=9,SUM(+Ene!AN30+Feb!AN30+Mar!AN30+Abr!AN30+May!AN30+Jun!AN30+Jul!AN30+Ago!AN30+Sep!AN30),IF(Config!$C$6=10,SUM(+Ene!AN30+Feb!AN30+Mar!AN30+Abr!AN30+May!AN30+Jun!AN30+Jul!AN30+Ago!AN30+Sep!AN30+Oct!AN30),IF(Config!$C$6=11,SUM(+Ene!AN30+Feb!AN30+Mar!AN30+Abr!AN30+May!AN30+Jun!AN30+Jul!AN30+Ago!AN30+Sep!AN30+Oct!AN30+Nov!AN30),IF(Config!$C$6=12,SUM(+Ene!AN30+Feb!AN30+Mar!AN30+Abr!AN30+May!AN30+Jun!AN30+Jul!AN30+Ago!AN30+Sep!AN30+Oct!AN30+Nov!AN30+Dic!AN30)))))))))))))</f>
        <v>25</v>
      </c>
      <c r="AO30" s="386">
        <f>IF(Config!$C$6=1,SUM(+Ene!AO30),IF(Config!$C$6=2,SUM(+Ene!AO30+Feb!AO30),IF(Config!$C$6=3,SUM(+Ene!AO30+Feb!AO30+Mar!AO30),IF(Config!$C$6=4,SUM(+Ene!AO30+Feb!AO30+Mar!AO30+Abr!AO30),IF(Config!$C$6=5,SUM(Ene!AO30+Feb!AO30+Mar!AO30+Abr!AO30+May!AO30),IF(Config!$C$6=6,SUM(+Ene!AO30+Feb!AO30+Mar!AO30+Abr!AO30+May!AO30+Jun!AO30),IF(Config!$C$6=7,SUM(Ene!AO30+Feb!AO30+Mar!AO30+Abr!AO30+May!AO30+Jun!AO30+Jul!AO30),IF(Config!$C$6=8,SUM(+Ene!AO30+Feb!AO30+Mar!AO30+Abr!AO30+May!AO30+Jun!AO30+Jul!AO30+Ago!AO30),IF(Config!$C$6=9,SUM(+Ene!AO30+Feb!AO30+Mar!AO30+Abr!AO30+May!AO30+Jun!AO30+Jul!AO30+Ago!AO30+Sep!AO30),IF(Config!$C$6=10,SUM(+Ene!AO30+Feb!AO30+Mar!AO30+Abr!AO30+May!AO30+Jun!AO30+Jul!AO30+Ago!AO30+Sep!AO30+Oct!AO30),IF(Config!$C$6=11,SUM(+Ene!AO30+Feb!AO30+Mar!AO30+Abr!AO30+May!AO30+Jun!AO30+Jul!AO30+Ago!AO30+Sep!AO30+Oct!AO30+Nov!AO30),IF(Config!$C$6=12,SUM(+Ene!AO30+Feb!AO30+Mar!AO30+Abr!AO30+May!AO30+Jun!AO30+Jul!AO30+Ago!AO30+Sep!AO30+Oct!AO30+Nov!AO30+Dic!AO30)))))))))))))</f>
        <v>46</v>
      </c>
      <c r="AP30" s="386">
        <f>IF(Config!$C$6=1,SUM(+Ene!AP30),IF(Config!$C$6=2,SUM(+Ene!AP30+Feb!AP30),IF(Config!$C$6=3,SUM(+Ene!AP30+Feb!AP30+Mar!AP30),IF(Config!$C$6=4,SUM(+Ene!AP30+Feb!AP30+Mar!AP30+Abr!AP30),IF(Config!$C$6=5,SUM(Ene!AP30+Feb!AP30+Mar!AP30+Abr!AP30+May!AP30),IF(Config!$C$6=6,SUM(+Ene!AP30+Feb!AP30+Mar!AP30+Abr!AP30+May!AP30+Jun!AP30),IF(Config!$C$6=7,SUM(Ene!AP30+Feb!AP30+Mar!AP30+Abr!AP30+May!AP30+Jun!AP30+Jul!AP30),IF(Config!$C$6=8,SUM(+Ene!AP30+Feb!AP30+Mar!AP30+Abr!AP30+May!AP30+Jun!AP30+Jul!AP30+Ago!AP30),IF(Config!$C$6=9,SUM(+Ene!AP30+Feb!AP30+Mar!AP30+Abr!AP30+May!AP30+Jun!AP30+Jul!AP30+Ago!AP30+Sep!AP30),IF(Config!$C$6=10,SUM(+Ene!AP30+Feb!AP30+Mar!AP30+Abr!AP30+May!AP30+Jun!AP30+Jul!AP30+Ago!AP30+Sep!AP30+Oct!AP30),IF(Config!$C$6=11,SUM(+Ene!AP30+Feb!AP30+Mar!AP30+Abr!AP30+May!AP30+Jun!AP30+Jul!AP30+Ago!AP30+Sep!AP30+Oct!AP30+Nov!AP30),IF(Config!$C$6=12,SUM(+Ene!AP30+Feb!AP30+Mar!AP30+Abr!AP30+May!AP30+Jun!AP30+Jul!AP30+Ago!AP30+Sep!AP30+Oct!AP30+Nov!AP30+Dic!AP30)))))))))))))</f>
        <v>27</v>
      </c>
      <c r="AQ30" s="386">
        <f>IF(Config!$C$6=1,SUM(+Ene!AQ30),IF(Config!$C$6=2,SUM(+Ene!AQ30+Feb!AQ30),IF(Config!$C$6=3,SUM(+Ene!AQ30+Feb!AQ30+Mar!AQ30),IF(Config!$C$6=4,SUM(+Ene!AQ30+Feb!AQ30+Mar!AQ30+Abr!AQ30),IF(Config!$C$6=5,SUM(Ene!AQ30+Feb!AQ30+Mar!AQ30+Abr!AQ30+May!AQ30),IF(Config!$C$6=6,SUM(+Ene!AQ30+Feb!AQ30+Mar!AQ30+Abr!AQ30+May!AQ30+Jun!AQ30),IF(Config!$C$6=7,SUM(Ene!AQ30+Feb!AQ30+Mar!AQ30+Abr!AQ30+May!AQ30+Jun!AQ30+Jul!AQ30),IF(Config!$C$6=8,SUM(+Ene!AQ30+Feb!AQ30+Mar!AQ30+Abr!AQ30+May!AQ30+Jun!AQ30+Jul!AQ30+Ago!AQ30),IF(Config!$C$6=9,SUM(+Ene!AQ30+Feb!AQ30+Mar!AQ30+Abr!AQ30+May!AQ30+Jun!AQ30+Jul!AQ30+Ago!AQ30+Sep!AQ30),IF(Config!$C$6=10,SUM(+Ene!AQ30+Feb!AQ30+Mar!AQ30+Abr!AQ30+May!AQ30+Jun!AQ30+Jul!AQ30+Ago!AQ30+Sep!AQ30+Oct!AQ30),IF(Config!$C$6=11,SUM(+Ene!AQ30+Feb!AQ30+Mar!AQ30+Abr!AQ30+May!AQ30+Jun!AQ30+Jul!AQ30+Ago!AQ30+Sep!AQ30+Oct!AQ30+Nov!AQ30),IF(Config!$C$6=12,SUM(+Ene!AQ30+Feb!AQ30+Mar!AQ30+Abr!AQ30+May!AQ30+Jun!AQ30+Jul!AQ30+Ago!AQ30+Sep!AQ30+Oct!AQ30+Nov!AQ30+Dic!AQ30)))))))))))))</f>
        <v>83</v>
      </c>
      <c r="AR30" s="386">
        <f>IF(Config!$C$6=1,SUM(+Ene!AR30),IF(Config!$C$6=2,SUM(+Ene!AR30+Feb!AR30),IF(Config!$C$6=3,SUM(+Ene!AR30+Feb!AR30+Mar!AR30),IF(Config!$C$6=4,SUM(+Ene!AR30+Feb!AR30+Mar!AR30+Abr!AR30),IF(Config!$C$6=5,SUM(Ene!AR30+Feb!AR30+Mar!AR30+Abr!AR30+May!AR30),IF(Config!$C$6=6,SUM(+Ene!AR30+Feb!AR30+Mar!AR30+Abr!AR30+May!AR30+Jun!AR30),IF(Config!$C$6=7,SUM(Ene!AR30+Feb!AR30+Mar!AR30+Abr!AR30+May!AR30+Jun!AR30+Jul!AR30),IF(Config!$C$6=8,SUM(+Ene!AR30+Feb!AR30+Mar!AR30+Abr!AR30+May!AR30+Jun!AR30+Jul!AR30+Ago!AR30),IF(Config!$C$6=9,SUM(+Ene!AR30+Feb!AR30+Mar!AR30+Abr!AR30+May!AR30+Jun!AR30+Jul!AR30+Ago!AR30+Sep!AR30),IF(Config!$C$6=10,SUM(+Ene!AR30+Feb!AR30+Mar!AR30+Abr!AR30+May!AR30+Jun!AR30+Jul!AR30+Ago!AR30+Sep!AR30+Oct!AR30),IF(Config!$C$6=11,SUM(+Ene!AR30+Feb!AR30+Mar!AR30+Abr!AR30+May!AR30+Jun!AR30+Jul!AR30+Ago!AR30+Sep!AR30+Oct!AR30+Nov!AR30),IF(Config!$C$6=12,SUM(+Ene!AR30+Feb!AR30+Mar!AR30+Abr!AR30+May!AR30+Jun!AR30+Jul!AR30+Ago!AR30+Sep!AR30+Oct!AR30+Nov!AR30+Dic!AR30)))))))))))))</f>
        <v>2</v>
      </c>
      <c r="AS30" s="386">
        <f>IF(Config!$C$6=1,SUM(+Ene!AS30),IF(Config!$C$6=2,SUM(+Ene!AS30+Feb!AS30),IF(Config!$C$6=3,SUM(+Ene!AS30+Feb!AS30+Mar!AS30),IF(Config!$C$6=4,SUM(+Ene!AS30+Feb!AS30+Mar!AS30+Abr!AS30),IF(Config!$C$6=5,SUM(Ene!AS30+Feb!AS30+Mar!AS30+Abr!AS30+May!AS30),IF(Config!$C$6=6,SUM(+Ene!AS30+Feb!AS30+Mar!AS30+Abr!AS30+May!AS30+Jun!AS30),IF(Config!$C$6=7,SUM(Ene!AS30+Feb!AS30+Mar!AS30+Abr!AS30+May!AS30+Jun!AS30+Jul!AS30),IF(Config!$C$6=8,SUM(+Ene!AS30+Feb!AS30+Mar!AS30+Abr!AS30+May!AS30+Jun!AS30+Jul!AS30+Ago!AS30),IF(Config!$C$6=9,SUM(+Ene!AS30+Feb!AS30+Mar!AS30+Abr!AS30+May!AS30+Jun!AS30+Jul!AS30+Ago!AS30+Sep!AS30),IF(Config!$C$6=10,SUM(+Ene!AS30+Feb!AS30+Mar!AS30+Abr!AS30+May!AS30+Jun!AS30+Jul!AS30+Ago!AS30+Sep!AS30+Oct!AS30),IF(Config!$C$6=11,SUM(+Ene!AS30+Feb!AS30+Mar!AS30+Abr!AS30+May!AS30+Jun!AS30+Jul!AS30+Ago!AS30+Sep!AS30+Oct!AS30+Nov!AS30),IF(Config!$C$6=12,SUM(+Ene!AS30+Feb!AS30+Mar!AS30+Abr!AS30+May!AS30+Jun!AS30+Jul!AS30+Ago!AS30+Sep!AS30+Oct!AS30+Nov!AS30+Dic!AS30)))))))))))))</f>
        <v>4</v>
      </c>
      <c r="AT30" s="386">
        <f>IF(Config!$C$6=1,SUM(+Ene!AT30),IF(Config!$C$6=2,SUM(+Ene!AT30+Feb!AT30),IF(Config!$C$6=3,SUM(+Ene!AT30+Feb!AT30+Mar!AT30),IF(Config!$C$6=4,SUM(+Ene!AT30+Feb!AT30+Mar!AT30+Abr!AT30),IF(Config!$C$6=5,SUM(Ene!AT30+Feb!AT30+Mar!AT30+Abr!AT30+May!AT30),IF(Config!$C$6=6,SUM(+Ene!AT30+Feb!AT30+Mar!AT30+Abr!AT30+May!AT30+Jun!AT30),IF(Config!$C$6=7,SUM(Ene!AT30+Feb!AT30+Mar!AT30+Abr!AT30+May!AT30+Jun!AT30+Jul!AT30),IF(Config!$C$6=8,SUM(+Ene!AT30+Feb!AT30+Mar!AT30+Abr!AT30+May!AT30+Jun!AT30+Jul!AT30+Ago!AT30),IF(Config!$C$6=9,SUM(+Ene!AT30+Feb!AT30+Mar!AT30+Abr!AT30+May!AT30+Jun!AT30+Jul!AT30+Ago!AT30+Sep!AT30),IF(Config!$C$6=10,SUM(+Ene!AT30+Feb!AT30+Mar!AT30+Abr!AT30+May!AT30+Jun!AT30+Jul!AT30+Ago!AT30+Sep!AT30+Oct!AT30),IF(Config!$C$6=11,SUM(+Ene!AT30+Feb!AT30+Mar!AT30+Abr!AT30+May!AT30+Jun!AT30+Jul!AT30+Ago!AT30+Sep!AT30+Oct!AT30+Nov!AT30),IF(Config!$C$6=12,SUM(+Ene!AT30+Feb!AT30+Mar!AT30+Abr!AT30+May!AT30+Jun!AT30+Jul!AT30+Ago!AT30+Sep!AT30+Oct!AT30+Nov!AT30+Dic!AT30)))))))))))))</f>
        <v>7</v>
      </c>
      <c r="AV30" s="357">
        <f t="shared" si="17"/>
        <v>66</v>
      </c>
      <c r="AW30" s="357">
        <f t="shared" si="18"/>
        <v>1227</v>
      </c>
      <c r="AX30" s="357">
        <f t="shared" si="19"/>
        <v>246</v>
      </c>
      <c r="AY30" s="357">
        <f t="shared" si="20"/>
        <v>169</v>
      </c>
      <c r="AZ30" s="357">
        <f t="shared" si="21"/>
        <v>437</v>
      </c>
      <c r="BA30" s="357">
        <f t="shared" si="12"/>
        <v>178</v>
      </c>
      <c r="BB30" s="357">
        <f t="shared" si="22"/>
        <v>206</v>
      </c>
      <c r="BC30" s="358">
        <f t="shared" si="23"/>
        <v>350</v>
      </c>
      <c r="BD30" s="357">
        <f t="shared" si="24"/>
        <v>96</v>
      </c>
      <c r="BE30" s="45">
        <f t="shared" si="16"/>
        <v>2975</v>
      </c>
    </row>
    <row r="31" spans="1:57" x14ac:dyDescent="0.25">
      <c r="A31" s="339">
        <f>METAS!A31</f>
        <v>28</v>
      </c>
      <c r="B31" s="353" t="str">
        <f>METAS!B31</f>
        <v>PORCENTAJE DE VACUNADOS CON 1 DOSIS CON VACUNA CONTRA NEUMOCOCO, EN LA POBLACIÓN &gt;= 60 AÑOS</v>
      </c>
      <c r="C31" s="382" t="str">
        <f>METAS!D31</f>
        <v>INMUNIZACIONES</v>
      </c>
      <c r="D31" s="386">
        <f>IF(Config!$C$6=1,SUM(+Ene!D31),IF(Config!$C$6=2,SUM(+Ene!D31+Feb!D31),IF(Config!$C$6=3,SUM(+Ene!D31+Feb!D31+Mar!D31),IF(Config!$C$6=4,SUM(+Ene!D31+Feb!D31+Mar!D31+Abr!D31),IF(Config!$C$6=5,SUM(Ene!D31+Feb!D31+Mar!D31+Abr!D31+May!D31),IF(Config!$C$6=6,SUM(+Ene!D31+Feb!D31+Mar!D31+Abr!D31+May!D31+Jun!D31),IF(Config!$C$6=7,SUM(Ene!D31+Feb!D31+Mar!D31+Abr!D31+May!D31+Jun!D31+Jul!D31),IF(Config!$C$6=8,SUM(+Ene!D31+Feb!D31+Mar!D31+Abr!D31+May!D31+Jun!D31+Jul!D31+Ago!D31),IF(Config!$C$6=9,SUM(+Ene!D31+Feb!D31+Mar!D31+Abr!D31+May!D31+Jun!D31+Jul!D31+Ago!D31+Sep!D31),IF(Config!$C$6=10,SUM(+Ene!D31+Feb!D31+Mar!D31+Abr!D31+May!D31+Jun!D31+Jul!D31+Ago!D31+Sep!D31+Oct!D31),IF(Config!$C$6=11,SUM(+Ene!D31+Feb!D31+Mar!D31+Abr!D31+May!D31+Jun!D31+Jul!D31+Ago!D31+Sep!D31+Oct!D31+Nov!D31),IF(Config!$C$6=12,SUM(+Ene!D31+Feb!D31+Mar!D31+Abr!D31+May!D31+Jun!D31+Jul!D31+Ago!D31+Sep!D31+Oct!D31+Nov!D31+Dic!D31)))))))))))))</f>
        <v>20</v>
      </c>
      <c r="E31" s="386">
        <f>IF(Config!$C$6=1,SUM(+Ene!E31),IF(Config!$C$6=2,SUM(+Ene!E31+Feb!E31),IF(Config!$C$6=3,SUM(+Ene!E31+Feb!E31+Mar!E31),IF(Config!$C$6=4,SUM(+Ene!E31+Feb!E31+Mar!E31+Abr!E31),IF(Config!$C$6=5,SUM(Ene!E31+Feb!E31+Mar!E31+Abr!E31+May!E31),IF(Config!$C$6=6,SUM(+Ene!E31+Feb!E31+Mar!E31+Abr!E31+May!E31+Jun!E31),IF(Config!$C$6=7,SUM(Ene!E31+Feb!E31+Mar!E31+Abr!E31+May!E31+Jun!E31+Jul!E31),IF(Config!$C$6=8,SUM(+Ene!E31+Feb!E31+Mar!E31+Abr!E31+May!E31+Jun!E31+Jul!E31+Ago!E31),IF(Config!$C$6=9,SUM(+Ene!E31+Feb!E31+Mar!E31+Abr!E31+May!E31+Jun!E31+Jul!E31+Ago!E31+Sep!E31),IF(Config!$C$6=10,SUM(+Ene!E31+Feb!E31+Mar!E31+Abr!E31+May!E31+Jun!E31+Jul!E31+Ago!E31+Sep!E31+Oct!E31),IF(Config!$C$6=11,SUM(+Ene!E31+Feb!E31+Mar!E31+Abr!E31+May!E31+Jun!E31+Jul!E31+Ago!E31+Sep!E31+Oct!E31+Nov!E31),IF(Config!$C$6=12,SUM(+Ene!E31+Feb!E31+Mar!E31+Abr!E31+May!E31+Jun!E31+Jul!E31+Ago!E31+Sep!E31+Oct!E31+Nov!E31+Dic!E31)))))))))))))</f>
        <v>0</v>
      </c>
      <c r="F31" s="386">
        <f>IF(Config!$C$6=1,SUM(+Ene!F31),IF(Config!$C$6=2,SUM(+Ene!F31+Feb!F31),IF(Config!$C$6=3,SUM(+Ene!F31+Feb!F31+Mar!F31),IF(Config!$C$6=4,SUM(+Ene!F31+Feb!F31+Mar!F31+Abr!F31),IF(Config!$C$6=5,SUM(Ene!F31+Feb!F31+Mar!F31+Abr!F31+May!F31),IF(Config!$C$6=6,SUM(+Ene!F31+Feb!F31+Mar!F31+Abr!F31+May!F31+Jun!F31),IF(Config!$C$6=7,SUM(Ene!F31+Feb!F31+Mar!F31+Abr!F31+May!F31+Jun!F31+Jul!F31),IF(Config!$C$6=8,SUM(+Ene!F31+Feb!F31+Mar!F31+Abr!F31+May!F31+Jun!F31+Jul!F31+Ago!F31),IF(Config!$C$6=9,SUM(+Ene!F31+Feb!F31+Mar!F31+Abr!F31+May!F31+Jun!F31+Jul!F31+Ago!F31+Sep!F31),IF(Config!$C$6=10,SUM(+Ene!F31+Feb!F31+Mar!F31+Abr!F31+May!F31+Jun!F31+Jul!F31+Ago!F31+Sep!F31+Oct!F31),IF(Config!$C$6=11,SUM(+Ene!F31+Feb!F31+Mar!F31+Abr!F31+May!F31+Jun!F31+Jul!F31+Ago!F31+Sep!F31+Oct!F31+Nov!F31),IF(Config!$C$6=12,SUM(+Ene!F31+Feb!F31+Mar!F31+Abr!F31+May!F31+Jun!F31+Jul!F31+Ago!F31+Sep!F31+Oct!F31+Nov!F31+Dic!F31)))))))))))))</f>
        <v>0</v>
      </c>
      <c r="G31" s="386">
        <f>IF(Config!$C$6=1,SUM(+Ene!G31),IF(Config!$C$6=2,SUM(+Ene!G31+Feb!G31),IF(Config!$C$6=3,SUM(+Ene!G31+Feb!G31+Mar!G31),IF(Config!$C$6=4,SUM(+Ene!G31+Feb!G31+Mar!G31+Abr!G31),IF(Config!$C$6=5,SUM(Ene!G31+Feb!G31+Mar!G31+Abr!G31+May!G31),IF(Config!$C$6=6,SUM(+Ene!G31+Feb!G31+Mar!G31+Abr!G31+May!G31+Jun!G31),IF(Config!$C$6=7,SUM(Ene!G31+Feb!G31+Mar!G31+Abr!G31+May!G31+Jun!G31+Jul!G31),IF(Config!$C$6=8,SUM(+Ene!G31+Feb!G31+Mar!G31+Abr!G31+May!G31+Jun!G31+Jul!G31+Ago!G31),IF(Config!$C$6=9,SUM(+Ene!G31+Feb!G31+Mar!G31+Abr!G31+May!G31+Jun!G31+Jul!G31+Ago!G31+Sep!G31),IF(Config!$C$6=10,SUM(+Ene!G31+Feb!G31+Mar!G31+Abr!G31+May!G31+Jun!G31+Jul!G31+Ago!G31+Sep!G31+Oct!G31),IF(Config!$C$6=11,SUM(+Ene!G31+Feb!G31+Mar!G31+Abr!G31+May!G31+Jun!G31+Jul!G31+Ago!G31+Sep!G31+Oct!G31+Nov!G31),IF(Config!$C$6=12,SUM(+Ene!G31+Feb!G31+Mar!G31+Abr!G31+May!G31+Jun!G31+Jul!G31+Ago!G31+Sep!G31+Oct!G31+Nov!G31+Dic!G31)))))))))))))</f>
        <v>278</v>
      </c>
      <c r="H31" s="386">
        <f>IF(Config!$C$6=1,SUM(+Ene!H31),IF(Config!$C$6=2,SUM(+Ene!H31+Feb!H31),IF(Config!$C$6=3,SUM(+Ene!H31+Feb!H31+Mar!H31),IF(Config!$C$6=4,SUM(+Ene!H31+Feb!H31+Mar!H31+Abr!H31),IF(Config!$C$6=5,SUM(Ene!H31+Feb!H31+Mar!H31+Abr!H31+May!H31),IF(Config!$C$6=6,SUM(+Ene!H31+Feb!H31+Mar!H31+Abr!H31+May!H31+Jun!H31),IF(Config!$C$6=7,SUM(Ene!H31+Feb!H31+Mar!H31+Abr!H31+May!H31+Jun!H31+Jul!H31),IF(Config!$C$6=8,SUM(+Ene!H31+Feb!H31+Mar!H31+Abr!H31+May!H31+Jun!H31+Jul!H31+Ago!H31),IF(Config!$C$6=9,SUM(+Ene!H31+Feb!H31+Mar!H31+Abr!H31+May!H31+Jun!H31+Jul!H31+Ago!H31+Sep!H31),IF(Config!$C$6=10,SUM(+Ene!H31+Feb!H31+Mar!H31+Abr!H31+May!H31+Jun!H31+Jul!H31+Ago!H31+Sep!H31+Oct!H31),IF(Config!$C$6=11,SUM(+Ene!H31+Feb!H31+Mar!H31+Abr!H31+May!H31+Jun!H31+Jul!H31+Ago!H31+Sep!H31+Oct!H31+Nov!H31),IF(Config!$C$6=12,SUM(+Ene!H31+Feb!H31+Mar!H31+Abr!H31+May!H31+Jun!H31+Jul!H31+Ago!H31+Sep!H31+Oct!H31+Nov!H31+Dic!H31)))))))))))))</f>
        <v>15</v>
      </c>
      <c r="I31" s="386">
        <f>IF(Config!$C$6=1,SUM(+Ene!I31),IF(Config!$C$6=2,SUM(+Ene!I31+Feb!I31),IF(Config!$C$6=3,SUM(+Ene!I31+Feb!I31+Mar!I31),IF(Config!$C$6=4,SUM(+Ene!I31+Feb!I31+Mar!I31+Abr!I31),IF(Config!$C$6=5,SUM(Ene!I31+Feb!I31+Mar!I31+Abr!I31+May!I31),IF(Config!$C$6=6,SUM(+Ene!I31+Feb!I31+Mar!I31+Abr!I31+May!I31+Jun!I31),IF(Config!$C$6=7,SUM(Ene!I31+Feb!I31+Mar!I31+Abr!I31+May!I31+Jun!I31+Jul!I31),IF(Config!$C$6=8,SUM(+Ene!I31+Feb!I31+Mar!I31+Abr!I31+May!I31+Jun!I31+Jul!I31+Ago!I31),IF(Config!$C$6=9,SUM(+Ene!I31+Feb!I31+Mar!I31+Abr!I31+May!I31+Jun!I31+Jul!I31+Ago!I31+Sep!I31),IF(Config!$C$6=10,SUM(+Ene!I31+Feb!I31+Mar!I31+Abr!I31+May!I31+Jun!I31+Jul!I31+Ago!I31+Sep!I31+Oct!I31),IF(Config!$C$6=11,SUM(+Ene!I31+Feb!I31+Mar!I31+Abr!I31+May!I31+Jun!I31+Jul!I31+Ago!I31+Sep!I31+Oct!I31+Nov!I31),IF(Config!$C$6=12,SUM(+Ene!I31+Feb!I31+Mar!I31+Abr!I31+May!I31+Jun!I31+Jul!I31+Ago!I31+Sep!I31+Oct!I31+Nov!I31+Dic!I31)))))))))))))</f>
        <v>0</v>
      </c>
      <c r="J31" s="386">
        <f>IF(Config!$C$6=1,SUM(+Ene!J31),IF(Config!$C$6=2,SUM(+Ene!J31+Feb!J31),IF(Config!$C$6=3,SUM(+Ene!J31+Feb!J31+Mar!J31),IF(Config!$C$6=4,SUM(+Ene!J31+Feb!J31+Mar!J31+Abr!J31),IF(Config!$C$6=5,SUM(Ene!J31+Feb!J31+Mar!J31+Abr!J31+May!J31),IF(Config!$C$6=6,SUM(+Ene!J31+Feb!J31+Mar!J31+Abr!J31+May!J31+Jun!J31),IF(Config!$C$6=7,SUM(Ene!J31+Feb!J31+Mar!J31+Abr!J31+May!J31+Jun!J31+Jul!J31),IF(Config!$C$6=8,SUM(+Ene!J31+Feb!J31+Mar!J31+Abr!J31+May!J31+Jun!J31+Jul!J31+Ago!J31),IF(Config!$C$6=9,SUM(+Ene!J31+Feb!J31+Mar!J31+Abr!J31+May!J31+Jun!J31+Jul!J31+Ago!J31+Sep!J31),IF(Config!$C$6=10,SUM(+Ene!J31+Feb!J31+Mar!J31+Abr!J31+May!J31+Jun!J31+Jul!J31+Ago!J31+Sep!J31+Oct!J31),IF(Config!$C$6=11,SUM(+Ene!J31+Feb!J31+Mar!J31+Abr!J31+May!J31+Jun!J31+Jul!J31+Ago!J31+Sep!J31+Oct!J31+Nov!J31),IF(Config!$C$6=12,SUM(+Ene!J31+Feb!J31+Mar!J31+Abr!J31+May!J31+Jun!J31+Jul!J31+Ago!J31+Sep!J31+Oct!J31+Nov!J31+Dic!J31)))))))))))))</f>
        <v>30</v>
      </c>
      <c r="K31" s="386">
        <f>IF(Config!$C$6=1,SUM(+Ene!K31),IF(Config!$C$6=2,SUM(+Ene!K31+Feb!K31),IF(Config!$C$6=3,SUM(+Ene!K31+Feb!K31+Mar!K31),IF(Config!$C$6=4,SUM(+Ene!K31+Feb!K31+Mar!K31+Abr!K31),IF(Config!$C$6=5,SUM(Ene!K31+Feb!K31+Mar!K31+Abr!K31+May!K31),IF(Config!$C$6=6,SUM(+Ene!K31+Feb!K31+Mar!K31+Abr!K31+May!K31+Jun!K31),IF(Config!$C$6=7,SUM(Ene!K31+Feb!K31+Mar!K31+Abr!K31+May!K31+Jun!K31+Jul!K31),IF(Config!$C$6=8,SUM(+Ene!K31+Feb!K31+Mar!K31+Abr!K31+May!K31+Jun!K31+Jul!K31+Ago!K31),IF(Config!$C$6=9,SUM(+Ene!K31+Feb!K31+Mar!K31+Abr!K31+May!K31+Jun!K31+Jul!K31+Ago!K31+Sep!K31),IF(Config!$C$6=10,SUM(+Ene!K31+Feb!K31+Mar!K31+Abr!K31+May!K31+Jun!K31+Jul!K31+Ago!K31+Sep!K31+Oct!K31),IF(Config!$C$6=11,SUM(+Ene!K31+Feb!K31+Mar!K31+Abr!K31+May!K31+Jun!K31+Jul!K31+Ago!K31+Sep!K31+Oct!K31+Nov!K31),IF(Config!$C$6=12,SUM(+Ene!K31+Feb!K31+Mar!K31+Abr!K31+May!K31+Jun!K31+Jul!K31+Ago!K31+Sep!K31+Oct!K31+Nov!K31+Dic!K31)))))))))))))</f>
        <v>4</v>
      </c>
      <c r="L31" s="386">
        <f>IF(Config!$C$6=1,SUM(+Ene!L31),IF(Config!$C$6=2,SUM(+Ene!L31+Feb!L31),IF(Config!$C$6=3,SUM(+Ene!L31+Feb!L31+Mar!L31),IF(Config!$C$6=4,SUM(+Ene!L31+Feb!L31+Mar!L31+Abr!L31),IF(Config!$C$6=5,SUM(Ene!L31+Feb!L31+Mar!L31+Abr!L31+May!L31),IF(Config!$C$6=6,SUM(+Ene!L31+Feb!L31+Mar!L31+Abr!L31+May!L31+Jun!L31),IF(Config!$C$6=7,SUM(Ene!L31+Feb!L31+Mar!L31+Abr!L31+May!L31+Jun!L31+Jul!L31),IF(Config!$C$6=8,SUM(+Ene!L31+Feb!L31+Mar!L31+Abr!L31+May!L31+Jun!L31+Jul!L31+Ago!L31),IF(Config!$C$6=9,SUM(+Ene!L31+Feb!L31+Mar!L31+Abr!L31+May!L31+Jun!L31+Jul!L31+Ago!L31+Sep!L31),IF(Config!$C$6=10,SUM(+Ene!L31+Feb!L31+Mar!L31+Abr!L31+May!L31+Jun!L31+Jul!L31+Ago!L31+Sep!L31+Oct!L31),IF(Config!$C$6=11,SUM(+Ene!L31+Feb!L31+Mar!L31+Abr!L31+May!L31+Jun!L31+Jul!L31+Ago!L31+Sep!L31+Oct!L31+Nov!L31),IF(Config!$C$6=12,SUM(+Ene!L31+Feb!L31+Mar!L31+Abr!L31+May!L31+Jun!L31+Jul!L31+Ago!L31+Sep!L31+Oct!L31+Nov!L31+Dic!L31)))))))))))))</f>
        <v>2</v>
      </c>
      <c r="M31" s="386">
        <f>IF(Config!$C$6=1,SUM(+Ene!M31),IF(Config!$C$6=2,SUM(+Ene!M31+Feb!M31),IF(Config!$C$6=3,SUM(+Ene!M31+Feb!M31+Mar!M31),IF(Config!$C$6=4,SUM(+Ene!M31+Feb!M31+Mar!M31+Abr!M31),IF(Config!$C$6=5,SUM(Ene!M31+Feb!M31+Mar!M31+Abr!M31+May!M31),IF(Config!$C$6=6,SUM(+Ene!M31+Feb!M31+Mar!M31+Abr!M31+May!M31+Jun!M31),IF(Config!$C$6=7,SUM(Ene!M31+Feb!M31+Mar!M31+Abr!M31+May!M31+Jun!M31+Jul!M31),IF(Config!$C$6=8,SUM(+Ene!M31+Feb!M31+Mar!M31+Abr!M31+May!M31+Jun!M31+Jul!M31+Ago!M31),IF(Config!$C$6=9,SUM(+Ene!M31+Feb!M31+Mar!M31+Abr!M31+May!M31+Jun!M31+Jul!M31+Ago!M31+Sep!M31),IF(Config!$C$6=10,SUM(+Ene!M31+Feb!M31+Mar!M31+Abr!M31+May!M31+Jun!M31+Jul!M31+Ago!M31+Sep!M31+Oct!M31),IF(Config!$C$6=11,SUM(+Ene!M31+Feb!M31+Mar!M31+Abr!M31+May!M31+Jun!M31+Jul!M31+Ago!M31+Sep!M31+Oct!M31+Nov!M31),IF(Config!$C$6=12,SUM(+Ene!M31+Feb!M31+Mar!M31+Abr!M31+May!M31+Jun!M31+Jul!M31+Ago!M31+Sep!M31+Oct!M31+Nov!M31+Dic!M31)))))))))))))</f>
        <v>4</v>
      </c>
      <c r="N31" s="386">
        <f>IF(Config!$C$6=1,SUM(+Ene!N31),IF(Config!$C$6=2,SUM(+Ene!N31+Feb!N31),IF(Config!$C$6=3,SUM(+Ene!N31+Feb!N31+Mar!N31),IF(Config!$C$6=4,SUM(+Ene!N31+Feb!N31+Mar!N31+Abr!N31),IF(Config!$C$6=5,SUM(Ene!N31+Feb!N31+Mar!N31+Abr!N31+May!N31),IF(Config!$C$6=6,SUM(+Ene!N31+Feb!N31+Mar!N31+Abr!N31+May!N31+Jun!N31),IF(Config!$C$6=7,SUM(Ene!N31+Feb!N31+Mar!N31+Abr!N31+May!N31+Jun!N31+Jul!N31),IF(Config!$C$6=8,SUM(+Ene!N31+Feb!N31+Mar!N31+Abr!N31+May!N31+Jun!N31+Jul!N31+Ago!N31),IF(Config!$C$6=9,SUM(+Ene!N31+Feb!N31+Mar!N31+Abr!N31+May!N31+Jun!N31+Jul!N31+Ago!N31+Sep!N31),IF(Config!$C$6=10,SUM(+Ene!N31+Feb!N31+Mar!N31+Abr!N31+May!N31+Jun!N31+Jul!N31+Ago!N31+Sep!N31+Oct!N31),IF(Config!$C$6=11,SUM(+Ene!N31+Feb!N31+Mar!N31+Abr!N31+May!N31+Jun!N31+Jul!N31+Ago!N31+Sep!N31+Oct!N31+Nov!N31),IF(Config!$C$6=12,SUM(+Ene!N31+Feb!N31+Mar!N31+Abr!N31+May!N31+Jun!N31+Jul!N31+Ago!N31+Sep!N31+Oct!N31+Nov!N31+Dic!N31)))))))))))))</f>
        <v>0</v>
      </c>
      <c r="O31" s="386">
        <f>IF(Config!$C$6=1,SUM(+Ene!O31),IF(Config!$C$6=2,SUM(+Ene!O31+Feb!O31),IF(Config!$C$6=3,SUM(+Ene!O31+Feb!O31+Mar!O31),IF(Config!$C$6=4,SUM(+Ene!O31+Feb!O31+Mar!O31+Abr!O31),IF(Config!$C$6=5,SUM(Ene!O31+Feb!O31+Mar!O31+Abr!O31+May!O31),IF(Config!$C$6=6,SUM(+Ene!O31+Feb!O31+Mar!O31+Abr!O31+May!O31+Jun!O31),IF(Config!$C$6=7,SUM(Ene!O31+Feb!O31+Mar!O31+Abr!O31+May!O31+Jun!O31+Jul!O31),IF(Config!$C$6=8,SUM(+Ene!O31+Feb!O31+Mar!O31+Abr!O31+May!O31+Jun!O31+Jul!O31+Ago!O31),IF(Config!$C$6=9,SUM(+Ene!O31+Feb!O31+Mar!O31+Abr!O31+May!O31+Jun!O31+Jul!O31+Ago!O31+Sep!O31),IF(Config!$C$6=10,SUM(+Ene!O31+Feb!O31+Mar!O31+Abr!O31+May!O31+Jun!O31+Jul!O31+Ago!O31+Sep!O31+Oct!O31),IF(Config!$C$6=11,SUM(+Ene!O31+Feb!O31+Mar!O31+Abr!O31+May!O31+Jun!O31+Jul!O31+Ago!O31+Sep!O31+Oct!O31+Nov!O31),IF(Config!$C$6=12,SUM(+Ene!O31+Feb!O31+Mar!O31+Abr!O31+May!O31+Jun!O31+Jul!O31+Ago!O31+Sep!O31+Oct!O31+Nov!O31+Dic!O31)))))))))))))</f>
        <v>2</v>
      </c>
      <c r="P31" s="386">
        <f>IF(Config!$C$6=1,SUM(+Ene!P31),IF(Config!$C$6=2,SUM(+Ene!P31+Feb!P31),IF(Config!$C$6=3,SUM(+Ene!P31+Feb!P31+Mar!P31),IF(Config!$C$6=4,SUM(+Ene!P31+Feb!P31+Mar!P31+Abr!P31),IF(Config!$C$6=5,SUM(Ene!P31+Feb!P31+Mar!P31+Abr!P31+May!P31),IF(Config!$C$6=6,SUM(+Ene!P31+Feb!P31+Mar!P31+Abr!P31+May!P31+Jun!P31),IF(Config!$C$6=7,SUM(Ene!P31+Feb!P31+Mar!P31+Abr!P31+May!P31+Jun!P31+Jul!P31),IF(Config!$C$6=8,SUM(+Ene!P31+Feb!P31+Mar!P31+Abr!P31+May!P31+Jun!P31+Jul!P31+Ago!P31),IF(Config!$C$6=9,SUM(+Ene!P31+Feb!P31+Mar!P31+Abr!P31+May!P31+Jun!P31+Jul!P31+Ago!P31+Sep!P31),IF(Config!$C$6=10,SUM(+Ene!P31+Feb!P31+Mar!P31+Abr!P31+May!P31+Jun!P31+Jul!P31+Ago!P31+Sep!P31+Oct!P31),IF(Config!$C$6=11,SUM(+Ene!P31+Feb!P31+Mar!P31+Abr!P31+May!P31+Jun!P31+Jul!P31+Ago!P31+Sep!P31+Oct!P31+Nov!P31),IF(Config!$C$6=12,SUM(+Ene!P31+Feb!P31+Mar!P31+Abr!P31+May!P31+Jun!P31+Jul!P31+Ago!P31+Sep!P31+Oct!P31+Nov!P31+Dic!P31)))))))))))))</f>
        <v>10</v>
      </c>
      <c r="Q31" s="386">
        <f>IF(Config!$C$6=1,SUM(+Ene!Q31),IF(Config!$C$6=2,SUM(+Ene!Q31+Feb!Q31),IF(Config!$C$6=3,SUM(+Ene!Q31+Feb!Q31+Mar!Q31),IF(Config!$C$6=4,SUM(+Ene!Q31+Feb!Q31+Mar!Q31+Abr!Q31),IF(Config!$C$6=5,SUM(Ene!Q31+Feb!Q31+Mar!Q31+Abr!Q31+May!Q31),IF(Config!$C$6=6,SUM(+Ene!Q31+Feb!Q31+Mar!Q31+Abr!Q31+May!Q31+Jun!Q31),IF(Config!$C$6=7,SUM(Ene!Q31+Feb!Q31+Mar!Q31+Abr!Q31+May!Q31+Jun!Q31+Jul!Q31),IF(Config!$C$6=8,SUM(+Ene!Q31+Feb!Q31+Mar!Q31+Abr!Q31+May!Q31+Jun!Q31+Jul!Q31+Ago!Q31),IF(Config!$C$6=9,SUM(+Ene!Q31+Feb!Q31+Mar!Q31+Abr!Q31+May!Q31+Jun!Q31+Jul!Q31+Ago!Q31+Sep!Q31),IF(Config!$C$6=10,SUM(+Ene!Q31+Feb!Q31+Mar!Q31+Abr!Q31+May!Q31+Jun!Q31+Jul!Q31+Ago!Q31+Sep!Q31+Oct!Q31),IF(Config!$C$6=11,SUM(+Ene!Q31+Feb!Q31+Mar!Q31+Abr!Q31+May!Q31+Jun!Q31+Jul!Q31+Ago!Q31+Sep!Q31+Oct!Q31+Nov!Q31),IF(Config!$C$6=12,SUM(+Ene!Q31+Feb!Q31+Mar!Q31+Abr!Q31+May!Q31+Jun!Q31+Jul!Q31+Ago!Q31+Sep!Q31+Oct!Q31+Nov!Q31+Dic!Q31)))))))))))))</f>
        <v>47</v>
      </c>
      <c r="R31" s="386">
        <f>IF(Config!$C$6=1,SUM(+Ene!R31),IF(Config!$C$6=2,SUM(+Ene!R31+Feb!R31),IF(Config!$C$6=3,SUM(+Ene!R31+Feb!R31+Mar!R31),IF(Config!$C$6=4,SUM(+Ene!R31+Feb!R31+Mar!R31+Abr!R31),IF(Config!$C$6=5,SUM(Ene!R31+Feb!R31+Mar!R31+Abr!R31+May!R31),IF(Config!$C$6=6,SUM(+Ene!R31+Feb!R31+Mar!R31+Abr!R31+May!R31+Jun!R31),IF(Config!$C$6=7,SUM(Ene!R31+Feb!R31+Mar!R31+Abr!R31+May!R31+Jun!R31+Jul!R31),IF(Config!$C$6=8,SUM(+Ene!R31+Feb!R31+Mar!R31+Abr!R31+May!R31+Jun!R31+Jul!R31+Ago!R31),IF(Config!$C$6=9,SUM(+Ene!R31+Feb!R31+Mar!R31+Abr!R31+May!R31+Jun!R31+Jul!R31+Ago!R31+Sep!R31),IF(Config!$C$6=10,SUM(+Ene!R31+Feb!R31+Mar!R31+Abr!R31+May!R31+Jun!R31+Jul!R31+Ago!R31+Sep!R31+Oct!R31),IF(Config!$C$6=11,SUM(+Ene!R31+Feb!R31+Mar!R31+Abr!R31+May!R31+Jun!R31+Jul!R31+Ago!R31+Sep!R31+Oct!R31+Nov!R31),IF(Config!$C$6=12,SUM(+Ene!R31+Feb!R31+Mar!R31+Abr!R31+May!R31+Jun!R31+Jul!R31+Ago!R31+Sep!R31+Oct!R31+Nov!R31+Dic!R31)))))))))))))</f>
        <v>24</v>
      </c>
      <c r="S31" s="386">
        <f>IF(Config!$C$6=1,SUM(+Ene!S31),IF(Config!$C$6=2,SUM(+Ene!S31+Feb!S31),IF(Config!$C$6=3,SUM(+Ene!S31+Feb!S31+Mar!S31),IF(Config!$C$6=4,SUM(+Ene!S31+Feb!S31+Mar!S31+Abr!S31),IF(Config!$C$6=5,SUM(Ene!S31+Feb!S31+Mar!S31+Abr!S31+May!S31),IF(Config!$C$6=6,SUM(+Ene!S31+Feb!S31+Mar!S31+Abr!S31+May!S31+Jun!S31),IF(Config!$C$6=7,SUM(Ene!S31+Feb!S31+Mar!S31+Abr!S31+May!S31+Jun!S31+Jul!S31),IF(Config!$C$6=8,SUM(+Ene!S31+Feb!S31+Mar!S31+Abr!S31+May!S31+Jun!S31+Jul!S31+Ago!S31),IF(Config!$C$6=9,SUM(+Ene!S31+Feb!S31+Mar!S31+Abr!S31+May!S31+Jun!S31+Jul!S31+Ago!S31+Sep!S31),IF(Config!$C$6=10,SUM(+Ene!S31+Feb!S31+Mar!S31+Abr!S31+May!S31+Jun!S31+Jul!S31+Ago!S31+Sep!S31+Oct!S31),IF(Config!$C$6=11,SUM(+Ene!S31+Feb!S31+Mar!S31+Abr!S31+May!S31+Jun!S31+Jul!S31+Ago!S31+Sep!S31+Oct!S31+Nov!S31),IF(Config!$C$6=12,SUM(+Ene!S31+Feb!S31+Mar!S31+Abr!S31+May!S31+Jun!S31+Jul!S31+Ago!S31+Sep!S31+Oct!S31+Nov!S31+Dic!S31)))))))))))))</f>
        <v>31</v>
      </c>
      <c r="T31" s="386">
        <f>IF(Config!$C$6=1,SUM(+Ene!T31),IF(Config!$C$6=2,SUM(+Ene!T31+Feb!T31),IF(Config!$C$6=3,SUM(+Ene!T31+Feb!T31+Mar!T31),IF(Config!$C$6=4,SUM(+Ene!T31+Feb!T31+Mar!T31+Abr!T31),IF(Config!$C$6=5,SUM(Ene!T31+Feb!T31+Mar!T31+Abr!T31+May!T31),IF(Config!$C$6=6,SUM(+Ene!T31+Feb!T31+Mar!T31+Abr!T31+May!T31+Jun!T31),IF(Config!$C$6=7,SUM(Ene!T31+Feb!T31+Mar!T31+Abr!T31+May!T31+Jun!T31+Jul!T31),IF(Config!$C$6=8,SUM(+Ene!T31+Feb!T31+Mar!T31+Abr!T31+May!T31+Jun!T31+Jul!T31+Ago!T31),IF(Config!$C$6=9,SUM(+Ene!T31+Feb!T31+Mar!T31+Abr!T31+May!T31+Jun!T31+Jul!T31+Ago!T31+Sep!T31),IF(Config!$C$6=10,SUM(+Ene!T31+Feb!T31+Mar!T31+Abr!T31+May!T31+Jun!T31+Jul!T31+Ago!T31+Sep!T31+Oct!T31),IF(Config!$C$6=11,SUM(+Ene!T31+Feb!T31+Mar!T31+Abr!T31+May!T31+Jun!T31+Jul!T31+Ago!T31+Sep!T31+Oct!T31+Nov!T31),IF(Config!$C$6=12,SUM(+Ene!T31+Feb!T31+Mar!T31+Abr!T31+May!T31+Jun!T31+Jul!T31+Ago!T31+Sep!T31+Oct!T31+Nov!T31+Dic!T31)))))))))))))</f>
        <v>42</v>
      </c>
      <c r="U31" s="386">
        <f>IF(Config!$C$6=1,SUM(+Ene!U31),IF(Config!$C$6=2,SUM(+Ene!U31+Feb!U31),IF(Config!$C$6=3,SUM(+Ene!U31+Feb!U31+Mar!U31),IF(Config!$C$6=4,SUM(+Ene!U31+Feb!U31+Mar!U31+Abr!U31),IF(Config!$C$6=5,SUM(Ene!U31+Feb!U31+Mar!U31+Abr!U31+May!U31),IF(Config!$C$6=6,SUM(+Ene!U31+Feb!U31+Mar!U31+Abr!U31+May!U31+Jun!U31),IF(Config!$C$6=7,SUM(Ene!U31+Feb!U31+Mar!U31+Abr!U31+May!U31+Jun!U31+Jul!U31),IF(Config!$C$6=8,SUM(+Ene!U31+Feb!U31+Mar!U31+Abr!U31+May!U31+Jun!U31+Jul!U31+Ago!U31),IF(Config!$C$6=9,SUM(+Ene!U31+Feb!U31+Mar!U31+Abr!U31+May!U31+Jun!U31+Jul!U31+Ago!U31+Sep!U31),IF(Config!$C$6=10,SUM(+Ene!U31+Feb!U31+Mar!U31+Abr!U31+May!U31+Jun!U31+Jul!U31+Ago!U31+Sep!U31+Oct!U31),IF(Config!$C$6=11,SUM(+Ene!U31+Feb!U31+Mar!U31+Abr!U31+May!U31+Jun!U31+Jul!U31+Ago!U31+Sep!U31+Oct!U31+Nov!U31),IF(Config!$C$6=12,SUM(+Ene!U31+Feb!U31+Mar!U31+Abr!U31+May!U31+Jun!U31+Jul!U31+Ago!U31+Sep!U31+Oct!U31+Nov!U31+Dic!U31)))))))))))))</f>
        <v>11</v>
      </c>
      <c r="V31" s="386">
        <f>IF(Config!$C$6=1,SUM(+Ene!V31),IF(Config!$C$6=2,SUM(+Ene!V31+Feb!V31),IF(Config!$C$6=3,SUM(+Ene!V31+Feb!V31+Mar!V31),IF(Config!$C$6=4,SUM(+Ene!V31+Feb!V31+Mar!V31+Abr!V31),IF(Config!$C$6=5,SUM(Ene!V31+Feb!V31+Mar!V31+Abr!V31+May!V31),IF(Config!$C$6=6,SUM(+Ene!V31+Feb!V31+Mar!V31+Abr!V31+May!V31+Jun!V31),IF(Config!$C$6=7,SUM(Ene!V31+Feb!V31+Mar!V31+Abr!V31+May!V31+Jun!V31+Jul!V31),IF(Config!$C$6=8,SUM(+Ene!V31+Feb!V31+Mar!V31+Abr!V31+May!V31+Jun!V31+Jul!V31+Ago!V31),IF(Config!$C$6=9,SUM(+Ene!V31+Feb!V31+Mar!V31+Abr!V31+May!V31+Jun!V31+Jul!V31+Ago!V31+Sep!V31),IF(Config!$C$6=10,SUM(+Ene!V31+Feb!V31+Mar!V31+Abr!V31+May!V31+Jun!V31+Jul!V31+Ago!V31+Sep!V31+Oct!V31),IF(Config!$C$6=11,SUM(+Ene!V31+Feb!V31+Mar!V31+Abr!V31+May!V31+Jun!V31+Jul!V31+Ago!V31+Sep!V31+Oct!V31+Nov!V31),IF(Config!$C$6=12,SUM(+Ene!V31+Feb!V31+Mar!V31+Abr!V31+May!V31+Jun!V31+Jul!V31+Ago!V31+Sep!V31+Oct!V31+Nov!V31+Dic!V31)))))))))))))</f>
        <v>1</v>
      </c>
      <c r="W31" s="386">
        <f>IF(Config!$C$6=1,SUM(+Ene!W31),IF(Config!$C$6=2,SUM(+Ene!W31+Feb!W31),IF(Config!$C$6=3,SUM(+Ene!W31+Feb!W31+Mar!W31),IF(Config!$C$6=4,SUM(+Ene!W31+Feb!W31+Mar!W31+Abr!W31),IF(Config!$C$6=5,SUM(Ene!W31+Feb!W31+Mar!W31+Abr!W31+May!W31),IF(Config!$C$6=6,SUM(+Ene!W31+Feb!W31+Mar!W31+Abr!W31+May!W31+Jun!W31),IF(Config!$C$6=7,SUM(Ene!W31+Feb!W31+Mar!W31+Abr!W31+May!W31+Jun!W31+Jul!W31),IF(Config!$C$6=8,SUM(+Ene!W31+Feb!W31+Mar!W31+Abr!W31+May!W31+Jun!W31+Jul!W31+Ago!W31),IF(Config!$C$6=9,SUM(+Ene!W31+Feb!W31+Mar!W31+Abr!W31+May!W31+Jun!W31+Jul!W31+Ago!W31+Sep!W31),IF(Config!$C$6=10,SUM(+Ene!W31+Feb!W31+Mar!W31+Abr!W31+May!W31+Jun!W31+Jul!W31+Ago!W31+Sep!W31+Oct!W31),IF(Config!$C$6=11,SUM(+Ene!W31+Feb!W31+Mar!W31+Abr!W31+May!W31+Jun!W31+Jul!W31+Ago!W31+Sep!W31+Oct!W31+Nov!W31),IF(Config!$C$6=12,SUM(+Ene!W31+Feb!W31+Mar!W31+Abr!W31+May!W31+Jun!W31+Jul!W31+Ago!W31+Sep!W31+Oct!W31+Nov!W31+Dic!W31)))))))))))))</f>
        <v>4</v>
      </c>
      <c r="X31" s="386">
        <f>IF(Config!$C$6=1,SUM(+Ene!X31),IF(Config!$C$6=2,SUM(+Ene!X31+Feb!X31),IF(Config!$C$6=3,SUM(+Ene!X31+Feb!X31+Mar!X31),IF(Config!$C$6=4,SUM(+Ene!X31+Feb!X31+Mar!X31+Abr!X31),IF(Config!$C$6=5,SUM(Ene!X31+Feb!X31+Mar!X31+Abr!X31+May!X31),IF(Config!$C$6=6,SUM(+Ene!X31+Feb!X31+Mar!X31+Abr!X31+May!X31+Jun!X31),IF(Config!$C$6=7,SUM(Ene!X31+Feb!X31+Mar!X31+Abr!X31+May!X31+Jun!X31+Jul!X31),IF(Config!$C$6=8,SUM(+Ene!X31+Feb!X31+Mar!X31+Abr!X31+May!X31+Jun!X31+Jul!X31+Ago!X31),IF(Config!$C$6=9,SUM(+Ene!X31+Feb!X31+Mar!X31+Abr!X31+May!X31+Jun!X31+Jul!X31+Ago!X31+Sep!X31),IF(Config!$C$6=10,SUM(+Ene!X31+Feb!X31+Mar!X31+Abr!X31+May!X31+Jun!X31+Jul!X31+Ago!X31+Sep!X31+Oct!X31),IF(Config!$C$6=11,SUM(+Ene!X31+Feb!X31+Mar!X31+Abr!X31+May!X31+Jun!X31+Jul!X31+Ago!X31+Sep!X31+Oct!X31+Nov!X31),IF(Config!$C$6=12,SUM(+Ene!X31+Feb!X31+Mar!X31+Abr!X31+May!X31+Jun!X31+Jul!X31+Ago!X31+Sep!X31+Oct!X31+Nov!X31+Dic!X31)))))))))))))</f>
        <v>13</v>
      </c>
      <c r="Y31" s="386">
        <f>IF(Config!$C$6=1,SUM(+Ene!Y31),IF(Config!$C$6=2,SUM(+Ene!Y31+Feb!Y31),IF(Config!$C$6=3,SUM(+Ene!Y31+Feb!Y31+Mar!Y31),IF(Config!$C$6=4,SUM(+Ene!Y31+Feb!Y31+Mar!Y31+Abr!Y31),IF(Config!$C$6=5,SUM(Ene!Y31+Feb!Y31+Mar!Y31+Abr!Y31+May!Y31),IF(Config!$C$6=6,SUM(+Ene!Y31+Feb!Y31+Mar!Y31+Abr!Y31+May!Y31+Jun!Y31),IF(Config!$C$6=7,SUM(Ene!Y31+Feb!Y31+Mar!Y31+Abr!Y31+May!Y31+Jun!Y31+Jul!Y31),IF(Config!$C$6=8,SUM(+Ene!Y31+Feb!Y31+Mar!Y31+Abr!Y31+May!Y31+Jun!Y31+Jul!Y31+Ago!Y31),IF(Config!$C$6=9,SUM(+Ene!Y31+Feb!Y31+Mar!Y31+Abr!Y31+May!Y31+Jun!Y31+Jul!Y31+Ago!Y31+Sep!Y31),IF(Config!$C$6=10,SUM(+Ene!Y31+Feb!Y31+Mar!Y31+Abr!Y31+May!Y31+Jun!Y31+Jul!Y31+Ago!Y31+Sep!Y31+Oct!Y31),IF(Config!$C$6=11,SUM(+Ene!Y31+Feb!Y31+Mar!Y31+Abr!Y31+May!Y31+Jun!Y31+Jul!Y31+Ago!Y31+Sep!Y31+Oct!Y31+Nov!Y31),IF(Config!$C$6=12,SUM(+Ene!Y31+Feb!Y31+Mar!Y31+Abr!Y31+May!Y31+Jun!Y31+Jul!Y31+Ago!Y31+Sep!Y31+Oct!Y31+Nov!Y31+Dic!Y31)))))))))))))</f>
        <v>29</v>
      </c>
      <c r="Z31" s="386">
        <f>IF(Config!$C$6=1,SUM(+Ene!Z31),IF(Config!$C$6=2,SUM(+Ene!Z31+Feb!Z31),IF(Config!$C$6=3,SUM(+Ene!Z31+Feb!Z31+Mar!Z31),IF(Config!$C$6=4,SUM(+Ene!Z31+Feb!Z31+Mar!Z31+Abr!Z31),IF(Config!$C$6=5,SUM(Ene!Z31+Feb!Z31+Mar!Z31+Abr!Z31+May!Z31),IF(Config!$C$6=6,SUM(+Ene!Z31+Feb!Z31+Mar!Z31+Abr!Z31+May!Z31+Jun!Z31),IF(Config!$C$6=7,SUM(Ene!Z31+Feb!Z31+Mar!Z31+Abr!Z31+May!Z31+Jun!Z31+Jul!Z31),IF(Config!$C$6=8,SUM(+Ene!Z31+Feb!Z31+Mar!Z31+Abr!Z31+May!Z31+Jun!Z31+Jul!Z31+Ago!Z31),IF(Config!$C$6=9,SUM(+Ene!Z31+Feb!Z31+Mar!Z31+Abr!Z31+May!Z31+Jun!Z31+Jul!Z31+Ago!Z31+Sep!Z31),IF(Config!$C$6=10,SUM(+Ene!Z31+Feb!Z31+Mar!Z31+Abr!Z31+May!Z31+Jun!Z31+Jul!Z31+Ago!Z31+Sep!Z31+Oct!Z31),IF(Config!$C$6=11,SUM(+Ene!Z31+Feb!Z31+Mar!Z31+Abr!Z31+May!Z31+Jun!Z31+Jul!Z31+Ago!Z31+Sep!Z31+Oct!Z31+Nov!Z31),IF(Config!$C$6=12,SUM(+Ene!Z31+Feb!Z31+Mar!Z31+Abr!Z31+May!Z31+Jun!Z31+Jul!Z31+Ago!Z31+Sep!Z31+Oct!Z31+Nov!Z31+Dic!Z31)))))))))))))</f>
        <v>1</v>
      </c>
      <c r="AA31" s="386">
        <f>IF(Config!$C$6=1,SUM(+Ene!AA31),IF(Config!$C$6=2,SUM(+Ene!AA31+Feb!AA31),IF(Config!$C$6=3,SUM(+Ene!AA31+Feb!AA31+Mar!AA31),IF(Config!$C$6=4,SUM(+Ene!AA31+Feb!AA31+Mar!AA31+Abr!AA31),IF(Config!$C$6=5,SUM(Ene!AA31+Feb!AA31+Mar!AA31+Abr!AA31+May!AA31),IF(Config!$C$6=6,SUM(+Ene!AA31+Feb!AA31+Mar!AA31+Abr!AA31+May!AA31+Jun!AA31),IF(Config!$C$6=7,SUM(Ene!AA31+Feb!AA31+Mar!AA31+Abr!AA31+May!AA31+Jun!AA31+Jul!AA31),IF(Config!$C$6=8,SUM(+Ene!AA31+Feb!AA31+Mar!AA31+Abr!AA31+May!AA31+Jun!AA31+Jul!AA31+Ago!AA31),IF(Config!$C$6=9,SUM(+Ene!AA31+Feb!AA31+Mar!AA31+Abr!AA31+May!AA31+Jun!AA31+Jul!AA31+Ago!AA31+Sep!AA31),IF(Config!$C$6=10,SUM(+Ene!AA31+Feb!AA31+Mar!AA31+Abr!AA31+May!AA31+Jun!AA31+Jul!AA31+Ago!AA31+Sep!AA31+Oct!AA31),IF(Config!$C$6=11,SUM(+Ene!AA31+Feb!AA31+Mar!AA31+Abr!AA31+May!AA31+Jun!AA31+Jul!AA31+Ago!AA31+Sep!AA31+Oct!AA31+Nov!AA31),IF(Config!$C$6=12,SUM(+Ene!AA31+Feb!AA31+Mar!AA31+Abr!AA31+May!AA31+Jun!AA31+Jul!AA31+Ago!AA31+Sep!AA31+Oct!AA31+Nov!AA31+Dic!AA31)))))))))))))</f>
        <v>2</v>
      </c>
      <c r="AB31" s="386">
        <f>IF(Config!$C$6=1,SUM(+Ene!AB31),IF(Config!$C$6=2,SUM(+Ene!AB31+Feb!AB31),IF(Config!$C$6=3,SUM(+Ene!AB31+Feb!AB31+Mar!AB31),IF(Config!$C$6=4,SUM(+Ene!AB31+Feb!AB31+Mar!AB31+Abr!AB31),IF(Config!$C$6=5,SUM(Ene!AB31+Feb!AB31+Mar!AB31+Abr!AB31+May!AB31),IF(Config!$C$6=6,SUM(+Ene!AB31+Feb!AB31+Mar!AB31+Abr!AB31+May!AB31+Jun!AB31),IF(Config!$C$6=7,SUM(Ene!AB31+Feb!AB31+Mar!AB31+Abr!AB31+May!AB31+Jun!AB31+Jul!AB31),IF(Config!$C$6=8,SUM(+Ene!AB31+Feb!AB31+Mar!AB31+Abr!AB31+May!AB31+Jun!AB31+Jul!AB31+Ago!AB31),IF(Config!$C$6=9,SUM(+Ene!AB31+Feb!AB31+Mar!AB31+Abr!AB31+May!AB31+Jun!AB31+Jul!AB31+Ago!AB31+Sep!AB31),IF(Config!$C$6=10,SUM(+Ene!AB31+Feb!AB31+Mar!AB31+Abr!AB31+May!AB31+Jun!AB31+Jul!AB31+Ago!AB31+Sep!AB31+Oct!AB31),IF(Config!$C$6=11,SUM(+Ene!AB31+Feb!AB31+Mar!AB31+Abr!AB31+May!AB31+Jun!AB31+Jul!AB31+Ago!AB31+Sep!AB31+Oct!AB31+Nov!AB31),IF(Config!$C$6=12,SUM(+Ene!AB31+Feb!AB31+Mar!AB31+Abr!AB31+May!AB31+Jun!AB31+Jul!AB31+Ago!AB31+Sep!AB31+Oct!AB31+Nov!AB31+Dic!AB31)))))))))))))</f>
        <v>1</v>
      </c>
      <c r="AC31" s="386">
        <f>IF(Config!$C$6=1,SUM(+Ene!AC31),IF(Config!$C$6=2,SUM(+Ene!AC31+Feb!AC31),IF(Config!$C$6=3,SUM(+Ene!AC31+Feb!AC31+Mar!AC31),IF(Config!$C$6=4,SUM(+Ene!AC31+Feb!AC31+Mar!AC31+Abr!AC31),IF(Config!$C$6=5,SUM(Ene!AC31+Feb!AC31+Mar!AC31+Abr!AC31+May!AC31),IF(Config!$C$6=6,SUM(+Ene!AC31+Feb!AC31+Mar!AC31+Abr!AC31+May!AC31+Jun!AC31),IF(Config!$C$6=7,SUM(Ene!AC31+Feb!AC31+Mar!AC31+Abr!AC31+May!AC31+Jun!AC31+Jul!AC31),IF(Config!$C$6=8,SUM(+Ene!AC31+Feb!AC31+Mar!AC31+Abr!AC31+May!AC31+Jun!AC31+Jul!AC31+Ago!AC31),IF(Config!$C$6=9,SUM(+Ene!AC31+Feb!AC31+Mar!AC31+Abr!AC31+May!AC31+Jun!AC31+Jul!AC31+Ago!AC31+Sep!AC31),IF(Config!$C$6=10,SUM(+Ene!AC31+Feb!AC31+Mar!AC31+Abr!AC31+May!AC31+Jun!AC31+Jul!AC31+Ago!AC31+Sep!AC31+Oct!AC31),IF(Config!$C$6=11,SUM(+Ene!AC31+Feb!AC31+Mar!AC31+Abr!AC31+May!AC31+Jun!AC31+Jul!AC31+Ago!AC31+Sep!AC31+Oct!AC31+Nov!AC31),IF(Config!$C$6=12,SUM(+Ene!AC31+Feb!AC31+Mar!AC31+Abr!AC31+May!AC31+Jun!AC31+Jul!AC31+Ago!AC31+Sep!AC31+Oct!AC31+Nov!AC31+Dic!AC31)))))))))))))</f>
        <v>18</v>
      </c>
      <c r="AD31" s="386">
        <f>IF(Config!$C$6=1,SUM(+Ene!AD31),IF(Config!$C$6=2,SUM(+Ene!AD31+Feb!AD31),IF(Config!$C$6=3,SUM(+Ene!AD31+Feb!AD31+Mar!AD31),IF(Config!$C$6=4,SUM(+Ene!AD31+Feb!AD31+Mar!AD31+Abr!AD31),IF(Config!$C$6=5,SUM(Ene!AD31+Feb!AD31+Mar!AD31+Abr!AD31+May!AD31),IF(Config!$C$6=6,SUM(+Ene!AD31+Feb!AD31+Mar!AD31+Abr!AD31+May!AD31+Jun!AD31),IF(Config!$C$6=7,SUM(Ene!AD31+Feb!AD31+Mar!AD31+Abr!AD31+May!AD31+Jun!AD31+Jul!AD31),IF(Config!$C$6=8,SUM(+Ene!AD31+Feb!AD31+Mar!AD31+Abr!AD31+May!AD31+Jun!AD31+Jul!AD31+Ago!AD31),IF(Config!$C$6=9,SUM(+Ene!AD31+Feb!AD31+Mar!AD31+Abr!AD31+May!AD31+Jun!AD31+Jul!AD31+Ago!AD31+Sep!AD31),IF(Config!$C$6=10,SUM(+Ene!AD31+Feb!AD31+Mar!AD31+Abr!AD31+May!AD31+Jun!AD31+Jul!AD31+Ago!AD31+Sep!AD31+Oct!AD31),IF(Config!$C$6=11,SUM(+Ene!AD31+Feb!AD31+Mar!AD31+Abr!AD31+May!AD31+Jun!AD31+Jul!AD31+Ago!AD31+Sep!AD31+Oct!AD31+Nov!AD31),IF(Config!$C$6=12,SUM(+Ene!AD31+Feb!AD31+Mar!AD31+Abr!AD31+May!AD31+Jun!AD31+Jul!AD31+Ago!AD31+Sep!AD31+Oct!AD31+Nov!AD31+Dic!AD31)))))))))))))</f>
        <v>32</v>
      </c>
      <c r="AE31" s="386">
        <f>IF(Config!$C$6=1,SUM(+Ene!AE31),IF(Config!$C$6=2,SUM(+Ene!AE31+Feb!AE31),IF(Config!$C$6=3,SUM(+Ene!AE31+Feb!AE31+Mar!AE31),IF(Config!$C$6=4,SUM(+Ene!AE31+Feb!AE31+Mar!AE31+Abr!AE31),IF(Config!$C$6=5,SUM(Ene!AE31+Feb!AE31+Mar!AE31+Abr!AE31+May!AE31),IF(Config!$C$6=6,SUM(+Ene!AE31+Feb!AE31+Mar!AE31+Abr!AE31+May!AE31+Jun!AE31),IF(Config!$C$6=7,SUM(Ene!AE31+Feb!AE31+Mar!AE31+Abr!AE31+May!AE31+Jun!AE31+Jul!AE31),IF(Config!$C$6=8,SUM(+Ene!AE31+Feb!AE31+Mar!AE31+Abr!AE31+May!AE31+Jun!AE31+Jul!AE31+Ago!AE31),IF(Config!$C$6=9,SUM(+Ene!AE31+Feb!AE31+Mar!AE31+Abr!AE31+May!AE31+Jun!AE31+Jul!AE31+Ago!AE31+Sep!AE31),IF(Config!$C$6=10,SUM(+Ene!AE31+Feb!AE31+Mar!AE31+Abr!AE31+May!AE31+Jun!AE31+Jul!AE31+Ago!AE31+Sep!AE31+Oct!AE31),IF(Config!$C$6=11,SUM(+Ene!AE31+Feb!AE31+Mar!AE31+Abr!AE31+May!AE31+Jun!AE31+Jul!AE31+Ago!AE31+Sep!AE31+Oct!AE31+Nov!AE31),IF(Config!$C$6=12,SUM(+Ene!AE31+Feb!AE31+Mar!AE31+Abr!AE31+May!AE31+Jun!AE31+Jul!AE31+Ago!AE31+Sep!AE31+Oct!AE31+Nov!AE31+Dic!AE31)))))))))))))</f>
        <v>22</v>
      </c>
      <c r="AF31" s="386">
        <f>IF(Config!$C$6=1,SUM(+Ene!AF31),IF(Config!$C$6=2,SUM(+Ene!AF31+Feb!AF31),IF(Config!$C$6=3,SUM(+Ene!AF31+Feb!AF31+Mar!AF31),IF(Config!$C$6=4,SUM(+Ene!AF31+Feb!AF31+Mar!AF31+Abr!AF31),IF(Config!$C$6=5,SUM(Ene!AF31+Feb!AF31+Mar!AF31+Abr!AF31+May!AF31),IF(Config!$C$6=6,SUM(+Ene!AF31+Feb!AF31+Mar!AF31+Abr!AF31+May!AF31+Jun!AF31),IF(Config!$C$6=7,SUM(Ene!AF31+Feb!AF31+Mar!AF31+Abr!AF31+May!AF31+Jun!AF31+Jul!AF31),IF(Config!$C$6=8,SUM(+Ene!AF31+Feb!AF31+Mar!AF31+Abr!AF31+May!AF31+Jun!AF31+Jul!AF31+Ago!AF31),IF(Config!$C$6=9,SUM(+Ene!AF31+Feb!AF31+Mar!AF31+Abr!AF31+May!AF31+Jun!AF31+Jul!AF31+Ago!AF31+Sep!AF31),IF(Config!$C$6=10,SUM(+Ene!AF31+Feb!AF31+Mar!AF31+Abr!AF31+May!AF31+Jun!AF31+Jul!AF31+Ago!AF31+Sep!AF31+Oct!AF31),IF(Config!$C$6=11,SUM(+Ene!AF31+Feb!AF31+Mar!AF31+Abr!AF31+May!AF31+Jun!AF31+Jul!AF31+Ago!AF31+Sep!AF31+Oct!AF31+Nov!AF31),IF(Config!$C$6=12,SUM(+Ene!AF31+Feb!AF31+Mar!AF31+Abr!AF31+May!AF31+Jun!AF31+Jul!AF31+Ago!AF31+Sep!AF31+Oct!AF31+Nov!AF31+Dic!AF31)))))))))))))</f>
        <v>0</v>
      </c>
      <c r="AG31" s="386">
        <f>IF(Config!$C$6=1,SUM(+Ene!AG31),IF(Config!$C$6=2,SUM(+Ene!AG31+Feb!AG31),IF(Config!$C$6=3,SUM(+Ene!AG31+Feb!AG31+Mar!AG31),IF(Config!$C$6=4,SUM(+Ene!AG31+Feb!AG31+Mar!AG31+Abr!AG31),IF(Config!$C$6=5,SUM(Ene!AG31+Feb!AG31+Mar!AG31+Abr!AG31+May!AG31),IF(Config!$C$6=6,SUM(+Ene!AG31+Feb!AG31+Mar!AG31+Abr!AG31+May!AG31+Jun!AG31),IF(Config!$C$6=7,SUM(Ene!AG31+Feb!AG31+Mar!AG31+Abr!AG31+May!AG31+Jun!AG31+Jul!AG31),IF(Config!$C$6=8,SUM(+Ene!AG31+Feb!AG31+Mar!AG31+Abr!AG31+May!AG31+Jun!AG31+Jul!AG31+Ago!AG31),IF(Config!$C$6=9,SUM(+Ene!AG31+Feb!AG31+Mar!AG31+Abr!AG31+May!AG31+Jun!AG31+Jul!AG31+Ago!AG31+Sep!AG31),IF(Config!$C$6=10,SUM(+Ene!AG31+Feb!AG31+Mar!AG31+Abr!AG31+May!AG31+Jun!AG31+Jul!AG31+Ago!AG31+Sep!AG31+Oct!AG31),IF(Config!$C$6=11,SUM(+Ene!AG31+Feb!AG31+Mar!AG31+Abr!AG31+May!AG31+Jun!AG31+Jul!AG31+Ago!AG31+Sep!AG31+Oct!AG31+Nov!AG31),IF(Config!$C$6=12,SUM(+Ene!AG31+Feb!AG31+Mar!AG31+Abr!AG31+May!AG31+Jun!AG31+Jul!AG31+Ago!AG31+Sep!AG31+Oct!AG31+Nov!AG31+Dic!AG31)))))))))))))</f>
        <v>3</v>
      </c>
      <c r="AH31" s="386">
        <f>IF(Config!$C$6=1,SUM(+Ene!AH31),IF(Config!$C$6=2,SUM(+Ene!AH31+Feb!AH31),IF(Config!$C$6=3,SUM(+Ene!AH31+Feb!AH31+Mar!AH31),IF(Config!$C$6=4,SUM(+Ene!AH31+Feb!AH31+Mar!AH31+Abr!AH31),IF(Config!$C$6=5,SUM(Ene!AH31+Feb!AH31+Mar!AH31+Abr!AH31+May!AH31),IF(Config!$C$6=6,SUM(+Ene!AH31+Feb!AH31+Mar!AH31+Abr!AH31+May!AH31+Jun!AH31),IF(Config!$C$6=7,SUM(Ene!AH31+Feb!AH31+Mar!AH31+Abr!AH31+May!AH31+Jun!AH31+Jul!AH31),IF(Config!$C$6=8,SUM(+Ene!AH31+Feb!AH31+Mar!AH31+Abr!AH31+May!AH31+Jun!AH31+Jul!AH31+Ago!AH31),IF(Config!$C$6=9,SUM(+Ene!AH31+Feb!AH31+Mar!AH31+Abr!AH31+May!AH31+Jun!AH31+Jul!AH31+Ago!AH31+Sep!AH31),IF(Config!$C$6=10,SUM(+Ene!AH31+Feb!AH31+Mar!AH31+Abr!AH31+May!AH31+Jun!AH31+Jul!AH31+Ago!AH31+Sep!AH31+Oct!AH31),IF(Config!$C$6=11,SUM(+Ene!AH31+Feb!AH31+Mar!AH31+Abr!AH31+May!AH31+Jun!AH31+Jul!AH31+Ago!AH31+Sep!AH31+Oct!AH31+Nov!AH31),IF(Config!$C$6=12,SUM(+Ene!AH31+Feb!AH31+Mar!AH31+Abr!AH31+May!AH31+Jun!AH31+Jul!AH31+Ago!AH31+Sep!AH31+Oct!AH31+Nov!AH31+Dic!AH31)))))))))))))</f>
        <v>3</v>
      </c>
      <c r="AI31" s="386">
        <f>IF(Config!$C$6=1,SUM(+Ene!AI31),IF(Config!$C$6=2,SUM(+Ene!AI31+Feb!AI31),IF(Config!$C$6=3,SUM(+Ene!AI31+Feb!AI31+Mar!AI31),IF(Config!$C$6=4,SUM(+Ene!AI31+Feb!AI31+Mar!AI31+Abr!AI31),IF(Config!$C$6=5,SUM(Ene!AI31+Feb!AI31+Mar!AI31+Abr!AI31+May!AI31),IF(Config!$C$6=6,SUM(+Ene!AI31+Feb!AI31+Mar!AI31+Abr!AI31+May!AI31+Jun!AI31),IF(Config!$C$6=7,SUM(Ene!AI31+Feb!AI31+Mar!AI31+Abr!AI31+May!AI31+Jun!AI31+Jul!AI31),IF(Config!$C$6=8,SUM(+Ene!AI31+Feb!AI31+Mar!AI31+Abr!AI31+May!AI31+Jun!AI31+Jul!AI31+Ago!AI31),IF(Config!$C$6=9,SUM(+Ene!AI31+Feb!AI31+Mar!AI31+Abr!AI31+May!AI31+Jun!AI31+Jul!AI31+Ago!AI31+Sep!AI31),IF(Config!$C$6=10,SUM(+Ene!AI31+Feb!AI31+Mar!AI31+Abr!AI31+May!AI31+Jun!AI31+Jul!AI31+Ago!AI31+Sep!AI31+Oct!AI31),IF(Config!$C$6=11,SUM(+Ene!AI31+Feb!AI31+Mar!AI31+Abr!AI31+May!AI31+Jun!AI31+Jul!AI31+Ago!AI31+Sep!AI31+Oct!AI31+Nov!AI31),IF(Config!$C$6=12,SUM(+Ene!AI31+Feb!AI31+Mar!AI31+Abr!AI31+May!AI31+Jun!AI31+Jul!AI31+Ago!AI31+Sep!AI31+Oct!AI31+Nov!AI31+Dic!AI31)))))))))))))</f>
        <v>0</v>
      </c>
      <c r="AJ31" s="386">
        <f>IF(Config!$C$6=1,SUM(+Ene!AJ31),IF(Config!$C$6=2,SUM(+Ene!AJ31+Feb!AJ31),IF(Config!$C$6=3,SUM(+Ene!AJ31+Feb!AJ31+Mar!AJ31),IF(Config!$C$6=4,SUM(+Ene!AJ31+Feb!AJ31+Mar!AJ31+Abr!AJ31),IF(Config!$C$6=5,SUM(Ene!AJ31+Feb!AJ31+Mar!AJ31+Abr!AJ31+May!AJ31),IF(Config!$C$6=6,SUM(+Ene!AJ31+Feb!AJ31+Mar!AJ31+Abr!AJ31+May!AJ31+Jun!AJ31),IF(Config!$C$6=7,SUM(Ene!AJ31+Feb!AJ31+Mar!AJ31+Abr!AJ31+May!AJ31+Jun!AJ31+Jul!AJ31),IF(Config!$C$6=8,SUM(+Ene!AJ31+Feb!AJ31+Mar!AJ31+Abr!AJ31+May!AJ31+Jun!AJ31+Jul!AJ31+Ago!AJ31),IF(Config!$C$6=9,SUM(+Ene!AJ31+Feb!AJ31+Mar!AJ31+Abr!AJ31+May!AJ31+Jun!AJ31+Jul!AJ31+Ago!AJ31+Sep!AJ31),IF(Config!$C$6=10,SUM(+Ene!AJ31+Feb!AJ31+Mar!AJ31+Abr!AJ31+May!AJ31+Jun!AJ31+Jul!AJ31+Ago!AJ31+Sep!AJ31+Oct!AJ31),IF(Config!$C$6=11,SUM(+Ene!AJ31+Feb!AJ31+Mar!AJ31+Abr!AJ31+May!AJ31+Jun!AJ31+Jul!AJ31+Ago!AJ31+Sep!AJ31+Oct!AJ31+Nov!AJ31),IF(Config!$C$6=12,SUM(+Ene!AJ31+Feb!AJ31+Mar!AJ31+Abr!AJ31+May!AJ31+Jun!AJ31+Jul!AJ31+Ago!AJ31+Sep!AJ31+Oct!AJ31+Nov!AJ31+Dic!AJ31)))))))))))))</f>
        <v>100</v>
      </c>
      <c r="AK31" s="386">
        <f>IF(Config!$C$6=1,SUM(+Ene!AK31),IF(Config!$C$6=2,SUM(+Ene!AK31+Feb!AK31),IF(Config!$C$6=3,SUM(+Ene!AK31+Feb!AK31+Mar!AK31),IF(Config!$C$6=4,SUM(+Ene!AK31+Feb!AK31+Mar!AK31+Abr!AK31),IF(Config!$C$6=5,SUM(Ene!AK31+Feb!AK31+Mar!AK31+Abr!AK31+May!AK31),IF(Config!$C$6=6,SUM(+Ene!AK31+Feb!AK31+Mar!AK31+Abr!AK31+May!AK31+Jun!AK31),IF(Config!$C$6=7,SUM(Ene!AK31+Feb!AK31+Mar!AK31+Abr!AK31+May!AK31+Jun!AK31+Jul!AK31),IF(Config!$C$6=8,SUM(+Ene!AK31+Feb!AK31+Mar!AK31+Abr!AK31+May!AK31+Jun!AK31+Jul!AK31+Ago!AK31),IF(Config!$C$6=9,SUM(+Ene!AK31+Feb!AK31+Mar!AK31+Abr!AK31+May!AK31+Jun!AK31+Jul!AK31+Ago!AK31+Sep!AK31),IF(Config!$C$6=10,SUM(+Ene!AK31+Feb!AK31+Mar!AK31+Abr!AK31+May!AK31+Jun!AK31+Jul!AK31+Ago!AK31+Sep!AK31+Oct!AK31),IF(Config!$C$6=11,SUM(+Ene!AK31+Feb!AK31+Mar!AK31+Abr!AK31+May!AK31+Jun!AK31+Jul!AK31+Ago!AK31+Sep!AK31+Oct!AK31+Nov!AK31),IF(Config!$C$6=12,SUM(+Ene!AK31+Feb!AK31+Mar!AK31+Abr!AK31+May!AK31+Jun!AK31+Jul!AK31+Ago!AK31+Sep!AK31+Oct!AK31+Nov!AK31+Dic!AK31)))))))))))))</f>
        <v>12</v>
      </c>
      <c r="AL31" s="386">
        <f>IF(Config!$C$6=1,SUM(+Ene!AL31),IF(Config!$C$6=2,SUM(+Ene!AL31+Feb!AL31),IF(Config!$C$6=3,SUM(+Ene!AL31+Feb!AL31+Mar!AL31),IF(Config!$C$6=4,SUM(+Ene!AL31+Feb!AL31+Mar!AL31+Abr!AL31),IF(Config!$C$6=5,SUM(Ene!AL31+Feb!AL31+Mar!AL31+Abr!AL31+May!AL31),IF(Config!$C$6=6,SUM(+Ene!AL31+Feb!AL31+Mar!AL31+Abr!AL31+May!AL31+Jun!AL31),IF(Config!$C$6=7,SUM(Ene!AL31+Feb!AL31+Mar!AL31+Abr!AL31+May!AL31+Jun!AL31+Jul!AL31),IF(Config!$C$6=8,SUM(+Ene!AL31+Feb!AL31+Mar!AL31+Abr!AL31+May!AL31+Jun!AL31+Jul!AL31+Ago!AL31),IF(Config!$C$6=9,SUM(+Ene!AL31+Feb!AL31+Mar!AL31+Abr!AL31+May!AL31+Jun!AL31+Jul!AL31+Ago!AL31+Sep!AL31),IF(Config!$C$6=10,SUM(+Ene!AL31+Feb!AL31+Mar!AL31+Abr!AL31+May!AL31+Jun!AL31+Jul!AL31+Ago!AL31+Sep!AL31+Oct!AL31),IF(Config!$C$6=11,SUM(+Ene!AL31+Feb!AL31+Mar!AL31+Abr!AL31+May!AL31+Jun!AL31+Jul!AL31+Ago!AL31+Sep!AL31+Oct!AL31+Nov!AL31),IF(Config!$C$6=12,SUM(+Ene!AL31+Feb!AL31+Mar!AL31+Abr!AL31+May!AL31+Jun!AL31+Jul!AL31+Ago!AL31+Sep!AL31+Oct!AL31+Nov!AL31+Dic!AL31)))))))))))))</f>
        <v>22</v>
      </c>
      <c r="AM31" s="386">
        <f>IF(Config!$C$6=1,SUM(+Ene!AM31),IF(Config!$C$6=2,SUM(+Ene!AM31+Feb!AM31),IF(Config!$C$6=3,SUM(+Ene!AM31+Feb!AM31+Mar!AM31),IF(Config!$C$6=4,SUM(+Ene!AM31+Feb!AM31+Mar!AM31+Abr!AM31),IF(Config!$C$6=5,SUM(Ene!AM31+Feb!AM31+Mar!AM31+Abr!AM31+May!AM31),IF(Config!$C$6=6,SUM(+Ene!AM31+Feb!AM31+Mar!AM31+Abr!AM31+May!AM31+Jun!AM31),IF(Config!$C$6=7,SUM(Ene!AM31+Feb!AM31+Mar!AM31+Abr!AM31+May!AM31+Jun!AM31+Jul!AM31),IF(Config!$C$6=8,SUM(+Ene!AM31+Feb!AM31+Mar!AM31+Abr!AM31+May!AM31+Jun!AM31+Jul!AM31+Ago!AM31),IF(Config!$C$6=9,SUM(+Ene!AM31+Feb!AM31+Mar!AM31+Abr!AM31+May!AM31+Jun!AM31+Jul!AM31+Ago!AM31+Sep!AM31),IF(Config!$C$6=10,SUM(+Ene!AM31+Feb!AM31+Mar!AM31+Abr!AM31+May!AM31+Jun!AM31+Jul!AM31+Ago!AM31+Sep!AM31+Oct!AM31),IF(Config!$C$6=11,SUM(+Ene!AM31+Feb!AM31+Mar!AM31+Abr!AM31+May!AM31+Jun!AM31+Jul!AM31+Ago!AM31+Sep!AM31+Oct!AM31+Nov!AM31),IF(Config!$C$6=12,SUM(+Ene!AM31+Feb!AM31+Mar!AM31+Abr!AM31+May!AM31+Jun!AM31+Jul!AM31+Ago!AM31+Sep!AM31+Oct!AM31+Nov!AM31+Dic!AM31)))))))))))))</f>
        <v>47</v>
      </c>
      <c r="AN31" s="386">
        <f>IF(Config!$C$6=1,SUM(+Ene!AN31),IF(Config!$C$6=2,SUM(+Ene!AN31+Feb!AN31),IF(Config!$C$6=3,SUM(+Ene!AN31+Feb!AN31+Mar!AN31),IF(Config!$C$6=4,SUM(+Ene!AN31+Feb!AN31+Mar!AN31+Abr!AN31),IF(Config!$C$6=5,SUM(Ene!AN31+Feb!AN31+Mar!AN31+Abr!AN31+May!AN31),IF(Config!$C$6=6,SUM(+Ene!AN31+Feb!AN31+Mar!AN31+Abr!AN31+May!AN31+Jun!AN31),IF(Config!$C$6=7,SUM(Ene!AN31+Feb!AN31+Mar!AN31+Abr!AN31+May!AN31+Jun!AN31+Jul!AN31),IF(Config!$C$6=8,SUM(+Ene!AN31+Feb!AN31+Mar!AN31+Abr!AN31+May!AN31+Jun!AN31+Jul!AN31+Ago!AN31),IF(Config!$C$6=9,SUM(+Ene!AN31+Feb!AN31+Mar!AN31+Abr!AN31+May!AN31+Jun!AN31+Jul!AN31+Ago!AN31+Sep!AN31),IF(Config!$C$6=10,SUM(+Ene!AN31+Feb!AN31+Mar!AN31+Abr!AN31+May!AN31+Jun!AN31+Jul!AN31+Ago!AN31+Sep!AN31+Oct!AN31),IF(Config!$C$6=11,SUM(+Ene!AN31+Feb!AN31+Mar!AN31+Abr!AN31+May!AN31+Jun!AN31+Jul!AN31+Ago!AN31+Sep!AN31+Oct!AN31+Nov!AN31),IF(Config!$C$6=12,SUM(+Ene!AN31+Feb!AN31+Mar!AN31+Abr!AN31+May!AN31+Jun!AN31+Jul!AN31+Ago!AN31+Sep!AN31+Oct!AN31+Nov!AN31+Dic!AN31)))))))))))))</f>
        <v>3</v>
      </c>
      <c r="AO31" s="386">
        <f>IF(Config!$C$6=1,SUM(+Ene!AO31),IF(Config!$C$6=2,SUM(+Ene!AO31+Feb!AO31),IF(Config!$C$6=3,SUM(+Ene!AO31+Feb!AO31+Mar!AO31),IF(Config!$C$6=4,SUM(+Ene!AO31+Feb!AO31+Mar!AO31+Abr!AO31),IF(Config!$C$6=5,SUM(Ene!AO31+Feb!AO31+Mar!AO31+Abr!AO31+May!AO31),IF(Config!$C$6=6,SUM(+Ene!AO31+Feb!AO31+Mar!AO31+Abr!AO31+May!AO31+Jun!AO31),IF(Config!$C$6=7,SUM(Ene!AO31+Feb!AO31+Mar!AO31+Abr!AO31+May!AO31+Jun!AO31+Jul!AO31),IF(Config!$C$6=8,SUM(+Ene!AO31+Feb!AO31+Mar!AO31+Abr!AO31+May!AO31+Jun!AO31+Jul!AO31+Ago!AO31),IF(Config!$C$6=9,SUM(+Ene!AO31+Feb!AO31+Mar!AO31+Abr!AO31+May!AO31+Jun!AO31+Jul!AO31+Ago!AO31+Sep!AO31),IF(Config!$C$6=10,SUM(+Ene!AO31+Feb!AO31+Mar!AO31+Abr!AO31+May!AO31+Jun!AO31+Jul!AO31+Ago!AO31+Sep!AO31+Oct!AO31),IF(Config!$C$6=11,SUM(+Ene!AO31+Feb!AO31+Mar!AO31+Abr!AO31+May!AO31+Jun!AO31+Jul!AO31+Ago!AO31+Sep!AO31+Oct!AO31+Nov!AO31),IF(Config!$C$6=12,SUM(+Ene!AO31+Feb!AO31+Mar!AO31+Abr!AO31+May!AO31+Jun!AO31+Jul!AO31+Ago!AO31+Sep!AO31+Oct!AO31+Nov!AO31+Dic!AO31)))))))))))))</f>
        <v>7</v>
      </c>
      <c r="AP31" s="386">
        <f>IF(Config!$C$6=1,SUM(+Ene!AP31),IF(Config!$C$6=2,SUM(+Ene!AP31+Feb!AP31),IF(Config!$C$6=3,SUM(+Ene!AP31+Feb!AP31+Mar!AP31),IF(Config!$C$6=4,SUM(+Ene!AP31+Feb!AP31+Mar!AP31+Abr!AP31),IF(Config!$C$6=5,SUM(Ene!AP31+Feb!AP31+Mar!AP31+Abr!AP31+May!AP31),IF(Config!$C$6=6,SUM(+Ene!AP31+Feb!AP31+Mar!AP31+Abr!AP31+May!AP31+Jun!AP31),IF(Config!$C$6=7,SUM(Ene!AP31+Feb!AP31+Mar!AP31+Abr!AP31+May!AP31+Jun!AP31+Jul!AP31),IF(Config!$C$6=8,SUM(+Ene!AP31+Feb!AP31+Mar!AP31+Abr!AP31+May!AP31+Jun!AP31+Jul!AP31+Ago!AP31),IF(Config!$C$6=9,SUM(+Ene!AP31+Feb!AP31+Mar!AP31+Abr!AP31+May!AP31+Jun!AP31+Jul!AP31+Ago!AP31+Sep!AP31),IF(Config!$C$6=10,SUM(+Ene!AP31+Feb!AP31+Mar!AP31+Abr!AP31+May!AP31+Jun!AP31+Jul!AP31+Ago!AP31+Sep!AP31+Oct!AP31),IF(Config!$C$6=11,SUM(+Ene!AP31+Feb!AP31+Mar!AP31+Abr!AP31+May!AP31+Jun!AP31+Jul!AP31+Ago!AP31+Sep!AP31+Oct!AP31+Nov!AP31),IF(Config!$C$6=12,SUM(+Ene!AP31+Feb!AP31+Mar!AP31+Abr!AP31+May!AP31+Jun!AP31+Jul!AP31+Ago!AP31+Sep!AP31+Oct!AP31+Nov!AP31+Dic!AP31)))))))))))))</f>
        <v>6</v>
      </c>
      <c r="AQ31" s="386">
        <f>IF(Config!$C$6=1,SUM(+Ene!AQ31),IF(Config!$C$6=2,SUM(+Ene!AQ31+Feb!AQ31),IF(Config!$C$6=3,SUM(+Ene!AQ31+Feb!AQ31+Mar!AQ31),IF(Config!$C$6=4,SUM(+Ene!AQ31+Feb!AQ31+Mar!AQ31+Abr!AQ31),IF(Config!$C$6=5,SUM(Ene!AQ31+Feb!AQ31+Mar!AQ31+Abr!AQ31+May!AQ31),IF(Config!$C$6=6,SUM(+Ene!AQ31+Feb!AQ31+Mar!AQ31+Abr!AQ31+May!AQ31+Jun!AQ31),IF(Config!$C$6=7,SUM(Ene!AQ31+Feb!AQ31+Mar!AQ31+Abr!AQ31+May!AQ31+Jun!AQ31+Jul!AQ31),IF(Config!$C$6=8,SUM(+Ene!AQ31+Feb!AQ31+Mar!AQ31+Abr!AQ31+May!AQ31+Jun!AQ31+Jul!AQ31+Ago!AQ31),IF(Config!$C$6=9,SUM(+Ene!AQ31+Feb!AQ31+Mar!AQ31+Abr!AQ31+May!AQ31+Jun!AQ31+Jul!AQ31+Ago!AQ31+Sep!AQ31),IF(Config!$C$6=10,SUM(+Ene!AQ31+Feb!AQ31+Mar!AQ31+Abr!AQ31+May!AQ31+Jun!AQ31+Jul!AQ31+Ago!AQ31+Sep!AQ31+Oct!AQ31),IF(Config!$C$6=11,SUM(+Ene!AQ31+Feb!AQ31+Mar!AQ31+Abr!AQ31+May!AQ31+Jun!AQ31+Jul!AQ31+Ago!AQ31+Sep!AQ31+Oct!AQ31+Nov!AQ31),IF(Config!$C$6=12,SUM(+Ene!AQ31+Feb!AQ31+Mar!AQ31+Abr!AQ31+May!AQ31+Jun!AQ31+Jul!AQ31+Ago!AQ31+Sep!AQ31+Oct!AQ31+Nov!AQ31+Dic!AQ31)))))))))))))</f>
        <v>26</v>
      </c>
      <c r="AR31" s="386">
        <f>IF(Config!$C$6=1,SUM(+Ene!AR31),IF(Config!$C$6=2,SUM(+Ene!AR31+Feb!AR31),IF(Config!$C$6=3,SUM(+Ene!AR31+Feb!AR31+Mar!AR31),IF(Config!$C$6=4,SUM(+Ene!AR31+Feb!AR31+Mar!AR31+Abr!AR31),IF(Config!$C$6=5,SUM(Ene!AR31+Feb!AR31+Mar!AR31+Abr!AR31+May!AR31),IF(Config!$C$6=6,SUM(+Ene!AR31+Feb!AR31+Mar!AR31+Abr!AR31+May!AR31+Jun!AR31),IF(Config!$C$6=7,SUM(Ene!AR31+Feb!AR31+Mar!AR31+Abr!AR31+May!AR31+Jun!AR31+Jul!AR31),IF(Config!$C$6=8,SUM(+Ene!AR31+Feb!AR31+Mar!AR31+Abr!AR31+May!AR31+Jun!AR31+Jul!AR31+Ago!AR31),IF(Config!$C$6=9,SUM(+Ene!AR31+Feb!AR31+Mar!AR31+Abr!AR31+May!AR31+Jun!AR31+Jul!AR31+Ago!AR31+Sep!AR31),IF(Config!$C$6=10,SUM(+Ene!AR31+Feb!AR31+Mar!AR31+Abr!AR31+May!AR31+Jun!AR31+Jul!AR31+Ago!AR31+Sep!AR31+Oct!AR31),IF(Config!$C$6=11,SUM(+Ene!AR31+Feb!AR31+Mar!AR31+Abr!AR31+May!AR31+Jun!AR31+Jul!AR31+Ago!AR31+Sep!AR31+Oct!AR31+Nov!AR31),IF(Config!$C$6=12,SUM(+Ene!AR31+Feb!AR31+Mar!AR31+Abr!AR31+May!AR31+Jun!AR31+Jul!AR31+Ago!AR31+Sep!AR31+Oct!AR31+Nov!AR31+Dic!AR31)))))))))))))</f>
        <v>2</v>
      </c>
      <c r="AS31" s="386">
        <f>IF(Config!$C$6=1,SUM(+Ene!AS31),IF(Config!$C$6=2,SUM(+Ene!AS31+Feb!AS31),IF(Config!$C$6=3,SUM(+Ene!AS31+Feb!AS31+Mar!AS31),IF(Config!$C$6=4,SUM(+Ene!AS31+Feb!AS31+Mar!AS31+Abr!AS31),IF(Config!$C$6=5,SUM(Ene!AS31+Feb!AS31+Mar!AS31+Abr!AS31+May!AS31),IF(Config!$C$6=6,SUM(+Ene!AS31+Feb!AS31+Mar!AS31+Abr!AS31+May!AS31+Jun!AS31),IF(Config!$C$6=7,SUM(Ene!AS31+Feb!AS31+Mar!AS31+Abr!AS31+May!AS31+Jun!AS31+Jul!AS31),IF(Config!$C$6=8,SUM(+Ene!AS31+Feb!AS31+Mar!AS31+Abr!AS31+May!AS31+Jun!AS31+Jul!AS31+Ago!AS31),IF(Config!$C$6=9,SUM(+Ene!AS31+Feb!AS31+Mar!AS31+Abr!AS31+May!AS31+Jun!AS31+Jul!AS31+Ago!AS31+Sep!AS31),IF(Config!$C$6=10,SUM(+Ene!AS31+Feb!AS31+Mar!AS31+Abr!AS31+May!AS31+Jun!AS31+Jul!AS31+Ago!AS31+Sep!AS31+Oct!AS31),IF(Config!$C$6=11,SUM(+Ene!AS31+Feb!AS31+Mar!AS31+Abr!AS31+May!AS31+Jun!AS31+Jul!AS31+Ago!AS31+Sep!AS31+Oct!AS31+Nov!AS31),IF(Config!$C$6=12,SUM(+Ene!AS31+Feb!AS31+Mar!AS31+Abr!AS31+May!AS31+Jun!AS31+Jul!AS31+Ago!AS31+Sep!AS31+Oct!AS31+Nov!AS31+Dic!AS31)))))))))))))</f>
        <v>3</v>
      </c>
      <c r="AT31" s="386">
        <f>IF(Config!$C$6=1,SUM(+Ene!AT31),IF(Config!$C$6=2,SUM(+Ene!AT31+Feb!AT31),IF(Config!$C$6=3,SUM(+Ene!AT31+Feb!AT31+Mar!AT31),IF(Config!$C$6=4,SUM(+Ene!AT31+Feb!AT31+Mar!AT31+Abr!AT31),IF(Config!$C$6=5,SUM(Ene!AT31+Feb!AT31+Mar!AT31+Abr!AT31+May!AT31),IF(Config!$C$6=6,SUM(+Ene!AT31+Feb!AT31+Mar!AT31+Abr!AT31+May!AT31+Jun!AT31),IF(Config!$C$6=7,SUM(Ene!AT31+Feb!AT31+Mar!AT31+Abr!AT31+May!AT31+Jun!AT31+Jul!AT31),IF(Config!$C$6=8,SUM(+Ene!AT31+Feb!AT31+Mar!AT31+Abr!AT31+May!AT31+Jun!AT31+Jul!AT31+Ago!AT31),IF(Config!$C$6=9,SUM(+Ene!AT31+Feb!AT31+Mar!AT31+Abr!AT31+May!AT31+Jun!AT31+Jul!AT31+Ago!AT31+Sep!AT31),IF(Config!$C$6=10,SUM(+Ene!AT31+Feb!AT31+Mar!AT31+Abr!AT31+May!AT31+Jun!AT31+Jul!AT31+Ago!AT31+Sep!AT31+Oct!AT31),IF(Config!$C$6=11,SUM(+Ene!AT31+Feb!AT31+Mar!AT31+Abr!AT31+May!AT31+Jun!AT31+Jul!AT31+Ago!AT31+Sep!AT31+Oct!AT31+Nov!AT31),IF(Config!$C$6=12,SUM(+Ene!AT31+Feb!AT31+Mar!AT31+Abr!AT31+May!AT31+Jun!AT31+Jul!AT31+Ago!AT31+Sep!AT31+Oct!AT31+Nov!AT31+Dic!AT31)))))))))))))</f>
        <v>4</v>
      </c>
      <c r="AV31" s="357">
        <f t="shared" si="17"/>
        <v>20</v>
      </c>
      <c r="AW31" s="357">
        <f t="shared" si="18"/>
        <v>345</v>
      </c>
      <c r="AX31" s="357">
        <f t="shared" si="19"/>
        <v>102</v>
      </c>
      <c r="AY31" s="357">
        <f t="shared" si="20"/>
        <v>58</v>
      </c>
      <c r="AZ31" s="357">
        <f t="shared" si="21"/>
        <v>64</v>
      </c>
      <c r="BA31" s="357">
        <f t="shared" si="12"/>
        <v>60</v>
      </c>
      <c r="BB31" s="357">
        <f t="shared" si="22"/>
        <v>134</v>
      </c>
      <c r="BC31" s="358">
        <f t="shared" si="23"/>
        <v>63</v>
      </c>
      <c r="BD31" s="357">
        <f t="shared" si="24"/>
        <v>35</v>
      </c>
      <c r="BE31" s="45">
        <f t="shared" si="16"/>
        <v>881</v>
      </c>
    </row>
    <row r="32" spans="1:57" x14ac:dyDescent="0.25">
      <c r="A32" s="339">
        <f>METAS!A32</f>
        <v>29</v>
      </c>
      <c r="B32" s="373" t="s">
        <v>687</v>
      </c>
      <c r="C32" s="383" t="s">
        <v>689</v>
      </c>
      <c r="D32" s="387">
        <f>IF(Config!$C$6=1,SUM(+Ene!D32),IF(Config!$C$6=2,SUM(+Ene!D32+Feb!D32),IF(Config!$C$6=3,SUM(+Ene!D32+Feb!D32+Mar!D32),IF(Config!$C$6=4,SUM(+Ene!D32+Feb!D32+Mar!D32+Abr!D32),IF(Config!$C$6=5,SUM(Ene!D32+Feb!D32+Mar!D32+Abr!D32+May!D32),IF(Config!$C$6=6,SUM(+Ene!D32+Feb!D32+Mar!D32+Abr!D32+May!D32+Jun!D32),IF(Config!$C$6=7,SUM(Ene!D32+Feb!D32+Mar!D32+Abr!D32+May!D32+Jun!D32+Jul!D32),IF(Config!$C$6=8,SUM(+Ene!D32+Feb!D32+Mar!D32+Abr!D32+May!D32+Jun!D32+Jul!D32+Ago!D32),IF(Config!$C$6=9,SUM(+Ene!D32+Feb!D32+Mar!D32+Abr!D32+May!D32+Jun!D32+Jul!D32+Ago!D32+Sep!D32),IF(Config!$C$6=10,SUM(+Ene!D32+Feb!D32+Mar!D32+Abr!D32+May!D32+Jun!D32+Jul!D32+Ago!D32+Sep!D32+Oct!D32),IF(Config!$C$6=11,SUM(+Ene!D32+Feb!D32+Mar!D32+Abr!D32+May!D32+Jun!D32+Jul!D32+Ago!D32+Sep!D32+Oct!D32+Nov!D32),IF(Config!$C$6=12,SUM(+Ene!D32+Feb!D32+Mar!D32+Abr!D32+May!D32+Jun!D32+Jul!D32+Ago!D32+Sep!D32+Oct!D32+Nov!D32+Dic!D32)))))))))))))</f>
        <v>1933</v>
      </c>
      <c r="E32" s="387">
        <f>IF(Config!$C$6=1,SUM(+Ene!E32),IF(Config!$C$6=2,SUM(+Ene!E32+Feb!E32),IF(Config!$C$6=3,SUM(+Ene!E32+Feb!E32+Mar!E32),IF(Config!$C$6=4,SUM(+Ene!E32+Feb!E32+Mar!E32+Abr!E32),IF(Config!$C$6=5,SUM(Ene!E32+Feb!E32+Mar!E32+Abr!E32+May!E32),IF(Config!$C$6=6,SUM(+Ene!E32+Feb!E32+Mar!E32+Abr!E32+May!E32+Jun!E32),IF(Config!$C$6=7,SUM(Ene!E32+Feb!E32+Mar!E32+Abr!E32+May!E32+Jun!E32+Jul!E32),IF(Config!$C$6=8,SUM(+Ene!E32+Feb!E32+Mar!E32+Abr!E32+May!E32+Jun!E32+Jul!E32+Ago!E32),IF(Config!$C$6=9,SUM(+Ene!E32+Feb!E32+Mar!E32+Abr!E32+May!E32+Jun!E32+Jul!E32+Ago!E32+Sep!E32),IF(Config!$C$6=10,SUM(+Ene!E32+Feb!E32+Mar!E32+Abr!E32+May!E32+Jun!E32+Jul!E32+Ago!E32+Sep!E32+Oct!E32),IF(Config!$C$6=11,SUM(+Ene!E32+Feb!E32+Mar!E32+Abr!E32+May!E32+Jun!E32+Jul!E32+Ago!E32+Sep!E32+Oct!E32+Nov!E32),IF(Config!$C$6=12,SUM(+Ene!E32+Feb!E32+Mar!E32+Abr!E32+May!E32+Jun!E32+Jul!E32+Ago!E32+Sep!E32+Oct!E32+Nov!E32+Dic!E32)))))))))))))</f>
        <v>236</v>
      </c>
      <c r="F32" s="387">
        <f>IF(Config!$C$6=1,SUM(+Ene!F32),IF(Config!$C$6=2,SUM(+Ene!F32+Feb!F32),IF(Config!$C$6=3,SUM(+Ene!F32+Feb!F32+Mar!F32),IF(Config!$C$6=4,SUM(+Ene!F32+Feb!F32+Mar!F32+Abr!F32),IF(Config!$C$6=5,SUM(Ene!F32+Feb!F32+Mar!F32+Abr!F32+May!F32),IF(Config!$C$6=6,SUM(+Ene!F32+Feb!F32+Mar!F32+Abr!F32+May!F32+Jun!F32),IF(Config!$C$6=7,SUM(Ene!F32+Feb!F32+Mar!F32+Abr!F32+May!F32+Jun!F32+Jul!F32),IF(Config!$C$6=8,SUM(+Ene!F32+Feb!F32+Mar!F32+Abr!F32+May!F32+Jun!F32+Jul!F32+Ago!F32),IF(Config!$C$6=9,SUM(+Ene!F32+Feb!F32+Mar!F32+Abr!F32+May!F32+Jun!F32+Jul!F32+Ago!F32+Sep!F32),IF(Config!$C$6=10,SUM(+Ene!F32+Feb!F32+Mar!F32+Abr!F32+May!F32+Jun!F32+Jul!F32+Ago!F32+Sep!F32+Oct!F32),IF(Config!$C$6=11,SUM(+Ene!F32+Feb!F32+Mar!F32+Abr!F32+May!F32+Jun!F32+Jul!F32+Ago!F32+Sep!F32+Oct!F32+Nov!F32),IF(Config!$C$6=12,SUM(+Ene!F32+Feb!F32+Mar!F32+Abr!F32+May!F32+Jun!F32+Jul!F32+Ago!F32+Sep!F32+Oct!F32+Nov!F32+Dic!F32)))))))))))))</f>
        <v>0</v>
      </c>
      <c r="G32" s="387">
        <f>IF(Config!$C$6=1,SUM(+Ene!G32),IF(Config!$C$6=2,SUM(+Ene!G32+Feb!G32),IF(Config!$C$6=3,SUM(+Ene!G32+Feb!G32+Mar!G32),IF(Config!$C$6=4,SUM(+Ene!G32+Feb!G32+Mar!G32+Abr!G32),IF(Config!$C$6=5,SUM(Ene!G32+Feb!G32+Mar!G32+Abr!G32+May!G32),IF(Config!$C$6=6,SUM(+Ene!G32+Feb!G32+Mar!G32+Abr!G32+May!G32+Jun!G32),IF(Config!$C$6=7,SUM(Ene!G32+Feb!G32+Mar!G32+Abr!G32+May!G32+Jun!G32+Jul!G32),IF(Config!$C$6=8,SUM(+Ene!G32+Feb!G32+Mar!G32+Abr!G32+May!G32+Jun!G32+Jul!G32+Ago!G32),IF(Config!$C$6=9,SUM(+Ene!G32+Feb!G32+Mar!G32+Abr!G32+May!G32+Jun!G32+Jul!G32+Ago!G32+Sep!G32),IF(Config!$C$6=10,SUM(+Ene!G32+Feb!G32+Mar!G32+Abr!G32+May!G32+Jun!G32+Jul!G32+Ago!G32+Sep!G32+Oct!G32),IF(Config!$C$6=11,SUM(+Ene!G32+Feb!G32+Mar!G32+Abr!G32+May!G32+Jun!G32+Jul!G32+Ago!G32+Sep!G32+Oct!G32+Nov!G32),IF(Config!$C$6=12,SUM(+Ene!G32+Feb!G32+Mar!G32+Abr!G32+May!G32+Jun!G32+Jul!G32+Ago!G32+Sep!G32+Oct!G32+Nov!G32+Dic!G32)))))))))))))</f>
        <v>8187</v>
      </c>
      <c r="H32" s="387">
        <f>IF(Config!$C$6=1,SUM(+Ene!H32),IF(Config!$C$6=2,SUM(+Ene!H32+Feb!H32),IF(Config!$C$6=3,SUM(+Ene!H32+Feb!H32+Mar!H32),IF(Config!$C$6=4,SUM(+Ene!H32+Feb!H32+Mar!H32+Abr!H32),IF(Config!$C$6=5,SUM(Ene!H32+Feb!H32+Mar!H32+Abr!H32+May!H32),IF(Config!$C$6=6,SUM(+Ene!H32+Feb!H32+Mar!H32+Abr!H32+May!H32+Jun!H32),IF(Config!$C$6=7,SUM(Ene!H32+Feb!H32+Mar!H32+Abr!H32+May!H32+Jun!H32+Jul!H32),IF(Config!$C$6=8,SUM(+Ene!H32+Feb!H32+Mar!H32+Abr!H32+May!H32+Jun!H32+Jul!H32+Ago!H32),IF(Config!$C$6=9,SUM(+Ene!H32+Feb!H32+Mar!H32+Abr!H32+May!H32+Jun!H32+Jul!H32+Ago!H32+Sep!H32),IF(Config!$C$6=10,SUM(+Ene!H32+Feb!H32+Mar!H32+Abr!H32+May!H32+Jun!H32+Jul!H32+Ago!H32+Sep!H32+Oct!H32),IF(Config!$C$6=11,SUM(+Ene!H32+Feb!H32+Mar!H32+Abr!H32+May!H32+Jun!H32+Jul!H32+Ago!H32+Sep!H32+Oct!H32+Nov!H32),IF(Config!$C$6=12,SUM(+Ene!H32+Feb!H32+Mar!H32+Abr!H32+May!H32+Jun!H32+Jul!H32+Ago!H32+Sep!H32+Oct!H32+Nov!H32+Dic!H32)))))))))))))</f>
        <v>524</v>
      </c>
      <c r="I32" s="387">
        <f>IF(Config!$C$6=1,SUM(+Ene!I32),IF(Config!$C$6=2,SUM(+Ene!I32+Feb!I32),IF(Config!$C$6=3,SUM(+Ene!I32+Feb!I32+Mar!I32),IF(Config!$C$6=4,SUM(+Ene!I32+Feb!I32+Mar!I32+Abr!I32),IF(Config!$C$6=5,SUM(Ene!I32+Feb!I32+Mar!I32+Abr!I32+May!I32),IF(Config!$C$6=6,SUM(+Ene!I32+Feb!I32+Mar!I32+Abr!I32+May!I32+Jun!I32),IF(Config!$C$6=7,SUM(Ene!I32+Feb!I32+Mar!I32+Abr!I32+May!I32+Jun!I32+Jul!I32),IF(Config!$C$6=8,SUM(+Ene!I32+Feb!I32+Mar!I32+Abr!I32+May!I32+Jun!I32+Jul!I32+Ago!I32),IF(Config!$C$6=9,SUM(+Ene!I32+Feb!I32+Mar!I32+Abr!I32+May!I32+Jun!I32+Jul!I32+Ago!I32+Sep!I32),IF(Config!$C$6=10,SUM(+Ene!I32+Feb!I32+Mar!I32+Abr!I32+May!I32+Jun!I32+Jul!I32+Ago!I32+Sep!I32+Oct!I32),IF(Config!$C$6=11,SUM(+Ene!I32+Feb!I32+Mar!I32+Abr!I32+May!I32+Jun!I32+Jul!I32+Ago!I32+Sep!I32+Oct!I32+Nov!I32),IF(Config!$C$6=12,SUM(+Ene!I32+Feb!I32+Mar!I32+Abr!I32+May!I32+Jun!I32+Jul!I32+Ago!I32+Sep!I32+Oct!I32+Nov!I32+Dic!I32)))))))))))))</f>
        <v>459</v>
      </c>
      <c r="J32" s="387">
        <f>IF(Config!$C$6=1,SUM(+Ene!J32),IF(Config!$C$6=2,SUM(+Ene!J32+Feb!J32),IF(Config!$C$6=3,SUM(+Ene!J32+Feb!J32+Mar!J32),IF(Config!$C$6=4,SUM(+Ene!J32+Feb!J32+Mar!J32+Abr!J32),IF(Config!$C$6=5,SUM(Ene!J32+Feb!J32+Mar!J32+Abr!J32+May!J32),IF(Config!$C$6=6,SUM(+Ene!J32+Feb!J32+Mar!J32+Abr!J32+May!J32+Jun!J32),IF(Config!$C$6=7,SUM(Ene!J32+Feb!J32+Mar!J32+Abr!J32+May!J32+Jun!J32+Jul!J32),IF(Config!$C$6=8,SUM(+Ene!J32+Feb!J32+Mar!J32+Abr!J32+May!J32+Jun!J32+Jul!J32+Ago!J32),IF(Config!$C$6=9,SUM(+Ene!J32+Feb!J32+Mar!J32+Abr!J32+May!J32+Jun!J32+Jul!J32+Ago!J32+Sep!J32),IF(Config!$C$6=10,SUM(+Ene!J32+Feb!J32+Mar!J32+Abr!J32+May!J32+Jun!J32+Jul!J32+Ago!J32+Sep!J32+Oct!J32),IF(Config!$C$6=11,SUM(+Ene!J32+Feb!J32+Mar!J32+Abr!J32+May!J32+Jun!J32+Jul!J32+Ago!J32+Sep!J32+Oct!J32+Nov!J32),IF(Config!$C$6=12,SUM(+Ene!J32+Feb!J32+Mar!J32+Abr!J32+May!J32+Jun!J32+Jul!J32+Ago!J32+Sep!J32+Oct!J32+Nov!J32+Dic!J32)))))))))))))</f>
        <v>605</v>
      </c>
      <c r="K32" s="387">
        <f>IF(Config!$C$6=1,SUM(+Ene!K32),IF(Config!$C$6=2,SUM(+Ene!K32+Feb!K32),IF(Config!$C$6=3,SUM(+Ene!K32+Feb!K32+Mar!K32),IF(Config!$C$6=4,SUM(+Ene!K32+Feb!K32+Mar!K32+Abr!K32),IF(Config!$C$6=5,SUM(Ene!K32+Feb!K32+Mar!K32+Abr!K32+May!K32),IF(Config!$C$6=6,SUM(+Ene!K32+Feb!K32+Mar!K32+Abr!K32+May!K32+Jun!K32),IF(Config!$C$6=7,SUM(Ene!K32+Feb!K32+Mar!K32+Abr!K32+May!K32+Jun!K32+Jul!K32),IF(Config!$C$6=8,SUM(+Ene!K32+Feb!K32+Mar!K32+Abr!K32+May!K32+Jun!K32+Jul!K32+Ago!K32),IF(Config!$C$6=9,SUM(+Ene!K32+Feb!K32+Mar!K32+Abr!K32+May!K32+Jun!K32+Jul!K32+Ago!K32+Sep!K32),IF(Config!$C$6=10,SUM(+Ene!K32+Feb!K32+Mar!K32+Abr!K32+May!K32+Jun!K32+Jul!K32+Ago!K32+Sep!K32+Oct!K32),IF(Config!$C$6=11,SUM(+Ene!K32+Feb!K32+Mar!K32+Abr!K32+May!K32+Jun!K32+Jul!K32+Ago!K32+Sep!K32+Oct!K32+Nov!K32),IF(Config!$C$6=12,SUM(+Ene!K32+Feb!K32+Mar!K32+Abr!K32+May!K32+Jun!K32+Jul!K32+Ago!K32+Sep!K32+Oct!K32+Nov!K32+Dic!K32)))))))))))))</f>
        <v>1080</v>
      </c>
      <c r="L32" s="387">
        <f>IF(Config!$C$6=1,SUM(+Ene!L32),IF(Config!$C$6=2,SUM(+Ene!L32+Feb!L32),IF(Config!$C$6=3,SUM(+Ene!L32+Feb!L32+Mar!L32),IF(Config!$C$6=4,SUM(+Ene!L32+Feb!L32+Mar!L32+Abr!L32),IF(Config!$C$6=5,SUM(Ene!L32+Feb!L32+Mar!L32+Abr!L32+May!L32),IF(Config!$C$6=6,SUM(+Ene!L32+Feb!L32+Mar!L32+Abr!L32+May!L32+Jun!L32),IF(Config!$C$6=7,SUM(Ene!L32+Feb!L32+Mar!L32+Abr!L32+May!L32+Jun!L32+Jul!L32),IF(Config!$C$6=8,SUM(+Ene!L32+Feb!L32+Mar!L32+Abr!L32+May!L32+Jun!L32+Jul!L32+Ago!L32),IF(Config!$C$6=9,SUM(+Ene!L32+Feb!L32+Mar!L32+Abr!L32+May!L32+Jun!L32+Jul!L32+Ago!L32+Sep!L32),IF(Config!$C$6=10,SUM(+Ene!L32+Feb!L32+Mar!L32+Abr!L32+May!L32+Jun!L32+Jul!L32+Ago!L32+Sep!L32+Oct!L32),IF(Config!$C$6=11,SUM(+Ene!L32+Feb!L32+Mar!L32+Abr!L32+May!L32+Jun!L32+Jul!L32+Ago!L32+Sep!L32+Oct!L32+Nov!L32),IF(Config!$C$6=12,SUM(+Ene!L32+Feb!L32+Mar!L32+Abr!L32+May!L32+Jun!L32+Jul!L32+Ago!L32+Sep!L32+Oct!L32+Nov!L32+Dic!L32)))))))))))))</f>
        <v>58</v>
      </c>
      <c r="M32" s="387">
        <f>IF(Config!$C$6=1,SUM(+Ene!M32),IF(Config!$C$6=2,SUM(+Ene!M32+Feb!M32),IF(Config!$C$6=3,SUM(+Ene!M32+Feb!M32+Mar!M32),IF(Config!$C$6=4,SUM(+Ene!M32+Feb!M32+Mar!M32+Abr!M32),IF(Config!$C$6=5,SUM(Ene!M32+Feb!M32+Mar!M32+Abr!M32+May!M32),IF(Config!$C$6=6,SUM(+Ene!M32+Feb!M32+Mar!M32+Abr!M32+May!M32+Jun!M32),IF(Config!$C$6=7,SUM(Ene!M32+Feb!M32+Mar!M32+Abr!M32+May!M32+Jun!M32+Jul!M32),IF(Config!$C$6=8,SUM(+Ene!M32+Feb!M32+Mar!M32+Abr!M32+May!M32+Jun!M32+Jul!M32+Ago!M32),IF(Config!$C$6=9,SUM(+Ene!M32+Feb!M32+Mar!M32+Abr!M32+May!M32+Jun!M32+Jul!M32+Ago!M32+Sep!M32),IF(Config!$C$6=10,SUM(+Ene!M32+Feb!M32+Mar!M32+Abr!M32+May!M32+Jun!M32+Jul!M32+Ago!M32+Sep!M32+Oct!M32),IF(Config!$C$6=11,SUM(+Ene!M32+Feb!M32+Mar!M32+Abr!M32+May!M32+Jun!M32+Jul!M32+Ago!M32+Sep!M32+Oct!M32+Nov!M32),IF(Config!$C$6=12,SUM(+Ene!M32+Feb!M32+Mar!M32+Abr!M32+May!M32+Jun!M32+Jul!M32+Ago!M32+Sep!M32+Oct!M32+Nov!M32+Dic!M32)))))))))))))</f>
        <v>510</v>
      </c>
      <c r="N32" s="387">
        <f>IF(Config!$C$6=1,SUM(+Ene!N32),IF(Config!$C$6=2,SUM(+Ene!N32+Feb!N32),IF(Config!$C$6=3,SUM(+Ene!N32+Feb!N32+Mar!N32),IF(Config!$C$6=4,SUM(+Ene!N32+Feb!N32+Mar!N32+Abr!N32),IF(Config!$C$6=5,SUM(Ene!N32+Feb!N32+Mar!N32+Abr!N32+May!N32),IF(Config!$C$6=6,SUM(+Ene!N32+Feb!N32+Mar!N32+Abr!N32+May!N32+Jun!N32),IF(Config!$C$6=7,SUM(Ene!N32+Feb!N32+Mar!N32+Abr!N32+May!N32+Jun!N32+Jul!N32),IF(Config!$C$6=8,SUM(+Ene!N32+Feb!N32+Mar!N32+Abr!N32+May!N32+Jun!N32+Jul!N32+Ago!N32),IF(Config!$C$6=9,SUM(+Ene!N32+Feb!N32+Mar!N32+Abr!N32+May!N32+Jun!N32+Jul!N32+Ago!N32+Sep!N32),IF(Config!$C$6=10,SUM(+Ene!N32+Feb!N32+Mar!N32+Abr!N32+May!N32+Jun!N32+Jul!N32+Ago!N32+Sep!N32+Oct!N32),IF(Config!$C$6=11,SUM(+Ene!N32+Feb!N32+Mar!N32+Abr!N32+May!N32+Jun!N32+Jul!N32+Ago!N32+Sep!N32+Oct!N32+Nov!N32),IF(Config!$C$6=12,SUM(+Ene!N32+Feb!N32+Mar!N32+Abr!N32+May!N32+Jun!N32+Jul!N32+Ago!N32+Sep!N32+Oct!N32+Nov!N32+Dic!N32)))))))))))))</f>
        <v>404</v>
      </c>
      <c r="O32" s="387">
        <f>IF(Config!$C$6=1,SUM(+Ene!O32),IF(Config!$C$6=2,SUM(+Ene!O32+Feb!O32),IF(Config!$C$6=3,SUM(+Ene!O32+Feb!O32+Mar!O32),IF(Config!$C$6=4,SUM(+Ene!O32+Feb!O32+Mar!O32+Abr!O32),IF(Config!$C$6=5,SUM(Ene!O32+Feb!O32+Mar!O32+Abr!O32+May!O32),IF(Config!$C$6=6,SUM(+Ene!O32+Feb!O32+Mar!O32+Abr!O32+May!O32+Jun!O32),IF(Config!$C$6=7,SUM(Ene!O32+Feb!O32+Mar!O32+Abr!O32+May!O32+Jun!O32+Jul!O32),IF(Config!$C$6=8,SUM(+Ene!O32+Feb!O32+Mar!O32+Abr!O32+May!O32+Jun!O32+Jul!O32+Ago!O32),IF(Config!$C$6=9,SUM(+Ene!O32+Feb!O32+Mar!O32+Abr!O32+May!O32+Jun!O32+Jul!O32+Ago!O32+Sep!O32),IF(Config!$C$6=10,SUM(+Ene!O32+Feb!O32+Mar!O32+Abr!O32+May!O32+Jun!O32+Jul!O32+Ago!O32+Sep!O32+Oct!O32),IF(Config!$C$6=11,SUM(+Ene!O32+Feb!O32+Mar!O32+Abr!O32+May!O32+Jun!O32+Jul!O32+Ago!O32+Sep!O32+Oct!O32+Nov!O32),IF(Config!$C$6=12,SUM(+Ene!O32+Feb!O32+Mar!O32+Abr!O32+May!O32+Jun!O32+Jul!O32+Ago!O32+Sep!O32+Oct!O32+Nov!O32+Dic!O32)))))))))))))</f>
        <v>527</v>
      </c>
      <c r="P32" s="387">
        <f>IF(Config!$C$6=1,SUM(+Ene!P32),IF(Config!$C$6=2,SUM(+Ene!P32+Feb!P32),IF(Config!$C$6=3,SUM(+Ene!P32+Feb!P32+Mar!P32),IF(Config!$C$6=4,SUM(+Ene!P32+Feb!P32+Mar!P32+Abr!P32),IF(Config!$C$6=5,SUM(Ene!P32+Feb!P32+Mar!P32+Abr!P32+May!P32),IF(Config!$C$6=6,SUM(+Ene!P32+Feb!P32+Mar!P32+Abr!P32+May!P32+Jun!P32),IF(Config!$C$6=7,SUM(Ene!P32+Feb!P32+Mar!P32+Abr!P32+May!P32+Jun!P32+Jul!P32),IF(Config!$C$6=8,SUM(+Ene!P32+Feb!P32+Mar!P32+Abr!P32+May!P32+Jun!P32+Jul!P32+Ago!P32),IF(Config!$C$6=9,SUM(+Ene!P32+Feb!P32+Mar!P32+Abr!P32+May!P32+Jun!P32+Jul!P32+Ago!P32+Sep!P32),IF(Config!$C$6=10,SUM(+Ene!P32+Feb!P32+Mar!P32+Abr!P32+May!P32+Jun!P32+Jul!P32+Ago!P32+Sep!P32+Oct!P32),IF(Config!$C$6=11,SUM(+Ene!P32+Feb!P32+Mar!P32+Abr!P32+May!P32+Jun!P32+Jul!P32+Ago!P32+Sep!P32+Oct!P32+Nov!P32),IF(Config!$C$6=12,SUM(+Ene!P32+Feb!P32+Mar!P32+Abr!P32+May!P32+Jun!P32+Jul!P32+Ago!P32+Sep!P32+Oct!P32+Nov!P32+Dic!P32)))))))))))))</f>
        <v>3559</v>
      </c>
      <c r="Q32" s="387">
        <f>IF(Config!$C$6=1,SUM(+Ene!Q32),IF(Config!$C$6=2,SUM(+Ene!Q32+Feb!Q32),IF(Config!$C$6=3,SUM(+Ene!Q32+Feb!Q32+Mar!Q32),IF(Config!$C$6=4,SUM(+Ene!Q32+Feb!Q32+Mar!Q32+Abr!Q32),IF(Config!$C$6=5,SUM(Ene!Q32+Feb!Q32+Mar!Q32+Abr!Q32+May!Q32),IF(Config!$C$6=6,SUM(+Ene!Q32+Feb!Q32+Mar!Q32+Abr!Q32+May!Q32+Jun!Q32),IF(Config!$C$6=7,SUM(Ene!Q32+Feb!Q32+Mar!Q32+Abr!Q32+May!Q32+Jun!Q32+Jul!Q32),IF(Config!$C$6=8,SUM(+Ene!Q32+Feb!Q32+Mar!Q32+Abr!Q32+May!Q32+Jun!Q32+Jul!Q32+Ago!Q32),IF(Config!$C$6=9,SUM(+Ene!Q32+Feb!Q32+Mar!Q32+Abr!Q32+May!Q32+Jun!Q32+Jul!Q32+Ago!Q32+Sep!Q32),IF(Config!$C$6=10,SUM(+Ene!Q32+Feb!Q32+Mar!Q32+Abr!Q32+May!Q32+Jun!Q32+Jul!Q32+Ago!Q32+Sep!Q32+Oct!Q32),IF(Config!$C$6=11,SUM(+Ene!Q32+Feb!Q32+Mar!Q32+Abr!Q32+May!Q32+Jun!Q32+Jul!Q32+Ago!Q32+Sep!Q32+Oct!Q32+Nov!Q32),IF(Config!$C$6=12,SUM(+Ene!Q32+Feb!Q32+Mar!Q32+Abr!Q32+May!Q32+Jun!Q32+Jul!Q32+Ago!Q32+Sep!Q32+Oct!Q32+Nov!Q32+Dic!Q32)))))))))))))</f>
        <v>960</v>
      </c>
      <c r="R32" s="387">
        <f>IF(Config!$C$6=1,SUM(+Ene!R32),IF(Config!$C$6=2,SUM(+Ene!R32+Feb!R32),IF(Config!$C$6=3,SUM(+Ene!R32+Feb!R32+Mar!R32),IF(Config!$C$6=4,SUM(+Ene!R32+Feb!R32+Mar!R32+Abr!R32),IF(Config!$C$6=5,SUM(Ene!R32+Feb!R32+Mar!R32+Abr!R32+May!R32),IF(Config!$C$6=6,SUM(+Ene!R32+Feb!R32+Mar!R32+Abr!R32+May!R32+Jun!R32),IF(Config!$C$6=7,SUM(Ene!R32+Feb!R32+Mar!R32+Abr!R32+May!R32+Jun!R32+Jul!R32),IF(Config!$C$6=8,SUM(+Ene!R32+Feb!R32+Mar!R32+Abr!R32+May!R32+Jun!R32+Jul!R32+Ago!R32),IF(Config!$C$6=9,SUM(+Ene!R32+Feb!R32+Mar!R32+Abr!R32+May!R32+Jun!R32+Jul!R32+Ago!R32+Sep!R32),IF(Config!$C$6=10,SUM(+Ene!R32+Feb!R32+Mar!R32+Abr!R32+May!R32+Jun!R32+Jul!R32+Ago!R32+Sep!R32+Oct!R32),IF(Config!$C$6=11,SUM(+Ene!R32+Feb!R32+Mar!R32+Abr!R32+May!R32+Jun!R32+Jul!R32+Ago!R32+Sep!R32+Oct!R32+Nov!R32),IF(Config!$C$6=12,SUM(+Ene!R32+Feb!R32+Mar!R32+Abr!R32+May!R32+Jun!R32+Jul!R32+Ago!R32+Sep!R32+Oct!R32+Nov!R32+Dic!R32)))))))))))))</f>
        <v>393</v>
      </c>
      <c r="S32" s="387">
        <f>IF(Config!$C$6=1,SUM(+Ene!S32),IF(Config!$C$6=2,SUM(+Ene!S32+Feb!S32),IF(Config!$C$6=3,SUM(+Ene!S32+Feb!S32+Mar!S32),IF(Config!$C$6=4,SUM(+Ene!S32+Feb!S32+Mar!S32+Abr!S32),IF(Config!$C$6=5,SUM(Ene!S32+Feb!S32+Mar!S32+Abr!S32+May!S32),IF(Config!$C$6=6,SUM(+Ene!S32+Feb!S32+Mar!S32+Abr!S32+May!S32+Jun!S32),IF(Config!$C$6=7,SUM(Ene!S32+Feb!S32+Mar!S32+Abr!S32+May!S32+Jun!S32+Jul!S32),IF(Config!$C$6=8,SUM(+Ene!S32+Feb!S32+Mar!S32+Abr!S32+May!S32+Jun!S32+Jul!S32+Ago!S32),IF(Config!$C$6=9,SUM(+Ene!S32+Feb!S32+Mar!S32+Abr!S32+May!S32+Jun!S32+Jul!S32+Ago!S32+Sep!S32),IF(Config!$C$6=10,SUM(+Ene!S32+Feb!S32+Mar!S32+Abr!S32+May!S32+Jun!S32+Jul!S32+Ago!S32+Sep!S32+Oct!S32),IF(Config!$C$6=11,SUM(+Ene!S32+Feb!S32+Mar!S32+Abr!S32+May!S32+Jun!S32+Jul!S32+Ago!S32+Sep!S32+Oct!S32+Nov!S32),IF(Config!$C$6=12,SUM(+Ene!S32+Feb!S32+Mar!S32+Abr!S32+May!S32+Jun!S32+Jul!S32+Ago!S32+Sep!S32+Oct!S32+Nov!S32+Dic!S32)))))))))))))</f>
        <v>638</v>
      </c>
      <c r="T32" s="387">
        <f>IF(Config!$C$6=1,SUM(+Ene!T32),IF(Config!$C$6=2,SUM(+Ene!T32+Feb!T32),IF(Config!$C$6=3,SUM(+Ene!T32+Feb!T32+Mar!T32),IF(Config!$C$6=4,SUM(+Ene!T32+Feb!T32+Mar!T32+Abr!T32),IF(Config!$C$6=5,SUM(Ene!T32+Feb!T32+Mar!T32+Abr!T32+May!T32),IF(Config!$C$6=6,SUM(+Ene!T32+Feb!T32+Mar!T32+Abr!T32+May!T32+Jun!T32),IF(Config!$C$6=7,SUM(Ene!T32+Feb!T32+Mar!T32+Abr!T32+May!T32+Jun!T32+Jul!T32),IF(Config!$C$6=8,SUM(+Ene!T32+Feb!T32+Mar!T32+Abr!T32+May!T32+Jun!T32+Jul!T32+Ago!T32),IF(Config!$C$6=9,SUM(+Ene!T32+Feb!T32+Mar!T32+Abr!T32+May!T32+Jun!T32+Jul!T32+Ago!T32+Sep!T32),IF(Config!$C$6=10,SUM(+Ene!T32+Feb!T32+Mar!T32+Abr!T32+May!T32+Jun!T32+Jul!T32+Ago!T32+Sep!T32+Oct!T32),IF(Config!$C$6=11,SUM(+Ene!T32+Feb!T32+Mar!T32+Abr!T32+May!T32+Jun!T32+Jul!T32+Ago!T32+Sep!T32+Oct!T32+Nov!T32),IF(Config!$C$6=12,SUM(+Ene!T32+Feb!T32+Mar!T32+Abr!T32+May!T32+Jun!T32+Jul!T32+Ago!T32+Sep!T32+Oct!T32+Nov!T32+Dic!T32)))))))))))))</f>
        <v>1379</v>
      </c>
      <c r="U32" s="387">
        <f>IF(Config!$C$6=1,SUM(+Ene!U32),IF(Config!$C$6=2,SUM(+Ene!U32+Feb!U32),IF(Config!$C$6=3,SUM(+Ene!U32+Feb!U32+Mar!U32),IF(Config!$C$6=4,SUM(+Ene!U32+Feb!U32+Mar!U32+Abr!U32),IF(Config!$C$6=5,SUM(Ene!U32+Feb!U32+Mar!U32+Abr!U32+May!U32),IF(Config!$C$6=6,SUM(+Ene!U32+Feb!U32+Mar!U32+Abr!U32+May!U32+Jun!U32),IF(Config!$C$6=7,SUM(Ene!U32+Feb!U32+Mar!U32+Abr!U32+May!U32+Jun!U32+Jul!U32),IF(Config!$C$6=8,SUM(+Ene!U32+Feb!U32+Mar!U32+Abr!U32+May!U32+Jun!U32+Jul!U32+Ago!U32),IF(Config!$C$6=9,SUM(+Ene!U32+Feb!U32+Mar!U32+Abr!U32+May!U32+Jun!U32+Jul!U32+Ago!U32+Sep!U32),IF(Config!$C$6=10,SUM(+Ene!U32+Feb!U32+Mar!U32+Abr!U32+May!U32+Jun!U32+Jul!U32+Ago!U32+Sep!U32+Oct!U32),IF(Config!$C$6=11,SUM(+Ene!U32+Feb!U32+Mar!U32+Abr!U32+May!U32+Jun!U32+Jul!U32+Ago!U32+Sep!U32+Oct!U32+Nov!U32),IF(Config!$C$6=12,SUM(+Ene!U32+Feb!U32+Mar!U32+Abr!U32+May!U32+Jun!U32+Jul!U32+Ago!U32+Sep!U32+Oct!U32+Nov!U32+Dic!U32)))))))))))))</f>
        <v>314</v>
      </c>
      <c r="V32" s="387">
        <f>IF(Config!$C$6=1,SUM(+Ene!V32),IF(Config!$C$6=2,SUM(+Ene!V32+Feb!V32),IF(Config!$C$6=3,SUM(+Ene!V32+Feb!V32+Mar!V32),IF(Config!$C$6=4,SUM(+Ene!V32+Feb!V32+Mar!V32+Abr!V32),IF(Config!$C$6=5,SUM(Ene!V32+Feb!V32+Mar!V32+Abr!V32+May!V32),IF(Config!$C$6=6,SUM(+Ene!V32+Feb!V32+Mar!V32+Abr!V32+May!V32+Jun!V32),IF(Config!$C$6=7,SUM(Ene!V32+Feb!V32+Mar!V32+Abr!V32+May!V32+Jun!V32+Jul!V32),IF(Config!$C$6=8,SUM(+Ene!V32+Feb!V32+Mar!V32+Abr!V32+May!V32+Jun!V32+Jul!V32+Ago!V32),IF(Config!$C$6=9,SUM(+Ene!V32+Feb!V32+Mar!V32+Abr!V32+May!V32+Jun!V32+Jul!V32+Ago!V32+Sep!V32),IF(Config!$C$6=10,SUM(+Ene!V32+Feb!V32+Mar!V32+Abr!V32+May!V32+Jun!V32+Jul!V32+Ago!V32+Sep!V32+Oct!V32),IF(Config!$C$6=11,SUM(+Ene!V32+Feb!V32+Mar!V32+Abr!V32+May!V32+Jun!V32+Jul!V32+Ago!V32+Sep!V32+Oct!V32+Nov!V32),IF(Config!$C$6=12,SUM(+Ene!V32+Feb!V32+Mar!V32+Abr!V32+May!V32+Jun!V32+Jul!V32+Ago!V32+Sep!V32+Oct!V32+Nov!V32+Dic!V32)))))))))))))</f>
        <v>345</v>
      </c>
      <c r="W32" s="387">
        <f>IF(Config!$C$6=1,SUM(+Ene!W32),IF(Config!$C$6=2,SUM(+Ene!W32+Feb!W32),IF(Config!$C$6=3,SUM(+Ene!W32+Feb!W32+Mar!W32),IF(Config!$C$6=4,SUM(+Ene!W32+Feb!W32+Mar!W32+Abr!W32),IF(Config!$C$6=5,SUM(Ene!W32+Feb!W32+Mar!W32+Abr!W32+May!W32),IF(Config!$C$6=6,SUM(+Ene!W32+Feb!W32+Mar!W32+Abr!W32+May!W32+Jun!W32),IF(Config!$C$6=7,SUM(Ene!W32+Feb!W32+Mar!W32+Abr!W32+May!W32+Jun!W32+Jul!W32),IF(Config!$C$6=8,SUM(+Ene!W32+Feb!W32+Mar!W32+Abr!W32+May!W32+Jun!W32+Jul!W32+Ago!W32),IF(Config!$C$6=9,SUM(+Ene!W32+Feb!W32+Mar!W32+Abr!W32+May!W32+Jun!W32+Jul!W32+Ago!W32+Sep!W32),IF(Config!$C$6=10,SUM(+Ene!W32+Feb!W32+Mar!W32+Abr!W32+May!W32+Jun!W32+Jul!W32+Ago!W32+Sep!W32+Oct!W32),IF(Config!$C$6=11,SUM(+Ene!W32+Feb!W32+Mar!W32+Abr!W32+May!W32+Jun!W32+Jul!W32+Ago!W32+Sep!W32+Oct!W32+Nov!W32),IF(Config!$C$6=12,SUM(+Ene!W32+Feb!W32+Mar!W32+Abr!W32+May!W32+Jun!W32+Jul!W32+Ago!W32+Sep!W32+Oct!W32+Nov!W32+Dic!W32)))))))))))))</f>
        <v>674</v>
      </c>
      <c r="X32" s="387">
        <f>IF(Config!$C$6=1,SUM(+Ene!X32),IF(Config!$C$6=2,SUM(+Ene!X32+Feb!X32),IF(Config!$C$6=3,SUM(+Ene!X32+Feb!X32+Mar!X32),IF(Config!$C$6=4,SUM(+Ene!X32+Feb!X32+Mar!X32+Abr!X32),IF(Config!$C$6=5,SUM(Ene!X32+Feb!X32+Mar!X32+Abr!X32+May!X32),IF(Config!$C$6=6,SUM(+Ene!X32+Feb!X32+Mar!X32+Abr!X32+May!X32+Jun!X32),IF(Config!$C$6=7,SUM(Ene!X32+Feb!X32+Mar!X32+Abr!X32+May!X32+Jun!X32+Jul!X32),IF(Config!$C$6=8,SUM(+Ene!X32+Feb!X32+Mar!X32+Abr!X32+May!X32+Jun!X32+Jul!X32+Ago!X32),IF(Config!$C$6=9,SUM(+Ene!X32+Feb!X32+Mar!X32+Abr!X32+May!X32+Jun!X32+Jul!X32+Ago!X32+Sep!X32),IF(Config!$C$6=10,SUM(+Ene!X32+Feb!X32+Mar!X32+Abr!X32+May!X32+Jun!X32+Jul!X32+Ago!X32+Sep!X32+Oct!X32),IF(Config!$C$6=11,SUM(+Ene!X32+Feb!X32+Mar!X32+Abr!X32+May!X32+Jun!X32+Jul!X32+Ago!X32+Sep!X32+Oct!X32+Nov!X32),IF(Config!$C$6=12,SUM(+Ene!X32+Feb!X32+Mar!X32+Abr!X32+May!X32+Jun!X32+Jul!X32+Ago!X32+Sep!X32+Oct!X32+Nov!X32+Dic!X32)))))))))))))</f>
        <v>1000</v>
      </c>
      <c r="Y32" s="387">
        <f>IF(Config!$C$6=1,SUM(+Ene!Y32),IF(Config!$C$6=2,SUM(+Ene!Y32+Feb!Y32),IF(Config!$C$6=3,SUM(+Ene!Y32+Feb!Y32+Mar!Y32),IF(Config!$C$6=4,SUM(+Ene!Y32+Feb!Y32+Mar!Y32+Abr!Y32),IF(Config!$C$6=5,SUM(Ene!Y32+Feb!Y32+Mar!Y32+Abr!Y32+May!Y32),IF(Config!$C$6=6,SUM(+Ene!Y32+Feb!Y32+Mar!Y32+Abr!Y32+May!Y32+Jun!Y32),IF(Config!$C$6=7,SUM(Ene!Y32+Feb!Y32+Mar!Y32+Abr!Y32+May!Y32+Jun!Y32+Jul!Y32),IF(Config!$C$6=8,SUM(+Ene!Y32+Feb!Y32+Mar!Y32+Abr!Y32+May!Y32+Jun!Y32+Jul!Y32+Ago!Y32),IF(Config!$C$6=9,SUM(+Ene!Y32+Feb!Y32+Mar!Y32+Abr!Y32+May!Y32+Jun!Y32+Jul!Y32+Ago!Y32+Sep!Y32),IF(Config!$C$6=10,SUM(+Ene!Y32+Feb!Y32+Mar!Y32+Abr!Y32+May!Y32+Jun!Y32+Jul!Y32+Ago!Y32+Sep!Y32+Oct!Y32),IF(Config!$C$6=11,SUM(+Ene!Y32+Feb!Y32+Mar!Y32+Abr!Y32+May!Y32+Jun!Y32+Jul!Y32+Ago!Y32+Sep!Y32+Oct!Y32+Nov!Y32),IF(Config!$C$6=12,SUM(+Ene!Y32+Feb!Y32+Mar!Y32+Abr!Y32+May!Y32+Jun!Y32+Jul!Y32+Ago!Y32+Sep!Y32+Oct!Y32+Nov!Y32+Dic!Y32)))))))))))))</f>
        <v>4866</v>
      </c>
      <c r="Z32" s="387">
        <f>IF(Config!$C$6=1,SUM(+Ene!Z32),IF(Config!$C$6=2,SUM(+Ene!Z32+Feb!Z32),IF(Config!$C$6=3,SUM(+Ene!Z32+Feb!Z32+Mar!Z32),IF(Config!$C$6=4,SUM(+Ene!Z32+Feb!Z32+Mar!Z32+Abr!Z32),IF(Config!$C$6=5,SUM(Ene!Z32+Feb!Z32+Mar!Z32+Abr!Z32+May!Z32),IF(Config!$C$6=6,SUM(+Ene!Z32+Feb!Z32+Mar!Z32+Abr!Z32+May!Z32+Jun!Z32),IF(Config!$C$6=7,SUM(Ene!Z32+Feb!Z32+Mar!Z32+Abr!Z32+May!Z32+Jun!Z32+Jul!Z32),IF(Config!$C$6=8,SUM(+Ene!Z32+Feb!Z32+Mar!Z32+Abr!Z32+May!Z32+Jun!Z32+Jul!Z32+Ago!Z32),IF(Config!$C$6=9,SUM(+Ene!Z32+Feb!Z32+Mar!Z32+Abr!Z32+May!Z32+Jun!Z32+Jul!Z32+Ago!Z32+Sep!Z32),IF(Config!$C$6=10,SUM(+Ene!Z32+Feb!Z32+Mar!Z32+Abr!Z32+May!Z32+Jun!Z32+Jul!Z32+Ago!Z32+Sep!Z32+Oct!Z32),IF(Config!$C$6=11,SUM(+Ene!Z32+Feb!Z32+Mar!Z32+Abr!Z32+May!Z32+Jun!Z32+Jul!Z32+Ago!Z32+Sep!Z32+Oct!Z32+Nov!Z32),IF(Config!$C$6=12,SUM(+Ene!Z32+Feb!Z32+Mar!Z32+Abr!Z32+May!Z32+Jun!Z32+Jul!Z32+Ago!Z32+Sep!Z32+Oct!Z32+Nov!Z32+Dic!Z32)))))))))))))</f>
        <v>489</v>
      </c>
      <c r="AA32" s="387">
        <f>IF(Config!$C$6=1,SUM(+Ene!AA32),IF(Config!$C$6=2,SUM(+Ene!AA32+Feb!AA32),IF(Config!$C$6=3,SUM(+Ene!AA32+Feb!AA32+Mar!AA32),IF(Config!$C$6=4,SUM(+Ene!AA32+Feb!AA32+Mar!AA32+Abr!AA32),IF(Config!$C$6=5,SUM(Ene!AA32+Feb!AA32+Mar!AA32+Abr!AA32+May!AA32),IF(Config!$C$6=6,SUM(+Ene!AA32+Feb!AA32+Mar!AA32+Abr!AA32+May!AA32+Jun!AA32),IF(Config!$C$6=7,SUM(Ene!AA32+Feb!AA32+Mar!AA32+Abr!AA32+May!AA32+Jun!AA32+Jul!AA32),IF(Config!$C$6=8,SUM(+Ene!AA32+Feb!AA32+Mar!AA32+Abr!AA32+May!AA32+Jun!AA32+Jul!AA32+Ago!AA32),IF(Config!$C$6=9,SUM(+Ene!AA32+Feb!AA32+Mar!AA32+Abr!AA32+May!AA32+Jun!AA32+Jul!AA32+Ago!AA32+Sep!AA32),IF(Config!$C$6=10,SUM(+Ene!AA32+Feb!AA32+Mar!AA32+Abr!AA32+May!AA32+Jun!AA32+Jul!AA32+Ago!AA32+Sep!AA32+Oct!AA32),IF(Config!$C$6=11,SUM(+Ene!AA32+Feb!AA32+Mar!AA32+Abr!AA32+May!AA32+Jun!AA32+Jul!AA32+Ago!AA32+Sep!AA32+Oct!AA32+Nov!AA32),IF(Config!$C$6=12,SUM(+Ene!AA32+Feb!AA32+Mar!AA32+Abr!AA32+May!AA32+Jun!AA32+Jul!AA32+Ago!AA32+Sep!AA32+Oct!AA32+Nov!AA32+Dic!AA32)))))))))))))</f>
        <v>1198</v>
      </c>
      <c r="AB32" s="387">
        <f>IF(Config!$C$6=1,SUM(+Ene!AB32),IF(Config!$C$6=2,SUM(+Ene!AB32+Feb!AB32),IF(Config!$C$6=3,SUM(+Ene!AB32+Feb!AB32+Mar!AB32),IF(Config!$C$6=4,SUM(+Ene!AB32+Feb!AB32+Mar!AB32+Abr!AB32),IF(Config!$C$6=5,SUM(Ene!AB32+Feb!AB32+Mar!AB32+Abr!AB32+May!AB32),IF(Config!$C$6=6,SUM(+Ene!AB32+Feb!AB32+Mar!AB32+Abr!AB32+May!AB32+Jun!AB32),IF(Config!$C$6=7,SUM(Ene!AB32+Feb!AB32+Mar!AB32+Abr!AB32+May!AB32+Jun!AB32+Jul!AB32),IF(Config!$C$6=8,SUM(+Ene!AB32+Feb!AB32+Mar!AB32+Abr!AB32+May!AB32+Jun!AB32+Jul!AB32+Ago!AB32),IF(Config!$C$6=9,SUM(+Ene!AB32+Feb!AB32+Mar!AB32+Abr!AB32+May!AB32+Jun!AB32+Jul!AB32+Ago!AB32+Sep!AB32),IF(Config!$C$6=10,SUM(+Ene!AB32+Feb!AB32+Mar!AB32+Abr!AB32+May!AB32+Jun!AB32+Jul!AB32+Ago!AB32+Sep!AB32+Oct!AB32),IF(Config!$C$6=11,SUM(+Ene!AB32+Feb!AB32+Mar!AB32+Abr!AB32+May!AB32+Jun!AB32+Jul!AB32+Ago!AB32+Sep!AB32+Oct!AB32+Nov!AB32),IF(Config!$C$6=12,SUM(+Ene!AB32+Feb!AB32+Mar!AB32+Abr!AB32+May!AB32+Jun!AB32+Jul!AB32+Ago!AB32+Sep!AB32+Oct!AB32+Nov!AB32+Dic!AB32)))))))))))))</f>
        <v>523</v>
      </c>
      <c r="AC32" s="387">
        <f>IF(Config!$C$6=1,SUM(+Ene!AC32),IF(Config!$C$6=2,SUM(+Ene!AC32+Feb!AC32),IF(Config!$C$6=3,SUM(+Ene!AC32+Feb!AC32+Mar!AC32),IF(Config!$C$6=4,SUM(+Ene!AC32+Feb!AC32+Mar!AC32+Abr!AC32),IF(Config!$C$6=5,SUM(Ene!AC32+Feb!AC32+Mar!AC32+Abr!AC32+May!AC32),IF(Config!$C$6=6,SUM(+Ene!AC32+Feb!AC32+Mar!AC32+Abr!AC32+May!AC32+Jun!AC32),IF(Config!$C$6=7,SUM(Ene!AC32+Feb!AC32+Mar!AC32+Abr!AC32+May!AC32+Jun!AC32+Jul!AC32),IF(Config!$C$6=8,SUM(+Ene!AC32+Feb!AC32+Mar!AC32+Abr!AC32+May!AC32+Jun!AC32+Jul!AC32+Ago!AC32),IF(Config!$C$6=9,SUM(+Ene!AC32+Feb!AC32+Mar!AC32+Abr!AC32+May!AC32+Jun!AC32+Jul!AC32+Ago!AC32+Sep!AC32),IF(Config!$C$6=10,SUM(+Ene!AC32+Feb!AC32+Mar!AC32+Abr!AC32+May!AC32+Jun!AC32+Jul!AC32+Ago!AC32+Sep!AC32+Oct!AC32),IF(Config!$C$6=11,SUM(+Ene!AC32+Feb!AC32+Mar!AC32+Abr!AC32+May!AC32+Jun!AC32+Jul!AC32+Ago!AC32+Sep!AC32+Oct!AC32+Nov!AC32),IF(Config!$C$6=12,SUM(+Ene!AC32+Feb!AC32+Mar!AC32+Abr!AC32+May!AC32+Jun!AC32+Jul!AC32+Ago!AC32+Sep!AC32+Oct!AC32+Nov!AC32+Dic!AC32)))))))))))))</f>
        <v>813</v>
      </c>
      <c r="AD32" s="387">
        <f>IF(Config!$C$6=1,SUM(+Ene!AD32),IF(Config!$C$6=2,SUM(+Ene!AD32+Feb!AD32),IF(Config!$C$6=3,SUM(+Ene!AD32+Feb!AD32+Mar!AD32),IF(Config!$C$6=4,SUM(+Ene!AD32+Feb!AD32+Mar!AD32+Abr!AD32),IF(Config!$C$6=5,SUM(Ene!AD32+Feb!AD32+Mar!AD32+Abr!AD32+May!AD32),IF(Config!$C$6=6,SUM(+Ene!AD32+Feb!AD32+Mar!AD32+Abr!AD32+May!AD32+Jun!AD32),IF(Config!$C$6=7,SUM(Ene!AD32+Feb!AD32+Mar!AD32+Abr!AD32+May!AD32+Jun!AD32+Jul!AD32),IF(Config!$C$6=8,SUM(+Ene!AD32+Feb!AD32+Mar!AD32+Abr!AD32+May!AD32+Jun!AD32+Jul!AD32+Ago!AD32),IF(Config!$C$6=9,SUM(+Ene!AD32+Feb!AD32+Mar!AD32+Abr!AD32+May!AD32+Jun!AD32+Jul!AD32+Ago!AD32+Sep!AD32),IF(Config!$C$6=10,SUM(+Ene!AD32+Feb!AD32+Mar!AD32+Abr!AD32+May!AD32+Jun!AD32+Jul!AD32+Ago!AD32+Sep!AD32+Oct!AD32),IF(Config!$C$6=11,SUM(+Ene!AD32+Feb!AD32+Mar!AD32+Abr!AD32+May!AD32+Jun!AD32+Jul!AD32+Ago!AD32+Sep!AD32+Oct!AD32+Nov!AD32),IF(Config!$C$6=12,SUM(+Ene!AD32+Feb!AD32+Mar!AD32+Abr!AD32+May!AD32+Jun!AD32+Jul!AD32+Ago!AD32+Sep!AD32+Oct!AD32+Nov!AD32+Dic!AD32)))))))))))))</f>
        <v>2105</v>
      </c>
      <c r="AE32" s="387">
        <f>IF(Config!$C$6=1,SUM(+Ene!AE32),IF(Config!$C$6=2,SUM(+Ene!AE32+Feb!AE32),IF(Config!$C$6=3,SUM(+Ene!AE32+Feb!AE32+Mar!AE32),IF(Config!$C$6=4,SUM(+Ene!AE32+Feb!AE32+Mar!AE32+Abr!AE32),IF(Config!$C$6=5,SUM(Ene!AE32+Feb!AE32+Mar!AE32+Abr!AE32+May!AE32),IF(Config!$C$6=6,SUM(+Ene!AE32+Feb!AE32+Mar!AE32+Abr!AE32+May!AE32+Jun!AE32),IF(Config!$C$6=7,SUM(Ene!AE32+Feb!AE32+Mar!AE32+Abr!AE32+May!AE32+Jun!AE32+Jul!AE32),IF(Config!$C$6=8,SUM(+Ene!AE32+Feb!AE32+Mar!AE32+Abr!AE32+May!AE32+Jun!AE32+Jul!AE32+Ago!AE32),IF(Config!$C$6=9,SUM(+Ene!AE32+Feb!AE32+Mar!AE32+Abr!AE32+May!AE32+Jun!AE32+Jul!AE32+Ago!AE32+Sep!AE32),IF(Config!$C$6=10,SUM(+Ene!AE32+Feb!AE32+Mar!AE32+Abr!AE32+May!AE32+Jun!AE32+Jul!AE32+Ago!AE32+Sep!AE32+Oct!AE32),IF(Config!$C$6=11,SUM(+Ene!AE32+Feb!AE32+Mar!AE32+Abr!AE32+May!AE32+Jun!AE32+Jul!AE32+Ago!AE32+Sep!AE32+Oct!AE32+Nov!AE32),IF(Config!$C$6=12,SUM(+Ene!AE32+Feb!AE32+Mar!AE32+Abr!AE32+May!AE32+Jun!AE32+Jul!AE32+Ago!AE32+Sep!AE32+Oct!AE32+Nov!AE32+Dic!AE32)))))))))))))</f>
        <v>364</v>
      </c>
      <c r="AF32" s="387">
        <f>IF(Config!$C$6=1,SUM(+Ene!AF32),IF(Config!$C$6=2,SUM(+Ene!AF32+Feb!AF32),IF(Config!$C$6=3,SUM(+Ene!AF32+Feb!AF32+Mar!AF32),IF(Config!$C$6=4,SUM(+Ene!AF32+Feb!AF32+Mar!AF32+Abr!AF32),IF(Config!$C$6=5,SUM(Ene!AF32+Feb!AF32+Mar!AF32+Abr!AF32+May!AF32),IF(Config!$C$6=6,SUM(+Ene!AF32+Feb!AF32+Mar!AF32+Abr!AF32+May!AF32+Jun!AF32),IF(Config!$C$6=7,SUM(Ene!AF32+Feb!AF32+Mar!AF32+Abr!AF32+May!AF32+Jun!AF32+Jul!AF32),IF(Config!$C$6=8,SUM(+Ene!AF32+Feb!AF32+Mar!AF32+Abr!AF32+May!AF32+Jun!AF32+Jul!AF32+Ago!AF32),IF(Config!$C$6=9,SUM(+Ene!AF32+Feb!AF32+Mar!AF32+Abr!AF32+May!AF32+Jun!AF32+Jul!AF32+Ago!AF32+Sep!AF32),IF(Config!$C$6=10,SUM(+Ene!AF32+Feb!AF32+Mar!AF32+Abr!AF32+May!AF32+Jun!AF32+Jul!AF32+Ago!AF32+Sep!AF32+Oct!AF32),IF(Config!$C$6=11,SUM(+Ene!AF32+Feb!AF32+Mar!AF32+Abr!AF32+May!AF32+Jun!AF32+Jul!AF32+Ago!AF32+Sep!AF32+Oct!AF32+Nov!AF32),IF(Config!$C$6=12,SUM(+Ene!AF32+Feb!AF32+Mar!AF32+Abr!AF32+May!AF32+Jun!AF32+Jul!AF32+Ago!AF32+Sep!AF32+Oct!AF32+Nov!AF32+Dic!AF32)))))))))))))</f>
        <v>591</v>
      </c>
      <c r="AG32" s="387">
        <f>IF(Config!$C$6=1,SUM(+Ene!AG32),IF(Config!$C$6=2,SUM(+Ene!AG32+Feb!AG32),IF(Config!$C$6=3,SUM(+Ene!AG32+Feb!AG32+Mar!AG32),IF(Config!$C$6=4,SUM(+Ene!AG32+Feb!AG32+Mar!AG32+Abr!AG32),IF(Config!$C$6=5,SUM(Ene!AG32+Feb!AG32+Mar!AG32+Abr!AG32+May!AG32),IF(Config!$C$6=6,SUM(+Ene!AG32+Feb!AG32+Mar!AG32+Abr!AG32+May!AG32+Jun!AG32),IF(Config!$C$6=7,SUM(Ene!AG32+Feb!AG32+Mar!AG32+Abr!AG32+May!AG32+Jun!AG32+Jul!AG32),IF(Config!$C$6=8,SUM(+Ene!AG32+Feb!AG32+Mar!AG32+Abr!AG32+May!AG32+Jun!AG32+Jul!AG32+Ago!AG32),IF(Config!$C$6=9,SUM(+Ene!AG32+Feb!AG32+Mar!AG32+Abr!AG32+May!AG32+Jun!AG32+Jul!AG32+Ago!AG32+Sep!AG32),IF(Config!$C$6=10,SUM(+Ene!AG32+Feb!AG32+Mar!AG32+Abr!AG32+May!AG32+Jun!AG32+Jul!AG32+Ago!AG32+Sep!AG32+Oct!AG32),IF(Config!$C$6=11,SUM(+Ene!AG32+Feb!AG32+Mar!AG32+Abr!AG32+May!AG32+Jun!AG32+Jul!AG32+Ago!AG32+Sep!AG32+Oct!AG32+Nov!AG32),IF(Config!$C$6=12,SUM(+Ene!AG32+Feb!AG32+Mar!AG32+Abr!AG32+May!AG32+Jun!AG32+Jul!AG32+Ago!AG32+Sep!AG32+Oct!AG32+Nov!AG32+Dic!AG32)))))))))))))</f>
        <v>551</v>
      </c>
      <c r="AH32" s="387">
        <f>IF(Config!$C$6=1,SUM(+Ene!AH32),IF(Config!$C$6=2,SUM(+Ene!AH32+Feb!AH32),IF(Config!$C$6=3,SUM(+Ene!AH32+Feb!AH32+Mar!AH32),IF(Config!$C$6=4,SUM(+Ene!AH32+Feb!AH32+Mar!AH32+Abr!AH32),IF(Config!$C$6=5,SUM(Ene!AH32+Feb!AH32+Mar!AH32+Abr!AH32+May!AH32),IF(Config!$C$6=6,SUM(+Ene!AH32+Feb!AH32+Mar!AH32+Abr!AH32+May!AH32+Jun!AH32),IF(Config!$C$6=7,SUM(Ene!AH32+Feb!AH32+Mar!AH32+Abr!AH32+May!AH32+Jun!AH32+Jul!AH32),IF(Config!$C$6=8,SUM(+Ene!AH32+Feb!AH32+Mar!AH32+Abr!AH32+May!AH32+Jun!AH32+Jul!AH32+Ago!AH32),IF(Config!$C$6=9,SUM(+Ene!AH32+Feb!AH32+Mar!AH32+Abr!AH32+May!AH32+Jun!AH32+Jul!AH32+Ago!AH32+Sep!AH32),IF(Config!$C$6=10,SUM(+Ene!AH32+Feb!AH32+Mar!AH32+Abr!AH32+May!AH32+Jun!AH32+Jul!AH32+Ago!AH32+Sep!AH32+Oct!AH32),IF(Config!$C$6=11,SUM(+Ene!AH32+Feb!AH32+Mar!AH32+Abr!AH32+May!AH32+Jun!AH32+Jul!AH32+Ago!AH32+Sep!AH32+Oct!AH32+Nov!AH32),IF(Config!$C$6=12,SUM(+Ene!AH32+Feb!AH32+Mar!AH32+Abr!AH32+May!AH32+Jun!AH32+Jul!AH32+Ago!AH32+Sep!AH32+Oct!AH32+Nov!AH32+Dic!AH32)))))))))))))</f>
        <v>711</v>
      </c>
      <c r="AI32" s="387">
        <f>IF(Config!$C$6=1,SUM(+Ene!AI32),IF(Config!$C$6=2,SUM(+Ene!AI32+Feb!AI32),IF(Config!$C$6=3,SUM(+Ene!AI32+Feb!AI32+Mar!AI32),IF(Config!$C$6=4,SUM(+Ene!AI32+Feb!AI32+Mar!AI32+Abr!AI32),IF(Config!$C$6=5,SUM(Ene!AI32+Feb!AI32+Mar!AI32+Abr!AI32+May!AI32),IF(Config!$C$6=6,SUM(+Ene!AI32+Feb!AI32+Mar!AI32+Abr!AI32+May!AI32+Jun!AI32),IF(Config!$C$6=7,SUM(Ene!AI32+Feb!AI32+Mar!AI32+Abr!AI32+May!AI32+Jun!AI32+Jul!AI32),IF(Config!$C$6=8,SUM(+Ene!AI32+Feb!AI32+Mar!AI32+Abr!AI32+May!AI32+Jun!AI32+Jul!AI32+Ago!AI32),IF(Config!$C$6=9,SUM(+Ene!AI32+Feb!AI32+Mar!AI32+Abr!AI32+May!AI32+Jun!AI32+Jul!AI32+Ago!AI32+Sep!AI32),IF(Config!$C$6=10,SUM(+Ene!AI32+Feb!AI32+Mar!AI32+Abr!AI32+May!AI32+Jun!AI32+Jul!AI32+Ago!AI32+Sep!AI32+Oct!AI32),IF(Config!$C$6=11,SUM(+Ene!AI32+Feb!AI32+Mar!AI32+Abr!AI32+May!AI32+Jun!AI32+Jul!AI32+Ago!AI32+Sep!AI32+Oct!AI32+Nov!AI32),IF(Config!$C$6=12,SUM(+Ene!AI32+Feb!AI32+Mar!AI32+Abr!AI32+May!AI32+Jun!AI32+Jul!AI32+Ago!AI32+Sep!AI32+Oct!AI32+Nov!AI32+Dic!AI32)))))))))))))</f>
        <v>0</v>
      </c>
      <c r="AJ32" s="387">
        <f>IF(Config!$C$6=1,SUM(+Ene!AJ32),IF(Config!$C$6=2,SUM(+Ene!AJ32+Feb!AJ32),IF(Config!$C$6=3,SUM(+Ene!AJ32+Feb!AJ32+Mar!AJ32),IF(Config!$C$6=4,SUM(+Ene!AJ32+Feb!AJ32+Mar!AJ32+Abr!AJ32),IF(Config!$C$6=5,SUM(Ene!AJ32+Feb!AJ32+Mar!AJ32+Abr!AJ32+May!AJ32),IF(Config!$C$6=6,SUM(+Ene!AJ32+Feb!AJ32+Mar!AJ32+Abr!AJ32+May!AJ32+Jun!AJ32),IF(Config!$C$6=7,SUM(Ene!AJ32+Feb!AJ32+Mar!AJ32+Abr!AJ32+May!AJ32+Jun!AJ32+Jul!AJ32),IF(Config!$C$6=8,SUM(+Ene!AJ32+Feb!AJ32+Mar!AJ32+Abr!AJ32+May!AJ32+Jun!AJ32+Jul!AJ32+Ago!AJ32),IF(Config!$C$6=9,SUM(+Ene!AJ32+Feb!AJ32+Mar!AJ32+Abr!AJ32+May!AJ32+Jun!AJ32+Jul!AJ32+Ago!AJ32+Sep!AJ32),IF(Config!$C$6=10,SUM(+Ene!AJ32+Feb!AJ32+Mar!AJ32+Abr!AJ32+May!AJ32+Jun!AJ32+Jul!AJ32+Ago!AJ32+Sep!AJ32+Oct!AJ32),IF(Config!$C$6=11,SUM(+Ene!AJ32+Feb!AJ32+Mar!AJ32+Abr!AJ32+May!AJ32+Jun!AJ32+Jul!AJ32+Ago!AJ32+Sep!AJ32+Oct!AJ32+Nov!AJ32),IF(Config!$C$6=12,SUM(+Ene!AJ32+Feb!AJ32+Mar!AJ32+Abr!AJ32+May!AJ32+Jun!AJ32+Jul!AJ32+Ago!AJ32+Sep!AJ32+Oct!AJ32+Nov!AJ32+Dic!AJ32)))))))))))))</f>
        <v>2350</v>
      </c>
      <c r="AK32" s="387">
        <f>IF(Config!$C$6=1,SUM(+Ene!AK32),IF(Config!$C$6=2,SUM(+Ene!AK32+Feb!AK32),IF(Config!$C$6=3,SUM(+Ene!AK32+Feb!AK32+Mar!AK32),IF(Config!$C$6=4,SUM(+Ene!AK32+Feb!AK32+Mar!AK32+Abr!AK32),IF(Config!$C$6=5,SUM(Ene!AK32+Feb!AK32+Mar!AK32+Abr!AK32+May!AK32),IF(Config!$C$6=6,SUM(+Ene!AK32+Feb!AK32+Mar!AK32+Abr!AK32+May!AK32+Jun!AK32),IF(Config!$C$6=7,SUM(Ene!AK32+Feb!AK32+Mar!AK32+Abr!AK32+May!AK32+Jun!AK32+Jul!AK32),IF(Config!$C$6=8,SUM(+Ene!AK32+Feb!AK32+Mar!AK32+Abr!AK32+May!AK32+Jun!AK32+Jul!AK32+Ago!AK32),IF(Config!$C$6=9,SUM(+Ene!AK32+Feb!AK32+Mar!AK32+Abr!AK32+May!AK32+Jun!AK32+Jul!AK32+Ago!AK32+Sep!AK32),IF(Config!$C$6=10,SUM(+Ene!AK32+Feb!AK32+Mar!AK32+Abr!AK32+May!AK32+Jun!AK32+Jul!AK32+Ago!AK32+Sep!AK32+Oct!AK32),IF(Config!$C$6=11,SUM(+Ene!AK32+Feb!AK32+Mar!AK32+Abr!AK32+May!AK32+Jun!AK32+Jul!AK32+Ago!AK32+Sep!AK32+Oct!AK32+Nov!AK32),IF(Config!$C$6=12,SUM(+Ene!AK32+Feb!AK32+Mar!AK32+Abr!AK32+May!AK32+Jun!AK32+Jul!AK32+Ago!AK32+Sep!AK32+Oct!AK32+Nov!AK32+Dic!AK32)))))))))))))</f>
        <v>473</v>
      </c>
      <c r="AL32" s="387">
        <f>IF(Config!$C$6=1,SUM(+Ene!AL32),IF(Config!$C$6=2,SUM(+Ene!AL32+Feb!AL32),IF(Config!$C$6=3,SUM(+Ene!AL32+Feb!AL32+Mar!AL32),IF(Config!$C$6=4,SUM(+Ene!AL32+Feb!AL32+Mar!AL32+Abr!AL32),IF(Config!$C$6=5,SUM(Ene!AL32+Feb!AL32+Mar!AL32+Abr!AL32+May!AL32),IF(Config!$C$6=6,SUM(+Ene!AL32+Feb!AL32+Mar!AL32+Abr!AL32+May!AL32+Jun!AL32),IF(Config!$C$6=7,SUM(Ene!AL32+Feb!AL32+Mar!AL32+Abr!AL32+May!AL32+Jun!AL32+Jul!AL32),IF(Config!$C$6=8,SUM(+Ene!AL32+Feb!AL32+Mar!AL32+Abr!AL32+May!AL32+Jun!AL32+Jul!AL32+Ago!AL32),IF(Config!$C$6=9,SUM(+Ene!AL32+Feb!AL32+Mar!AL32+Abr!AL32+May!AL32+Jun!AL32+Jul!AL32+Ago!AL32+Sep!AL32),IF(Config!$C$6=10,SUM(+Ene!AL32+Feb!AL32+Mar!AL32+Abr!AL32+May!AL32+Jun!AL32+Jul!AL32+Ago!AL32+Sep!AL32+Oct!AL32),IF(Config!$C$6=11,SUM(+Ene!AL32+Feb!AL32+Mar!AL32+Abr!AL32+May!AL32+Jun!AL32+Jul!AL32+Ago!AL32+Sep!AL32+Oct!AL32+Nov!AL32),IF(Config!$C$6=12,SUM(+Ene!AL32+Feb!AL32+Mar!AL32+Abr!AL32+May!AL32+Jun!AL32+Jul!AL32+Ago!AL32+Sep!AL32+Oct!AL32+Nov!AL32+Dic!AL32)))))))))))))</f>
        <v>496</v>
      </c>
      <c r="AM32" s="387">
        <f>IF(Config!$C$6=1,SUM(+Ene!AM32),IF(Config!$C$6=2,SUM(+Ene!AM32+Feb!AM32),IF(Config!$C$6=3,SUM(+Ene!AM32+Feb!AM32+Mar!AM32),IF(Config!$C$6=4,SUM(+Ene!AM32+Feb!AM32+Mar!AM32+Abr!AM32),IF(Config!$C$6=5,SUM(Ene!AM32+Feb!AM32+Mar!AM32+Abr!AM32+May!AM32),IF(Config!$C$6=6,SUM(+Ene!AM32+Feb!AM32+Mar!AM32+Abr!AM32+May!AM32+Jun!AM32),IF(Config!$C$6=7,SUM(Ene!AM32+Feb!AM32+Mar!AM32+Abr!AM32+May!AM32+Jun!AM32+Jul!AM32),IF(Config!$C$6=8,SUM(+Ene!AM32+Feb!AM32+Mar!AM32+Abr!AM32+May!AM32+Jun!AM32+Jul!AM32+Ago!AM32),IF(Config!$C$6=9,SUM(+Ene!AM32+Feb!AM32+Mar!AM32+Abr!AM32+May!AM32+Jun!AM32+Jul!AM32+Ago!AM32+Sep!AM32),IF(Config!$C$6=10,SUM(+Ene!AM32+Feb!AM32+Mar!AM32+Abr!AM32+May!AM32+Jun!AM32+Jul!AM32+Ago!AM32+Sep!AM32+Oct!AM32),IF(Config!$C$6=11,SUM(+Ene!AM32+Feb!AM32+Mar!AM32+Abr!AM32+May!AM32+Jun!AM32+Jul!AM32+Ago!AM32+Sep!AM32+Oct!AM32+Nov!AM32),IF(Config!$C$6=12,SUM(+Ene!AM32+Feb!AM32+Mar!AM32+Abr!AM32+May!AM32+Jun!AM32+Jul!AM32+Ago!AM32+Sep!AM32+Oct!AM32+Nov!AM32+Dic!AM32)))))))))))))</f>
        <v>1996</v>
      </c>
      <c r="AN32" s="387">
        <f>IF(Config!$C$6=1,SUM(+Ene!AN32),IF(Config!$C$6=2,SUM(+Ene!AN32+Feb!AN32),IF(Config!$C$6=3,SUM(+Ene!AN32+Feb!AN32+Mar!AN32),IF(Config!$C$6=4,SUM(+Ene!AN32+Feb!AN32+Mar!AN32+Abr!AN32),IF(Config!$C$6=5,SUM(Ene!AN32+Feb!AN32+Mar!AN32+Abr!AN32+May!AN32),IF(Config!$C$6=6,SUM(+Ene!AN32+Feb!AN32+Mar!AN32+Abr!AN32+May!AN32+Jun!AN32),IF(Config!$C$6=7,SUM(Ene!AN32+Feb!AN32+Mar!AN32+Abr!AN32+May!AN32+Jun!AN32+Jul!AN32),IF(Config!$C$6=8,SUM(+Ene!AN32+Feb!AN32+Mar!AN32+Abr!AN32+May!AN32+Jun!AN32+Jul!AN32+Ago!AN32),IF(Config!$C$6=9,SUM(+Ene!AN32+Feb!AN32+Mar!AN32+Abr!AN32+May!AN32+Jun!AN32+Jul!AN32+Ago!AN32+Sep!AN32),IF(Config!$C$6=10,SUM(+Ene!AN32+Feb!AN32+Mar!AN32+Abr!AN32+May!AN32+Jun!AN32+Jul!AN32+Ago!AN32+Sep!AN32+Oct!AN32),IF(Config!$C$6=11,SUM(+Ene!AN32+Feb!AN32+Mar!AN32+Abr!AN32+May!AN32+Jun!AN32+Jul!AN32+Ago!AN32+Sep!AN32+Oct!AN32+Nov!AN32),IF(Config!$C$6=12,SUM(+Ene!AN32+Feb!AN32+Mar!AN32+Abr!AN32+May!AN32+Jun!AN32+Jul!AN32+Ago!AN32+Sep!AN32+Oct!AN32+Nov!AN32+Dic!AN32)))))))))))))</f>
        <v>163</v>
      </c>
      <c r="AO32" s="387">
        <f>IF(Config!$C$6=1,SUM(+Ene!AO32),IF(Config!$C$6=2,SUM(+Ene!AO32+Feb!AO32),IF(Config!$C$6=3,SUM(+Ene!AO32+Feb!AO32+Mar!AO32),IF(Config!$C$6=4,SUM(+Ene!AO32+Feb!AO32+Mar!AO32+Abr!AO32),IF(Config!$C$6=5,SUM(Ene!AO32+Feb!AO32+Mar!AO32+Abr!AO32+May!AO32),IF(Config!$C$6=6,SUM(+Ene!AO32+Feb!AO32+Mar!AO32+Abr!AO32+May!AO32+Jun!AO32),IF(Config!$C$6=7,SUM(Ene!AO32+Feb!AO32+Mar!AO32+Abr!AO32+May!AO32+Jun!AO32+Jul!AO32),IF(Config!$C$6=8,SUM(+Ene!AO32+Feb!AO32+Mar!AO32+Abr!AO32+May!AO32+Jun!AO32+Jul!AO32+Ago!AO32),IF(Config!$C$6=9,SUM(+Ene!AO32+Feb!AO32+Mar!AO32+Abr!AO32+May!AO32+Jun!AO32+Jul!AO32+Ago!AO32+Sep!AO32),IF(Config!$C$6=10,SUM(+Ene!AO32+Feb!AO32+Mar!AO32+Abr!AO32+May!AO32+Jun!AO32+Jul!AO32+Ago!AO32+Sep!AO32+Oct!AO32),IF(Config!$C$6=11,SUM(+Ene!AO32+Feb!AO32+Mar!AO32+Abr!AO32+May!AO32+Jun!AO32+Jul!AO32+Ago!AO32+Sep!AO32+Oct!AO32+Nov!AO32),IF(Config!$C$6=12,SUM(+Ene!AO32+Feb!AO32+Mar!AO32+Abr!AO32+May!AO32+Jun!AO32+Jul!AO32+Ago!AO32+Sep!AO32+Oct!AO32+Nov!AO32+Dic!AO32)))))))))))))</f>
        <v>330</v>
      </c>
      <c r="AP32" s="387">
        <f>IF(Config!$C$6=1,SUM(+Ene!AP32),IF(Config!$C$6=2,SUM(+Ene!AP32+Feb!AP32),IF(Config!$C$6=3,SUM(+Ene!AP32+Feb!AP32+Mar!AP32),IF(Config!$C$6=4,SUM(+Ene!AP32+Feb!AP32+Mar!AP32+Abr!AP32),IF(Config!$C$6=5,SUM(Ene!AP32+Feb!AP32+Mar!AP32+Abr!AP32+May!AP32),IF(Config!$C$6=6,SUM(+Ene!AP32+Feb!AP32+Mar!AP32+Abr!AP32+May!AP32+Jun!AP32),IF(Config!$C$6=7,SUM(Ene!AP32+Feb!AP32+Mar!AP32+Abr!AP32+May!AP32+Jun!AP32+Jul!AP32),IF(Config!$C$6=8,SUM(+Ene!AP32+Feb!AP32+Mar!AP32+Abr!AP32+May!AP32+Jun!AP32+Jul!AP32+Ago!AP32),IF(Config!$C$6=9,SUM(+Ene!AP32+Feb!AP32+Mar!AP32+Abr!AP32+May!AP32+Jun!AP32+Jul!AP32+Ago!AP32+Sep!AP32),IF(Config!$C$6=10,SUM(+Ene!AP32+Feb!AP32+Mar!AP32+Abr!AP32+May!AP32+Jun!AP32+Jul!AP32+Ago!AP32+Sep!AP32+Oct!AP32),IF(Config!$C$6=11,SUM(+Ene!AP32+Feb!AP32+Mar!AP32+Abr!AP32+May!AP32+Jun!AP32+Jul!AP32+Ago!AP32+Sep!AP32+Oct!AP32+Nov!AP32),IF(Config!$C$6=12,SUM(+Ene!AP32+Feb!AP32+Mar!AP32+Abr!AP32+May!AP32+Jun!AP32+Jul!AP32+Ago!AP32+Sep!AP32+Oct!AP32+Nov!AP32+Dic!AP32)))))))))))))</f>
        <v>149</v>
      </c>
      <c r="AQ32" s="387">
        <f>IF(Config!$C$6=1,SUM(+Ene!AQ32),IF(Config!$C$6=2,SUM(+Ene!AQ32+Feb!AQ32),IF(Config!$C$6=3,SUM(+Ene!AQ32+Feb!AQ32+Mar!AQ32),IF(Config!$C$6=4,SUM(+Ene!AQ32+Feb!AQ32+Mar!AQ32+Abr!AQ32),IF(Config!$C$6=5,SUM(Ene!AQ32+Feb!AQ32+Mar!AQ32+Abr!AQ32+May!AQ32),IF(Config!$C$6=6,SUM(+Ene!AQ32+Feb!AQ32+Mar!AQ32+Abr!AQ32+May!AQ32+Jun!AQ32),IF(Config!$C$6=7,SUM(Ene!AQ32+Feb!AQ32+Mar!AQ32+Abr!AQ32+May!AQ32+Jun!AQ32+Jul!AQ32),IF(Config!$C$6=8,SUM(+Ene!AQ32+Feb!AQ32+Mar!AQ32+Abr!AQ32+May!AQ32+Jun!AQ32+Jul!AQ32+Ago!AQ32),IF(Config!$C$6=9,SUM(+Ene!AQ32+Feb!AQ32+Mar!AQ32+Abr!AQ32+May!AQ32+Jun!AQ32+Jul!AQ32+Ago!AQ32+Sep!AQ32),IF(Config!$C$6=10,SUM(+Ene!AQ32+Feb!AQ32+Mar!AQ32+Abr!AQ32+May!AQ32+Jun!AQ32+Jul!AQ32+Ago!AQ32+Sep!AQ32+Oct!AQ32),IF(Config!$C$6=11,SUM(+Ene!AQ32+Feb!AQ32+Mar!AQ32+Abr!AQ32+May!AQ32+Jun!AQ32+Jul!AQ32+Ago!AQ32+Sep!AQ32+Oct!AQ32+Nov!AQ32),IF(Config!$C$6=12,SUM(+Ene!AQ32+Feb!AQ32+Mar!AQ32+Abr!AQ32+May!AQ32+Jun!AQ32+Jul!AQ32+Ago!AQ32+Sep!AQ32+Oct!AQ32+Nov!AQ32+Dic!AQ32)))))))))))))</f>
        <v>1818</v>
      </c>
      <c r="AR32" s="387">
        <f>IF(Config!$C$6=1,SUM(+Ene!AR32),IF(Config!$C$6=2,SUM(+Ene!AR32+Feb!AR32),IF(Config!$C$6=3,SUM(+Ene!AR32+Feb!AR32+Mar!AR32),IF(Config!$C$6=4,SUM(+Ene!AR32+Feb!AR32+Mar!AR32+Abr!AR32),IF(Config!$C$6=5,SUM(Ene!AR32+Feb!AR32+Mar!AR32+Abr!AR32+May!AR32),IF(Config!$C$6=6,SUM(+Ene!AR32+Feb!AR32+Mar!AR32+Abr!AR32+May!AR32+Jun!AR32),IF(Config!$C$6=7,SUM(Ene!AR32+Feb!AR32+Mar!AR32+Abr!AR32+May!AR32+Jun!AR32+Jul!AR32),IF(Config!$C$6=8,SUM(+Ene!AR32+Feb!AR32+Mar!AR32+Abr!AR32+May!AR32+Jun!AR32+Jul!AR32+Ago!AR32),IF(Config!$C$6=9,SUM(+Ene!AR32+Feb!AR32+Mar!AR32+Abr!AR32+May!AR32+Jun!AR32+Jul!AR32+Ago!AR32+Sep!AR32),IF(Config!$C$6=10,SUM(+Ene!AR32+Feb!AR32+Mar!AR32+Abr!AR32+May!AR32+Jun!AR32+Jul!AR32+Ago!AR32+Sep!AR32+Oct!AR32),IF(Config!$C$6=11,SUM(+Ene!AR32+Feb!AR32+Mar!AR32+Abr!AR32+May!AR32+Jun!AR32+Jul!AR32+Ago!AR32+Sep!AR32+Oct!AR32+Nov!AR32),IF(Config!$C$6=12,SUM(+Ene!AR32+Feb!AR32+Mar!AR32+Abr!AR32+May!AR32+Jun!AR32+Jul!AR32+Ago!AR32+Sep!AR32+Oct!AR32+Nov!AR32+Dic!AR32)))))))))))))</f>
        <v>247</v>
      </c>
      <c r="AS32" s="387">
        <f>IF(Config!$C$6=1,SUM(+Ene!AS32),IF(Config!$C$6=2,SUM(+Ene!AS32+Feb!AS32),IF(Config!$C$6=3,SUM(+Ene!AS32+Feb!AS32+Mar!AS32),IF(Config!$C$6=4,SUM(+Ene!AS32+Feb!AS32+Mar!AS32+Abr!AS32),IF(Config!$C$6=5,SUM(Ene!AS32+Feb!AS32+Mar!AS32+Abr!AS32+May!AS32),IF(Config!$C$6=6,SUM(+Ene!AS32+Feb!AS32+Mar!AS32+Abr!AS32+May!AS32+Jun!AS32),IF(Config!$C$6=7,SUM(Ene!AS32+Feb!AS32+Mar!AS32+Abr!AS32+May!AS32+Jun!AS32+Jul!AS32),IF(Config!$C$6=8,SUM(+Ene!AS32+Feb!AS32+Mar!AS32+Abr!AS32+May!AS32+Jun!AS32+Jul!AS32+Ago!AS32),IF(Config!$C$6=9,SUM(+Ene!AS32+Feb!AS32+Mar!AS32+Abr!AS32+May!AS32+Jun!AS32+Jul!AS32+Ago!AS32+Sep!AS32),IF(Config!$C$6=10,SUM(+Ene!AS32+Feb!AS32+Mar!AS32+Abr!AS32+May!AS32+Jun!AS32+Jul!AS32+Ago!AS32+Sep!AS32+Oct!AS32),IF(Config!$C$6=11,SUM(+Ene!AS32+Feb!AS32+Mar!AS32+Abr!AS32+May!AS32+Jun!AS32+Jul!AS32+Ago!AS32+Sep!AS32+Oct!AS32+Nov!AS32),IF(Config!$C$6=12,SUM(+Ene!AS32+Feb!AS32+Mar!AS32+Abr!AS32+May!AS32+Jun!AS32+Jul!AS32+Ago!AS32+Sep!AS32+Oct!AS32+Nov!AS32+Dic!AS32)))))))))))))</f>
        <v>521</v>
      </c>
      <c r="AT32" s="387">
        <f>IF(Config!$C$6=1,SUM(+Ene!AT32),IF(Config!$C$6=2,SUM(+Ene!AT32+Feb!AT32),IF(Config!$C$6=3,SUM(+Ene!AT32+Feb!AT32+Mar!AT32),IF(Config!$C$6=4,SUM(+Ene!AT32+Feb!AT32+Mar!AT32+Abr!AT32),IF(Config!$C$6=5,SUM(Ene!AT32+Feb!AT32+Mar!AT32+Abr!AT32+May!AT32),IF(Config!$C$6=6,SUM(+Ene!AT32+Feb!AT32+Mar!AT32+Abr!AT32+May!AT32+Jun!AT32),IF(Config!$C$6=7,SUM(Ene!AT32+Feb!AT32+Mar!AT32+Abr!AT32+May!AT32+Jun!AT32+Jul!AT32),IF(Config!$C$6=8,SUM(+Ene!AT32+Feb!AT32+Mar!AT32+Abr!AT32+May!AT32+Jun!AT32+Jul!AT32+Ago!AT32),IF(Config!$C$6=9,SUM(+Ene!AT32+Feb!AT32+Mar!AT32+Abr!AT32+May!AT32+Jun!AT32+Jul!AT32+Ago!AT32+Sep!AT32),IF(Config!$C$6=10,SUM(+Ene!AT32+Feb!AT32+Mar!AT32+Abr!AT32+May!AT32+Jun!AT32+Jul!AT32+Ago!AT32+Sep!AT32+Oct!AT32),IF(Config!$C$6=11,SUM(+Ene!AT32+Feb!AT32+Mar!AT32+Abr!AT32+May!AT32+Jun!AT32+Jul!AT32+Ago!AT32+Sep!AT32+Oct!AT32+Nov!AT32),IF(Config!$C$6=12,SUM(+Ene!AT32+Feb!AT32+Mar!AT32+Abr!AT32+May!AT32+Jun!AT32+Jul!AT32+Ago!AT32+Sep!AT32+Oct!AT32+Nov!AT32+Dic!AT32)))))))))))))</f>
        <v>584</v>
      </c>
      <c r="AV32" s="374">
        <f t="shared" ref="AV32:AV34" si="25">SUM(D32)</f>
        <v>1933</v>
      </c>
      <c r="AW32" s="374">
        <f t="shared" ref="AW32:AW34" si="26">+SUM(G32:P32)</f>
        <v>15913</v>
      </c>
      <c r="AX32" s="374">
        <f t="shared" ref="AX32:AX34" si="27">+SUM(Q32:S32)</f>
        <v>1991</v>
      </c>
      <c r="AY32" s="374">
        <f t="shared" ref="AY32:AY34" si="28">+SUM(T32:W32)</f>
        <v>2712</v>
      </c>
      <c r="AZ32" s="374">
        <f t="shared" ref="AZ32:AZ34" si="29">+SUM(X32:AC32)</f>
        <v>8889</v>
      </c>
      <c r="BA32" s="374">
        <f t="shared" ref="BA32:BA34" si="30">+SUM(AD32:AI32)</f>
        <v>4322</v>
      </c>
      <c r="BB32" s="374">
        <f t="shared" ref="BB32:BB34" si="31">+SUM(AJ32:AL32)</f>
        <v>3319</v>
      </c>
      <c r="BC32" s="375">
        <f t="shared" ref="BC32:BC34" si="32">+SUM(AM32:AP32)</f>
        <v>2638</v>
      </c>
      <c r="BD32" s="374">
        <f t="shared" ref="BD32:BD34" si="33">+SUM(AQ32:AT32)</f>
        <v>3170</v>
      </c>
      <c r="BE32" s="45">
        <f t="shared" ref="BE32:BE34" si="34">SUM(D32:AT32)</f>
        <v>45123</v>
      </c>
    </row>
    <row r="33" spans="1:57" x14ac:dyDescent="0.25">
      <c r="A33" s="339">
        <f>METAS!A33</f>
        <v>30</v>
      </c>
      <c r="B33" s="368" t="str">
        <f>METAS!B32</f>
        <v>PORCENTAJE DE NIÑOS  MENORES DE 5 AÑOS  DE EDAD CON DCI (PATRÓN DE  REFERENCIA  OMS).</v>
      </c>
      <c r="C33" s="384" t="str">
        <f>METAS!D32</f>
        <v>NUTRICIÓN</v>
      </c>
      <c r="D33" s="388">
        <f>IF(Config!$C$6=1,SUM(+Ene!D33),IF(Config!$C$6=2,SUM(+Ene!D33+Feb!D33),IF(Config!$C$6=3,SUM(+Ene!D33+Feb!D33+Mar!D33),IF(Config!$C$6=4,SUM(+Ene!D33+Feb!D33+Mar!D33+Abr!D33),IF(Config!$C$6=5,SUM(Ene!D33+Feb!D33+Mar!D33+Abr!D33+May!D33),IF(Config!$C$6=6,SUM(+Ene!D33+Feb!D33+Mar!D33+Abr!D33+May!D33+Jun!D33),IF(Config!$C$6=7,SUM(Ene!D33+Feb!D33+Mar!D33+Abr!D33+May!D33+Jun!D33+Jul!D33),IF(Config!$C$6=8,SUM(+Ene!D33+Feb!D33+Mar!D33+Abr!D33+May!D33+Jun!D33+Jul!D33+Ago!D33),IF(Config!$C$6=9,SUM(+Ene!D33+Feb!D33+Mar!D33+Abr!D33+May!D33+Jun!D33+Jul!D33+Ago!D33+Sep!D33),IF(Config!$C$6=10,SUM(+Ene!D33+Feb!D33+Mar!D33+Abr!D33+May!D33+Jun!D33+Jul!D33+Ago!D33+Sep!D33+Oct!D33),IF(Config!$C$6=11,SUM(+Ene!D33+Feb!D33+Mar!D33+Abr!D33+May!D33+Jun!D33+Jul!D33+Ago!D33+Sep!D33+Oct!D33+Nov!D33),IF(Config!$C$6=12,SUM(+Ene!D33+Feb!D33+Mar!D33+Abr!D33+May!D33+Jun!D33+Jul!D33+Ago!D33+Sep!D33+Oct!D33+Nov!D33+Dic!D33)))))))))))))</f>
        <v>0</v>
      </c>
      <c r="E33" s="388">
        <f>IF(Config!$C$6=1,SUM(+Ene!E33),IF(Config!$C$6=2,SUM(+Ene!E33+Feb!E33),IF(Config!$C$6=3,SUM(+Ene!E33+Feb!E33+Mar!E33),IF(Config!$C$6=4,SUM(+Ene!E33+Feb!E33+Mar!E33+Abr!E33),IF(Config!$C$6=5,SUM(Ene!E33+Feb!E33+Mar!E33+Abr!E33+May!E33),IF(Config!$C$6=6,SUM(+Ene!E33+Feb!E33+Mar!E33+Abr!E33+May!E33+Jun!E33),IF(Config!$C$6=7,SUM(Ene!E33+Feb!E33+Mar!E33+Abr!E33+May!E33+Jun!E33+Jul!E33),IF(Config!$C$6=8,SUM(+Ene!E33+Feb!E33+Mar!E33+Abr!E33+May!E33+Jun!E33+Jul!E33+Ago!E33),IF(Config!$C$6=9,SUM(+Ene!E33+Feb!E33+Mar!E33+Abr!E33+May!E33+Jun!E33+Jul!E33+Ago!E33+Sep!E33),IF(Config!$C$6=10,SUM(+Ene!E33+Feb!E33+Mar!E33+Abr!E33+May!E33+Jun!E33+Jul!E33+Ago!E33+Sep!E33+Oct!E33),IF(Config!$C$6=11,SUM(+Ene!E33+Feb!E33+Mar!E33+Abr!E33+May!E33+Jun!E33+Jul!E33+Ago!E33+Sep!E33+Oct!E33+Nov!E33),IF(Config!$C$6=12,SUM(+Ene!E33+Feb!E33+Mar!E33+Abr!E33+May!E33+Jun!E33+Jul!E33+Ago!E33+Sep!E33+Oct!E33+Nov!E33+Dic!E33)))))))))))))</f>
        <v>0</v>
      </c>
      <c r="F33" s="388">
        <f>IF(Config!$C$6=1,SUM(+Ene!F33),IF(Config!$C$6=2,SUM(+Ene!F33+Feb!F33),IF(Config!$C$6=3,SUM(+Ene!F33+Feb!F33+Mar!F33),IF(Config!$C$6=4,SUM(+Ene!F33+Feb!F33+Mar!F33+Abr!F33),IF(Config!$C$6=5,SUM(Ene!F33+Feb!F33+Mar!F33+Abr!F33+May!F33),IF(Config!$C$6=6,SUM(+Ene!F33+Feb!F33+Mar!F33+Abr!F33+May!F33+Jun!F33),IF(Config!$C$6=7,SUM(Ene!F33+Feb!F33+Mar!F33+Abr!F33+May!F33+Jun!F33+Jul!F33),IF(Config!$C$6=8,SUM(+Ene!F33+Feb!F33+Mar!F33+Abr!F33+May!F33+Jun!F33+Jul!F33+Ago!F33),IF(Config!$C$6=9,SUM(+Ene!F33+Feb!F33+Mar!F33+Abr!F33+May!F33+Jun!F33+Jul!F33+Ago!F33+Sep!F33),IF(Config!$C$6=10,SUM(+Ene!F33+Feb!F33+Mar!F33+Abr!F33+May!F33+Jun!F33+Jul!F33+Ago!F33+Sep!F33+Oct!F33),IF(Config!$C$6=11,SUM(+Ene!F33+Feb!F33+Mar!F33+Abr!F33+May!F33+Jun!F33+Jul!F33+Ago!F33+Sep!F33+Oct!F33+Nov!F33),IF(Config!$C$6=12,SUM(+Ene!F33+Feb!F33+Mar!F33+Abr!F33+May!F33+Jun!F33+Jul!F33+Ago!F33+Sep!F33+Oct!F33+Nov!F33+Dic!F33)))))))))))))</f>
        <v>0</v>
      </c>
      <c r="G33" s="388">
        <f>IF(Config!$C$6=1,SUM(+Ene!G33),IF(Config!$C$6=2,SUM(+Ene!G33+Feb!G33),IF(Config!$C$6=3,SUM(+Ene!G33+Feb!G33+Mar!G33),IF(Config!$C$6=4,SUM(+Ene!G33+Feb!G33+Mar!G33+Abr!G33),IF(Config!$C$6=5,SUM(Ene!G33+Feb!G33+Mar!G33+Abr!G33+May!G33),IF(Config!$C$6=6,SUM(+Ene!G33+Feb!G33+Mar!G33+Abr!G33+May!G33+Jun!G33),IF(Config!$C$6=7,SUM(Ene!G33+Feb!G33+Mar!G33+Abr!G33+May!G33+Jun!G33+Jul!G33),IF(Config!$C$6=8,SUM(+Ene!G33+Feb!G33+Mar!G33+Abr!G33+May!G33+Jun!G33+Jul!G33+Ago!G33),IF(Config!$C$6=9,SUM(+Ene!G33+Feb!G33+Mar!G33+Abr!G33+May!G33+Jun!G33+Jul!G33+Ago!G33+Sep!G33),IF(Config!$C$6=10,SUM(+Ene!G33+Feb!G33+Mar!G33+Abr!G33+May!G33+Jun!G33+Jul!G33+Ago!G33+Sep!G33+Oct!G33),IF(Config!$C$6=11,SUM(+Ene!G33+Feb!G33+Mar!G33+Abr!G33+May!G33+Jun!G33+Jul!G33+Ago!G33+Sep!G33+Oct!G33+Nov!G33),IF(Config!$C$6=12,SUM(+Ene!G33+Feb!G33+Mar!G33+Abr!G33+May!G33+Jun!G33+Jul!G33+Ago!G33+Sep!G33+Oct!G33+Nov!G33+Dic!G33)))))))))))))</f>
        <v>17</v>
      </c>
      <c r="H33" s="388">
        <f>IF(Config!$C$6=1,SUM(+Ene!H33),IF(Config!$C$6=2,SUM(+Ene!H33+Feb!H33),IF(Config!$C$6=3,SUM(+Ene!H33+Feb!H33+Mar!H33),IF(Config!$C$6=4,SUM(+Ene!H33+Feb!H33+Mar!H33+Abr!H33),IF(Config!$C$6=5,SUM(Ene!H33+Feb!H33+Mar!H33+Abr!H33+May!H33),IF(Config!$C$6=6,SUM(+Ene!H33+Feb!H33+Mar!H33+Abr!H33+May!H33+Jun!H33),IF(Config!$C$6=7,SUM(Ene!H33+Feb!H33+Mar!H33+Abr!H33+May!H33+Jun!H33+Jul!H33),IF(Config!$C$6=8,SUM(+Ene!H33+Feb!H33+Mar!H33+Abr!H33+May!H33+Jun!H33+Jul!H33+Ago!H33),IF(Config!$C$6=9,SUM(+Ene!H33+Feb!H33+Mar!H33+Abr!H33+May!H33+Jun!H33+Jul!H33+Ago!H33+Sep!H33),IF(Config!$C$6=10,SUM(+Ene!H33+Feb!H33+Mar!H33+Abr!H33+May!H33+Jun!H33+Jul!H33+Ago!H33+Sep!H33+Oct!H33),IF(Config!$C$6=11,SUM(+Ene!H33+Feb!H33+Mar!H33+Abr!H33+May!H33+Jun!H33+Jul!H33+Ago!H33+Sep!H33+Oct!H33+Nov!H33),IF(Config!$C$6=12,SUM(+Ene!H33+Feb!H33+Mar!H33+Abr!H33+May!H33+Jun!H33+Jul!H33+Ago!H33+Sep!H33+Oct!H33+Nov!H33+Dic!H33)))))))))))))</f>
        <v>0</v>
      </c>
      <c r="I33" s="388">
        <f>IF(Config!$C$6=1,SUM(+Ene!I33),IF(Config!$C$6=2,SUM(+Ene!I33+Feb!I33),IF(Config!$C$6=3,SUM(+Ene!I33+Feb!I33+Mar!I33),IF(Config!$C$6=4,SUM(+Ene!I33+Feb!I33+Mar!I33+Abr!I33),IF(Config!$C$6=5,SUM(Ene!I33+Feb!I33+Mar!I33+Abr!I33+May!I33),IF(Config!$C$6=6,SUM(+Ene!I33+Feb!I33+Mar!I33+Abr!I33+May!I33+Jun!I33),IF(Config!$C$6=7,SUM(Ene!I33+Feb!I33+Mar!I33+Abr!I33+May!I33+Jun!I33+Jul!I33),IF(Config!$C$6=8,SUM(+Ene!I33+Feb!I33+Mar!I33+Abr!I33+May!I33+Jun!I33+Jul!I33+Ago!I33),IF(Config!$C$6=9,SUM(+Ene!I33+Feb!I33+Mar!I33+Abr!I33+May!I33+Jun!I33+Jul!I33+Ago!I33+Sep!I33),IF(Config!$C$6=10,SUM(+Ene!I33+Feb!I33+Mar!I33+Abr!I33+May!I33+Jun!I33+Jul!I33+Ago!I33+Sep!I33+Oct!I33),IF(Config!$C$6=11,SUM(+Ene!I33+Feb!I33+Mar!I33+Abr!I33+May!I33+Jun!I33+Jul!I33+Ago!I33+Sep!I33+Oct!I33+Nov!I33),IF(Config!$C$6=12,SUM(+Ene!I33+Feb!I33+Mar!I33+Abr!I33+May!I33+Jun!I33+Jul!I33+Ago!I33+Sep!I33+Oct!I33+Nov!I33+Dic!I33)))))))))))))</f>
        <v>0</v>
      </c>
      <c r="J33" s="388">
        <f>IF(Config!$C$6=1,SUM(+Ene!J33),IF(Config!$C$6=2,SUM(+Ene!J33+Feb!J33),IF(Config!$C$6=3,SUM(+Ene!J33+Feb!J33+Mar!J33),IF(Config!$C$6=4,SUM(+Ene!J33+Feb!J33+Mar!J33+Abr!J33),IF(Config!$C$6=5,SUM(Ene!J33+Feb!J33+Mar!J33+Abr!J33+May!J33),IF(Config!$C$6=6,SUM(+Ene!J33+Feb!J33+Mar!J33+Abr!J33+May!J33+Jun!J33),IF(Config!$C$6=7,SUM(Ene!J33+Feb!J33+Mar!J33+Abr!J33+May!J33+Jun!J33+Jul!J33),IF(Config!$C$6=8,SUM(+Ene!J33+Feb!J33+Mar!J33+Abr!J33+May!J33+Jun!J33+Jul!J33+Ago!J33),IF(Config!$C$6=9,SUM(+Ene!J33+Feb!J33+Mar!J33+Abr!J33+May!J33+Jun!J33+Jul!J33+Ago!J33+Sep!J33),IF(Config!$C$6=10,SUM(+Ene!J33+Feb!J33+Mar!J33+Abr!J33+May!J33+Jun!J33+Jul!J33+Ago!J33+Sep!J33+Oct!J33),IF(Config!$C$6=11,SUM(+Ene!J33+Feb!J33+Mar!J33+Abr!J33+May!J33+Jun!J33+Jul!J33+Ago!J33+Sep!J33+Oct!J33+Nov!J33),IF(Config!$C$6=12,SUM(+Ene!J33+Feb!J33+Mar!J33+Abr!J33+May!J33+Jun!J33+Jul!J33+Ago!J33+Sep!J33+Oct!J33+Nov!J33+Dic!J33)))))))))))))</f>
        <v>0</v>
      </c>
      <c r="K33" s="388">
        <f>IF(Config!$C$6=1,SUM(+Ene!K33),IF(Config!$C$6=2,SUM(+Ene!K33+Feb!K33),IF(Config!$C$6=3,SUM(+Ene!K33+Feb!K33+Mar!K33),IF(Config!$C$6=4,SUM(+Ene!K33+Feb!K33+Mar!K33+Abr!K33),IF(Config!$C$6=5,SUM(Ene!K33+Feb!K33+Mar!K33+Abr!K33+May!K33),IF(Config!$C$6=6,SUM(+Ene!K33+Feb!K33+Mar!K33+Abr!K33+May!K33+Jun!K33),IF(Config!$C$6=7,SUM(Ene!K33+Feb!K33+Mar!K33+Abr!K33+May!K33+Jun!K33+Jul!K33),IF(Config!$C$6=8,SUM(+Ene!K33+Feb!K33+Mar!K33+Abr!K33+May!K33+Jun!K33+Jul!K33+Ago!K33),IF(Config!$C$6=9,SUM(+Ene!K33+Feb!K33+Mar!K33+Abr!K33+May!K33+Jun!K33+Jul!K33+Ago!K33+Sep!K33),IF(Config!$C$6=10,SUM(+Ene!K33+Feb!K33+Mar!K33+Abr!K33+May!K33+Jun!K33+Jul!K33+Ago!K33+Sep!K33+Oct!K33),IF(Config!$C$6=11,SUM(+Ene!K33+Feb!K33+Mar!K33+Abr!K33+May!K33+Jun!K33+Jul!K33+Ago!K33+Sep!K33+Oct!K33+Nov!K33),IF(Config!$C$6=12,SUM(+Ene!K33+Feb!K33+Mar!K33+Abr!K33+May!K33+Jun!K33+Jul!K33+Ago!K33+Sep!K33+Oct!K33+Nov!K33+Dic!K33)))))))))))))</f>
        <v>0</v>
      </c>
      <c r="L33" s="388">
        <f>IF(Config!$C$6=1,SUM(+Ene!L33),IF(Config!$C$6=2,SUM(+Ene!L33+Feb!L33),IF(Config!$C$6=3,SUM(+Ene!L33+Feb!L33+Mar!L33),IF(Config!$C$6=4,SUM(+Ene!L33+Feb!L33+Mar!L33+Abr!L33),IF(Config!$C$6=5,SUM(Ene!L33+Feb!L33+Mar!L33+Abr!L33+May!L33),IF(Config!$C$6=6,SUM(+Ene!L33+Feb!L33+Mar!L33+Abr!L33+May!L33+Jun!L33),IF(Config!$C$6=7,SUM(Ene!L33+Feb!L33+Mar!L33+Abr!L33+May!L33+Jun!L33+Jul!L33),IF(Config!$C$6=8,SUM(+Ene!L33+Feb!L33+Mar!L33+Abr!L33+May!L33+Jun!L33+Jul!L33+Ago!L33),IF(Config!$C$6=9,SUM(+Ene!L33+Feb!L33+Mar!L33+Abr!L33+May!L33+Jun!L33+Jul!L33+Ago!L33+Sep!L33),IF(Config!$C$6=10,SUM(+Ene!L33+Feb!L33+Mar!L33+Abr!L33+May!L33+Jun!L33+Jul!L33+Ago!L33+Sep!L33+Oct!L33),IF(Config!$C$6=11,SUM(+Ene!L33+Feb!L33+Mar!L33+Abr!L33+May!L33+Jun!L33+Jul!L33+Ago!L33+Sep!L33+Oct!L33+Nov!L33),IF(Config!$C$6=12,SUM(+Ene!L33+Feb!L33+Mar!L33+Abr!L33+May!L33+Jun!L33+Jul!L33+Ago!L33+Sep!L33+Oct!L33+Nov!L33+Dic!L33)))))))))))))</f>
        <v>0</v>
      </c>
      <c r="M33" s="388">
        <f>IF(Config!$C$6=1,SUM(+Ene!M33),IF(Config!$C$6=2,SUM(+Ene!M33+Feb!M33),IF(Config!$C$6=3,SUM(+Ene!M33+Feb!M33+Mar!M33),IF(Config!$C$6=4,SUM(+Ene!M33+Feb!M33+Mar!M33+Abr!M33),IF(Config!$C$6=5,SUM(Ene!M33+Feb!M33+Mar!M33+Abr!M33+May!M33),IF(Config!$C$6=6,SUM(+Ene!M33+Feb!M33+Mar!M33+Abr!M33+May!M33+Jun!M33),IF(Config!$C$6=7,SUM(Ene!M33+Feb!M33+Mar!M33+Abr!M33+May!M33+Jun!M33+Jul!M33),IF(Config!$C$6=8,SUM(+Ene!M33+Feb!M33+Mar!M33+Abr!M33+May!M33+Jun!M33+Jul!M33+Ago!M33),IF(Config!$C$6=9,SUM(+Ene!M33+Feb!M33+Mar!M33+Abr!M33+May!M33+Jun!M33+Jul!M33+Ago!M33+Sep!M33),IF(Config!$C$6=10,SUM(+Ene!M33+Feb!M33+Mar!M33+Abr!M33+May!M33+Jun!M33+Jul!M33+Ago!M33+Sep!M33+Oct!M33),IF(Config!$C$6=11,SUM(+Ene!M33+Feb!M33+Mar!M33+Abr!M33+May!M33+Jun!M33+Jul!M33+Ago!M33+Sep!M33+Oct!M33+Nov!M33),IF(Config!$C$6=12,SUM(+Ene!M33+Feb!M33+Mar!M33+Abr!M33+May!M33+Jun!M33+Jul!M33+Ago!M33+Sep!M33+Oct!M33+Nov!M33+Dic!M33)))))))))))))</f>
        <v>0</v>
      </c>
      <c r="N33" s="388">
        <f>IF(Config!$C$6=1,SUM(+Ene!N33),IF(Config!$C$6=2,SUM(+Ene!N33+Feb!N33),IF(Config!$C$6=3,SUM(+Ene!N33+Feb!N33+Mar!N33),IF(Config!$C$6=4,SUM(+Ene!N33+Feb!N33+Mar!N33+Abr!N33),IF(Config!$C$6=5,SUM(Ene!N33+Feb!N33+Mar!N33+Abr!N33+May!N33),IF(Config!$C$6=6,SUM(+Ene!N33+Feb!N33+Mar!N33+Abr!N33+May!N33+Jun!N33),IF(Config!$C$6=7,SUM(Ene!N33+Feb!N33+Mar!N33+Abr!N33+May!N33+Jun!N33+Jul!N33),IF(Config!$C$6=8,SUM(+Ene!N33+Feb!N33+Mar!N33+Abr!N33+May!N33+Jun!N33+Jul!N33+Ago!N33),IF(Config!$C$6=9,SUM(+Ene!N33+Feb!N33+Mar!N33+Abr!N33+May!N33+Jun!N33+Jul!N33+Ago!N33+Sep!N33),IF(Config!$C$6=10,SUM(+Ene!N33+Feb!N33+Mar!N33+Abr!N33+May!N33+Jun!N33+Jul!N33+Ago!N33+Sep!N33+Oct!N33),IF(Config!$C$6=11,SUM(+Ene!N33+Feb!N33+Mar!N33+Abr!N33+May!N33+Jun!N33+Jul!N33+Ago!N33+Sep!N33+Oct!N33+Nov!N33),IF(Config!$C$6=12,SUM(+Ene!N33+Feb!N33+Mar!N33+Abr!N33+May!N33+Jun!N33+Jul!N33+Ago!N33+Sep!N33+Oct!N33+Nov!N33+Dic!N33)))))))))))))</f>
        <v>0</v>
      </c>
      <c r="O33" s="388">
        <f>IF(Config!$C$6=1,SUM(+Ene!O33),IF(Config!$C$6=2,SUM(+Ene!O33+Feb!O33),IF(Config!$C$6=3,SUM(+Ene!O33+Feb!O33+Mar!O33),IF(Config!$C$6=4,SUM(+Ene!O33+Feb!O33+Mar!O33+Abr!O33),IF(Config!$C$6=5,SUM(Ene!O33+Feb!O33+Mar!O33+Abr!O33+May!O33),IF(Config!$C$6=6,SUM(+Ene!O33+Feb!O33+Mar!O33+Abr!O33+May!O33+Jun!O33),IF(Config!$C$6=7,SUM(Ene!O33+Feb!O33+Mar!O33+Abr!O33+May!O33+Jun!O33+Jul!O33),IF(Config!$C$6=8,SUM(+Ene!O33+Feb!O33+Mar!O33+Abr!O33+May!O33+Jun!O33+Jul!O33+Ago!O33),IF(Config!$C$6=9,SUM(+Ene!O33+Feb!O33+Mar!O33+Abr!O33+May!O33+Jun!O33+Jul!O33+Ago!O33+Sep!O33),IF(Config!$C$6=10,SUM(+Ene!O33+Feb!O33+Mar!O33+Abr!O33+May!O33+Jun!O33+Jul!O33+Ago!O33+Sep!O33+Oct!O33),IF(Config!$C$6=11,SUM(+Ene!O33+Feb!O33+Mar!O33+Abr!O33+May!O33+Jun!O33+Jul!O33+Ago!O33+Sep!O33+Oct!O33+Nov!O33),IF(Config!$C$6=12,SUM(+Ene!O33+Feb!O33+Mar!O33+Abr!O33+May!O33+Jun!O33+Jul!O33+Ago!O33+Sep!O33+Oct!O33+Nov!O33+Dic!O33)))))))))))))</f>
        <v>0</v>
      </c>
      <c r="P33" s="388">
        <f>IF(Config!$C$6=1,SUM(+Ene!P33),IF(Config!$C$6=2,SUM(+Ene!P33+Feb!P33),IF(Config!$C$6=3,SUM(+Ene!P33+Feb!P33+Mar!P33),IF(Config!$C$6=4,SUM(+Ene!P33+Feb!P33+Mar!P33+Abr!P33),IF(Config!$C$6=5,SUM(Ene!P33+Feb!P33+Mar!P33+Abr!P33+May!P33),IF(Config!$C$6=6,SUM(+Ene!P33+Feb!P33+Mar!P33+Abr!P33+May!P33+Jun!P33),IF(Config!$C$6=7,SUM(Ene!P33+Feb!P33+Mar!P33+Abr!P33+May!P33+Jun!P33+Jul!P33),IF(Config!$C$6=8,SUM(+Ene!P33+Feb!P33+Mar!P33+Abr!P33+May!P33+Jun!P33+Jul!P33+Ago!P33),IF(Config!$C$6=9,SUM(+Ene!P33+Feb!P33+Mar!P33+Abr!P33+May!P33+Jun!P33+Jul!P33+Ago!P33+Sep!P33),IF(Config!$C$6=10,SUM(+Ene!P33+Feb!P33+Mar!P33+Abr!P33+May!P33+Jun!P33+Jul!P33+Ago!P33+Sep!P33+Oct!P33),IF(Config!$C$6=11,SUM(+Ene!P33+Feb!P33+Mar!P33+Abr!P33+May!P33+Jun!P33+Jul!P33+Ago!P33+Sep!P33+Oct!P33+Nov!P33),IF(Config!$C$6=12,SUM(+Ene!P33+Feb!P33+Mar!P33+Abr!P33+May!P33+Jun!P33+Jul!P33+Ago!P33+Sep!P33+Oct!P33+Nov!P33+Dic!P33)))))))))))))</f>
        <v>0</v>
      </c>
      <c r="Q33" s="388">
        <f>IF(Config!$C$6=1,SUM(+Ene!Q33),IF(Config!$C$6=2,SUM(+Ene!Q33+Feb!Q33),IF(Config!$C$6=3,SUM(+Ene!Q33+Feb!Q33+Mar!Q33),IF(Config!$C$6=4,SUM(+Ene!Q33+Feb!Q33+Mar!Q33+Abr!Q33),IF(Config!$C$6=5,SUM(Ene!Q33+Feb!Q33+Mar!Q33+Abr!Q33+May!Q33),IF(Config!$C$6=6,SUM(+Ene!Q33+Feb!Q33+Mar!Q33+Abr!Q33+May!Q33+Jun!Q33),IF(Config!$C$6=7,SUM(Ene!Q33+Feb!Q33+Mar!Q33+Abr!Q33+May!Q33+Jun!Q33+Jul!Q33),IF(Config!$C$6=8,SUM(+Ene!Q33+Feb!Q33+Mar!Q33+Abr!Q33+May!Q33+Jun!Q33+Jul!Q33+Ago!Q33),IF(Config!$C$6=9,SUM(+Ene!Q33+Feb!Q33+Mar!Q33+Abr!Q33+May!Q33+Jun!Q33+Jul!Q33+Ago!Q33+Sep!Q33),IF(Config!$C$6=10,SUM(+Ene!Q33+Feb!Q33+Mar!Q33+Abr!Q33+May!Q33+Jun!Q33+Jul!Q33+Ago!Q33+Sep!Q33+Oct!Q33),IF(Config!$C$6=11,SUM(+Ene!Q33+Feb!Q33+Mar!Q33+Abr!Q33+May!Q33+Jun!Q33+Jul!Q33+Ago!Q33+Sep!Q33+Oct!Q33+Nov!Q33),IF(Config!$C$6=12,SUM(+Ene!Q33+Feb!Q33+Mar!Q33+Abr!Q33+May!Q33+Jun!Q33+Jul!Q33+Ago!Q33+Sep!Q33+Oct!Q33+Nov!Q33+Dic!Q33)))))))))))))</f>
        <v>0</v>
      </c>
      <c r="R33" s="388">
        <f>IF(Config!$C$6=1,SUM(+Ene!R33),IF(Config!$C$6=2,SUM(+Ene!R33+Feb!R33),IF(Config!$C$6=3,SUM(+Ene!R33+Feb!R33+Mar!R33),IF(Config!$C$6=4,SUM(+Ene!R33+Feb!R33+Mar!R33+Abr!R33),IF(Config!$C$6=5,SUM(Ene!R33+Feb!R33+Mar!R33+Abr!R33+May!R33),IF(Config!$C$6=6,SUM(+Ene!R33+Feb!R33+Mar!R33+Abr!R33+May!R33+Jun!R33),IF(Config!$C$6=7,SUM(Ene!R33+Feb!R33+Mar!R33+Abr!R33+May!R33+Jun!R33+Jul!R33),IF(Config!$C$6=8,SUM(+Ene!R33+Feb!R33+Mar!R33+Abr!R33+May!R33+Jun!R33+Jul!R33+Ago!R33),IF(Config!$C$6=9,SUM(+Ene!R33+Feb!R33+Mar!R33+Abr!R33+May!R33+Jun!R33+Jul!R33+Ago!R33+Sep!R33),IF(Config!$C$6=10,SUM(+Ene!R33+Feb!R33+Mar!R33+Abr!R33+May!R33+Jun!R33+Jul!R33+Ago!R33+Sep!R33+Oct!R33),IF(Config!$C$6=11,SUM(+Ene!R33+Feb!R33+Mar!R33+Abr!R33+May!R33+Jun!R33+Jul!R33+Ago!R33+Sep!R33+Oct!R33+Nov!R33),IF(Config!$C$6=12,SUM(+Ene!R33+Feb!R33+Mar!R33+Abr!R33+May!R33+Jun!R33+Jul!R33+Ago!R33+Sep!R33+Oct!R33+Nov!R33+Dic!R33)))))))))))))</f>
        <v>0</v>
      </c>
      <c r="S33" s="388">
        <f>IF(Config!$C$6=1,SUM(+Ene!S33),IF(Config!$C$6=2,SUM(+Ene!S33+Feb!S33),IF(Config!$C$6=3,SUM(+Ene!S33+Feb!S33+Mar!S33),IF(Config!$C$6=4,SUM(+Ene!S33+Feb!S33+Mar!S33+Abr!S33),IF(Config!$C$6=5,SUM(Ene!S33+Feb!S33+Mar!S33+Abr!S33+May!S33),IF(Config!$C$6=6,SUM(+Ene!S33+Feb!S33+Mar!S33+Abr!S33+May!S33+Jun!S33),IF(Config!$C$6=7,SUM(Ene!S33+Feb!S33+Mar!S33+Abr!S33+May!S33+Jun!S33+Jul!S33),IF(Config!$C$6=8,SUM(+Ene!S33+Feb!S33+Mar!S33+Abr!S33+May!S33+Jun!S33+Jul!S33+Ago!S33),IF(Config!$C$6=9,SUM(+Ene!S33+Feb!S33+Mar!S33+Abr!S33+May!S33+Jun!S33+Jul!S33+Ago!S33+Sep!S33),IF(Config!$C$6=10,SUM(+Ene!S33+Feb!S33+Mar!S33+Abr!S33+May!S33+Jun!S33+Jul!S33+Ago!S33+Sep!S33+Oct!S33),IF(Config!$C$6=11,SUM(+Ene!S33+Feb!S33+Mar!S33+Abr!S33+May!S33+Jun!S33+Jul!S33+Ago!S33+Sep!S33+Oct!S33+Nov!S33),IF(Config!$C$6=12,SUM(+Ene!S33+Feb!S33+Mar!S33+Abr!S33+May!S33+Jun!S33+Jul!S33+Ago!S33+Sep!S33+Oct!S33+Nov!S33+Dic!S33)))))))))))))</f>
        <v>0</v>
      </c>
      <c r="T33" s="388">
        <f>IF(Config!$C$6=1,SUM(+Ene!T33),IF(Config!$C$6=2,SUM(+Ene!T33+Feb!T33),IF(Config!$C$6=3,SUM(+Ene!T33+Feb!T33+Mar!T33),IF(Config!$C$6=4,SUM(+Ene!T33+Feb!T33+Mar!T33+Abr!T33),IF(Config!$C$6=5,SUM(Ene!T33+Feb!T33+Mar!T33+Abr!T33+May!T33),IF(Config!$C$6=6,SUM(+Ene!T33+Feb!T33+Mar!T33+Abr!T33+May!T33+Jun!T33),IF(Config!$C$6=7,SUM(Ene!T33+Feb!T33+Mar!T33+Abr!T33+May!T33+Jun!T33+Jul!T33),IF(Config!$C$6=8,SUM(+Ene!T33+Feb!T33+Mar!T33+Abr!T33+May!T33+Jun!T33+Jul!T33+Ago!T33),IF(Config!$C$6=9,SUM(+Ene!T33+Feb!T33+Mar!T33+Abr!T33+May!T33+Jun!T33+Jul!T33+Ago!T33+Sep!T33),IF(Config!$C$6=10,SUM(+Ene!T33+Feb!T33+Mar!T33+Abr!T33+May!T33+Jun!T33+Jul!T33+Ago!T33+Sep!T33+Oct!T33),IF(Config!$C$6=11,SUM(+Ene!T33+Feb!T33+Mar!T33+Abr!T33+May!T33+Jun!T33+Jul!T33+Ago!T33+Sep!T33+Oct!T33+Nov!T33),IF(Config!$C$6=12,SUM(+Ene!T33+Feb!T33+Mar!T33+Abr!T33+May!T33+Jun!T33+Jul!T33+Ago!T33+Sep!T33+Oct!T33+Nov!T33+Dic!T33)))))))))))))</f>
        <v>10</v>
      </c>
      <c r="U33" s="388">
        <f>IF(Config!$C$6=1,SUM(+Ene!U33),IF(Config!$C$6=2,SUM(+Ene!U33+Feb!U33),IF(Config!$C$6=3,SUM(+Ene!U33+Feb!U33+Mar!U33),IF(Config!$C$6=4,SUM(+Ene!U33+Feb!U33+Mar!U33+Abr!U33),IF(Config!$C$6=5,SUM(Ene!U33+Feb!U33+Mar!U33+Abr!U33+May!U33),IF(Config!$C$6=6,SUM(+Ene!U33+Feb!U33+Mar!U33+Abr!U33+May!U33+Jun!U33),IF(Config!$C$6=7,SUM(Ene!U33+Feb!U33+Mar!U33+Abr!U33+May!U33+Jun!U33+Jul!U33),IF(Config!$C$6=8,SUM(+Ene!U33+Feb!U33+Mar!U33+Abr!U33+May!U33+Jun!U33+Jul!U33+Ago!U33),IF(Config!$C$6=9,SUM(+Ene!U33+Feb!U33+Mar!U33+Abr!U33+May!U33+Jun!U33+Jul!U33+Ago!U33+Sep!U33),IF(Config!$C$6=10,SUM(+Ene!U33+Feb!U33+Mar!U33+Abr!U33+May!U33+Jun!U33+Jul!U33+Ago!U33+Sep!U33+Oct!U33),IF(Config!$C$6=11,SUM(+Ene!U33+Feb!U33+Mar!U33+Abr!U33+May!U33+Jun!U33+Jul!U33+Ago!U33+Sep!U33+Oct!U33+Nov!U33),IF(Config!$C$6=12,SUM(+Ene!U33+Feb!U33+Mar!U33+Abr!U33+May!U33+Jun!U33+Jul!U33+Ago!U33+Sep!U33+Oct!U33+Nov!U33+Dic!U33)))))))))))))</f>
        <v>0</v>
      </c>
      <c r="V33" s="388">
        <f>IF(Config!$C$6=1,SUM(+Ene!V33),IF(Config!$C$6=2,SUM(+Ene!V33+Feb!V33),IF(Config!$C$6=3,SUM(+Ene!V33+Feb!V33+Mar!V33),IF(Config!$C$6=4,SUM(+Ene!V33+Feb!V33+Mar!V33+Abr!V33),IF(Config!$C$6=5,SUM(Ene!V33+Feb!V33+Mar!V33+Abr!V33+May!V33),IF(Config!$C$6=6,SUM(+Ene!V33+Feb!V33+Mar!V33+Abr!V33+May!V33+Jun!V33),IF(Config!$C$6=7,SUM(Ene!V33+Feb!V33+Mar!V33+Abr!V33+May!V33+Jun!V33+Jul!V33),IF(Config!$C$6=8,SUM(+Ene!V33+Feb!V33+Mar!V33+Abr!V33+May!V33+Jun!V33+Jul!V33+Ago!V33),IF(Config!$C$6=9,SUM(+Ene!V33+Feb!V33+Mar!V33+Abr!V33+May!V33+Jun!V33+Jul!V33+Ago!V33+Sep!V33),IF(Config!$C$6=10,SUM(+Ene!V33+Feb!V33+Mar!V33+Abr!V33+May!V33+Jun!V33+Jul!V33+Ago!V33+Sep!V33+Oct!V33),IF(Config!$C$6=11,SUM(+Ene!V33+Feb!V33+Mar!V33+Abr!V33+May!V33+Jun!V33+Jul!V33+Ago!V33+Sep!V33+Oct!V33+Nov!V33),IF(Config!$C$6=12,SUM(+Ene!V33+Feb!V33+Mar!V33+Abr!V33+May!V33+Jun!V33+Jul!V33+Ago!V33+Sep!V33+Oct!V33+Nov!V33+Dic!V33)))))))))))))</f>
        <v>0</v>
      </c>
      <c r="W33" s="388">
        <f>IF(Config!$C$6=1,SUM(+Ene!W33),IF(Config!$C$6=2,SUM(+Ene!W33+Feb!W33),IF(Config!$C$6=3,SUM(+Ene!W33+Feb!W33+Mar!W33),IF(Config!$C$6=4,SUM(+Ene!W33+Feb!W33+Mar!W33+Abr!W33),IF(Config!$C$6=5,SUM(Ene!W33+Feb!W33+Mar!W33+Abr!W33+May!W33),IF(Config!$C$6=6,SUM(+Ene!W33+Feb!W33+Mar!W33+Abr!W33+May!W33+Jun!W33),IF(Config!$C$6=7,SUM(Ene!W33+Feb!W33+Mar!W33+Abr!W33+May!W33+Jun!W33+Jul!W33),IF(Config!$C$6=8,SUM(+Ene!W33+Feb!W33+Mar!W33+Abr!W33+May!W33+Jun!W33+Jul!W33+Ago!W33),IF(Config!$C$6=9,SUM(+Ene!W33+Feb!W33+Mar!W33+Abr!W33+May!W33+Jun!W33+Jul!W33+Ago!W33+Sep!W33),IF(Config!$C$6=10,SUM(+Ene!W33+Feb!W33+Mar!W33+Abr!W33+May!W33+Jun!W33+Jul!W33+Ago!W33+Sep!W33+Oct!W33),IF(Config!$C$6=11,SUM(+Ene!W33+Feb!W33+Mar!W33+Abr!W33+May!W33+Jun!W33+Jul!W33+Ago!W33+Sep!W33+Oct!W33+Nov!W33),IF(Config!$C$6=12,SUM(+Ene!W33+Feb!W33+Mar!W33+Abr!W33+May!W33+Jun!W33+Jul!W33+Ago!W33+Sep!W33+Oct!W33+Nov!W33+Dic!W33)))))))))))))</f>
        <v>0</v>
      </c>
      <c r="X33" s="388">
        <f>IF(Config!$C$6=1,SUM(+Ene!X33),IF(Config!$C$6=2,SUM(+Ene!X33+Feb!X33),IF(Config!$C$6=3,SUM(+Ene!X33+Feb!X33+Mar!X33),IF(Config!$C$6=4,SUM(+Ene!X33+Feb!X33+Mar!X33+Abr!X33),IF(Config!$C$6=5,SUM(Ene!X33+Feb!X33+Mar!X33+Abr!X33+May!X33),IF(Config!$C$6=6,SUM(+Ene!X33+Feb!X33+Mar!X33+Abr!X33+May!X33+Jun!X33),IF(Config!$C$6=7,SUM(Ene!X33+Feb!X33+Mar!X33+Abr!X33+May!X33+Jun!X33+Jul!X33),IF(Config!$C$6=8,SUM(+Ene!X33+Feb!X33+Mar!X33+Abr!X33+May!X33+Jun!X33+Jul!X33+Ago!X33),IF(Config!$C$6=9,SUM(+Ene!X33+Feb!X33+Mar!X33+Abr!X33+May!X33+Jun!X33+Jul!X33+Ago!X33+Sep!X33),IF(Config!$C$6=10,SUM(+Ene!X33+Feb!X33+Mar!X33+Abr!X33+May!X33+Jun!X33+Jul!X33+Ago!X33+Sep!X33+Oct!X33),IF(Config!$C$6=11,SUM(+Ene!X33+Feb!X33+Mar!X33+Abr!X33+May!X33+Jun!X33+Jul!X33+Ago!X33+Sep!X33+Oct!X33+Nov!X33),IF(Config!$C$6=12,SUM(+Ene!X33+Feb!X33+Mar!X33+Abr!X33+May!X33+Jun!X33+Jul!X33+Ago!X33+Sep!X33+Oct!X33+Nov!X33+Dic!X33)))))))))))))</f>
        <v>0</v>
      </c>
      <c r="Y33" s="388">
        <f>IF(Config!$C$6=1,SUM(+Ene!Y33),IF(Config!$C$6=2,SUM(+Ene!Y33+Feb!Y33),IF(Config!$C$6=3,SUM(+Ene!Y33+Feb!Y33+Mar!Y33),IF(Config!$C$6=4,SUM(+Ene!Y33+Feb!Y33+Mar!Y33+Abr!Y33),IF(Config!$C$6=5,SUM(Ene!Y33+Feb!Y33+Mar!Y33+Abr!Y33+May!Y33),IF(Config!$C$6=6,SUM(+Ene!Y33+Feb!Y33+Mar!Y33+Abr!Y33+May!Y33+Jun!Y33),IF(Config!$C$6=7,SUM(Ene!Y33+Feb!Y33+Mar!Y33+Abr!Y33+May!Y33+Jun!Y33+Jul!Y33),IF(Config!$C$6=8,SUM(+Ene!Y33+Feb!Y33+Mar!Y33+Abr!Y33+May!Y33+Jun!Y33+Jul!Y33+Ago!Y33),IF(Config!$C$6=9,SUM(+Ene!Y33+Feb!Y33+Mar!Y33+Abr!Y33+May!Y33+Jun!Y33+Jul!Y33+Ago!Y33+Sep!Y33),IF(Config!$C$6=10,SUM(+Ene!Y33+Feb!Y33+Mar!Y33+Abr!Y33+May!Y33+Jun!Y33+Jul!Y33+Ago!Y33+Sep!Y33+Oct!Y33),IF(Config!$C$6=11,SUM(+Ene!Y33+Feb!Y33+Mar!Y33+Abr!Y33+May!Y33+Jun!Y33+Jul!Y33+Ago!Y33+Sep!Y33+Oct!Y33+Nov!Y33),IF(Config!$C$6=12,SUM(+Ene!Y33+Feb!Y33+Mar!Y33+Abr!Y33+May!Y33+Jun!Y33+Jul!Y33+Ago!Y33+Sep!Y33+Oct!Y33+Nov!Y33+Dic!Y33)))))))))))))</f>
        <v>28</v>
      </c>
      <c r="Z33" s="388">
        <f>IF(Config!$C$6=1,SUM(+Ene!Z33),IF(Config!$C$6=2,SUM(+Ene!Z33+Feb!Z33),IF(Config!$C$6=3,SUM(+Ene!Z33+Feb!Z33+Mar!Z33),IF(Config!$C$6=4,SUM(+Ene!Z33+Feb!Z33+Mar!Z33+Abr!Z33),IF(Config!$C$6=5,SUM(Ene!Z33+Feb!Z33+Mar!Z33+Abr!Z33+May!Z33),IF(Config!$C$6=6,SUM(+Ene!Z33+Feb!Z33+Mar!Z33+Abr!Z33+May!Z33+Jun!Z33),IF(Config!$C$6=7,SUM(Ene!Z33+Feb!Z33+Mar!Z33+Abr!Z33+May!Z33+Jun!Z33+Jul!Z33),IF(Config!$C$6=8,SUM(+Ene!Z33+Feb!Z33+Mar!Z33+Abr!Z33+May!Z33+Jun!Z33+Jul!Z33+Ago!Z33),IF(Config!$C$6=9,SUM(+Ene!Z33+Feb!Z33+Mar!Z33+Abr!Z33+May!Z33+Jun!Z33+Jul!Z33+Ago!Z33+Sep!Z33),IF(Config!$C$6=10,SUM(+Ene!Z33+Feb!Z33+Mar!Z33+Abr!Z33+May!Z33+Jun!Z33+Jul!Z33+Ago!Z33+Sep!Z33+Oct!Z33),IF(Config!$C$6=11,SUM(+Ene!Z33+Feb!Z33+Mar!Z33+Abr!Z33+May!Z33+Jun!Z33+Jul!Z33+Ago!Z33+Sep!Z33+Oct!Z33+Nov!Z33),IF(Config!$C$6=12,SUM(+Ene!Z33+Feb!Z33+Mar!Z33+Abr!Z33+May!Z33+Jun!Z33+Jul!Z33+Ago!Z33+Sep!Z33+Oct!Z33+Nov!Z33+Dic!Z33)))))))))))))</f>
        <v>0</v>
      </c>
      <c r="AA33" s="388">
        <f>IF(Config!$C$6=1,SUM(+Ene!AA33),IF(Config!$C$6=2,SUM(+Ene!AA33+Feb!AA33),IF(Config!$C$6=3,SUM(+Ene!AA33+Feb!AA33+Mar!AA33),IF(Config!$C$6=4,SUM(+Ene!AA33+Feb!AA33+Mar!AA33+Abr!AA33),IF(Config!$C$6=5,SUM(Ene!AA33+Feb!AA33+Mar!AA33+Abr!AA33+May!AA33),IF(Config!$C$6=6,SUM(+Ene!AA33+Feb!AA33+Mar!AA33+Abr!AA33+May!AA33+Jun!AA33),IF(Config!$C$6=7,SUM(Ene!AA33+Feb!AA33+Mar!AA33+Abr!AA33+May!AA33+Jun!AA33+Jul!AA33),IF(Config!$C$6=8,SUM(+Ene!AA33+Feb!AA33+Mar!AA33+Abr!AA33+May!AA33+Jun!AA33+Jul!AA33+Ago!AA33),IF(Config!$C$6=9,SUM(+Ene!AA33+Feb!AA33+Mar!AA33+Abr!AA33+May!AA33+Jun!AA33+Jul!AA33+Ago!AA33+Sep!AA33),IF(Config!$C$6=10,SUM(+Ene!AA33+Feb!AA33+Mar!AA33+Abr!AA33+May!AA33+Jun!AA33+Jul!AA33+Ago!AA33+Sep!AA33+Oct!AA33),IF(Config!$C$6=11,SUM(+Ene!AA33+Feb!AA33+Mar!AA33+Abr!AA33+May!AA33+Jun!AA33+Jul!AA33+Ago!AA33+Sep!AA33+Oct!AA33+Nov!AA33),IF(Config!$C$6=12,SUM(+Ene!AA33+Feb!AA33+Mar!AA33+Abr!AA33+May!AA33+Jun!AA33+Jul!AA33+Ago!AA33+Sep!AA33+Oct!AA33+Nov!AA33+Dic!AA33)))))))))))))</f>
        <v>0</v>
      </c>
      <c r="AB33" s="388">
        <f>IF(Config!$C$6=1,SUM(+Ene!AB33),IF(Config!$C$6=2,SUM(+Ene!AB33+Feb!AB33),IF(Config!$C$6=3,SUM(+Ene!AB33+Feb!AB33+Mar!AB33),IF(Config!$C$6=4,SUM(+Ene!AB33+Feb!AB33+Mar!AB33+Abr!AB33),IF(Config!$C$6=5,SUM(Ene!AB33+Feb!AB33+Mar!AB33+Abr!AB33+May!AB33),IF(Config!$C$6=6,SUM(+Ene!AB33+Feb!AB33+Mar!AB33+Abr!AB33+May!AB33+Jun!AB33),IF(Config!$C$6=7,SUM(Ene!AB33+Feb!AB33+Mar!AB33+Abr!AB33+May!AB33+Jun!AB33+Jul!AB33),IF(Config!$C$6=8,SUM(+Ene!AB33+Feb!AB33+Mar!AB33+Abr!AB33+May!AB33+Jun!AB33+Jul!AB33+Ago!AB33),IF(Config!$C$6=9,SUM(+Ene!AB33+Feb!AB33+Mar!AB33+Abr!AB33+May!AB33+Jun!AB33+Jul!AB33+Ago!AB33+Sep!AB33),IF(Config!$C$6=10,SUM(+Ene!AB33+Feb!AB33+Mar!AB33+Abr!AB33+May!AB33+Jun!AB33+Jul!AB33+Ago!AB33+Sep!AB33+Oct!AB33),IF(Config!$C$6=11,SUM(+Ene!AB33+Feb!AB33+Mar!AB33+Abr!AB33+May!AB33+Jun!AB33+Jul!AB33+Ago!AB33+Sep!AB33+Oct!AB33+Nov!AB33),IF(Config!$C$6=12,SUM(+Ene!AB33+Feb!AB33+Mar!AB33+Abr!AB33+May!AB33+Jun!AB33+Jul!AB33+Ago!AB33+Sep!AB33+Oct!AB33+Nov!AB33+Dic!AB33)))))))))))))</f>
        <v>0</v>
      </c>
      <c r="AC33" s="388">
        <f>IF(Config!$C$6=1,SUM(+Ene!AC33),IF(Config!$C$6=2,SUM(+Ene!AC33+Feb!AC33),IF(Config!$C$6=3,SUM(+Ene!AC33+Feb!AC33+Mar!AC33),IF(Config!$C$6=4,SUM(+Ene!AC33+Feb!AC33+Mar!AC33+Abr!AC33),IF(Config!$C$6=5,SUM(Ene!AC33+Feb!AC33+Mar!AC33+Abr!AC33+May!AC33),IF(Config!$C$6=6,SUM(+Ene!AC33+Feb!AC33+Mar!AC33+Abr!AC33+May!AC33+Jun!AC33),IF(Config!$C$6=7,SUM(Ene!AC33+Feb!AC33+Mar!AC33+Abr!AC33+May!AC33+Jun!AC33+Jul!AC33),IF(Config!$C$6=8,SUM(+Ene!AC33+Feb!AC33+Mar!AC33+Abr!AC33+May!AC33+Jun!AC33+Jul!AC33+Ago!AC33),IF(Config!$C$6=9,SUM(+Ene!AC33+Feb!AC33+Mar!AC33+Abr!AC33+May!AC33+Jun!AC33+Jul!AC33+Ago!AC33+Sep!AC33),IF(Config!$C$6=10,SUM(+Ene!AC33+Feb!AC33+Mar!AC33+Abr!AC33+May!AC33+Jun!AC33+Jul!AC33+Ago!AC33+Sep!AC33+Oct!AC33),IF(Config!$C$6=11,SUM(+Ene!AC33+Feb!AC33+Mar!AC33+Abr!AC33+May!AC33+Jun!AC33+Jul!AC33+Ago!AC33+Sep!AC33+Oct!AC33+Nov!AC33),IF(Config!$C$6=12,SUM(+Ene!AC33+Feb!AC33+Mar!AC33+Abr!AC33+May!AC33+Jun!AC33+Jul!AC33+Ago!AC33+Sep!AC33+Oct!AC33+Nov!AC33+Dic!AC33)))))))))))))</f>
        <v>0</v>
      </c>
      <c r="AD33" s="388">
        <f>IF(Config!$C$6=1,SUM(+Ene!AD33),IF(Config!$C$6=2,SUM(+Ene!AD33+Feb!AD33),IF(Config!$C$6=3,SUM(+Ene!AD33+Feb!AD33+Mar!AD33),IF(Config!$C$6=4,SUM(+Ene!AD33+Feb!AD33+Mar!AD33+Abr!AD33),IF(Config!$C$6=5,SUM(Ene!AD33+Feb!AD33+Mar!AD33+Abr!AD33+May!AD33),IF(Config!$C$6=6,SUM(+Ene!AD33+Feb!AD33+Mar!AD33+Abr!AD33+May!AD33+Jun!AD33),IF(Config!$C$6=7,SUM(Ene!AD33+Feb!AD33+Mar!AD33+Abr!AD33+May!AD33+Jun!AD33+Jul!AD33),IF(Config!$C$6=8,SUM(+Ene!AD33+Feb!AD33+Mar!AD33+Abr!AD33+May!AD33+Jun!AD33+Jul!AD33+Ago!AD33),IF(Config!$C$6=9,SUM(+Ene!AD33+Feb!AD33+Mar!AD33+Abr!AD33+May!AD33+Jun!AD33+Jul!AD33+Ago!AD33+Sep!AD33),IF(Config!$C$6=10,SUM(+Ene!AD33+Feb!AD33+Mar!AD33+Abr!AD33+May!AD33+Jun!AD33+Jul!AD33+Ago!AD33+Sep!AD33+Oct!AD33),IF(Config!$C$6=11,SUM(+Ene!AD33+Feb!AD33+Mar!AD33+Abr!AD33+May!AD33+Jun!AD33+Jul!AD33+Ago!AD33+Sep!AD33+Oct!AD33+Nov!AD33),IF(Config!$C$6=12,SUM(+Ene!AD33+Feb!AD33+Mar!AD33+Abr!AD33+May!AD33+Jun!AD33+Jul!AD33+Ago!AD33+Sep!AD33+Oct!AD33+Nov!AD33+Dic!AD33)))))))))))))</f>
        <v>0</v>
      </c>
      <c r="AE33" s="388">
        <f>IF(Config!$C$6=1,SUM(+Ene!AE33),IF(Config!$C$6=2,SUM(+Ene!AE33+Feb!AE33),IF(Config!$C$6=3,SUM(+Ene!AE33+Feb!AE33+Mar!AE33),IF(Config!$C$6=4,SUM(+Ene!AE33+Feb!AE33+Mar!AE33+Abr!AE33),IF(Config!$C$6=5,SUM(Ene!AE33+Feb!AE33+Mar!AE33+Abr!AE33+May!AE33),IF(Config!$C$6=6,SUM(+Ene!AE33+Feb!AE33+Mar!AE33+Abr!AE33+May!AE33+Jun!AE33),IF(Config!$C$6=7,SUM(Ene!AE33+Feb!AE33+Mar!AE33+Abr!AE33+May!AE33+Jun!AE33+Jul!AE33),IF(Config!$C$6=8,SUM(+Ene!AE33+Feb!AE33+Mar!AE33+Abr!AE33+May!AE33+Jun!AE33+Jul!AE33+Ago!AE33),IF(Config!$C$6=9,SUM(+Ene!AE33+Feb!AE33+Mar!AE33+Abr!AE33+May!AE33+Jun!AE33+Jul!AE33+Ago!AE33+Sep!AE33),IF(Config!$C$6=10,SUM(+Ene!AE33+Feb!AE33+Mar!AE33+Abr!AE33+May!AE33+Jun!AE33+Jul!AE33+Ago!AE33+Sep!AE33+Oct!AE33),IF(Config!$C$6=11,SUM(+Ene!AE33+Feb!AE33+Mar!AE33+Abr!AE33+May!AE33+Jun!AE33+Jul!AE33+Ago!AE33+Sep!AE33+Oct!AE33+Nov!AE33),IF(Config!$C$6=12,SUM(+Ene!AE33+Feb!AE33+Mar!AE33+Abr!AE33+May!AE33+Jun!AE33+Jul!AE33+Ago!AE33+Sep!AE33+Oct!AE33+Nov!AE33+Dic!AE33)))))))))))))</f>
        <v>0</v>
      </c>
      <c r="AF33" s="388">
        <f>IF(Config!$C$6=1,SUM(+Ene!AF33),IF(Config!$C$6=2,SUM(+Ene!AF33+Feb!AF33),IF(Config!$C$6=3,SUM(+Ene!AF33+Feb!AF33+Mar!AF33),IF(Config!$C$6=4,SUM(+Ene!AF33+Feb!AF33+Mar!AF33+Abr!AF33),IF(Config!$C$6=5,SUM(Ene!AF33+Feb!AF33+Mar!AF33+Abr!AF33+May!AF33),IF(Config!$C$6=6,SUM(+Ene!AF33+Feb!AF33+Mar!AF33+Abr!AF33+May!AF33+Jun!AF33),IF(Config!$C$6=7,SUM(Ene!AF33+Feb!AF33+Mar!AF33+Abr!AF33+May!AF33+Jun!AF33+Jul!AF33),IF(Config!$C$6=8,SUM(+Ene!AF33+Feb!AF33+Mar!AF33+Abr!AF33+May!AF33+Jun!AF33+Jul!AF33+Ago!AF33),IF(Config!$C$6=9,SUM(+Ene!AF33+Feb!AF33+Mar!AF33+Abr!AF33+May!AF33+Jun!AF33+Jul!AF33+Ago!AF33+Sep!AF33),IF(Config!$C$6=10,SUM(+Ene!AF33+Feb!AF33+Mar!AF33+Abr!AF33+May!AF33+Jun!AF33+Jul!AF33+Ago!AF33+Sep!AF33+Oct!AF33),IF(Config!$C$6=11,SUM(+Ene!AF33+Feb!AF33+Mar!AF33+Abr!AF33+May!AF33+Jun!AF33+Jul!AF33+Ago!AF33+Sep!AF33+Oct!AF33+Nov!AF33),IF(Config!$C$6=12,SUM(+Ene!AF33+Feb!AF33+Mar!AF33+Abr!AF33+May!AF33+Jun!AF33+Jul!AF33+Ago!AF33+Sep!AF33+Oct!AF33+Nov!AF33+Dic!AF33)))))))))))))</f>
        <v>0</v>
      </c>
      <c r="AG33" s="388">
        <f>IF(Config!$C$6=1,SUM(+Ene!AG33),IF(Config!$C$6=2,SUM(+Ene!AG33+Feb!AG33),IF(Config!$C$6=3,SUM(+Ene!AG33+Feb!AG33+Mar!AG33),IF(Config!$C$6=4,SUM(+Ene!AG33+Feb!AG33+Mar!AG33+Abr!AG33),IF(Config!$C$6=5,SUM(Ene!AG33+Feb!AG33+Mar!AG33+Abr!AG33+May!AG33),IF(Config!$C$6=6,SUM(+Ene!AG33+Feb!AG33+Mar!AG33+Abr!AG33+May!AG33+Jun!AG33),IF(Config!$C$6=7,SUM(Ene!AG33+Feb!AG33+Mar!AG33+Abr!AG33+May!AG33+Jun!AG33+Jul!AG33),IF(Config!$C$6=8,SUM(+Ene!AG33+Feb!AG33+Mar!AG33+Abr!AG33+May!AG33+Jun!AG33+Jul!AG33+Ago!AG33),IF(Config!$C$6=9,SUM(+Ene!AG33+Feb!AG33+Mar!AG33+Abr!AG33+May!AG33+Jun!AG33+Jul!AG33+Ago!AG33+Sep!AG33),IF(Config!$C$6=10,SUM(+Ene!AG33+Feb!AG33+Mar!AG33+Abr!AG33+May!AG33+Jun!AG33+Jul!AG33+Ago!AG33+Sep!AG33+Oct!AG33),IF(Config!$C$6=11,SUM(+Ene!AG33+Feb!AG33+Mar!AG33+Abr!AG33+May!AG33+Jun!AG33+Jul!AG33+Ago!AG33+Sep!AG33+Oct!AG33+Nov!AG33),IF(Config!$C$6=12,SUM(+Ene!AG33+Feb!AG33+Mar!AG33+Abr!AG33+May!AG33+Jun!AG33+Jul!AG33+Ago!AG33+Sep!AG33+Oct!AG33+Nov!AG33+Dic!AG33)))))))))))))</f>
        <v>0</v>
      </c>
      <c r="AH33" s="388">
        <f>IF(Config!$C$6=1,SUM(+Ene!AH33),IF(Config!$C$6=2,SUM(+Ene!AH33+Feb!AH33),IF(Config!$C$6=3,SUM(+Ene!AH33+Feb!AH33+Mar!AH33),IF(Config!$C$6=4,SUM(+Ene!AH33+Feb!AH33+Mar!AH33+Abr!AH33),IF(Config!$C$6=5,SUM(Ene!AH33+Feb!AH33+Mar!AH33+Abr!AH33+May!AH33),IF(Config!$C$6=6,SUM(+Ene!AH33+Feb!AH33+Mar!AH33+Abr!AH33+May!AH33+Jun!AH33),IF(Config!$C$6=7,SUM(Ene!AH33+Feb!AH33+Mar!AH33+Abr!AH33+May!AH33+Jun!AH33+Jul!AH33),IF(Config!$C$6=8,SUM(+Ene!AH33+Feb!AH33+Mar!AH33+Abr!AH33+May!AH33+Jun!AH33+Jul!AH33+Ago!AH33),IF(Config!$C$6=9,SUM(+Ene!AH33+Feb!AH33+Mar!AH33+Abr!AH33+May!AH33+Jun!AH33+Jul!AH33+Ago!AH33+Sep!AH33),IF(Config!$C$6=10,SUM(+Ene!AH33+Feb!AH33+Mar!AH33+Abr!AH33+May!AH33+Jun!AH33+Jul!AH33+Ago!AH33+Sep!AH33+Oct!AH33),IF(Config!$C$6=11,SUM(+Ene!AH33+Feb!AH33+Mar!AH33+Abr!AH33+May!AH33+Jun!AH33+Jul!AH33+Ago!AH33+Sep!AH33+Oct!AH33+Nov!AH33),IF(Config!$C$6=12,SUM(+Ene!AH33+Feb!AH33+Mar!AH33+Abr!AH33+May!AH33+Jun!AH33+Jul!AH33+Ago!AH33+Sep!AH33+Oct!AH33+Nov!AH33+Dic!AH33)))))))))))))</f>
        <v>0</v>
      </c>
      <c r="AI33" s="388">
        <f>IF(Config!$C$6=1,SUM(+Ene!AI33),IF(Config!$C$6=2,SUM(+Ene!AI33+Feb!AI33),IF(Config!$C$6=3,SUM(+Ene!AI33+Feb!AI33+Mar!AI33),IF(Config!$C$6=4,SUM(+Ene!AI33+Feb!AI33+Mar!AI33+Abr!AI33),IF(Config!$C$6=5,SUM(Ene!AI33+Feb!AI33+Mar!AI33+Abr!AI33+May!AI33),IF(Config!$C$6=6,SUM(+Ene!AI33+Feb!AI33+Mar!AI33+Abr!AI33+May!AI33+Jun!AI33),IF(Config!$C$6=7,SUM(Ene!AI33+Feb!AI33+Mar!AI33+Abr!AI33+May!AI33+Jun!AI33+Jul!AI33),IF(Config!$C$6=8,SUM(+Ene!AI33+Feb!AI33+Mar!AI33+Abr!AI33+May!AI33+Jun!AI33+Jul!AI33+Ago!AI33),IF(Config!$C$6=9,SUM(+Ene!AI33+Feb!AI33+Mar!AI33+Abr!AI33+May!AI33+Jun!AI33+Jul!AI33+Ago!AI33+Sep!AI33),IF(Config!$C$6=10,SUM(+Ene!AI33+Feb!AI33+Mar!AI33+Abr!AI33+May!AI33+Jun!AI33+Jul!AI33+Ago!AI33+Sep!AI33+Oct!AI33),IF(Config!$C$6=11,SUM(+Ene!AI33+Feb!AI33+Mar!AI33+Abr!AI33+May!AI33+Jun!AI33+Jul!AI33+Ago!AI33+Sep!AI33+Oct!AI33+Nov!AI33),IF(Config!$C$6=12,SUM(+Ene!AI33+Feb!AI33+Mar!AI33+Abr!AI33+May!AI33+Jun!AI33+Jul!AI33+Ago!AI33+Sep!AI33+Oct!AI33+Nov!AI33+Dic!AI33)))))))))))))</f>
        <v>0</v>
      </c>
      <c r="AJ33" s="388">
        <f>IF(Config!$C$6=1,SUM(+Ene!AJ33),IF(Config!$C$6=2,SUM(+Ene!AJ33+Feb!AJ33),IF(Config!$C$6=3,SUM(+Ene!AJ33+Feb!AJ33+Mar!AJ33),IF(Config!$C$6=4,SUM(+Ene!AJ33+Feb!AJ33+Mar!AJ33+Abr!AJ33),IF(Config!$C$6=5,SUM(Ene!AJ33+Feb!AJ33+Mar!AJ33+Abr!AJ33+May!AJ33),IF(Config!$C$6=6,SUM(+Ene!AJ33+Feb!AJ33+Mar!AJ33+Abr!AJ33+May!AJ33+Jun!AJ33),IF(Config!$C$6=7,SUM(Ene!AJ33+Feb!AJ33+Mar!AJ33+Abr!AJ33+May!AJ33+Jun!AJ33+Jul!AJ33),IF(Config!$C$6=8,SUM(+Ene!AJ33+Feb!AJ33+Mar!AJ33+Abr!AJ33+May!AJ33+Jun!AJ33+Jul!AJ33+Ago!AJ33),IF(Config!$C$6=9,SUM(+Ene!AJ33+Feb!AJ33+Mar!AJ33+Abr!AJ33+May!AJ33+Jun!AJ33+Jul!AJ33+Ago!AJ33+Sep!AJ33),IF(Config!$C$6=10,SUM(+Ene!AJ33+Feb!AJ33+Mar!AJ33+Abr!AJ33+May!AJ33+Jun!AJ33+Jul!AJ33+Ago!AJ33+Sep!AJ33+Oct!AJ33),IF(Config!$C$6=11,SUM(+Ene!AJ33+Feb!AJ33+Mar!AJ33+Abr!AJ33+May!AJ33+Jun!AJ33+Jul!AJ33+Ago!AJ33+Sep!AJ33+Oct!AJ33+Nov!AJ33),IF(Config!$C$6=12,SUM(+Ene!AJ33+Feb!AJ33+Mar!AJ33+Abr!AJ33+May!AJ33+Jun!AJ33+Jul!AJ33+Ago!AJ33+Sep!AJ33+Oct!AJ33+Nov!AJ33+Dic!AJ33)))))))))))))</f>
        <v>0</v>
      </c>
      <c r="AK33" s="388">
        <f>IF(Config!$C$6=1,SUM(+Ene!AK33),IF(Config!$C$6=2,SUM(+Ene!AK33+Feb!AK33),IF(Config!$C$6=3,SUM(+Ene!AK33+Feb!AK33+Mar!AK33),IF(Config!$C$6=4,SUM(+Ene!AK33+Feb!AK33+Mar!AK33+Abr!AK33),IF(Config!$C$6=5,SUM(Ene!AK33+Feb!AK33+Mar!AK33+Abr!AK33+May!AK33),IF(Config!$C$6=6,SUM(+Ene!AK33+Feb!AK33+Mar!AK33+Abr!AK33+May!AK33+Jun!AK33),IF(Config!$C$6=7,SUM(Ene!AK33+Feb!AK33+Mar!AK33+Abr!AK33+May!AK33+Jun!AK33+Jul!AK33),IF(Config!$C$6=8,SUM(+Ene!AK33+Feb!AK33+Mar!AK33+Abr!AK33+May!AK33+Jun!AK33+Jul!AK33+Ago!AK33),IF(Config!$C$6=9,SUM(+Ene!AK33+Feb!AK33+Mar!AK33+Abr!AK33+May!AK33+Jun!AK33+Jul!AK33+Ago!AK33+Sep!AK33),IF(Config!$C$6=10,SUM(+Ene!AK33+Feb!AK33+Mar!AK33+Abr!AK33+May!AK33+Jun!AK33+Jul!AK33+Ago!AK33+Sep!AK33+Oct!AK33),IF(Config!$C$6=11,SUM(+Ene!AK33+Feb!AK33+Mar!AK33+Abr!AK33+May!AK33+Jun!AK33+Jul!AK33+Ago!AK33+Sep!AK33+Oct!AK33+Nov!AK33),IF(Config!$C$6=12,SUM(+Ene!AK33+Feb!AK33+Mar!AK33+Abr!AK33+May!AK33+Jun!AK33+Jul!AK33+Ago!AK33+Sep!AK33+Oct!AK33+Nov!AK33+Dic!AK33)))))))))))))</f>
        <v>0</v>
      </c>
      <c r="AL33" s="388">
        <f>IF(Config!$C$6=1,SUM(+Ene!AL33),IF(Config!$C$6=2,SUM(+Ene!AL33+Feb!AL33),IF(Config!$C$6=3,SUM(+Ene!AL33+Feb!AL33+Mar!AL33),IF(Config!$C$6=4,SUM(+Ene!AL33+Feb!AL33+Mar!AL33+Abr!AL33),IF(Config!$C$6=5,SUM(Ene!AL33+Feb!AL33+Mar!AL33+Abr!AL33+May!AL33),IF(Config!$C$6=6,SUM(+Ene!AL33+Feb!AL33+Mar!AL33+Abr!AL33+May!AL33+Jun!AL33),IF(Config!$C$6=7,SUM(Ene!AL33+Feb!AL33+Mar!AL33+Abr!AL33+May!AL33+Jun!AL33+Jul!AL33),IF(Config!$C$6=8,SUM(+Ene!AL33+Feb!AL33+Mar!AL33+Abr!AL33+May!AL33+Jun!AL33+Jul!AL33+Ago!AL33),IF(Config!$C$6=9,SUM(+Ene!AL33+Feb!AL33+Mar!AL33+Abr!AL33+May!AL33+Jun!AL33+Jul!AL33+Ago!AL33+Sep!AL33),IF(Config!$C$6=10,SUM(+Ene!AL33+Feb!AL33+Mar!AL33+Abr!AL33+May!AL33+Jun!AL33+Jul!AL33+Ago!AL33+Sep!AL33+Oct!AL33),IF(Config!$C$6=11,SUM(+Ene!AL33+Feb!AL33+Mar!AL33+Abr!AL33+May!AL33+Jun!AL33+Jul!AL33+Ago!AL33+Sep!AL33+Oct!AL33+Nov!AL33),IF(Config!$C$6=12,SUM(+Ene!AL33+Feb!AL33+Mar!AL33+Abr!AL33+May!AL33+Jun!AL33+Jul!AL33+Ago!AL33+Sep!AL33+Oct!AL33+Nov!AL33+Dic!AL33)))))))))))))</f>
        <v>0</v>
      </c>
      <c r="AM33" s="388">
        <f>IF(Config!$C$6=1,SUM(+Ene!AM33),IF(Config!$C$6=2,SUM(+Ene!AM33+Feb!AM33),IF(Config!$C$6=3,SUM(+Ene!AM33+Feb!AM33+Mar!AM33),IF(Config!$C$6=4,SUM(+Ene!AM33+Feb!AM33+Mar!AM33+Abr!AM33),IF(Config!$C$6=5,SUM(Ene!AM33+Feb!AM33+Mar!AM33+Abr!AM33+May!AM33),IF(Config!$C$6=6,SUM(+Ene!AM33+Feb!AM33+Mar!AM33+Abr!AM33+May!AM33+Jun!AM33),IF(Config!$C$6=7,SUM(Ene!AM33+Feb!AM33+Mar!AM33+Abr!AM33+May!AM33+Jun!AM33+Jul!AM33),IF(Config!$C$6=8,SUM(+Ene!AM33+Feb!AM33+Mar!AM33+Abr!AM33+May!AM33+Jun!AM33+Jul!AM33+Ago!AM33),IF(Config!$C$6=9,SUM(+Ene!AM33+Feb!AM33+Mar!AM33+Abr!AM33+May!AM33+Jun!AM33+Jul!AM33+Ago!AM33+Sep!AM33),IF(Config!$C$6=10,SUM(+Ene!AM33+Feb!AM33+Mar!AM33+Abr!AM33+May!AM33+Jun!AM33+Jul!AM33+Ago!AM33+Sep!AM33+Oct!AM33),IF(Config!$C$6=11,SUM(+Ene!AM33+Feb!AM33+Mar!AM33+Abr!AM33+May!AM33+Jun!AM33+Jul!AM33+Ago!AM33+Sep!AM33+Oct!AM33+Nov!AM33),IF(Config!$C$6=12,SUM(+Ene!AM33+Feb!AM33+Mar!AM33+Abr!AM33+May!AM33+Jun!AM33+Jul!AM33+Ago!AM33+Sep!AM33+Oct!AM33+Nov!AM33+Dic!AM33)))))))))))))</f>
        <v>6</v>
      </c>
      <c r="AN33" s="388">
        <f>IF(Config!$C$6=1,SUM(+Ene!AN33),IF(Config!$C$6=2,SUM(+Ene!AN33+Feb!AN33),IF(Config!$C$6=3,SUM(+Ene!AN33+Feb!AN33+Mar!AN33),IF(Config!$C$6=4,SUM(+Ene!AN33+Feb!AN33+Mar!AN33+Abr!AN33),IF(Config!$C$6=5,SUM(Ene!AN33+Feb!AN33+Mar!AN33+Abr!AN33+May!AN33),IF(Config!$C$6=6,SUM(+Ene!AN33+Feb!AN33+Mar!AN33+Abr!AN33+May!AN33+Jun!AN33),IF(Config!$C$6=7,SUM(Ene!AN33+Feb!AN33+Mar!AN33+Abr!AN33+May!AN33+Jun!AN33+Jul!AN33),IF(Config!$C$6=8,SUM(+Ene!AN33+Feb!AN33+Mar!AN33+Abr!AN33+May!AN33+Jun!AN33+Jul!AN33+Ago!AN33),IF(Config!$C$6=9,SUM(+Ene!AN33+Feb!AN33+Mar!AN33+Abr!AN33+May!AN33+Jun!AN33+Jul!AN33+Ago!AN33+Sep!AN33),IF(Config!$C$6=10,SUM(+Ene!AN33+Feb!AN33+Mar!AN33+Abr!AN33+May!AN33+Jun!AN33+Jul!AN33+Ago!AN33+Sep!AN33+Oct!AN33),IF(Config!$C$6=11,SUM(+Ene!AN33+Feb!AN33+Mar!AN33+Abr!AN33+May!AN33+Jun!AN33+Jul!AN33+Ago!AN33+Sep!AN33+Oct!AN33+Nov!AN33),IF(Config!$C$6=12,SUM(+Ene!AN33+Feb!AN33+Mar!AN33+Abr!AN33+May!AN33+Jun!AN33+Jul!AN33+Ago!AN33+Sep!AN33+Oct!AN33+Nov!AN33+Dic!AN33)))))))))))))</f>
        <v>0</v>
      </c>
      <c r="AO33" s="388">
        <f>IF(Config!$C$6=1,SUM(+Ene!AO33),IF(Config!$C$6=2,SUM(+Ene!AO33+Feb!AO33),IF(Config!$C$6=3,SUM(+Ene!AO33+Feb!AO33+Mar!AO33),IF(Config!$C$6=4,SUM(+Ene!AO33+Feb!AO33+Mar!AO33+Abr!AO33),IF(Config!$C$6=5,SUM(Ene!AO33+Feb!AO33+Mar!AO33+Abr!AO33+May!AO33),IF(Config!$C$6=6,SUM(+Ene!AO33+Feb!AO33+Mar!AO33+Abr!AO33+May!AO33+Jun!AO33),IF(Config!$C$6=7,SUM(Ene!AO33+Feb!AO33+Mar!AO33+Abr!AO33+May!AO33+Jun!AO33+Jul!AO33),IF(Config!$C$6=8,SUM(+Ene!AO33+Feb!AO33+Mar!AO33+Abr!AO33+May!AO33+Jun!AO33+Jul!AO33+Ago!AO33),IF(Config!$C$6=9,SUM(+Ene!AO33+Feb!AO33+Mar!AO33+Abr!AO33+May!AO33+Jun!AO33+Jul!AO33+Ago!AO33+Sep!AO33),IF(Config!$C$6=10,SUM(+Ene!AO33+Feb!AO33+Mar!AO33+Abr!AO33+May!AO33+Jun!AO33+Jul!AO33+Ago!AO33+Sep!AO33+Oct!AO33),IF(Config!$C$6=11,SUM(+Ene!AO33+Feb!AO33+Mar!AO33+Abr!AO33+May!AO33+Jun!AO33+Jul!AO33+Ago!AO33+Sep!AO33+Oct!AO33+Nov!AO33),IF(Config!$C$6=12,SUM(+Ene!AO33+Feb!AO33+Mar!AO33+Abr!AO33+May!AO33+Jun!AO33+Jul!AO33+Ago!AO33+Sep!AO33+Oct!AO33+Nov!AO33+Dic!AO33)))))))))))))</f>
        <v>0</v>
      </c>
      <c r="AP33" s="388">
        <f>IF(Config!$C$6=1,SUM(+Ene!AP33),IF(Config!$C$6=2,SUM(+Ene!AP33+Feb!AP33),IF(Config!$C$6=3,SUM(+Ene!AP33+Feb!AP33+Mar!AP33),IF(Config!$C$6=4,SUM(+Ene!AP33+Feb!AP33+Mar!AP33+Abr!AP33),IF(Config!$C$6=5,SUM(Ene!AP33+Feb!AP33+Mar!AP33+Abr!AP33+May!AP33),IF(Config!$C$6=6,SUM(+Ene!AP33+Feb!AP33+Mar!AP33+Abr!AP33+May!AP33+Jun!AP33),IF(Config!$C$6=7,SUM(Ene!AP33+Feb!AP33+Mar!AP33+Abr!AP33+May!AP33+Jun!AP33+Jul!AP33),IF(Config!$C$6=8,SUM(+Ene!AP33+Feb!AP33+Mar!AP33+Abr!AP33+May!AP33+Jun!AP33+Jul!AP33+Ago!AP33),IF(Config!$C$6=9,SUM(+Ene!AP33+Feb!AP33+Mar!AP33+Abr!AP33+May!AP33+Jun!AP33+Jul!AP33+Ago!AP33+Sep!AP33),IF(Config!$C$6=10,SUM(+Ene!AP33+Feb!AP33+Mar!AP33+Abr!AP33+May!AP33+Jun!AP33+Jul!AP33+Ago!AP33+Sep!AP33+Oct!AP33),IF(Config!$C$6=11,SUM(+Ene!AP33+Feb!AP33+Mar!AP33+Abr!AP33+May!AP33+Jun!AP33+Jul!AP33+Ago!AP33+Sep!AP33+Oct!AP33+Nov!AP33),IF(Config!$C$6=12,SUM(+Ene!AP33+Feb!AP33+Mar!AP33+Abr!AP33+May!AP33+Jun!AP33+Jul!AP33+Ago!AP33+Sep!AP33+Oct!AP33+Nov!AP33+Dic!AP33)))))))))))))</f>
        <v>0</v>
      </c>
      <c r="AQ33" s="388">
        <f>IF(Config!$C$6=1,SUM(+Ene!AQ33),IF(Config!$C$6=2,SUM(+Ene!AQ33+Feb!AQ33),IF(Config!$C$6=3,SUM(+Ene!AQ33+Feb!AQ33+Mar!AQ33),IF(Config!$C$6=4,SUM(+Ene!AQ33+Feb!AQ33+Mar!AQ33+Abr!AQ33),IF(Config!$C$6=5,SUM(Ene!AQ33+Feb!AQ33+Mar!AQ33+Abr!AQ33+May!AQ33),IF(Config!$C$6=6,SUM(+Ene!AQ33+Feb!AQ33+Mar!AQ33+Abr!AQ33+May!AQ33+Jun!AQ33),IF(Config!$C$6=7,SUM(Ene!AQ33+Feb!AQ33+Mar!AQ33+Abr!AQ33+May!AQ33+Jun!AQ33+Jul!AQ33),IF(Config!$C$6=8,SUM(+Ene!AQ33+Feb!AQ33+Mar!AQ33+Abr!AQ33+May!AQ33+Jun!AQ33+Jul!AQ33+Ago!AQ33),IF(Config!$C$6=9,SUM(+Ene!AQ33+Feb!AQ33+Mar!AQ33+Abr!AQ33+May!AQ33+Jun!AQ33+Jul!AQ33+Ago!AQ33+Sep!AQ33),IF(Config!$C$6=10,SUM(+Ene!AQ33+Feb!AQ33+Mar!AQ33+Abr!AQ33+May!AQ33+Jun!AQ33+Jul!AQ33+Ago!AQ33+Sep!AQ33+Oct!AQ33),IF(Config!$C$6=11,SUM(+Ene!AQ33+Feb!AQ33+Mar!AQ33+Abr!AQ33+May!AQ33+Jun!AQ33+Jul!AQ33+Ago!AQ33+Sep!AQ33+Oct!AQ33+Nov!AQ33),IF(Config!$C$6=12,SUM(+Ene!AQ33+Feb!AQ33+Mar!AQ33+Abr!AQ33+May!AQ33+Jun!AQ33+Jul!AQ33+Ago!AQ33+Sep!AQ33+Oct!AQ33+Nov!AQ33+Dic!AQ33)))))))))))))</f>
        <v>10</v>
      </c>
      <c r="AR33" s="388">
        <f>IF(Config!$C$6=1,SUM(+Ene!AR33),IF(Config!$C$6=2,SUM(+Ene!AR33+Feb!AR33),IF(Config!$C$6=3,SUM(+Ene!AR33+Feb!AR33+Mar!AR33),IF(Config!$C$6=4,SUM(+Ene!AR33+Feb!AR33+Mar!AR33+Abr!AR33),IF(Config!$C$6=5,SUM(Ene!AR33+Feb!AR33+Mar!AR33+Abr!AR33+May!AR33),IF(Config!$C$6=6,SUM(+Ene!AR33+Feb!AR33+Mar!AR33+Abr!AR33+May!AR33+Jun!AR33),IF(Config!$C$6=7,SUM(Ene!AR33+Feb!AR33+Mar!AR33+Abr!AR33+May!AR33+Jun!AR33+Jul!AR33),IF(Config!$C$6=8,SUM(+Ene!AR33+Feb!AR33+Mar!AR33+Abr!AR33+May!AR33+Jun!AR33+Jul!AR33+Ago!AR33),IF(Config!$C$6=9,SUM(+Ene!AR33+Feb!AR33+Mar!AR33+Abr!AR33+May!AR33+Jun!AR33+Jul!AR33+Ago!AR33+Sep!AR33),IF(Config!$C$6=10,SUM(+Ene!AR33+Feb!AR33+Mar!AR33+Abr!AR33+May!AR33+Jun!AR33+Jul!AR33+Ago!AR33+Sep!AR33+Oct!AR33),IF(Config!$C$6=11,SUM(+Ene!AR33+Feb!AR33+Mar!AR33+Abr!AR33+May!AR33+Jun!AR33+Jul!AR33+Ago!AR33+Sep!AR33+Oct!AR33+Nov!AR33),IF(Config!$C$6=12,SUM(+Ene!AR33+Feb!AR33+Mar!AR33+Abr!AR33+May!AR33+Jun!AR33+Jul!AR33+Ago!AR33+Sep!AR33+Oct!AR33+Nov!AR33+Dic!AR33)))))))))))))</f>
        <v>0</v>
      </c>
      <c r="AS33" s="388">
        <f>IF(Config!$C$6=1,SUM(+Ene!AS33),IF(Config!$C$6=2,SUM(+Ene!AS33+Feb!AS33),IF(Config!$C$6=3,SUM(+Ene!AS33+Feb!AS33+Mar!AS33),IF(Config!$C$6=4,SUM(+Ene!AS33+Feb!AS33+Mar!AS33+Abr!AS33),IF(Config!$C$6=5,SUM(Ene!AS33+Feb!AS33+Mar!AS33+Abr!AS33+May!AS33),IF(Config!$C$6=6,SUM(+Ene!AS33+Feb!AS33+Mar!AS33+Abr!AS33+May!AS33+Jun!AS33),IF(Config!$C$6=7,SUM(Ene!AS33+Feb!AS33+Mar!AS33+Abr!AS33+May!AS33+Jun!AS33+Jul!AS33),IF(Config!$C$6=8,SUM(+Ene!AS33+Feb!AS33+Mar!AS33+Abr!AS33+May!AS33+Jun!AS33+Jul!AS33+Ago!AS33),IF(Config!$C$6=9,SUM(+Ene!AS33+Feb!AS33+Mar!AS33+Abr!AS33+May!AS33+Jun!AS33+Jul!AS33+Ago!AS33+Sep!AS33),IF(Config!$C$6=10,SUM(+Ene!AS33+Feb!AS33+Mar!AS33+Abr!AS33+May!AS33+Jun!AS33+Jul!AS33+Ago!AS33+Sep!AS33+Oct!AS33),IF(Config!$C$6=11,SUM(+Ene!AS33+Feb!AS33+Mar!AS33+Abr!AS33+May!AS33+Jun!AS33+Jul!AS33+Ago!AS33+Sep!AS33+Oct!AS33+Nov!AS33),IF(Config!$C$6=12,SUM(+Ene!AS33+Feb!AS33+Mar!AS33+Abr!AS33+May!AS33+Jun!AS33+Jul!AS33+Ago!AS33+Sep!AS33+Oct!AS33+Nov!AS33+Dic!AS33)))))))))))))</f>
        <v>1</v>
      </c>
      <c r="AT33" s="388">
        <f>IF(Config!$C$6=1,SUM(+Ene!AT33),IF(Config!$C$6=2,SUM(+Ene!AT33+Feb!AT33),IF(Config!$C$6=3,SUM(+Ene!AT33+Feb!AT33+Mar!AT33),IF(Config!$C$6=4,SUM(+Ene!AT33+Feb!AT33+Mar!AT33+Abr!AT33),IF(Config!$C$6=5,SUM(Ene!AT33+Feb!AT33+Mar!AT33+Abr!AT33+May!AT33),IF(Config!$C$6=6,SUM(+Ene!AT33+Feb!AT33+Mar!AT33+Abr!AT33+May!AT33+Jun!AT33),IF(Config!$C$6=7,SUM(Ene!AT33+Feb!AT33+Mar!AT33+Abr!AT33+May!AT33+Jun!AT33+Jul!AT33),IF(Config!$C$6=8,SUM(+Ene!AT33+Feb!AT33+Mar!AT33+Abr!AT33+May!AT33+Jun!AT33+Jul!AT33+Ago!AT33),IF(Config!$C$6=9,SUM(+Ene!AT33+Feb!AT33+Mar!AT33+Abr!AT33+May!AT33+Jun!AT33+Jul!AT33+Ago!AT33+Sep!AT33),IF(Config!$C$6=10,SUM(+Ene!AT33+Feb!AT33+Mar!AT33+Abr!AT33+May!AT33+Jun!AT33+Jul!AT33+Ago!AT33+Sep!AT33+Oct!AT33),IF(Config!$C$6=11,SUM(+Ene!AT33+Feb!AT33+Mar!AT33+Abr!AT33+May!AT33+Jun!AT33+Jul!AT33+Ago!AT33+Sep!AT33+Oct!AT33+Nov!AT33),IF(Config!$C$6=12,SUM(+Ene!AT33+Feb!AT33+Mar!AT33+Abr!AT33+May!AT33+Jun!AT33+Jul!AT33+Ago!AT33+Sep!AT33+Oct!AT33+Nov!AT33+Dic!AT33)))))))))))))</f>
        <v>0</v>
      </c>
      <c r="AV33" s="357">
        <f t="shared" si="25"/>
        <v>0</v>
      </c>
      <c r="AW33" s="357">
        <f t="shared" si="26"/>
        <v>17</v>
      </c>
      <c r="AX33" s="357">
        <f t="shared" si="27"/>
        <v>0</v>
      </c>
      <c r="AY33" s="357">
        <f t="shared" si="28"/>
        <v>10</v>
      </c>
      <c r="AZ33" s="357">
        <f t="shared" si="29"/>
        <v>28</v>
      </c>
      <c r="BA33" s="357">
        <f t="shared" si="30"/>
        <v>0</v>
      </c>
      <c r="BB33" s="357">
        <f t="shared" si="31"/>
        <v>0</v>
      </c>
      <c r="BC33" s="358">
        <f t="shared" si="32"/>
        <v>6</v>
      </c>
      <c r="BD33" s="357">
        <f t="shared" si="33"/>
        <v>11</v>
      </c>
      <c r="BE33" s="45">
        <f t="shared" si="34"/>
        <v>72</v>
      </c>
    </row>
    <row r="34" spans="1:57" x14ac:dyDescent="0.25">
      <c r="A34" s="339">
        <f>METAS!A34</f>
        <v>31</v>
      </c>
      <c r="B34" s="373" t="s">
        <v>688</v>
      </c>
      <c r="C34" s="383" t="s">
        <v>689</v>
      </c>
      <c r="D34" s="387">
        <f>IF(Config!$C$6=1,SUM(+Ene!D34),IF(Config!$C$6=2,SUM(+Ene!D34+Feb!D34),IF(Config!$C$6=3,SUM(+Ene!D34+Feb!D34+Mar!D34),IF(Config!$C$6=4,SUM(+Ene!D34+Feb!D34+Mar!D34+Abr!D34),IF(Config!$C$6=5,SUM(Ene!D34+Feb!D34+Mar!D34+Abr!D34+May!D34),IF(Config!$C$6=6,SUM(+Ene!D34+Feb!D34+Mar!D34+Abr!D34+May!D34+Jun!D34),IF(Config!$C$6=7,SUM(Ene!D34+Feb!D34+Mar!D34+Abr!D34+May!D34+Jun!D34+Jul!D34),IF(Config!$C$6=8,SUM(+Ene!D34+Feb!D34+Mar!D34+Abr!D34+May!D34+Jun!D34+Jul!D34+Ago!D34),IF(Config!$C$6=9,SUM(+Ene!D34+Feb!D34+Mar!D34+Abr!D34+May!D34+Jun!D34+Jul!D34+Ago!D34+Sep!D34),IF(Config!$C$6=10,SUM(+Ene!D34+Feb!D34+Mar!D34+Abr!D34+May!D34+Jun!D34+Jul!D34+Ago!D34+Sep!D34+Oct!D34),IF(Config!$C$6=11,SUM(+Ene!D34+Feb!D34+Mar!D34+Abr!D34+May!D34+Jun!D34+Jul!D34+Ago!D34+Sep!D34+Oct!D34+Nov!D34),IF(Config!$C$6=12,SUM(+Ene!D34+Feb!D34+Mar!D34+Abr!D34+May!D34+Jun!D34+Jul!D34+Ago!D34+Sep!D34+Oct!D34+Nov!D34+Dic!D34)))))))))))))</f>
        <v>1203</v>
      </c>
      <c r="E34" s="387">
        <f>IF(Config!$C$6=1,SUM(+Ene!E34),IF(Config!$C$6=2,SUM(+Ene!E34+Feb!E34),IF(Config!$C$6=3,SUM(+Ene!E34+Feb!E34+Mar!E34),IF(Config!$C$6=4,SUM(+Ene!E34+Feb!E34+Mar!E34+Abr!E34),IF(Config!$C$6=5,SUM(Ene!E34+Feb!E34+Mar!E34+Abr!E34+May!E34),IF(Config!$C$6=6,SUM(+Ene!E34+Feb!E34+Mar!E34+Abr!E34+May!E34+Jun!E34),IF(Config!$C$6=7,SUM(Ene!E34+Feb!E34+Mar!E34+Abr!E34+May!E34+Jun!E34+Jul!E34),IF(Config!$C$6=8,SUM(+Ene!E34+Feb!E34+Mar!E34+Abr!E34+May!E34+Jun!E34+Jul!E34+Ago!E34),IF(Config!$C$6=9,SUM(+Ene!E34+Feb!E34+Mar!E34+Abr!E34+May!E34+Jun!E34+Jul!E34+Ago!E34+Sep!E34),IF(Config!$C$6=10,SUM(+Ene!E34+Feb!E34+Mar!E34+Abr!E34+May!E34+Jun!E34+Jul!E34+Ago!E34+Sep!E34+Oct!E34),IF(Config!$C$6=11,SUM(+Ene!E34+Feb!E34+Mar!E34+Abr!E34+May!E34+Jun!E34+Jul!E34+Ago!E34+Sep!E34+Oct!E34+Nov!E34),IF(Config!$C$6=12,SUM(+Ene!E34+Feb!E34+Mar!E34+Abr!E34+May!E34+Jun!E34+Jul!E34+Ago!E34+Sep!E34+Oct!E34+Nov!E34+Dic!E34)))))))))))))</f>
        <v>49</v>
      </c>
      <c r="F34" s="387">
        <f>IF(Config!$C$6=1,SUM(+Ene!F34),IF(Config!$C$6=2,SUM(+Ene!F34+Feb!F34),IF(Config!$C$6=3,SUM(+Ene!F34+Feb!F34+Mar!F34),IF(Config!$C$6=4,SUM(+Ene!F34+Feb!F34+Mar!F34+Abr!F34),IF(Config!$C$6=5,SUM(Ene!F34+Feb!F34+Mar!F34+Abr!F34+May!F34),IF(Config!$C$6=6,SUM(+Ene!F34+Feb!F34+Mar!F34+Abr!F34+May!F34+Jun!F34),IF(Config!$C$6=7,SUM(Ene!F34+Feb!F34+Mar!F34+Abr!F34+May!F34+Jun!F34+Jul!F34),IF(Config!$C$6=8,SUM(+Ene!F34+Feb!F34+Mar!F34+Abr!F34+May!F34+Jun!F34+Jul!F34+Ago!F34),IF(Config!$C$6=9,SUM(+Ene!F34+Feb!F34+Mar!F34+Abr!F34+May!F34+Jun!F34+Jul!F34+Ago!F34+Sep!F34),IF(Config!$C$6=10,SUM(+Ene!F34+Feb!F34+Mar!F34+Abr!F34+May!F34+Jun!F34+Jul!F34+Ago!F34+Sep!F34+Oct!F34),IF(Config!$C$6=11,SUM(+Ene!F34+Feb!F34+Mar!F34+Abr!F34+May!F34+Jun!F34+Jul!F34+Ago!F34+Sep!F34+Oct!F34+Nov!F34),IF(Config!$C$6=12,SUM(+Ene!F34+Feb!F34+Mar!F34+Abr!F34+May!F34+Jun!F34+Jul!F34+Ago!F34+Sep!F34+Oct!F34+Nov!F34+Dic!F34)))))))))))))</f>
        <v>0</v>
      </c>
      <c r="G34" s="387">
        <f>IF(Config!$C$6=1,SUM(+Ene!G34),IF(Config!$C$6=2,SUM(+Ene!G34+Feb!G34),IF(Config!$C$6=3,SUM(+Ene!G34+Feb!G34+Mar!G34),IF(Config!$C$6=4,SUM(+Ene!G34+Feb!G34+Mar!G34+Abr!G34),IF(Config!$C$6=5,SUM(Ene!G34+Feb!G34+Mar!G34+Abr!G34+May!G34),IF(Config!$C$6=6,SUM(+Ene!G34+Feb!G34+Mar!G34+Abr!G34+May!G34+Jun!G34),IF(Config!$C$6=7,SUM(Ene!G34+Feb!G34+Mar!G34+Abr!G34+May!G34+Jun!G34+Jul!G34),IF(Config!$C$6=8,SUM(+Ene!G34+Feb!G34+Mar!G34+Abr!G34+May!G34+Jun!G34+Jul!G34+Ago!G34),IF(Config!$C$6=9,SUM(+Ene!G34+Feb!G34+Mar!G34+Abr!G34+May!G34+Jun!G34+Jul!G34+Ago!G34+Sep!G34),IF(Config!$C$6=10,SUM(+Ene!G34+Feb!G34+Mar!G34+Abr!G34+May!G34+Jun!G34+Jul!G34+Ago!G34+Sep!G34+Oct!G34),IF(Config!$C$6=11,SUM(+Ene!G34+Feb!G34+Mar!G34+Abr!G34+May!G34+Jun!G34+Jul!G34+Ago!G34+Sep!G34+Oct!G34+Nov!G34),IF(Config!$C$6=12,SUM(+Ene!G34+Feb!G34+Mar!G34+Abr!G34+May!G34+Jun!G34+Jul!G34+Ago!G34+Sep!G34+Oct!G34+Nov!G34+Dic!G34)))))))))))))</f>
        <v>6135</v>
      </c>
      <c r="H34" s="387">
        <f>IF(Config!$C$6=1,SUM(+Ene!H34),IF(Config!$C$6=2,SUM(+Ene!H34+Feb!H34),IF(Config!$C$6=3,SUM(+Ene!H34+Feb!H34+Mar!H34),IF(Config!$C$6=4,SUM(+Ene!H34+Feb!H34+Mar!H34+Abr!H34),IF(Config!$C$6=5,SUM(Ene!H34+Feb!H34+Mar!H34+Abr!H34+May!H34),IF(Config!$C$6=6,SUM(+Ene!H34+Feb!H34+Mar!H34+Abr!H34+May!H34+Jun!H34),IF(Config!$C$6=7,SUM(Ene!H34+Feb!H34+Mar!H34+Abr!H34+May!H34+Jun!H34+Jul!H34),IF(Config!$C$6=8,SUM(+Ene!H34+Feb!H34+Mar!H34+Abr!H34+May!H34+Jun!H34+Jul!H34+Ago!H34),IF(Config!$C$6=9,SUM(+Ene!H34+Feb!H34+Mar!H34+Abr!H34+May!H34+Jun!H34+Jul!H34+Ago!H34+Sep!H34),IF(Config!$C$6=10,SUM(+Ene!H34+Feb!H34+Mar!H34+Abr!H34+May!H34+Jun!H34+Jul!H34+Ago!H34+Sep!H34+Oct!H34),IF(Config!$C$6=11,SUM(+Ene!H34+Feb!H34+Mar!H34+Abr!H34+May!H34+Jun!H34+Jul!H34+Ago!H34+Sep!H34+Oct!H34+Nov!H34),IF(Config!$C$6=12,SUM(+Ene!H34+Feb!H34+Mar!H34+Abr!H34+May!H34+Jun!H34+Jul!H34+Ago!H34+Sep!H34+Oct!H34+Nov!H34+Dic!H34)))))))))))))</f>
        <v>370</v>
      </c>
      <c r="I34" s="387">
        <f>IF(Config!$C$6=1,SUM(+Ene!I34),IF(Config!$C$6=2,SUM(+Ene!I34+Feb!I34),IF(Config!$C$6=3,SUM(+Ene!I34+Feb!I34+Mar!I34),IF(Config!$C$6=4,SUM(+Ene!I34+Feb!I34+Mar!I34+Abr!I34),IF(Config!$C$6=5,SUM(Ene!I34+Feb!I34+Mar!I34+Abr!I34+May!I34),IF(Config!$C$6=6,SUM(+Ene!I34+Feb!I34+Mar!I34+Abr!I34+May!I34+Jun!I34),IF(Config!$C$6=7,SUM(Ene!I34+Feb!I34+Mar!I34+Abr!I34+May!I34+Jun!I34+Jul!I34),IF(Config!$C$6=8,SUM(+Ene!I34+Feb!I34+Mar!I34+Abr!I34+May!I34+Jun!I34+Jul!I34+Ago!I34),IF(Config!$C$6=9,SUM(+Ene!I34+Feb!I34+Mar!I34+Abr!I34+May!I34+Jun!I34+Jul!I34+Ago!I34+Sep!I34),IF(Config!$C$6=10,SUM(+Ene!I34+Feb!I34+Mar!I34+Abr!I34+May!I34+Jun!I34+Jul!I34+Ago!I34+Sep!I34+Oct!I34),IF(Config!$C$6=11,SUM(+Ene!I34+Feb!I34+Mar!I34+Abr!I34+May!I34+Jun!I34+Jul!I34+Ago!I34+Sep!I34+Oct!I34+Nov!I34),IF(Config!$C$6=12,SUM(+Ene!I34+Feb!I34+Mar!I34+Abr!I34+May!I34+Jun!I34+Jul!I34+Ago!I34+Sep!I34+Oct!I34+Nov!I34+Dic!I34)))))))))))))</f>
        <v>348</v>
      </c>
      <c r="J34" s="387">
        <f>IF(Config!$C$6=1,SUM(+Ene!J34),IF(Config!$C$6=2,SUM(+Ene!J34+Feb!J34),IF(Config!$C$6=3,SUM(+Ene!J34+Feb!J34+Mar!J34),IF(Config!$C$6=4,SUM(+Ene!J34+Feb!J34+Mar!J34+Abr!J34),IF(Config!$C$6=5,SUM(Ene!J34+Feb!J34+Mar!J34+Abr!J34+May!J34),IF(Config!$C$6=6,SUM(+Ene!J34+Feb!J34+Mar!J34+Abr!J34+May!J34+Jun!J34),IF(Config!$C$6=7,SUM(Ene!J34+Feb!J34+Mar!J34+Abr!J34+May!J34+Jun!J34+Jul!J34),IF(Config!$C$6=8,SUM(+Ene!J34+Feb!J34+Mar!J34+Abr!J34+May!J34+Jun!J34+Jul!J34+Ago!J34),IF(Config!$C$6=9,SUM(+Ene!J34+Feb!J34+Mar!J34+Abr!J34+May!J34+Jun!J34+Jul!J34+Ago!J34+Sep!J34),IF(Config!$C$6=10,SUM(+Ene!J34+Feb!J34+Mar!J34+Abr!J34+May!J34+Jun!J34+Jul!J34+Ago!J34+Sep!J34+Oct!J34),IF(Config!$C$6=11,SUM(+Ene!J34+Feb!J34+Mar!J34+Abr!J34+May!J34+Jun!J34+Jul!J34+Ago!J34+Sep!J34+Oct!J34+Nov!J34),IF(Config!$C$6=12,SUM(+Ene!J34+Feb!J34+Mar!J34+Abr!J34+May!J34+Jun!J34+Jul!J34+Ago!J34+Sep!J34+Oct!J34+Nov!J34+Dic!J34)))))))))))))</f>
        <v>505</v>
      </c>
      <c r="K34" s="387">
        <f>IF(Config!$C$6=1,SUM(+Ene!K34),IF(Config!$C$6=2,SUM(+Ene!K34+Feb!K34),IF(Config!$C$6=3,SUM(+Ene!K34+Feb!K34+Mar!K34),IF(Config!$C$6=4,SUM(+Ene!K34+Feb!K34+Mar!K34+Abr!K34),IF(Config!$C$6=5,SUM(Ene!K34+Feb!K34+Mar!K34+Abr!K34+May!K34),IF(Config!$C$6=6,SUM(+Ene!K34+Feb!K34+Mar!K34+Abr!K34+May!K34+Jun!K34),IF(Config!$C$6=7,SUM(Ene!K34+Feb!K34+Mar!K34+Abr!K34+May!K34+Jun!K34+Jul!K34),IF(Config!$C$6=8,SUM(+Ene!K34+Feb!K34+Mar!K34+Abr!K34+May!K34+Jun!K34+Jul!K34+Ago!K34),IF(Config!$C$6=9,SUM(+Ene!K34+Feb!K34+Mar!K34+Abr!K34+May!K34+Jun!K34+Jul!K34+Ago!K34+Sep!K34),IF(Config!$C$6=10,SUM(+Ene!K34+Feb!K34+Mar!K34+Abr!K34+May!K34+Jun!K34+Jul!K34+Ago!K34+Sep!K34+Oct!K34),IF(Config!$C$6=11,SUM(+Ene!K34+Feb!K34+Mar!K34+Abr!K34+May!K34+Jun!K34+Jul!K34+Ago!K34+Sep!K34+Oct!K34+Nov!K34),IF(Config!$C$6=12,SUM(+Ene!K34+Feb!K34+Mar!K34+Abr!K34+May!K34+Jun!K34+Jul!K34+Ago!K34+Sep!K34+Oct!K34+Nov!K34+Dic!K34)))))))))))))</f>
        <v>898</v>
      </c>
      <c r="L34" s="387">
        <f>IF(Config!$C$6=1,SUM(+Ene!L34),IF(Config!$C$6=2,SUM(+Ene!L34+Feb!L34),IF(Config!$C$6=3,SUM(+Ene!L34+Feb!L34+Mar!L34),IF(Config!$C$6=4,SUM(+Ene!L34+Feb!L34+Mar!L34+Abr!L34),IF(Config!$C$6=5,SUM(Ene!L34+Feb!L34+Mar!L34+Abr!L34+May!L34),IF(Config!$C$6=6,SUM(+Ene!L34+Feb!L34+Mar!L34+Abr!L34+May!L34+Jun!L34),IF(Config!$C$6=7,SUM(Ene!L34+Feb!L34+Mar!L34+Abr!L34+May!L34+Jun!L34+Jul!L34),IF(Config!$C$6=8,SUM(+Ene!L34+Feb!L34+Mar!L34+Abr!L34+May!L34+Jun!L34+Jul!L34+Ago!L34),IF(Config!$C$6=9,SUM(+Ene!L34+Feb!L34+Mar!L34+Abr!L34+May!L34+Jun!L34+Jul!L34+Ago!L34+Sep!L34),IF(Config!$C$6=10,SUM(+Ene!L34+Feb!L34+Mar!L34+Abr!L34+May!L34+Jun!L34+Jul!L34+Ago!L34+Sep!L34+Oct!L34),IF(Config!$C$6=11,SUM(+Ene!L34+Feb!L34+Mar!L34+Abr!L34+May!L34+Jun!L34+Jul!L34+Ago!L34+Sep!L34+Oct!L34+Nov!L34),IF(Config!$C$6=12,SUM(+Ene!L34+Feb!L34+Mar!L34+Abr!L34+May!L34+Jun!L34+Jul!L34+Ago!L34+Sep!L34+Oct!L34+Nov!L34+Dic!L34)))))))))))))</f>
        <v>65</v>
      </c>
      <c r="M34" s="387">
        <f>IF(Config!$C$6=1,SUM(+Ene!M34),IF(Config!$C$6=2,SUM(+Ene!M34+Feb!M34),IF(Config!$C$6=3,SUM(+Ene!M34+Feb!M34+Mar!M34),IF(Config!$C$6=4,SUM(+Ene!M34+Feb!M34+Mar!M34+Abr!M34),IF(Config!$C$6=5,SUM(Ene!M34+Feb!M34+Mar!M34+Abr!M34+May!M34),IF(Config!$C$6=6,SUM(+Ene!M34+Feb!M34+Mar!M34+Abr!M34+May!M34+Jun!M34),IF(Config!$C$6=7,SUM(Ene!M34+Feb!M34+Mar!M34+Abr!M34+May!M34+Jun!M34+Jul!M34),IF(Config!$C$6=8,SUM(+Ene!M34+Feb!M34+Mar!M34+Abr!M34+May!M34+Jun!M34+Jul!M34+Ago!M34),IF(Config!$C$6=9,SUM(+Ene!M34+Feb!M34+Mar!M34+Abr!M34+May!M34+Jun!M34+Jul!M34+Ago!M34+Sep!M34),IF(Config!$C$6=10,SUM(+Ene!M34+Feb!M34+Mar!M34+Abr!M34+May!M34+Jun!M34+Jul!M34+Ago!M34+Sep!M34+Oct!M34),IF(Config!$C$6=11,SUM(+Ene!M34+Feb!M34+Mar!M34+Abr!M34+May!M34+Jun!M34+Jul!M34+Ago!M34+Sep!M34+Oct!M34+Nov!M34),IF(Config!$C$6=12,SUM(+Ene!M34+Feb!M34+Mar!M34+Abr!M34+May!M34+Jun!M34+Jul!M34+Ago!M34+Sep!M34+Oct!M34+Nov!M34+Dic!M34)))))))))))))</f>
        <v>437</v>
      </c>
      <c r="N34" s="387">
        <f>IF(Config!$C$6=1,SUM(+Ene!N34),IF(Config!$C$6=2,SUM(+Ene!N34+Feb!N34),IF(Config!$C$6=3,SUM(+Ene!N34+Feb!N34+Mar!N34),IF(Config!$C$6=4,SUM(+Ene!N34+Feb!N34+Mar!N34+Abr!N34),IF(Config!$C$6=5,SUM(Ene!N34+Feb!N34+Mar!N34+Abr!N34+May!N34),IF(Config!$C$6=6,SUM(+Ene!N34+Feb!N34+Mar!N34+Abr!N34+May!N34+Jun!N34),IF(Config!$C$6=7,SUM(Ene!N34+Feb!N34+Mar!N34+Abr!N34+May!N34+Jun!N34+Jul!N34),IF(Config!$C$6=8,SUM(+Ene!N34+Feb!N34+Mar!N34+Abr!N34+May!N34+Jun!N34+Jul!N34+Ago!N34),IF(Config!$C$6=9,SUM(+Ene!N34+Feb!N34+Mar!N34+Abr!N34+May!N34+Jun!N34+Jul!N34+Ago!N34+Sep!N34),IF(Config!$C$6=10,SUM(+Ene!N34+Feb!N34+Mar!N34+Abr!N34+May!N34+Jun!N34+Jul!N34+Ago!N34+Sep!N34+Oct!N34),IF(Config!$C$6=11,SUM(+Ene!N34+Feb!N34+Mar!N34+Abr!N34+May!N34+Jun!N34+Jul!N34+Ago!N34+Sep!N34+Oct!N34+Nov!N34),IF(Config!$C$6=12,SUM(+Ene!N34+Feb!N34+Mar!N34+Abr!N34+May!N34+Jun!N34+Jul!N34+Ago!N34+Sep!N34+Oct!N34+Nov!N34+Dic!N34)))))))))))))</f>
        <v>302</v>
      </c>
      <c r="O34" s="387">
        <f>IF(Config!$C$6=1,SUM(+Ene!O34),IF(Config!$C$6=2,SUM(+Ene!O34+Feb!O34),IF(Config!$C$6=3,SUM(+Ene!O34+Feb!O34+Mar!O34),IF(Config!$C$6=4,SUM(+Ene!O34+Feb!O34+Mar!O34+Abr!O34),IF(Config!$C$6=5,SUM(Ene!O34+Feb!O34+Mar!O34+Abr!O34+May!O34),IF(Config!$C$6=6,SUM(+Ene!O34+Feb!O34+Mar!O34+Abr!O34+May!O34+Jun!O34),IF(Config!$C$6=7,SUM(Ene!O34+Feb!O34+Mar!O34+Abr!O34+May!O34+Jun!O34+Jul!O34),IF(Config!$C$6=8,SUM(+Ene!O34+Feb!O34+Mar!O34+Abr!O34+May!O34+Jun!O34+Jul!O34+Ago!O34),IF(Config!$C$6=9,SUM(+Ene!O34+Feb!O34+Mar!O34+Abr!O34+May!O34+Jun!O34+Jul!O34+Ago!O34+Sep!O34),IF(Config!$C$6=10,SUM(+Ene!O34+Feb!O34+Mar!O34+Abr!O34+May!O34+Jun!O34+Jul!O34+Ago!O34+Sep!O34+Oct!O34),IF(Config!$C$6=11,SUM(+Ene!O34+Feb!O34+Mar!O34+Abr!O34+May!O34+Jun!O34+Jul!O34+Ago!O34+Sep!O34+Oct!O34+Nov!O34),IF(Config!$C$6=12,SUM(+Ene!O34+Feb!O34+Mar!O34+Abr!O34+May!O34+Jun!O34+Jul!O34+Ago!O34+Sep!O34+Oct!O34+Nov!O34+Dic!O34)))))))))))))</f>
        <v>482</v>
      </c>
      <c r="P34" s="387">
        <f>IF(Config!$C$6=1,SUM(+Ene!P34),IF(Config!$C$6=2,SUM(+Ene!P34+Feb!P34),IF(Config!$C$6=3,SUM(+Ene!P34+Feb!P34+Mar!P34),IF(Config!$C$6=4,SUM(+Ene!P34+Feb!P34+Mar!P34+Abr!P34),IF(Config!$C$6=5,SUM(Ene!P34+Feb!P34+Mar!P34+Abr!P34+May!P34),IF(Config!$C$6=6,SUM(+Ene!P34+Feb!P34+Mar!P34+Abr!P34+May!P34+Jun!P34),IF(Config!$C$6=7,SUM(Ene!P34+Feb!P34+Mar!P34+Abr!P34+May!P34+Jun!P34+Jul!P34),IF(Config!$C$6=8,SUM(+Ene!P34+Feb!P34+Mar!P34+Abr!P34+May!P34+Jun!P34+Jul!P34+Ago!P34),IF(Config!$C$6=9,SUM(+Ene!P34+Feb!P34+Mar!P34+Abr!P34+May!P34+Jun!P34+Jul!P34+Ago!P34+Sep!P34),IF(Config!$C$6=10,SUM(+Ene!P34+Feb!P34+Mar!P34+Abr!P34+May!P34+Jun!P34+Jul!P34+Ago!P34+Sep!P34+Oct!P34),IF(Config!$C$6=11,SUM(+Ene!P34+Feb!P34+Mar!P34+Abr!P34+May!P34+Jun!P34+Jul!P34+Ago!P34+Sep!P34+Oct!P34+Nov!P34),IF(Config!$C$6=12,SUM(+Ene!P34+Feb!P34+Mar!P34+Abr!P34+May!P34+Jun!P34+Jul!P34+Ago!P34+Sep!P34+Oct!P34+Nov!P34+Dic!P34)))))))))))))</f>
        <v>3071</v>
      </c>
      <c r="Q34" s="387">
        <f>IF(Config!$C$6=1,SUM(+Ene!Q34),IF(Config!$C$6=2,SUM(+Ene!Q34+Feb!Q34),IF(Config!$C$6=3,SUM(+Ene!Q34+Feb!Q34+Mar!Q34),IF(Config!$C$6=4,SUM(+Ene!Q34+Feb!Q34+Mar!Q34+Abr!Q34),IF(Config!$C$6=5,SUM(Ene!Q34+Feb!Q34+Mar!Q34+Abr!Q34+May!Q34),IF(Config!$C$6=6,SUM(+Ene!Q34+Feb!Q34+Mar!Q34+Abr!Q34+May!Q34+Jun!Q34),IF(Config!$C$6=7,SUM(Ene!Q34+Feb!Q34+Mar!Q34+Abr!Q34+May!Q34+Jun!Q34+Jul!Q34),IF(Config!$C$6=8,SUM(+Ene!Q34+Feb!Q34+Mar!Q34+Abr!Q34+May!Q34+Jun!Q34+Jul!Q34+Ago!Q34),IF(Config!$C$6=9,SUM(+Ene!Q34+Feb!Q34+Mar!Q34+Abr!Q34+May!Q34+Jun!Q34+Jul!Q34+Ago!Q34+Sep!Q34),IF(Config!$C$6=10,SUM(+Ene!Q34+Feb!Q34+Mar!Q34+Abr!Q34+May!Q34+Jun!Q34+Jul!Q34+Ago!Q34+Sep!Q34+Oct!Q34),IF(Config!$C$6=11,SUM(+Ene!Q34+Feb!Q34+Mar!Q34+Abr!Q34+May!Q34+Jun!Q34+Jul!Q34+Ago!Q34+Sep!Q34+Oct!Q34+Nov!Q34),IF(Config!$C$6=12,SUM(+Ene!Q34+Feb!Q34+Mar!Q34+Abr!Q34+May!Q34+Jun!Q34+Jul!Q34+Ago!Q34+Sep!Q34+Oct!Q34+Nov!Q34+Dic!Q34)))))))))))))</f>
        <v>733</v>
      </c>
      <c r="R34" s="387">
        <f>IF(Config!$C$6=1,SUM(+Ene!R34),IF(Config!$C$6=2,SUM(+Ene!R34+Feb!R34),IF(Config!$C$6=3,SUM(+Ene!R34+Feb!R34+Mar!R34),IF(Config!$C$6=4,SUM(+Ene!R34+Feb!R34+Mar!R34+Abr!R34),IF(Config!$C$6=5,SUM(Ene!R34+Feb!R34+Mar!R34+Abr!R34+May!R34),IF(Config!$C$6=6,SUM(+Ene!R34+Feb!R34+Mar!R34+Abr!R34+May!R34+Jun!R34),IF(Config!$C$6=7,SUM(Ene!R34+Feb!R34+Mar!R34+Abr!R34+May!R34+Jun!R34+Jul!R34),IF(Config!$C$6=8,SUM(+Ene!R34+Feb!R34+Mar!R34+Abr!R34+May!R34+Jun!R34+Jul!R34+Ago!R34),IF(Config!$C$6=9,SUM(+Ene!R34+Feb!R34+Mar!R34+Abr!R34+May!R34+Jun!R34+Jul!R34+Ago!R34+Sep!R34),IF(Config!$C$6=10,SUM(+Ene!R34+Feb!R34+Mar!R34+Abr!R34+May!R34+Jun!R34+Jul!R34+Ago!R34+Sep!R34+Oct!R34),IF(Config!$C$6=11,SUM(+Ene!R34+Feb!R34+Mar!R34+Abr!R34+May!R34+Jun!R34+Jul!R34+Ago!R34+Sep!R34+Oct!R34+Nov!R34),IF(Config!$C$6=12,SUM(+Ene!R34+Feb!R34+Mar!R34+Abr!R34+May!R34+Jun!R34+Jul!R34+Ago!R34+Sep!R34+Oct!R34+Nov!R34+Dic!R34)))))))))))))</f>
        <v>295</v>
      </c>
      <c r="S34" s="387">
        <f>IF(Config!$C$6=1,SUM(+Ene!S34),IF(Config!$C$6=2,SUM(+Ene!S34+Feb!S34),IF(Config!$C$6=3,SUM(+Ene!S34+Feb!S34+Mar!S34),IF(Config!$C$6=4,SUM(+Ene!S34+Feb!S34+Mar!S34+Abr!S34),IF(Config!$C$6=5,SUM(Ene!S34+Feb!S34+Mar!S34+Abr!S34+May!S34),IF(Config!$C$6=6,SUM(+Ene!S34+Feb!S34+Mar!S34+Abr!S34+May!S34+Jun!S34),IF(Config!$C$6=7,SUM(Ene!S34+Feb!S34+Mar!S34+Abr!S34+May!S34+Jun!S34+Jul!S34),IF(Config!$C$6=8,SUM(+Ene!S34+Feb!S34+Mar!S34+Abr!S34+May!S34+Jun!S34+Jul!S34+Ago!S34),IF(Config!$C$6=9,SUM(+Ene!S34+Feb!S34+Mar!S34+Abr!S34+May!S34+Jun!S34+Jul!S34+Ago!S34+Sep!S34),IF(Config!$C$6=10,SUM(+Ene!S34+Feb!S34+Mar!S34+Abr!S34+May!S34+Jun!S34+Jul!S34+Ago!S34+Sep!S34+Oct!S34),IF(Config!$C$6=11,SUM(+Ene!S34+Feb!S34+Mar!S34+Abr!S34+May!S34+Jun!S34+Jul!S34+Ago!S34+Sep!S34+Oct!S34+Nov!S34),IF(Config!$C$6=12,SUM(+Ene!S34+Feb!S34+Mar!S34+Abr!S34+May!S34+Jun!S34+Jul!S34+Ago!S34+Sep!S34+Oct!S34+Nov!S34+Dic!S34)))))))))))))</f>
        <v>514</v>
      </c>
      <c r="T34" s="387">
        <f>IF(Config!$C$6=1,SUM(+Ene!T34),IF(Config!$C$6=2,SUM(+Ene!T34+Feb!T34),IF(Config!$C$6=3,SUM(+Ene!T34+Feb!T34+Mar!T34),IF(Config!$C$6=4,SUM(+Ene!T34+Feb!T34+Mar!T34+Abr!T34),IF(Config!$C$6=5,SUM(Ene!T34+Feb!T34+Mar!T34+Abr!T34+May!T34),IF(Config!$C$6=6,SUM(+Ene!T34+Feb!T34+Mar!T34+Abr!T34+May!T34+Jun!T34),IF(Config!$C$6=7,SUM(Ene!T34+Feb!T34+Mar!T34+Abr!T34+May!T34+Jun!T34+Jul!T34),IF(Config!$C$6=8,SUM(+Ene!T34+Feb!T34+Mar!T34+Abr!T34+May!T34+Jun!T34+Jul!T34+Ago!T34),IF(Config!$C$6=9,SUM(+Ene!T34+Feb!T34+Mar!T34+Abr!T34+May!T34+Jun!T34+Jul!T34+Ago!T34+Sep!T34),IF(Config!$C$6=10,SUM(+Ene!T34+Feb!T34+Mar!T34+Abr!T34+May!T34+Jun!T34+Jul!T34+Ago!T34+Sep!T34+Oct!T34),IF(Config!$C$6=11,SUM(+Ene!T34+Feb!T34+Mar!T34+Abr!T34+May!T34+Jun!T34+Jul!T34+Ago!T34+Sep!T34+Oct!T34+Nov!T34),IF(Config!$C$6=12,SUM(+Ene!T34+Feb!T34+Mar!T34+Abr!T34+May!T34+Jun!T34+Jul!T34+Ago!T34+Sep!T34+Oct!T34+Nov!T34+Dic!T34)))))))))))))</f>
        <v>958</v>
      </c>
      <c r="U34" s="387">
        <f>IF(Config!$C$6=1,SUM(+Ene!U34),IF(Config!$C$6=2,SUM(+Ene!U34+Feb!U34),IF(Config!$C$6=3,SUM(+Ene!U34+Feb!U34+Mar!U34),IF(Config!$C$6=4,SUM(+Ene!U34+Feb!U34+Mar!U34+Abr!U34),IF(Config!$C$6=5,SUM(Ene!U34+Feb!U34+Mar!U34+Abr!U34+May!U34),IF(Config!$C$6=6,SUM(+Ene!U34+Feb!U34+Mar!U34+Abr!U34+May!U34+Jun!U34),IF(Config!$C$6=7,SUM(Ene!U34+Feb!U34+Mar!U34+Abr!U34+May!U34+Jun!U34+Jul!U34),IF(Config!$C$6=8,SUM(+Ene!U34+Feb!U34+Mar!U34+Abr!U34+May!U34+Jun!U34+Jul!U34+Ago!U34),IF(Config!$C$6=9,SUM(+Ene!U34+Feb!U34+Mar!U34+Abr!U34+May!U34+Jun!U34+Jul!U34+Ago!U34+Sep!U34),IF(Config!$C$6=10,SUM(+Ene!U34+Feb!U34+Mar!U34+Abr!U34+May!U34+Jun!U34+Jul!U34+Ago!U34+Sep!U34+Oct!U34),IF(Config!$C$6=11,SUM(+Ene!U34+Feb!U34+Mar!U34+Abr!U34+May!U34+Jun!U34+Jul!U34+Ago!U34+Sep!U34+Oct!U34+Nov!U34),IF(Config!$C$6=12,SUM(+Ene!U34+Feb!U34+Mar!U34+Abr!U34+May!U34+Jun!U34+Jul!U34+Ago!U34+Sep!U34+Oct!U34+Nov!U34+Dic!U34)))))))))))))</f>
        <v>240</v>
      </c>
      <c r="V34" s="387">
        <f>IF(Config!$C$6=1,SUM(+Ene!V34),IF(Config!$C$6=2,SUM(+Ene!V34+Feb!V34),IF(Config!$C$6=3,SUM(+Ene!V34+Feb!V34+Mar!V34),IF(Config!$C$6=4,SUM(+Ene!V34+Feb!V34+Mar!V34+Abr!V34),IF(Config!$C$6=5,SUM(Ene!V34+Feb!V34+Mar!V34+Abr!V34+May!V34),IF(Config!$C$6=6,SUM(+Ene!V34+Feb!V34+Mar!V34+Abr!V34+May!V34+Jun!V34),IF(Config!$C$6=7,SUM(Ene!V34+Feb!V34+Mar!V34+Abr!V34+May!V34+Jun!V34+Jul!V34),IF(Config!$C$6=8,SUM(+Ene!V34+Feb!V34+Mar!V34+Abr!V34+May!V34+Jun!V34+Jul!V34+Ago!V34),IF(Config!$C$6=9,SUM(+Ene!V34+Feb!V34+Mar!V34+Abr!V34+May!V34+Jun!V34+Jul!V34+Ago!V34+Sep!V34),IF(Config!$C$6=10,SUM(+Ene!V34+Feb!V34+Mar!V34+Abr!V34+May!V34+Jun!V34+Jul!V34+Ago!V34+Sep!V34+Oct!V34),IF(Config!$C$6=11,SUM(+Ene!V34+Feb!V34+Mar!V34+Abr!V34+May!V34+Jun!V34+Jul!V34+Ago!V34+Sep!V34+Oct!V34+Nov!V34),IF(Config!$C$6=12,SUM(+Ene!V34+Feb!V34+Mar!V34+Abr!V34+May!V34+Jun!V34+Jul!V34+Ago!V34+Sep!V34+Oct!V34+Nov!V34+Dic!V34)))))))))))))</f>
        <v>247</v>
      </c>
      <c r="W34" s="387">
        <f>IF(Config!$C$6=1,SUM(+Ene!W34),IF(Config!$C$6=2,SUM(+Ene!W34+Feb!W34),IF(Config!$C$6=3,SUM(+Ene!W34+Feb!W34+Mar!W34),IF(Config!$C$6=4,SUM(+Ene!W34+Feb!W34+Mar!W34+Abr!W34),IF(Config!$C$6=5,SUM(Ene!W34+Feb!W34+Mar!W34+Abr!W34+May!W34),IF(Config!$C$6=6,SUM(+Ene!W34+Feb!W34+Mar!W34+Abr!W34+May!W34+Jun!W34),IF(Config!$C$6=7,SUM(Ene!W34+Feb!W34+Mar!W34+Abr!W34+May!W34+Jun!W34+Jul!W34),IF(Config!$C$6=8,SUM(+Ene!W34+Feb!W34+Mar!W34+Abr!W34+May!W34+Jun!W34+Jul!W34+Ago!W34),IF(Config!$C$6=9,SUM(+Ene!W34+Feb!W34+Mar!W34+Abr!W34+May!W34+Jun!W34+Jul!W34+Ago!W34+Sep!W34),IF(Config!$C$6=10,SUM(+Ene!W34+Feb!W34+Mar!W34+Abr!W34+May!W34+Jun!W34+Jul!W34+Ago!W34+Sep!W34+Oct!W34),IF(Config!$C$6=11,SUM(+Ene!W34+Feb!W34+Mar!W34+Abr!W34+May!W34+Jun!W34+Jul!W34+Ago!W34+Sep!W34+Oct!W34+Nov!W34),IF(Config!$C$6=12,SUM(+Ene!W34+Feb!W34+Mar!W34+Abr!W34+May!W34+Jun!W34+Jul!W34+Ago!W34+Sep!W34+Oct!W34+Nov!W34+Dic!W34)))))))))))))</f>
        <v>530</v>
      </c>
      <c r="X34" s="387">
        <f>IF(Config!$C$6=1,SUM(+Ene!X34),IF(Config!$C$6=2,SUM(+Ene!X34+Feb!X34),IF(Config!$C$6=3,SUM(+Ene!X34+Feb!X34+Mar!X34),IF(Config!$C$6=4,SUM(+Ene!X34+Feb!X34+Mar!X34+Abr!X34),IF(Config!$C$6=5,SUM(Ene!X34+Feb!X34+Mar!X34+Abr!X34+May!X34),IF(Config!$C$6=6,SUM(+Ene!X34+Feb!X34+Mar!X34+Abr!X34+May!X34+Jun!X34),IF(Config!$C$6=7,SUM(Ene!X34+Feb!X34+Mar!X34+Abr!X34+May!X34+Jun!X34+Jul!X34),IF(Config!$C$6=8,SUM(+Ene!X34+Feb!X34+Mar!X34+Abr!X34+May!X34+Jun!X34+Jul!X34+Ago!X34),IF(Config!$C$6=9,SUM(+Ene!X34+Feb!X34+Mar!X34+Abr!X34+May!X34+Jun!X34+Jul!X34+Ago!X34+Sep!X34),IF(Config!$C$6=10,SUM(+Ene!X34+Feb!X34+Mar!X34+Abr!X34+May!X34+Jun!X34+Jul!X34+Ago!X34+Sep!X34+Oct!X34),IF(Config!$C$6=11,SUM(+Ene!X34+Feb!X34+Mar!X34+Abr!X34+May!X34+Jun!X34+Jul!X34+Ago!X34+Sep!X34+Oct!X34+Nov!X34),IF(Config!$C$6=12,SUM(+Ene!X34+Feb!X34+Mar!X34+Abr!X34+May!X34+Jun!X34+Jul!X34+Ago!X34+Sep!X34+Oct!X34+Nov!X34+Dic!X34)))))))))))))</f>
        <v>790</v>
      </c>
      <c r="Y34" s="387">
        <f>IF(Config!$C$6=1,SUM(+Ene!Y34),IF(Config!$C$6=2,SUM(+Ene!Y34+Feb!Y34),IF(Config!$C$6=3,SUM(+Ene!Y34+Feb!Y34+Mar!Y34),IF(Config!$C$6=4,SUM(+Ene!Y34+Feb!Y34+Mar!Y34+Abr!Y34),IF(Config!$C$6=5,SUM(Ene!Y34+Feb!Y34+Mar!Y34+Abr!Y34+May!Y34),IF(Config!$C$6=6,SUM(+Ene!Y34+Feb!Y34+Mar!Y34+Abr!Y34+May!Y34+Jun!Y34),IF(Config!$C$6=7,SUM(Ene!Y34+Feb!Y34+Mar!Y34+Abr!Y34+May!Y34+Jun!Y34+Jul!Y34),IF(Config!$C$6=8,SUM(+Ene!Y34+Feb!Y34+Mar!Y34+Abr!Y34+May!Y34+Jun!Y34+Jul!Y34+Ago!Y34),IF(Config!$C$6=9,SUM(+Ene!Y34+Feb!Y34+Mar!Y34+Abr!Y34+May!Y34+Jun!Y34+Jul!Y34+Ago!Y34+Sep!Y34),IF(Config!$C$6=10,SUM(+Ene!Y34+Feb!Y34+Mar!Y34+Abr!Y34+May!Y34+Jun!Y34+Jul!Y34+Ago!Y34+Sep!Y34+Oct!Y34),IF(Config!$C$6=11,SUM(+Ene!Y34+Feb!Y34+Mar!Y34+Abr!Y34+May!Y34+Jun!Y34+Jul!Y34+Ago!Y34+Sep!Y34+Oct!Y34+Nov!Y34),IF(Config!$C$6=12,SUM(+Ene!Y34+Feb!Y34+Mar!Y34+Abr!Y34+May!Y34+Jun!Y34+Jul!Y34+Ago!Y34+Sep!Y34+Oct!Y34+Nov!Y34+Dic!Y34)))))))))))))</f>
        <v>4340</v>
      </c>
      <c r="Z34" s="387">
        <f>IF(Config!$C$6=1,SUM(+Ene!Z34),IF(Config!$C$6=2,SUM(+Ene!Z34+Feb!Z34),IF(Config!$C$6=3,SUM(+Ene!Z34+Feb!Z34+Mar!Z34),IF(Config!$C$6=4,SUM(+Ene!Z34+Feb!Z34+Mar!Z34+Abr!Z34),IF(Config!$C$6=5,SUM(Ene!Z34+Feb!Z34+Mar!Z34+Abr!Z34+May!Z34),IF(Config!$C$6=6,SUM(+Ene!Z34+Feb!Z34+Mar!Z34+Abr!Z34+May!Z34+Jun!Z34),IF(Config!$C$6=7,SUM(Ene!Z34+Feb!Z34+Mar!Z34+Abr!Z34+May!Z34+Jun!Z34+Jul!Z34),IF(Config!$C$6=8,SUM(+Ene!Z34+Feb!Z34+Mar!Z34+Abr!Z34+May!Z34+Jun!Z34+Jul!Z34+Ago!Z34),IF(Config!$C$6=9,SUM(+Ene!Z34+Feb!Z34+Mar!Z34+Abr!Z34+May!Z34+Jun!Z34+Jul!Z34+Ago!Z34+Sep!Z34),IF(Config!$C$6=10,SUM(+Ene!Z34+Feb!Z34+Mar!Z34+Abr!Z34+May!Z34+Jun!Z34+Jul!Z34+Ago!Z34+Sep!Z34+Oct!Z34),IF(Config!$C$6=11,SUM(+Ene!Z34+Feb!Z34+Mar!Z34+Abr!Z34+May!Z34+Jun!Z34+Jul!Z34+Ago!Z34+Sep!Z34+Oct!Z34+Nov!Z34),IF(Config!$C$6=12,SUM(+Ene!Z34+Feb!Z34+Mar!Z34+Abr!Z34+May!Z34+Jun!Z34+Jul!Z34+Ago!Z34+Sep!Z34+Oct!Z34+Nov!Z34+Dic!Z34)))))))))))))</f>
        <v>398</v>
      </c>
      <c r="AA34" s="387">
        <f>IF(Config!$C$6=1,SUM(+Ene!AA34),IF(Config!$C$6=2,SUM(+Ene!AA34+Feb!AA34),IF(Config!$C$6=3,SUM(+Ene!AA34+Feb!AA34+Mar!AA34),IF(Config!$C$6=4,SUM(+Ene!AA34+Feb!AA34+Mar!AA34+Abr!AA34),IF(Config!$C$6=5,SUM(Ene!AA34+Feb!AA34+Mar!AA34+Abr!AA34+May!AA34),IF(Config!$C$6=6,SUM(+Ene!AA34+Feb!AA34+Mar!AA34+Abr!AA34+May!AA34+Jun!AA34),IF(Config!$C$6=7,SUM(Ene!AA34+Feb!AA34+Mar!AA34+Abr!AA34+May!AA34+Jun!AA34+Jul!AA34),IF(Config!$C$6=8,SUM(+Ene!AA34+Feb!AA34+Mar!AA34+Abr!AA34+May!AA34+Jun!AA34+Jul!AA34+Ago!AA34),IF(Config!$C$6=9,SUM(+Ene!AA34+Feb!AA34+Mar!AA34+Abr!AA34+May!AA34+Jun!AA34+Jul!AA34+Ago!AA34+Sep!AA34),IF(Config!$C$6=10,SUM(+Ene!AA34+Feb!AA34+Mar!AA34+Abr!AA34+May!AA34+Jun!AA34+Jul!AA34+Ago!AA34+Sep!AA34+Oct!AA34),IF(Config!$C$6=11,SUM(+Ene!AA34+Feb!AA34+Mar!AA34+Abr!AA34+May!AA34+Jun!AA34+Jul!AA34+Ago!AA34+Sep!AA34+Oct!AA34+Nov!AA34),IF(Config!$C$6=12,SUM(+Ene!AA34+Feb!AA34+Mar!AA34+Abr!AA34+May!AA34+Jun!AA34+Jul!AA34+Ago!AA34+Sep!AA34+Oct!AA34+Nov!AA34+Dic!AA34)))))))))))))</f>
        <v>1042</v>
      </c>
      <c r="AB34" s="387">
        <f>IF(Config!$C$6=1,SUM(+Ene!AB34),IF(Config!$C$6=2,SUM(+Ene!AB34+Feb!AB34),IF(Config!$C$6=3,SUM(+Ene!AB34+Feb!AB34+Mar!AB34),IF(Config!$C$6=4,SUM(+Ene!AB34+Feb!AB34+Mar!AB34+Abr!AB34),IF(Config!$C$6=5,SUM(Ene!AB34+Feb!AB34+Mar!AB34+Abr!AB34+May!AB34),IF(Config!$C$6=6,SUM(+Ene!AB34+Feb!AB34+Mar!AB34+Abr!AB34+May!AB34+Jun!AB34),IF(Config!$C$6=7,SUM(Ene!AB34+Feb!AB34+Mar!AB34+Abr!AB34+May!AB34+Jun!AB34+Jul!AB34),IF(Config!$C$6=8,SUM(+Ene!AB34+Feb!AB34+Mar!AB34+Abr!AB34+May!AB34+Jun!AB34+Jul!AB34+Ago!AB34),IF(Config!$C$6=9,SUM(+Ene!AB34+Feb!AB34+Mar!AB34+Abr!AB34+May!AB34+Jun!AB34+Jul!AB34+Ago!AB34+Sep!AB34),IF(Config!$C$6=10,SUM(+Ene!AB34+Feb!AB34+Mar!AB34+Abr!AB34+May!AB34+Jun!AB34+Jul!AB34+Ago!AB34+Sep!AB34+Oct!AB34),IF(Config!$C$6=11,SUM(+Ene!AB34+Feb!AB34+Mar!AB34+Abr!AB34+May!AB34+Jun!AB34+Jul!AB34+Ago!AB34+Sep!AB34+Oct!AB34+Nov!AB34),IF(Config!$C$6=12,SUM(+Ene!AB34+Feb!AB34+Mar!AB34+Abr!AB34+May!AB34+Jun!AB34+Jul!AB34+Ago!AB34+Sep!AB34+Oct!AB34+Nov!AB34+Dic!AB34)))))))))))))</f>
        <v>366</v>
      </c>
      <c r="AC34" s="387">
        <f>IF(Config!$C$6=1,SUM(+Ene!AC34),IF(Config!$C$6=2,SUM(+Ene!AC34+Feb!AC34),IF(Config!$C$6=3,SUM(+Ene!AC34+Feb!AC34+Mar!AC34),IF(Config!$C$6=4,SUM(+Ene!AC34+Feb!AC34+Mar!AC34+Abr!AC34),IF(Config!$C$6=5,SUM(Ene!AC34+Feb!AC34+Mar!AC34+Abr!AC34+May!AC34),IF(Config!$C$6=6,SUM(+Ene!AC34+Feb!AC34+Mar!AC34+Abr!AC34+May!AC34+Jun!AC34),IF(Config!$C$6=7,SUM(Ene!AC34+Feb!AC34+Mar!AC34+Abr!AC34+May!AC34+Jun!AC34+Jul!AC34),IF(Config!$C$6=8,SUM(+Ene!AC34+Feb!AC34+Mar!AC34+Abr!AC34+May!AC34+Jun!AC34+Jul!AC34+Ago!AC34),IF(Config!$C$6=9,SUM(+Ene!AC34+Feb!AC34+Mar!AC34+Abr!AC34+May!AC34+Jun!AC34+Jul!AC34+Ago!AC34+Sep!AC34),IF(Config!$C$6=10,SUM(+Ene!AC34+Feb!AC34+Mar!AC34+Abr!AC34+May!AC34+Jun!AC34+Jul!AC34+Ago!AC34+Sep!AC34+Oct!AC34),IF(Config!$C$6=11,SUM(+Ene!AC34+Feb!AC34+Mar!AC34+Abr!AC34+May!AC34+Jun!AC34+Jul!AC34+Ago!AC34+Sep!AC34+Oct!AC34+Nov!AC34),IF(Config!$C$6=12,SUM(+Ene!AC34+Feb!AC34+Mar!AC34+Abr!AC34+May!AC34+Jun!AC34+Jul!AC34+Ago!AC34+Sep!AC34+Oct!AC34+Nov!AC34+Dic!AC34)))))))))))))</f>
        <v>603</v>
      </c>
      <c r="AD34" s="387">
        <f>IF(Config!$C$6=1,SUM(+Ene!AD34),IF(Config!$C$6=2,SUM(+Ene!AD34+Feb!AD34),IF(Config!$C$6=3,SUM(+Ene!AD34+Feb!AD34+Mar!AD34),IF(Config!$C$6=4,SUM(+Ene!AD34+Feb!AD34+Mar!AD34+Abr!AD34),IF(Config!$C$6=5,SUM(Ene!AD34+Feb!AD34+Mar!AD34+Abr!AD34+May!AD34),IF(Config!$C$6=6,SUM(+Ene!AD34+Feb!AD34+Mar!AD34+Abr!AD34+May!AD34+Jun!AD34),IF(Config!$C$6=7,SUM(Ene!AD34+Feb!AD34+Mar!AD34+Abr!AD34+May!AD34+Jun!AD34+Jul!AD34),IF(Config!$C$6=8,SUM(+Ene!AD34+Feb!AD34+Mar!AD34+Abr!AD34+May!AD34+Jun!AD34+Jul!AD34+Ago!AD34),IF(Config!$C$6=9,SUM(+Ene!AD34+Feb!AD34+Mar!AD34+Abr!AD34+May!AD34+Jun!AD34+Jul!AD34+Ago!AD34+Sep!AD34),IF(Config!$C$6=10,SUM(+Ene!AD34+Feb!AD34+Mar!AD34+Abr!AD34+May!AD34+Jun!AD34+Jul!AD34+Ago!AD34+Sep!AD34+Oct!AD34),IF(Config!$C$6=11,SUM(+Ene!AD34+Feb!AD34+Mar!AD34+Abr!AD34+May!AD34+Jun!AD34+Jul!AD34+Ago!AD34+Sep!AD34+Oct!AD34+Nov!AD34),IF(Config!$C$6=12,SUM(+Ene!AD34+Feb!AD34+Mar!AD34+Abr!AD34+May!AD34+Jun!AD34+Jul!AD34+Ago!AD34+Sep!AD34+Oct!AD34+Nov!AD34+Dic!AD34)))))))))))))</f>
        <v>1515</v>
      </c>
      <c r="AE34" s="387">
        <f>IF(Config!$C$6=1,SUM(+Ene!AE34),IF(Config!$C$6=2,SUM(+Ene!AE34+Feb!AE34),IF(Config!$C$6=3,SUM(+Ene!AE34+Feb!AE34+Mar!AE34),IF(Config!$C$6=4,SUM(+Ene!AE34+Feb!AE34+Mar!AE34+Abr!AE34),IF(Config!$C$6=5,SUM(Ene!AE34+Feb!AE34+Mar!AE34+Abr!AE34+May!AE34),IF(Config!$C$6=6,SUM(+Ene!AE34+Feb!AE34+Mar!AE34+Abr!AE34+May!AE34+Jun!AE34),IF(Config!$C$6=7,SUM(Ene!AE34+Feb!AE34+Mar!AE34+Abr!AE34+May!AE34+Jun!AE34+Jul!AE34),IF(Config!$C$6=8,SUM(+Ene!AE34+Feb!AE34+Mar!AE34+Abr!AE34+May!AE34+Jun!AE34+Jul!AE34+Ago!AE34),IF(Config!$C$6=9,SUM(+Ene!AE34+Feb!AE34+Mar!AE34+Abr!AE34+May!AE34+Jun!AE34+Jul!AE34+Ago!AE34+Sep!AE34),IF(Config!$C$6=10,SUM(+Ene!AE34+Feb!AE34+Mar!AE34+Abr!AE34+May!AE34+Jun!AE34+Jul!AE34+Ago!AE34+Sep!AE34+Oct!AE34),IF(Config!$C$6=11,SUM(+Ene!AE34+Feb!AE34+Mar!AE34+Abr!AE34+May!AE34+Jun!AE34+Jul!AE34+Ago!AE34+Sep!AE34+Oct!AE34+Nov!AE34),IF(Config!$C$6=12,SUM(+Ene!AE34+Feb!AE34+Mar!AE34+Abr!AE34+May!AE34+Jun!AE34+Jul!AE34+Ago!AE34+Sep!AE34+Oct!AE34+Nov!AE34+Dic!AE34)))))))))))))</f>
        <v>309</v>
      </c>
      <c r="AF34" s="387">
        <f>IF(Config!$C$6=1,SUM(+Ene!AF34),IF(Config!$C$6=2,SUM(+Ene!AF34+Feb!AF34),IF(Config!$C$6=3,SUM(+Ene!AF34+Feb!AF34+Mar!AF34),IF(Config!$C$6=4,SUM(+Ene!AF34+Feb!AF34+Mar!AF34+Abr!AF34),IF(Config!$C$6=5,SUM(Ene!AF34+Feb!AF34+Mar!AF34+Abr!AF34+May!AF34),IF(Config!$C$6=6,SUM(+Ene!AF34+Feb!AF34+Mar!AF34+Abr!AF34+May!AF34+Jun!AF34),IF(Config!$C$6=7,SUM(Ene!AF34+Feb!AF34+Mar!AF34+Abr!AF34+May!AF34+Jun!AF34+Jul!AF34),IF(Config!$C$6=8,SUM(+Ene!AF34+Feb!AF34+Mar!AF34+Abr!AF34+May!AF34+Jun!AF34+Jul!AF34+Ago!AF34),IF(Config!$C$6=9,SUM(+Ene!AF34+Feb!AF34+Mar!AF34+Abr!AF34+May!AF34+Jun!AF34+Jul!AF34+Ago!AF34+Sep!AF34),IF(Config!$C$6=10,SUM(+Ene!AF34+Feb!AF34+Mar!AF34+Abr!AF34+May!AF34+Jun!AF34+Jul!AF34+Ago!AF34+Sep!AF34+Oct!AF34),IF(Config!$C$6=11,SUM(+Ene!AF34+Feb!AF34+Mar!AF34+Abr!AF34+May!AF34+Jun!AF34+Jul!AF34+Ago!AF34+Sep!AF34+Oct!AF34+Nov!AF34),IF(Config!$C$6=12,SUM(+Ene!AF34+Feb!AF34+Mar!AF34+Abr!AF34+May!AF34+Jun!AF34+Jul!AF34+Ago!AF34+Sep!AF34+Oct!AF34+Nov!AF34+Dic!AF34)))))))))))))</f>
        <v>527</v>
      </c>
      <c r="AG34" s="387">
        <f>IF(Config!$C$6=1,SUM(+Ene!AG34),IF(Config!$C$6=2,SUM(+Ene!AG34+Feb!AG34),IF(Config!$C$6=3,SUM(+Ene!AG34+Feb!AG34+Mar!AG34),IF(Config!$C$6=4,SUM(+Ene!AG34+Feb!AG34+Mar!AG34+Abr!AG34),IF(Config!$C$6=5,SUM(Ene!AG34+Feb!AG34+Mar!AG34+Abr!AG34+May!AG34),IF(Config!$C$6=6,SUM(+Ene!AG34+Feb!AG34+Mar!AG34+Abr!AG34+May!AG34+Jun!AG34),IF(Config!$C$6=7,SUM(Ene!AG34+Feb!AG34+Mar!AG34+Abr!AG34+May!AG34+Jun!AG34+Jul!AG34),IF(Config!$C$6=8,SUM(+Ene!AG34+Feb!AG34+Mar!AG34+Abr!AG34+May!AG34+Jun!AG34+Jul!AG34+Ago!AG34),IF(Config!$C$6=9,SUM(+Ene!AG34+Feb!AG34+Mar!AG34+Abr!AG34+May!AG34+Jun!AG34+Jul!AG34+Ago!AG34+Sep!AG34),IF(Config!$C$6=10,SUM(+Ene!AG34+Feb!AG34+Mar!AG34+Abr!AG34+May!AG34+Jun!AG34+Jul!AG34+Ago!AG34+Sep!AG34+Oct!AG34),IF(Config!$C$6=11,SUM(+Ene!AG34+Feb!AG34+Mar!AG34+Abr!AG34+May!AG34+Jun!AG34+Jul!AG34+Ago!AG34+Sep!AG34+Oct!AG34+Nov!AG34),IF(Config!$C$6=12,SUM(+Ene!AG34+Feb!AG34+Mar!AG34+Abr!AG34+May!AG34+Jun!AG34+Jul!AG34+Ago!AG34+Sep!AG34+Oct!AG34+Nov!AG34+Dic!AG34)))))))))))))</f>
        <v>462</v>
      </c>
      <c r="AH34" s="387">
        <f>IF(Config!$C$6=1,SUM(+Ene!AH34),IF(Config!$C$6=2,SUM(+Ene!AH34+Feb!AH34),IF(Config!$C$6=3,SUM(+Ene!AH34+Feb!AH34+Mar!AH34),IF(Config!$C$6=4,SUM(+Ene!AH34+Feb!AH34+Mar!AH34+Abr!AH34),IF(Config!$C$6=5,SUM(Ene!AH34+Feb!AH34+Mar!AH34+Abr!AH34+May!AH34),IF(Config!$C$6=6,SUM(+Ene!AH34+Feb!AH34+Mar!AH34+Abr!AH34+May!AH34+Jun!AH34),IF(Config!$C$6=7,SUM(Ene!AH34+Feb!AH34+Mar!AH34+Abr!AH34+May!AH34+Jun!AH34+Jul!AH34),IF(Config!$C$6=8,SUM(+Ene!AH34+Feb!AH34+Mar!AH34+Abr!AH34+May!AH34+Jun!AH34+Jul!AH34+Ago!AH34),IF(Config!$C$6=9,SUM(+Ene!AH34+Feb!AH34+Mar!AH34+Abr!AH34+May!AH34+Jun!AH34+Jul!AH34+Ago!AH34+Sep!AH34),IF(Config!$C$6=10,SUM(+Ene!AH34+Feb!AH34+Mar!AH34+Abr!AH34+May!AH34+Jun!AH34+Jul!AH34+Ago!AH34+Sep!AH34+Oct!AH34),IF(Config!$C$6=11,SUM(+Ene!AH34+Feb!AH34+Mar!AH34+Abr!AH34+May!AH34+Jun!AH34+Jul!AH34+Ago!AH34+Sep!AH34+Oct!AH34+Nov!AH34),IF(Config!$C$6=12,SUM(+Ene!AH34+Feb!AH34+Mar!AH34+Abr!AH34+May!AH34+Jun!AH34+Jul!AH34+Ago!AH34+Sep!AH34+Oct!AH34+Nov!AH34+Dic!AH34)))))))))))))</f>
        <v>533</v>
      </c>
      <c r="AI34" s="387">
        <f>IF(Config!$C$6=1,SUM(+Ene!AI34),IF(Config!$C$6=2,SUM(+Ene!AI34+Feb!AI34),IF(Config!$C$6=3,SUM(+Ene!AI34+Feb!AI34+Mar!AI34),IF(Config!$C$6=4,SUM(+Ene!AI34+Feb!AI34+Mar!AI34+Abr!AI34),IF(Config!$C$6=5,SUM(Ene!AI34+Feb!AI34+Mar!AI34+Abr!AI34+May!AI34),IF(Config!$C$6=6,SUM(+Ene!AI34+Feb!AI34+Mar!AI34+Abr!AI34+May!AI34+Jun!AI34),IF(Config!$C$6=7,SUM(Ene!AI34+Feb!AI34+Mar!AI34+Abr!AI34+May!AI34+Jun!AI34+Jul!AI34),IF(Config!$C$6=8,SUM(+Ene!AI34+Feb!AI34+Mar!AI34+Abr!AI34+May!AI34+Jun!AI34+Jul!AI34+Ago!AI34),IF(Config!$C$6=9,SUM(+Ene!AI34+Feb!AI34+Mar!AI34+Abr!AI34+May!AI34+Jun!AI34+Jul!AI34+Ago!AI34+Sep!AI34),IF(Config!$C$6=10,SUM(+Ene!AI34+Feb!AI34+Mar!AI34+Abr!AI34+May!AI34+Jun!AI34+Jul!AI34+Ago!AI34+Sep!AI34+Oct!AI34),IF(Config!$C$6=11,SUM(+Ene!AI34+Feb!AI34+Mar!AI34+Abr!AI34+May!AI34+Jun!AI34+Jul!AI34+Ago!AI34+Sep!AI34+Oct!AI34+Nov!AI34),IF(Config!$C$6=12,SUM(+Ene!AI34+Feb!AI34+Mar!AI34+Abr!AI34+May!AI34+Jun!AI34+Jul!AI34+Ago!AI34+Sep!AI34+Oct!AI34+Nov!AI34+Dic!AI34)))))))))))))</f>
        <v>0</v>
      </c>
      <c r="AJ34" s="387">
        <f>IF(Config!$C$6=1,SUM(+Ene!AJ34),IF(Config!$C$6=2,SUM(+Ene!AJ34+Feb!AJ34),IF(Config!$C$6=3,SUM(+Ene!AJ34+Feb!AJ34+Mar!AJ34),IF(Config!$C$6=4,SUM(+Ene!AJ34+Feb!AJ34+Mar!AJ34+Abr!AJ34),IF(Config!$C$6=5,SUM(Ene!AJ34+Feb!AJ34+Mar!AJ34+Abr!AJ34+May!AJ34),IF(Config!$C$6=6,SUM(+Ene!AJ34+Feb!AJ34+Mar!AJ34+Abr!AJ34+May!AJ34+Jun!AJ34),IF(Config!$C$6=7,SUM(Ene!AJ34+Feb!AJ34+Mar!AJ34+Abr!AJ34+May!AJ34+Jun!AJ34+Jul!AJ34),IF(Config!$C$6=8,SUM(+Ene!AJ34+Feb!AJ34+Mar!AJ34+Abr!AJ34+May!AJ34+Jun!AJ34+Jul!AJ34+Ago!AJ34),IF(Config!$C$6=9,SUM(+Ene!AJ34+Feb!AJ34+Mar!AJ34+Abr!AJ34+May!AJ34+Jun!AJ34+Jul!AJ34+Ago!AJ34+Sep!AJ34),IF(Config!$C$6=10,SUM(+Ene!AJ34+Feb!AJ34+Mar!AJ34+Abr!AJ34+May!AJ34+Jun!AJ34+Jul!AJ34+Ago!AJ34+Sep!AJ34+Oct!AJ34),IF(Config!$C$6=11,SUM(+Ene!AJ34+Feb!AJ34+Mar!AJ34+Abr!AJ34+May!AJ34+Jun!AJ34+Jul!AJ34+Ago!AJ34+Sep!AJ34+Oct!AJ34+Nov!AJ34),IF(Config!$C$6=12,SUM(+Ene!AJ34+Feb!AJ34+Mar!AJ34+Abr!AJ34+May!AJ34+Jun!AJ34+Jul!AJ34+Ago!AJ34+Sep!AJ34+Oct!AJ34+Nov!AJ34+Dic!AJ34)))))))))))))</f>
        <v>1907</v>
      </c>
      <c r="AK34" s="387">
        <f>IF(Config!$C$6=1,SUM(+Ene!AK34),IF(Config!$C$6=2,SUM(+Ene!AK34+Feb!AK34),IF(Config!$C$6=3,SUM(+Ene!AK34+Feb!AK34+Mar!AK34),IF(Config!$C$6=4,SUM(+Ene!AK34+Feb!AK34+Mar!AK34+Abr!AK34),IF(Config!$C$6=5,SUM(Ene!AK34+Feb!AK34+Mar!AK34+Abr!AK34+May!AK34),IF(Config!$C$6=6,SUM(+Ene!AK34+Feb!AK34+Mar!AK34+Abr!AK34+May!AK34+Jun!AK34),IF(Config!$C$6=7,SUM(Ene!AK34+Feb!AK34+Mar!AK34+Abr!AK34+May!AK34+Jun!AK34+Jul!AK34),IF(Config!$C$6=8,SUM(+Ene!AK34+Feb!AK34+Mar!AK34+Abr!AK34+May!AK34+Jun!AK34+Jul!AK34+Ago!AK34),IF(Config!$C$6=9,SUM(+Ene!AK34+Feb!AK34+Mar!AK34+Abr!AK34+May!AK34+Jun!AK34+Jul!AK34+Ago!AK34+Sep!AK34),IF(Config!$C$6=10,SUM(+Ene!AK34+Feb!AK34+Mar!AK34+Abr!AK34+May!AK34+Jun!AK34+Jul!AK34+Ago!AK34+Sep!AK34+Oct!AK34),IF(Config!$C$6=11,SUM(+Ene!AK34+Feb!AK34+Mar!AK34+Abr!AK34+May!AK34+Jun!AK34+Jul!AK34+Ago!AK34+Sep!AK34+Oct!AK34+Nov!AK34),IF(Config!$C$6=12,SUM(+Ene!AK34+Feb!AK34+Mar!AK34+Abr!AK34+May!AK34+Jun!AK34+Jul!AK34+Ago!AK34+Sep!AK34+Oct!AK34+Nov!AK34+Dic!AK34)))))))))))))</f>
        <v>309</v>
      </c>
      <c r="AL34" s="387">
        <f>IF(Config!$C$6=1,SUM(+Ene!AL34),IF(Config!$C$6=2,SUM(+Ene!AL34+Feb!AL34),IF(Config!$C$6=3,SUM(+Ene!AL34+Feb!AL34+Mar!AL34),IF(Config!$C$6=4,SUM(+Ene!AL34+Feb!AL34+Mar!AL34+Abr!AL34),IF(Config!$C$6=5,SUM(Ene!AL34+Feb!AL34+Mar!AL34+Abr!AL34+May!AL34),IF(Config!$C$6=6,SUM(+Ene!AL34+Feb!AL34+Mar!AL34+Abr!AL34+May!AL34+Jun!AL34),IF(Config!$C$6=7,SUM(Ene!AL34+Feb!AL34+Mar!AL34+Abr!AL34+May!AL34+Jun!AL34+Jul!AL34),IF(Config!$C$6=8,SUM(+Ene!AL34+Feb!AL34+Mar!AL34+Abr!AL34+May!AL34+Jun!AL34+Jul!AL34+Ago!AL34),IF(Config!$C$6=9,SUM(+Ene!AL34+Feb!AL34+Mar!AL34+Abr!AL34+May!AL34+Jun!AL34+Jul!AL34+Ago!AL34+Sep!AL34),IF(Config!$C$6=10,SUM(+Ene!AL34+Feb!AL34+Mar!AL34+Abr!AL34+May!AL34+Jun!AL34+Jul!AL34+Ago!AL34+Sep!AL34+Oct!AL34),IF(Config!$C$6=11,SUM(+Ene!AL34+Feb!AL34+Mar!AL34+Abr!AL34+May!AL34+Jun!AL34+Jul!AL34+Ago!AL34+Sep!AL34+Oct!AL34+Nov!AL34),IF(Config!$C$6=12,SUM(+Ene!AL34+Feb!AL34+Mar!AL34+Abr!AL34+May!AL34+Jun!AL34+Jul!AL34+Ago!AL34+Sep!AL34+Oct!AL34+Nov!AL34+Dic!AL34)))))))))))))</f>
        <v>298</v>
      </c>
      <c r="AM34" s="387">
        <f>IF(Config!$C$6=1,SUM(+Ene!AM34),IF(Config!$C$6=2,SUM(+Ene!AM34+Feb!AM34),IF(Config!$C$6=3,SUM(+Ene!AM34+Feb!AM34+Mar!AM34),IF(Config!$C$6=4,SUM(+Ene!AM34+Feb!AM34+Mar!AM34+Abr!AM34),IF(Config!$C$6=5,SUM(Ene!AM34+Feb!AM34+Mar!AM34+Abr!AM34+May!AM34),IF(Config!$C$6=6,SUM(+Ene!AM34+Feb!AM34+Mar!AM34+Abr!AM34+May!AM34+Jun!AM34),IF(Config!$C$6=7,SUM(Ene!AM34+Feb!AM34+Mar!AM34+Abr!AM34+May!AM34+Jun!AM34+Jul!AM34),IF(Config!$C$6=8,SUM(+Ene!AM34+Feb!AM34+Mar!AM34+Abr!AM34+May!AM34+Jun!AM34+Jul!AM34+Ago!AM34),IF(Config!$C$6=9,SUM(+Ene!AM34+Feb!AM34+Mar!AM34+Abr!AM34+May!AM34+Jun!AM34+Jul!AM34+Ago!AM34+Sep!AM34),IF(Config!$C$6=10,SUM(+Ene!AM34+Feb!AM34+Mar!AM34+Abr!AM34+May!AM34+Jun!AM34+Jul!AM34+Ago!AM34+Sep!AM34+Oct!AM34),IF(Config!$C$6=11,SUM(+Ene!AM34+Feb!AM34+Mar!AM34+Abr!AM34+May!AM34+Jun!AM34+Jul!AM34+Ago!AM34+Sep!AM34+Oct!AM34+Nov!AM34),IF(Config!$C$6=12,SUM(+Ene!AM34+Feb!AM34+Mar!AM34+Abr!AM34+May!AM34+Jun!AM34+Jul!AM34+Ago!AM34+Sep!AM34+Oct!AM34+Nov!AM34+Dic!AM34)))))))))))))</f>
        <v>1382</v>
      </c>
      <c r="AN34" s="387">
        <f>IF(Config!$C$6=1,SUM(+Ene!AN34),IF(Config!$C$6=2,SUM(+Ene!AN34+Feb!AN34),IF(Config!$C$6=3,SUM(+Ene!AN34+Feb!AN34+Mar!AN34),IF(Config!$C$6=4,SUM(+Ene!AN34+Feb!AN34+Mar!AN34+Abr!AN34),IF(Config!$C$6=5,SUM(Ene!AN34+Feb!AN34+Mar!AN34+Abr!AN34+May!AN34),IF(Config!$C$6=6,SUM(+Ene!AN34+Feb!AN34+Mar!AN34+Abr!AN34+May!AN34+Jun!AN34),IF(Config!$C$6=7,SUM(Ene!AN34+Feb!AN34+Mar!AN34+Abr!AN34+May!AN34+Jun!AN34+Jul!AN34),IF(Config!$C$6=8,SUM(+Ene!AN34+Feb!AN34+Mar!AN34+Abr!AN34+May!AN34+Jun!AN34+Jul!AN34+Ago!AN34),IF(Config!$C$6=9,SUM(+Ene!AN34+Feb!AN34+Mar!AN34+Abr!AN34+May!AN34+Jun!AN34+Jul!AN34+Ago!AN34+Sep!AN34),IF(Config!$C$6=10,SUM(+Ene!AN34+Feb!AN34+Mar!AN34+Abr!AN34+May!AN34+Jun!AN34+Jul!AN34+Ago!AN34+Sep!AN34+Oct!AN34),IF(Config!$C$6=11,SUM(+Ene!AN34+Feb!AN34+Mar!AN34+Abr!AN34+May!AN34+Jun!AN34+Jul!AN34+Ago!AN34+Sep!AN34+Oct!AN34+Nov!AN34),IF(Config!$C$6=12,SUM(+Ene!AN34+Feb!AN34+Mar!AN34+Abr!AN34+May!AN34+Jun!AN34+Jul!AN34+Ago!AN34+Sep!AN34+Oct!AN34+Nov!AN34+Dic!AN34)))))))))))))</f>
        <v>103</v>
      </c>
      <c r="AO34" s="387">
        <f>IF(Config!$C$6=1,SUM(+Ene!AO34),IF(Config!$C$6=2,SUM(+Ene!AO34+Feb!AO34),IF(Config!$C$6=3,SUM(+Ene!AO34+Feb!AO34+Mar!AO34),IF(Config!$C$6=4,SUM(+Ene!AO34+Feb!AO34+Mar!AO34+Abr!AO34),IF(Config!$C$6=5,SUM(Ene!AO34+Feb!AO34+Mar!AO34+Abr!AO34+May!AO34),IF(Config!$C$6=6,SUM(+Ene!AO34+Feb!AO34+Mar!AO34+Abr!AO34+May!AO34+Jun!AO34),IF(Config!$C$6=7,SUM(Ene!AO34+Feb!AO34+Mar!AO34+Abr!AO34+May!AO34+Jun!AO34+Jul!AO34),IF(Config!$C$6=8,SUM(+Ene!AO34+Feb!AO34+Mar!AO34+Abr!AO34+May!AO34+Jun!AO34+Jul!AO34+Ago!AO34),IF(Config!$C$6=9,SUM(+Ene!AO34+Feb!AO34+Mar!AO34+Abr!AO34+May!AO34+Jun!AO34+Jul!AO34+Ago!AO34+Sep!AO34),IF(Config!$C$6=10,SUM(+Ene!AO34+Feb!AO34+Mar!AO34+Abr!AO34+May!AO34+Jun!AO34+Jul!AO34+Ago!AO34+Sep!AO34+Oct!AO34),IF(Config!$C$6=11,SUM(+Ene!AO34+Feb!AO34+Mar!AO34+Abr!AO34+May!AO34+Jun!AO34+Jul!AO34+Ago!AO34+Sep!AO34+Oct!AO34+Nov!AO34),IF(Config!$C$6=12,SUM(+Ene!AO34+Feb!AO34+Mar!AO34+Abr!AO34+May!AO34+Jun!AO34+Jul!AO34+Ago!AO34+Sep!AO34+Oct!AO34+Nov!AO34+Dic!AO34)))))))))))))</f>
        <v>278</v>
      </c>
      <c r="AP34" s="387">
        <f>IF(Config!$C$6=1,SUM(+Ene!AP34),IF(Config!$C$6=2,SUM(+Ene!AP34+Feb!AP34),IF(Config!$C$6=3,SUM(+Ene!AP34+Feb!AP34+Mar!AP34),IF(Config!$C$6=4,SUM(+Ene!AP34+Feb!AP34+Mar!AP34+Abr!AP34),IF(Config!$C$6=5,SUM(Ene!AP34+Feb!AP34+Mar!AP34+Abr!AP34+May!AP34),IF(Config!$C$6=6,SUM(+Ene!AP34+Feb!AP34+Mar!AP34+Abr!AP34+May!AP34+Jun!AP34),IF(Config!$C$6=7,SUM(Ene!AP34+Feb!AP34+Mar!AP34+Abr!AP34+May!AP34+Jun!AP34+Jul!AP34),IF(Config!$C$6=8,SUM(+Ene!AP34+Feb!AP34+Mar!AP34+Abr!AP34+May!AP34+Jun!AP34+Jul!AP34+Ago!AP34),IF(Config!$C$6=9,SUM(+Ene!AP34+Feb!AP34+Mar!AP34+Abr!AP34+May!AP34+Jun!AP34+Jul!AP34+Ago!AP34+Sep!AP34),IF(Config!$C$6=10,SUM(+Ene!AP34+Feb!AP34+Mar!AP34+Abr!AP34+May!AP34+Jun!AP34+Jul!AP34+Ago!AP34+Sep!AP34+Oct!AP34),IF(Config!$C$6=11,SUM(+Ene!AP34+Feb!AP34+Mar!AP34+Abr!AP34+May!AP34+Jun!AP34+Jul!AP34+Ago!AP34+Sep!AP34+Oct!AP34+Nov!AP34),IF(Config!$C$6=12,SUM(+Ene!AP34+Feb!AP34+Mar!AP34+Abr!AP34+May!AP34+Jun!AP34+Jul!AP34+Ago!AP34+Sep!AP34+Oct!AP34+Nov!AP34+Dic!AP34)))))))))))))</f>
        <v>89</v>
      </c>
      <c r="AQ34" s="387">
        <f>IF(Config!$C$6=1,SUM(+Ene!AQ34),IF(Config!$C$6=2,SUM(+Ene!AQ34+Feb!AQ34),IF(Config!$C$6=3,SUM(+Ene!AQ34+Feb!AQ34+Mar!AQ34),IF(Config!$C$6=4,SUM(+Ene!AQ34+Feb!AQ34+Mar!AQ34+Abr!AQ34),IF(Config!$C$6=5,SUM(Ene!AQ34+Feb!AQ34+Mar!AQ34+Abr!AQ34+May!AQ34),IF(Config!$C$6=6,SUM(+Ene!AQ34+Feb!AQ34+Mar!AQ34+Abr!AQ34+May!AQ34+Jun!AQ34),IF(Config!$C$6=7,SUM(Ene!AQ34+Feb!AQ34+Mar!AQ34+Abr!AQ34+May!AQ34+Jun!AQ34+Jul!AQ34),IF(Config!$C$6=8,SUM(+Ene!AQ34+Feb!AQ34+Mar!AQ34+Abr!AQ34+May!AQ34+Jun!AQ34+Jul!AQ34+Ago!AQ34),IF(Config!$C$6=9,SUM(+Ene!AQ34+Feb!AQ34+Mar!AQ34+Abr!AQ34+May!AQ34+Jun!AQ34+Jul!AQ34+Ago!AQ34+Sep!AQ34),IF(Config!$C$6=10,SUM(+Ene!AQ34+Feb!AQ34+Mar!AQ34+Abr!AQ34+May!AQ34+Jun!AQ34+Jul!AQ34+Ago!AQ34+Sep!AQ34+Oct!AQ34),IF(Config!$C$6=11,SUM(+Ene!AQ34+Feb!AQ34+Mar!AQ34+Abr!AQ34+May!AQ34+Jun!AQ34+Jul!AQ34+Ago!AQ34+Sep!AQ34+Oct!AQ34+Nov!AQ34),IF(Config!$C$6=12,SUM(+Ene!AQ34+Feb!AQ34+Mar!AQ34+Abr!AQ34+May!AQ34+Jun!AQ34+Jul!AQ34+Ago!AQ34+Sep!AQ34+Oct!AQ34+Nov!AQ34+Dic!AQ34)))))))))))))</f>
        <v>1642</v>
      </c>
      <c r="AR34" s="387">
        <f>IF(Config!$C$6=1,SUM(+Ene!AR34),IF(Config!$C$6=2,SUM(+Ene!AR34+Feb!AR34),IF(Config!$C$6=3,SUM(+Ene!AR34+Feb!AR34+Mar!AR34),IF(Config!$C$6=4,SUM(+Ene!AR34+Feb!AR34+Mar!AR34+Abr!AR34),IF(Config!$C$6=5,SUM(Ene!AR34+Feb!AR34+Mar!AR34+Abr!AR34+May!AR34),IF(Config!$C$6=6,SUM(+Ene!AR34+Feb!AR34+Mar!AR34+Abr!AR34+May!AR34+Jun!AR34),IF(Config!$C$6=7,SUM(Ene!AR34+Feb!AR34+Mar!AR34+Abr!AR34+May!AR34+Jun!AR34+Jul!AR34),IF(Config!$C$6=8,SUM(+Ene!AR34+Feb!AR34+Mar!AR34+Abr!AR34+May!AR34+Jun!AR34+Jul!AR34+Ago!AR34),IF(Config!$C$6=9,SUM(+Ene!AR34+Feb!AR34+Mar!AR34+Abr!AR34+May!AR34+Jun!AR34+Jul!AR34+Ago!AR34+Sep!AR34),IF(Config!$C$6=10,SUM(+Ene!AR34+Feb!AR34+Mar!AR34+Abr!AR34+May!AR34+Jun!AR34+Jul!AR34+Ago!AR34+Sep!AR34+Oct!AR34),IF(Config!$C$6=11,SUM(+Ene!AR34+Feb!AR34+Mar!AR34+Abr!AR34+May!AR34+Jun!AR34+Jul!AR34+Ago!AR34+Sep!AR34+Oct!AR34+Nov!AR34),IF(Config!$C$6=12,SUM(+Ene!AR34+Feb!AR34+Mar!AR34+Abr!AR34+May!AR34+Jun!AR34+Jul!AR34+Ago!AR34+Sep!AR34+Oct!AR34+Nov!AR34+Dic!AR34)))))))))))))</f>
        <v>161</v>
      </c>
      <c r="AS34" s="387">
        <f>IF(Config!$C$6=1,SUM(+Ene!AS34),IF(Config!$C$6=2,SUM(+Ene!AS34+Feb!AS34),IF(Config!$C$6=3,SUM(+Ene!AS34+Feb!AS34+Mar!AS34),IF(Config!$C$6=4,SUM(+Ene!AS34+Feb!AS34+Mar!AS34+Abr!AS34),IF(Config!$C$6=5,SUM(Ene!AS34+Feb!AS34+Mar!AS34+Abr!AS34+May!AS34),IF(Config!$C$6=6,SUM(+Ene!AS34+Feb!AS34+Mar!AS34+Abr!AS34+May!AS34+Jun!AS34),IF(Config!$C$6=7,SUM(Ene!AS34+Feb!AS34+Mar!AS34+Abr!AS34+May!AS34+Jun!AS34+Jul!AS34),IF(Config!$C$6=8,SUM(+Ene!AS34+Feb!AS34+Mar!AS34+Abr!AS34+May!AS34+Jun!AS34+Jul!AS34+Ago!AS34),IF(Config!$C$6=9,SUM(+Ene!AS34+Feb!AS34+Mar!AS34+Abr!AS34+May!AS34+Jun!AS34+Jul!AS34+Ago!AS34+Sep!AS34),IF(Config!$C$6=10,SUM(+Ene!AS34+Feb!AS34+Mar!AS34+Abr!AS34+May!AS34+Jun!AS34+Jul!AS34+Ago!AS34+Sep!AS34+Oct!AS34),IF(Config!$C$6=11,SUM(+Ene!AS34+Feb!AS34+Mar!AS34+Abr!AS34+May!AS34+Jun!AS34+Jul!AS34+Ago!AS34+Sep!AS34+Oct!AS34+Nov!AS34),IF(Config!$C$6=12,SUM(+Ene!AS34+Feb!AS34+Mar!AS34+Abr!AS34+May!AS34+Jun!AS34+Jul!AS34+Ago!AS34+Sep!AS34+Oct!AS34+Nov!AS34+Dic!AS34)))))))))))))</f>
        <v>528</v>
      </c>
      <c r="AT34" s="387">
        <f>IF(Config!$C$6=1,SUM(+Ene!AT34),IF(Config!$C$6=2,SUM(+Ene!AT34+Feb!AT34),IF(Config!$C$6=3,SUM(+Ene!AT34+Feb!AT34+Mar!AT34),IF(Config!$C$6=4,SUM(+Ene!AT34+Feb!AT34+Mar!AT34+Abr!AT34),IF(Config!$C$6=5,SUM(Ene!AT34+Feb!AT34+Mar!AT34+Abr!AT34+May!AT34),IF(Config!$C$6=6,SUM(+Ene!AT34+Feb!AT34+Mar!AT34+Abr!AT34+May!AT34+Jun!AT34),IF(Config!$C$6=7,SUM(Ene!AT34+Feb!AT34+Mar!AT34+Abr!AT34+May!AT34+Jun!AT34+Jul!AT34),IF(Config!$C$6=8,SUM(+Ene!AT34+Feb!AT34+Mar!AT34+Abr!AT34+May!AT34+Jun!AT34+Jul!AT34+Ago!AT34),IF(Config!$C$6=9,SUM(+Ene!AT34+Feb!AT34+Mar!AT34+Abr!AT34+May!AT34+Jun!AT34+Jul!AT34+Ago!AT34+Sep!AT34),IF(Config!$C$6=10,SUM(+Ene!AT34+Feb!AT34+Mar!AT34+Abr!AT34+May!AT34+Jun!AT34+Jul!AT34+Ago!AT34+Sep!AT34+Oct!AT34),IF(Config!$C$6=11,SUM(+Ene!AT34+Feb!AT34+Mar!AT34+Abr!AT34+May!AT34+Jun!AT34+Jul!AT34+Ago!AT34+Sep!AT34+Oct!AT34+Nov!AT34),IF(Config!$C$6=12,SUM(+Ene!AT34+Feb!AT34+Mar!AT34+Abr!AT34+May!AT34+Jun!AT34+Jul!AT34+Ago!AT34+Sep!AT34+Oct!AT34+Nov!AT34+Dic!AT34)))))))))))))</f>
        <v>533</v>
      </c>
      <c r="AV34" s="374">
        <f t="shared" si="25"/>
        <v>1203</v>
      </c>
      <c r="AW34" s="374">
        <f t="shared" si="26"/>
        <v>12613</v>
      </c>
      <c r="AX34" s="374">
        <f t="shared" si="27"/>
        <v>1542</v>
      </c>
      <c r="AY34" s="374">
        <f t="shared" si="28"/>
        <v>1975</v>
      </c>
      <c r="AZ34" s="374">
        <f t="shared" si="29"/>
        <v>7539</v>
      </c>
      <c r="BA34" s="374">
        <f t="shared" si="30"/>
        <v>3346</v>
      </c>
      <c r="BB34" s="374">
        <f t="shared" si="31"/>
        <v>2514</v>
      </c>
      <c r="BC34" s="375">
        <f t="shared" si="32"/>
        <v>1852</v>
      </c>
      <c r="BD34" s="374">
        <f t="shared" si="33"/>
        <v>2864</v>
      </c>
      <c r="BE34" s="45">
        <f t="shared" si="34"/>
        <v>35497</v>
      </c>
    </row>
    <row r="35" spans="1:57" x14ac:dyDescent="0.25">
      <c r="A35" s="339">
        <f>METAS!A35</f>
        <v>32</v>
      </c>
      <c r="B35" s="368" t="str">
        <f>METAS!B33</f>
        <v>PORCENTAJE DE NIÑOS DE 6 A 35 MESES  DE EDAD CON AMENIA (PATRÓN DE  REFERENCIA  OMS).</v>
      </c>
      <c r="C35" s="384" t="str">
        <f>METAS!D33</f>
        <v>NUTRICIÓN</v>
      </c>
      <c r="D35" s="388">
        <f>IF(Config!$C$6=1,SUM(+Ene!D35),IF(Config!$C$6=2,SUM(+Ene!D35+Feb!D35),IF(Config!$C$6=3,SUM(+Ene!D35+Feb!D35+Mar!D35),IF(Config!$C$6=4,SUM(+Ene!D35+Feb!D35+Mar!D35+Abr!D35),IF(Config!$C$6=5,SUM(Ene!D35+Feb!D35+Mar!D35+Abr!D35+May!D35),IF(Config!$C$6=6,SUM(+Ene!D35+Feb!D35+Mar!D35+Abr!D35+May!D35+Jun!D35),IF(Config!$C$6=7,SUM(Ene!D35+Feb!D35+Mar!D35+Abr!D35+May!D35+Jun!D35+Jul!D35),IF(Config!$C$6=8,SUM(+Ene!D35+Feb!D35+Mar!D35+Abr!D35+May!D35+Jun!D35+Jul!D35+Ago!D35),IF(Config!$C$6=9,SUM(+Ene!D35+Feb!D35+Mar!D35+Abr!D35+May!D35+Jun!D35+Jul!D35+Ago!D35+Sep!D35),IF(Config!$C$6=10,SUM(+Ene!D35+Feb!D35+Mar!D35+Abr!D35+May!D35+Jun!D35+Jul!D35+Ago!D35+Sep!D35+Oct!D35),IF(Config!$C$6=11,SUM(+Ene!D35+Feb!D35+Mar!D35+Abr!D35+May!D35+Jun!D35+Jul!D35+Ago!D35+Sep!D35+Oct!D35+Nov!D35),IF(Config!$C$6=12,SUM(+Ene!D35+Feb!D35+Mar!D35+Abr!D35+May!D35+Jun!D35+Jul!D35+Ago!D35+Sep!D35+Oct!D35+Nov!D35+Dic!D35)))))))))))))</f>
        <v>4</v>
      </c>
      <c r="E35" s="388">
        <f>IF(Config!$C$6=1,SUM(+Ene!E35),IF(Config!$C$6=2,SUM(+Ene!E35+Feb!E35),IF(Config!$C$6=3,SUM(+Ene!E35+Feb!E35+Mar!E35),IF(Config!$C$6=4,SUM(+Ene!E35+Feb!E35+Mar!E35+Abr!E35),IF(Config!$C$6=5,SUM(Ene!E35+Feb!E35+Mar!E35+Abr!E35+May!E35),IF(Config!$C$6=6,SUM(+Ene!E35+Feb!E35+Mar!E35+Abr!E35+May!E35+Jun!E35),IF(Config!$C$6=7,SUM(Ene!E35+Feb!E35+Mar!E35+Abr!E35+May!E35+Jun!E35+Jul!E35),IF(Config!$C$6=8,SUM(+Ene!E35+Feb!E35+Mar!E35+Abr!E35+May!E35+Jun!E35+Jul!E35+Ago!E35),IF(Config!$C$6=9,SUM(+Ene!E35+Feb!E35+Mar!E35+Abr!E35+May!E35+Jun!E35+Jul!E35+Ago!E35+Sep!E35),IF(Config!$C$6=10,SUM(+Ene!E35+Feb!E35+Mar!E35+Abr!E35+May!E35+Jun!E35+Jul!E35+Ago!E35+Sep!E35+Oct!E35),IF(Config!$C$6=11,SUM(+Ene!E35+Feb!E35+Mar!E35+Abr!E35+May!E35+Jun!E35+Jul!E35+Ago!E35+Sep!E35+Oct!E35+Nov!E35),IF(Config!$C$6=12,SUM(+Ene!E35+Feb!E35+Mar!E35+Abr!E35+May!E35+Jun!E35+Jul!E35+Ago!E35+Sep!E35+Oct!E35+Nov!E35+Dic!E35)))))))))))))</f>
        <v>0</v>
      </c>
      <c r="F35" s="388">
        <f>IF(Config!$C$6=1,SUM(+Ene!F35),IF(Config!$C$6=2,SUM(+Ene!F35+Feb!F35),IF(Config!$C$6=3,SUM(+Ene!F35+Feb!F35+Mar!F35),IF(Config!$C$6=4,SUM(+Ene!F35+Feb!F35+Mar!F35+Abr!F35),IF(Config!$C$6=5,SUM(Ene!F35+Feb!F35+Mar!F35+Abr!F35+May!F35),IF(Config!$C$6=6,SUM(+Ene!F35+Feb!F35+Mar!F35+Abr!F35+May!F35+Jun!F35),IF(Config!$C$6=7,SUM(Ene!F35+Feb!F35+Mar!F35+Abr!F35+May!F35+Jun!F35+Jul!F35),IF(Config!$C$6=8,SUM(+Ene!F35+Feb!F35+Mar!F35+Abr!F35+May!F35+Jun!F35+Jul!F35+Ago!F35),IF(Config!$C$6=9,SUM(+Ene!F35+Feb!F35+Mar!F35+Abr!F35+May!F35+Jun!F35+Jul!F35+Ago!F35+Sep!F35),IF(Config!$C$6=10,SUM(+Ene!F35+Feb!F35+Mar!F35+Abr!F35+May!F35+Jun!F35+Jul!F35+Ago!F35+Sep!F35+Oct!F35),IF(Config!$C$6=11,SUM(+Ene!F35+Feb!F35+Mar!F35+Abr!F35+May!F35+Jun!F35+Jul!F35+Ago!F35+Sep!F35+Oct!F35+Nov!F35),IF(Config!$C$6=12,SUM(+Ene!F35+Feb!F35+Mar!F35+Abr!F35+May!F35+Jun!F35+Jul!F35+Ago!F35+Sep!F35+Oct!F35+Nov!F35+Dic!F35)))))))))))))</f>
        <v>0</v>
      </c>
      <c r="G35" s="388">
        <f>IF(Config!$C$6=1,SUM(+Ene!G35),IF(Config!$C$6=2,SUM(+Ene!G35+Feb!G35),IF(Config!$C$6=3,SUM(+Ene!G35+Feb!G35+Mar!G35),IF(Config!$C$6=4,SUM(+Ene!G35+Feb!G35+Mar!G35+Abr!G35),IF(Config!$C$6=5,SUM(Ene!G35+Feb!G35+Mar!G35+Abr!G35+May!G35),IF(Config!$C$6=6,SUM(+Ene!G35+Feb!G35+Mar!G35+Abr!G35+May!G35+Jun!G35),IF(Config!$C$6=7,SUM(Ene!G35+Feb!G35+Mar!G35+Abr!G35+May!G35+Jun!G35+Jul!G35),IF(Config!$C$6=8,SUM(+Ene!G35+Feb!G35+Mar!G35+Abr!G35+May!G35+Jun!G35+Jul!G35+Ago!G35),IF(Config!$C$6=9,SUM(+Ene!G35+Feb!G35+Mar!G35+Abr!G35+May!G35+Jun!G35+Jul!G35+Ago!G35+Sep!G35),IF(Config!$C$6=10,SUM(+Ene!G35+Feb!G35+Mar!G35+Abr!G35+May!G35+Jun!G35+Jul!G35+Ago!G35+Sep!G35+Oct!G35),IF(Config!$C$6=11,SUM(+Ene!G35+Feb!G35+Mar!G35+Abr!G35+May!G35+Jun!G35+Jul!G35+Ago!G35+Sep!G35+Oct!G35+Nov!G35),IF(Config!$C$6=12,SUM(+Ene!G35+Feb!G35+Mar!G35+Abr!G35+May!G35+Jun!G35+Jul!G35+Ago!G35+Sep!G35+Oct!G35+Nov!G35+Dic!G35)))))))))))))</f>
        <v>116</v>
      </c>
      <c r="H35" s="388">
        <f>IF(Config!$C$6=1,SUM(+Ene!H35),IF(Config!$C$6=2,SUM(+Ene!H35+Feb!H35),IF(Config!$C$6=3,SUM(+Ene!H35+Feb!H35+Mar!H35),IF(Config!$C$6=4,SUM(+Ene!H35+Feb!H35+Mar!H35+Abr!H35),IF(Config!$C$6=5,SUM(Ene!H35+Feb!H35+Mar!H35+Abr!H35+May!H35),IF(Config!$C$6=6,SUM(+Ene!H35+Feb!H35+Mar!H35+Abr!H35+May!H35+Jun!H35),IF(Config!$C$6=7,SUM(Ene!H35+Feb!H35+Mar!H35+Abr!H35+May!H35+Jun!H35+Jul!H35),IF(Config!$C$6=8,SUM(+Ene!H35+Feb!H35+Mar!H35+Abr!H35+May!H35+Jun!H35+Jul!H35+Ago!H35),IF(Config!$C$6=9,SUM(+Ene!H35+Feb!H35+Mar!H35+Abr!H35+May!H35+Jun!H35+Jul!H35+Ago!H35+Sep!H35),IF(Config!$C$6=10,SUM(+Ene!H35+Feb!H35+Mar!H35+Abr!H35+May!H35+Jun!H35+Jul!H35+Ago!H35+Sep!H35+Oct!H35),IF(Config!$C$6=11,SUM(+Ene!H35+Feb!H35+Mar!H35+Abr!H35+May!H35+Jun!H35+Jul!H35+Ago!H35+Sep!H35+Oct!H35+Nov!H35),IF(Config!$C$6=12,SUM(+Ene!H35+Feb!H35+Mar!H35+Abr!H35+May!H35+Jun!H35+Jul!H35+Ago!H35+Sep!H35+Oct!H35+Nov!H35+Dic!H35)))))))))))))</f>
        <v>6</v>
      </c>
      <c r="I35" s="388">
        <f>IF(Config!$C$6=1,SUM(+Ene!I35),IF(Config!$C$6=2,SUM(+Ene!I35+Feb!I35),IF(Config!$C$6=3,SUM(+Ene!I35+Feb!I35+Mar!I35),IF(Config!$C$6=4,SUM(+Ene!I35+Feb!I35+Mar!I35+Abr!I35),IF(Config!$C$6=5,SUM(Ene!I35+Feb!I35+Mar!I35+Abr!I35+May!I35),IF(Config!$C$6=6,SUM(+Ene!I35+Feb!I35+Mar!I35+Abr!I35+May!I35+Jun!I35),IF(Config!$C$6=7,SUM(Ene!I35+Feb!I35+Mar!I35+Abr!I35+May!I35+Jun!I35+Jul!I35),IF(Config!$C$6=8,SUM(+Ene!I35+Feb!I35+Mar!I35+Abr!I35+May!I35+Jun!I35+Jul!I35+Ago!I35),IF(Config!$C$6=9,SUM(+Ene!I35+Feb!I35+Mar!I35+Abr!I35+May!I35+Jun!I35+Jul!I35+Ago!I35+Sep!I35),IF(Config!$C$6=10,SUM(+Ene!I35+Feb!I35+Mar!I35+Abr!I35+May!I35+Jun!I35+Jul!I35+Ago!I35+Sep!I35+Oct!I35),IF(Config!$C$6=11,SUM(+Ene!I35+Feb!I35+Mar!I35+Abr!I35+May!I35+Jun!I35+Jul!I35+Ago!I35+Sep!I35+Oct!I35+Nov!I35),IF(Config!$C$6=12,SUM(+Ene!I35+Feb!I35+Mar!I35+Abr!I35+May!I35+Jun!I35+Jul!I35+Ago!I35+Sep!I35+Oct!I35+Nov!I35+Dic!I35)))))))))))))</f>
        <v>4</v>
      </c>
      <c r="J35" s="388">
        <f>IF(Config!$C$6=1,SUM(+Ene!J35),IF(Config!$C$6=2,SUM(+Ene!J35+Feb!J35),IF(Config!$C$6=3,SUM(+Ene!J35+Feb!J35+Mar!J35),IF(Config!$C$6=4,SUM(+Ene!J35+Feb!J35+Mar!J35+Abr!J35),IF(Config!$C$6=5,SUM(Ene!J35+Feb!J35+Mar!J35+Abr!J35+May!J35),IF(Config!$C$6=6,SUM(+Ene!J35+Feb!J35+Mar!J35+Abr!J35+May!J35+Jun!J35),IF(Config!$C$6=7,SUM(Ene!J35+Feb!J35+Mar!J35+Abr!J35+May!J35+Jun!J35+Jul!J35),IF(Config!$C$6=8,SUM(+Ene!J35+Feb!J35+Mar!J35+Abr!J35+May!J35+Jun!J35+Jul!J35+Ago!J35),IF(Config!$C$6=9,SUM(+Ene!J35+Feb!J35+Mar!J35+Abr!J35+May!J35+Jun!J35+Jul!J35+Ago!J35+Sep!J35),IF(Config!$C$6=10,SUM(+Ene!J35+Feb!J35+Mar!J35+Abr!J35+May!J35+Jun!J35+Jul!J35+Ago!J35+Sep!J35+Oct!J35),IF(Config!$C$6=11,SUM(+Ene!J35+Feb!J35+Mar!J35+Abr!J35+May!J35+Jun!J35+Jul!J35+Ago!J35+Sep!J35+Oct!J35+Nov!J35),IF(Config!$C$6=12,SUM(+Ene!J35+Feb!J35+Mar!J35+Abr!J35+May!J35+Jun!J35+Jul!J35+Ago!J35+Sep!J35+Oct!J35+Nov!J35+Dic!J35)))))))))))))</f>
        <v>0</v>
      </c>
      <c r="K35" s="388">
        <f>IF(Config!$C$6=1,SUM(+Ene!K35),IF(Config!$C$6=2,SUM(+Ene!K35+Feb!K35),IF(Config!$C$6=3,SUM(+Ene!K35+Feb!K35+Mar!K35),IF(Config!$C$6=4,SUM(+Ene!K35+Feb!K35+Mar!K35+Abr!K35),IF(Config!$C$6=5,SUM(Ene!K35+Feb!K35+Mar!K35+Abr!K35+May!K35),IF(Config!$C$6=6,SUM(+Ene!K35+Feb!K35+Mar!K35+Abr!K35+May!K35+Jun!K35),IF(Config!$C$6=7,SUM(Ene!K35+Feb!K35+Mar!K35+Abr!K35+May!K35+Jun!K35+Jul!K35),IF(Config!$C$6=8,SUM(+Ene!K35+Feb!K35+Mar!K35+Abr!K35+May!K35+Jun!K35+Jul!K35+Ago!K35),IF(Config!$C$6=9,SUM(+Ene!K35+Feb!K35+Mar!K35+Abr!K35+May!K35+Jun!K35+Jul!K35+Ago!K35+Sep!K35),IF(Config!$C$6=10,SUM(+Ene!K35+Feb!K35+Mar!K35+Abr!K35+May!K35+Jun!K35+Jul!K35+Ago!K35+Sep!K35+Oct!K35),IF(Config!$C$6=11,SUM(+Ene!K35+Feb!K35+Mar!K35+Abr!K35+May!K35+Jun!K35+Jul!K35+Ago!K35+Sep!K35+Oct!K35+Nov!K35),IF(Config!$C$6=12,SUM(+Ene!K35+Feb!K35+Mar!K35+Abr!K35+May!K35+Jun!K35+Jul!K35+Ago!K35+Sep!K35+Oct!K35+Nov!K35+Dic!K35)))))))))))))</f>
        <v>3</v>
      </c>
      <c r="L35" s="388">
        <f>IF(Config!$C$6=1,SUM(+Ene!L35),IF(Config!$C$6=2,SUM(+Ene!L35+Feb!L35),IF(Config!$C$6=3,SUM(+Ene!L35+Feb!L35+Mar!L35),IF(Config!$C$6=4,SUM(+Ene!L35+Feb!L35+Mar!L35+Abr!L35),IF(Config!$C$6=5,SUM(Ene!L35+Feb!L35+Mar!L35+Abr!L35+May!L35),IF(Config!$C$6=6,SUM(+Ene!L35+Feb!L35+Mar!L35+Abr!L35+May!L35+Jun!L35),IF(Config!$C$6=7,SUM(Ene!L35+Feb!L35+Mar!L35+Abr!L35+May!L35+Jun!L35+Jul!L35),IF(Config!$C$6=8,SUM(+Ene!L35+Feb!L35+Mar!L35+Abr!L35+May!L35+Jun!L35+Jul!L35+Ago!L35),IF(Config!$C$6=9,SUM(+Ene!L35+Feb!L35+Mar!L35+Abr!L35+May!L35+Jun!L35+Jul!L35+Ago!L35+Sep!L35),IF(Config!$C$6=10,SUM(+Ene!L35+Feb!L35+Mar!L35+Abr!L35+May!L35+Jun!L35+Jul!L35+Ago!L35+Sep!L35+Oct!L35),IF(Config!$C$6=11,SUM(+Ene!L35+Feb!L35+Mar!L35+Abr!L35+May!L35+Jun!L35+Jul!L35+Ago!L35+Sep!L35+Oct!L35+Nov!L35),IF(Config!$C$6=12,SUM(+Ene!L35+Feb!L35+Mar!L35+Abr!L35+May!L35+Jun!L35+Jul!L35+Ago!L35+Sep!L35+Oct!L35+Nov!L35+Dic!L35)))))))))))))</f>
        <v>0</v>
      </c>
      <c r="M35" s="388">
        <f>IF(Config!$C$6=1,SUM(+Ene!M35),IF(Config!$C$6=2,SUM(+Ene!M35+Feb!M35),IF(Config!$C$6=3,SUM(+Ene!M35+Feb!M35+Mar!M35),IF(Config!$C$6=4,SUM(+Ene!M35+Feb!M35+Mar!M35+Abr!M35),IF(Config!$C$6=5,SUM(Ene!M35+Feb!M35+Mar!M35+Abr!M35+May!M35),IF(Config!$C$6=6,SUM(+Ene!M35+Feb!M35+Mar!M35+Abr!M35+May!M35+Jun!M35),IF(Config!$C$6=7,SUM(Ene!M35+Feb!M35+Mar!M35+Abr!M35+May!M35+Jun!M35+Jul!M35),IF(Config!$C$6=8,SUM(+Ene!M35+Feb!M35+Mar!M35+Abr!M35+May!M35+Jun!M35+Jul!M35+Ago!M35),IF(Config!$C$6=9,SUM(+Ene!M35+Feb!M35+Mar!M35+Abr!M35+May!M35+Jun!M35+Jul!M35+Ago!M35+Sep!M35),IF(Config!$C$6=10,SUM(+Ene!M35+Feb!M35+Mar!M35+Abr!M35+May!M35+Jun!M35+Jul!M35+Ago!M35+Sep!M35+Oct!M35),IF(Config!$C$6=11,SUM(+Ene!M35+Feb!M35+Mar!M35+Abr!M35+May!M35+Jun!M35+Jul!M35+Ago!M35+Sep!M35+Oct!M35+Nov!M35),IF(Config!$C$6=12,SUM(+Ene!M35+Feb!M35+Mar!M35+Abr!M35+May!M35+Jun!M35+Jul!M35+Ago!M35+Sep!M35+Oct!M35+Nov!M35+Dic!M35)))))))))))))</f>
        <v>0</v>
      </c>
      <c r="N35" s="388">
        <f>IF(Config!$C$6=1,SUM(+Ene!N35),IF(Config!$C$6=2,SUM(+Ene!N35+Feb!N35),IF(Config!$C$6=3,SUM(+Ene!N35+Feb!N35+Mar!N35),IF(Config!$C$6=4,SUM(+Ene!N35+Feb!N35+Mar!N35+Abr!N35),IF(Config!$C$6=5,SUM(Ene!N35+Feb!N35+Mar!N35+Abr!N35+May!N35),IF(Config!$C$6=6,SUM(+Ene!N35+Feb!N35+Mar!N35+Abr!N35+May!N35+Jun!N35),IF(Config!$C$6=7,SUM(Ene!N35+Feb!N35+Mar!N35+Abr!N35+May!N35+Jun!N35+Jul!N35),IF(Config!$C$6=8,SUM(+Ene!N35+Feb!N35+Mar!N35+Abr!N35+May!N35+Jun!N35+Jul!N35+Ago!N35),IF(Config!$C$6=9,SUM(+Ene!N35+Feb!N35+Mar!N35+Abr!N35+May!N35+Jun!N35+Jul!N35+Ago!N35+Sep!N35),IF(Config!$C$6=10,SUM(+Ene!N35+Feb!N35+Mar!N35+Abr!N35+May!N35+Jun!N35+Jul!N35+Ago!N35+Sep!N35+Oct!N35),IF(Config!$C$6=11,SUM(+Ene!N35+Feb!N35+Mar!N35+Abr!N35+May!N35+Jun!N35+Jul!N35+Ago!N35+Sep!N35+Oct!N35+Nov!N35),IF(Config!$C$6=12,SUM(+Ene!N35+Feb!N35+Mar!N35+Abr!N35+May!N35+Jun!N35+Jul!N35+Ago!N35+Sep!N35+Oct!N35+Nov!N35+Dic!N35)))))))))))))</f>
        <v>1</v>
      </c>
      <c r="O35" s="388">
        <f>IF(Config!$C$6=1,SUM(+Ene!O35),IF(Config!$C$6=2,SUM(+Ene!O35+Feb!O35),IF(Config!$C$6=3,SUM(+Ene!O35+Feb!O35+Mar!O35),IF(Config!$C$6=4,SUM(+Ene!O35+Feb!O35+Mar!O35+Abr!O35),IF(Config!$C$6=5,SUM(Ene!O35+Feb!O35+Mar!O35+Abr!O35+May!O35),IF(Config!$C$6=6,SUM(+Ene!O35+Feb!O35+Mar!O35+Abr!O35+May!O35+Jun!O35),IF(Config!$C$6=7,SUM(Ene!O35+Feb!O35+Mar!O35+Abr!O35+May!O35+Jun!O35+Jul!O35),IF(Config!$C$6=8,SUM(+Ene!O35+Feb!O35+Mar!O35+Abr!O35+May!O35+Jun!O35+Jul!O35+Ago!O35),IF(Config!$C$6=9,SUM(+Ene!O35+Feb!O35+Mar!O35+Abr!O35+May!O35+Jun!O35+Jul!O35+Ago!O35+Sep!O35),IF(Config!$C$6=10,SUM(+Ene!O35+Feb!O35+Mar!O35+Abr!O35+May!O35+Jun!O35+Jul!O35+Ago!O35+Sep!O35+Oct!O35),IF(Config!$C$6=11,SUM(+Ene!O35+Feb!O35+Mar!O35+Abr!O35+May!O35+Jun!O35+Jul!O35+Ago!O35+Sep!O35+Oct!O35+Nov!O35),IF(Config!$C$6=12,SUM(+Ene!O35+Feb!O35+Mar!O35+Abr!O35+May!O35+Jun!O35+Jul!O35+Ago!O35+Sep!O35+Oct!O35+Nov!O35+Dic!O35)))))))))))))</f>
        <v>0</v>
      </c>
      <c r="P35" s="388">
        <f>IF(Config!$C$6=1,SUM(+Ene!P35),IF(Config!$C$6=2,SUM(+Ene!P35+Feb!P35),IF(Config!$C$6=3,SUM(+Ene!P35+Feb!P35+Mar!P35),IF(Config!$C$6=4,SUM(+Ene!P35+Feb!P35+Mar!P35+Abr!P35),IF(Config!$C$6=5,SUM(Ene!P35+Feb!P35+Mar!P35+Abr!P35+May!P35),IF(Config!$C$6=6,SUM(+Ene!P35+Feb!P35+Mar!P35+Abr!P35+May!P35+Jun!P35),IF(Config!$C$6=7,SUM(Ene!P35+Feb!P35+Mar!P35+Abr!P35+May!P35+Jun!P35+Jul!P35),IF(Config!$C$6=8,SUM(+Ene!P35+Feb!P35+Mar!P35+Abr!P35+May!P35+Jun!P35+Jul!P35+Ago!P35),IF(Config!$C$6=9,SUM(+Ene!P35+Feb!P35+Mar!P35+Abr!P35+May!P35+Jun!P35+Jul!P35+Ago!P35+Sep!P35),IF(Config!$C$6=10,SUM(+Ene!P35+Feb!P35+Mar!P35+Abr!P35+May!P35+Jun!P35+Jul!P35+Ago!P35+Sep!P35+Oct!P35),IF(Config!$C$6=11,SUM(+Ene!P35+Feb!P35+Mar!P35+Abr!P35+May!P35+Jun!P35+Jul!P35+Ago!P35+Sep!P35+Oct!P35+Nov!P35),IF(Config!$C$6=12,SUM(+Ene!P35+Feb!P35+Mar!P35+Abr!P35+May!P35+Jun!P35+Jul!P35+Ago!P35+Sep!P35+Oct!P35+Nov!P35+Dic!P35)))))))))))))</f>
        <v>9</v>
      </c>
      <c r="Q35" s="388">
        <f>IF(Config!$C$6=1,SUM(+Ene!Q35),IF(Config!$C$6=2,SUM(+Ene!Q35+Feb!Q35),IF(Config!$C$6=3,SUM(+Ene!Q35+Feb!Q35+Mar!Q35),IF(Config!$C$6=4,SUM(+Ene!Q35+Feb!Q35+Mar!Q35+Abr!Q35),IF(Config!$C$6=5,SUM(Ene!Q35+Feb!Q35+Mar!Q35+Abr!Q35+May!Q35),IF(Config!$C$6=6,SUM(+Ene!Q35+Feb!Q35+Mar!Q35+Abr!Q35+May!Q35+Jun!Q35),IF(Config!$C$6=7,SUM(Ene!Q35+Feb!Q35+Mar!Q35+Abr!Q35+May!Q35+Jun!Q35+Jul!Q35),IF(Config!$C$6=8,SUM(+Ene!Q35+Feb!Q35+Mar!Q35+Abr!Q35+May!Q35+Jun!Q35+Jul!Q35+Ago!Q35),IF(Config!$C$6=9,SUM(+Ene!Q35+Feb!Q35+Mar!Q35+Abr!Q35+May!Q35+Jun!Q35+Jul!Q35+Ago!Q35+Sep!Q35),IF(Config!$C$6=10,SUM(+Ene!Q35+Feb!Q35+Mar!Q35+Abr!Q35+May!Q35+Jun!Q35+Jul!Q35+Ago!Q35+Sep!Q35+Oct!Q35),IF(Config!$C$6=11,SUM(+Ene!Q35+Feb!Q35+Mar!Q35+Abr!Q35+May!Q35+Jun!Q35+Jul!Q35+Ago!Q35+Sep!Q35+Oct!Q35+Nov!Q35),IF(Config!$C$6=12,SUM(+Ene!Q35+Feb!Q35+Mar!Q35+Abr!Q35+May!Q35+Jun!Q35+Jul!Q35+Ago!Q35+Sep!Q35+Oct!Q35+Nov!Q35+Dic!Q35)))))))))))))</f>
        <v>12</v>
      </c>
      <c r="R35" s="388">
        <f>IF(Config!$C$6=1,SUM(+Ene!R35),IF(Config!$C$6=2,SUM(+Ene!R35+Feb!R35),IF(Config!$C$6=3,SUM(+Ene!R35+Feb!R35+Mar!R35),IF(Config!$C$6=4,SUM(+Ene!R35+Feb!R35+Mar!R35+Abr!R35),IF(Config!$C$6=5,SUM(Ene!R35+Feb!R35+Mar!R35+Abr!R35+May!R35),IF(Config!$C$6=6,SUM(+Ene!R35+Feb!R35+Mar!R35+Abr!R35+May!R35+Jun!R35),IF(Config!$C$6=7,SUM(Ene!R35+Feb!R35+Mar!R35+Abr!R35+May!R35+Jun!R35+Jul!R35),IF(Config!$C$6=8,SUM(+Ene!R35+Feb!R35+Mar!R35+Abr!R35+May!R35+Jun!R35+Jul!R35+Ago!R35),IF(Config!$C$6=9,SUM(+Ene!R35+Feb!R35+Mar!R35+Abr!R35+May!R35+Jun!R35+Jul!R35+Ago!R35+Sep!R35),IF(Config!$C$6=10,SUM(+Ene!R35+Feb!R35+Mar!R35+Abr!R35+May!R35+Jun!R35+Jul!R35+Ago!R35+Sep!R35+Oct!R35),IF(Config!$C$6=11,SUM(+Ene!R35+Feb!R35+Mar!R35+Abr!R35+May!R35+Jun!R35+Jul!R35+Ago!R35+Sep!R35+Oct!R35+Nov!R35),IF(Config!$C$6=12,SUM(+Ene!R35+Feb!R35+Mar!R35+Abr!R35+May!R35+Jun!R35+Jul!R35+Ago!R35+Sep!R35+Oct!R35+Nov!R35+Dic!R35)))))))))))))</f>
        <v>2</v>
      </c>
      <c r="S35" s="388">
        <f>IF(Config!$C$6=1,SUM(+Ene!S35),IF(Config!$C$6=2,SUM(+Ene!S35+Feb!S35),IF(Config!$C$6=3,SUM(+Ene!S35+Feb!S35+Mar!S35),IF(Config!$C$6=4,SUM(+Ene!S35+Feb!S35+Mar!S35+Abr!S35),IF(Config!$C$6=5,SUM(Ene!S35+Feb!S35+Mar!S35+Abr!S35+May!S35),IF(Config!$C$6=6,SUM(+Ene!S35+Feb!S35+Mar!S35+Abr!S35+May!S35+Jun!S35),IF(Config!$C$6=7,SUM(Ene!S35+Feb!S35+Mar!S35+Abr!S35+May!S35+Jun!S35+Jul!S35),IF(Config!$C$6=8,SUM(+Ene!S35+Feb!S35+Mar!S35+Abr!S35+May!S35+Jun!S35+Jul!S35+Ago!S35),IF(Config!$C$6=9,SUM(+Ene!S35+Feb!S35+Mar!S35+Abr!S35+May!S35+Jun!S35+Jul!S35+Ago!S35+Sep!S35),IF(Config!$C$6=10,SUM(+Ene!S35+Feb!S35+Mar!S35+Abr!S35+May!S35+Jun!S35+Jul!S35+Ago!S35+Sep!S35+Oct!S35),IF(Config!$C$6=11,SUM(+Ene!S35+Feb!S35+Mar!S35+Abr!S35+May!S35+Jun!S35+Jul!S35+Ago!S35+Sep!S35+Oct!S35+Nov!S35),IF(Config!$C$6=12,SUM(+Ene!S35+Feb!S35+Mar!S35+Abr!S35+May!S35+Jun!S35+Jul!S35+Ago!S35+Sep!S35+Oct!S35+Nov!S35+Dic!S35)))))))))))))</f>
        <v>0</v>
      </c>
      <c r="T35" s="388">
        <f>IF(Config!$C$6=1,SUM(+Ene!T35),IF(Config!$C$6=2,SUM(+Ene!T35+Feb!T35),IF(Config!$C$6=3,SUM(+Ene!T35+Feb!T35+Mar!T35),IF(Config!$C$6=4,SUM(+Ene!T35+Feb!T35+Mar!T35+Abr!T35),IF(Config!$C$6=5,SUM(Ene!T35+Feb!T35+Mar!T35+Abr!T35+May!T35),IF(Config!$C$6=6,SUM(+Ene!T35+Feb!T35+Mar!T35+Abr!T35+May!T35+Jun!T35),IF(Config!$C$6=7,SUM(Ene!T35+Feb!T35+Mar!T35+Abr!T35+May!T35+Jun!T35+Jul!T35),IF(Config!$C$6=8,SUM(+Ene!T35+Feb!T35+Mar!T35+Abr!T35+May!T35+Jun!T35+Jul!T35+Ago!T35),IF(Config!$C$6=9,SUM(+Ene!T35+Feb!T35+Mar!T35+Abr!T35+May!T35+Jun!T35+Jul!T35+Ago!T35+Sep!T35),IF(Config!$C$6=10,SUM(+Ene!T35+Feb!T35+Mar!T35+Abr!T35+May!T35+Jun!T35+Jul!T35+Ago!T35+Sep!T35+Oct!T35),IF(Config!$C$6=11,SUM(+Ene!T35+Feb!T35+Mar!T35+Abr!T35+May!T35+Jun!T35+Jul!T35+Ago!T35+Sep!T35+Oct!T35+Nov!T35),IF(Config!$C$6=12,SUM(+Ene!T35+Feb!T35+Mar!T35+Abr!T35+May!T35+Jun!T35+Jul!T35+Ago!T35+Sep!T35+Oct!T35+Nov!T35+Dic!T35)))))))))))))</f>
        <v>20</v>
      </c>
      <c r="U35" s="388">
        <f>IF(Config!$C$6=1,SUM(+Ene!U35),IF(Config!$C$6=2,SUM(+Ene!U35+Feb!U35),IF(Config!$C$6=3,SUM(+Ene!U35+Feb!U35+Mar!U35),IF(Config!$C$6=4,SUM(+Ene!U35+Feb!U35+Mar!U35+Abr!U35),IF(Config!$C$6=5,SUM(Ene!U35+Feb!U35+Mar!U35+Abr!U35+May!U35),IF(Config!$C$6=6,SUM(+Ene!U35+Feb!U35+Mar!U35+Abr!U35+May!U35+Jun!U35),IF(Config!$C$6=7,SUM(Ene!U35+Feb!U35+Mar!U35+Abr!U35+May!U35+Jun!U35+Jul!U35),IF(Config!$C$6=8,SUM(+Ene!U35+Feb!U35+Mar!U35+Abr!U35+May!U35+Jun!U35+Jul!U35+Ago!U35),IF(Config!$C$6=9,SUM(+Ene!U35+Feb!U35+Mar!U35+Abr!U35+May!U35+Jun!U35+Jul!U35+Ago!U35+Sep!U35),IF(Config!$C$6=10,SUM(+Ene!U35+Feb!U35+Mar!U35+Abr!U35+May!U35+Jun!U35+Jul!U35+Ago!U35+Sep!U35+Oct!U35),IF(Config!$C$6=11,SUM(+Ene!U35+Feb!U35+Mar!U35+Abr!U35+May!U35+Jun!U35+Jul!U35+Ago!U35+Sep!U35+Oct!U35+Nov!U35),IF(Config!$C$6=12,SUM(+Ene!U35+Feb!U35+Mar!U35+Abr!U35+May!U35+Jun!U35+Jul!U35+Ago!U35+Sep!U35+Oct!U35+Nov!U35+Dic!U35)))))))))))))</f>
        <v>0</v>
      </c>
      <c r="V35" s="388">
        <f>IF(Config!$C$6=1,SUM(+Ene!V35),IF(Config!$C$6=2,SUM(+Ene!V35+Feb!V35),IF(Config!$C$6=3,SUM(+Ene!V35+Feb!V35+Mar!V35),IF(Config!$C$6=4,SUM(+Ene!V35+Feb!V35+Mar!V35+Abr!V35),IF(Config!$C$6=5,SUM(Ene!V35+Feb!V35+Mar!V35+Abr!V35+May!V35),IF(Config!$C$6=6,SUM(+Ene!V35+Feb!V35+Mar!V35+Abr!V35+May!V35+Jun!V35),IF(Config!$C$6=7,SUM(Ene!V35+Feb!V35+Mar!V35+Abr!V35+May!V35+Jun!V35+Jul!V35),IF(Config!$C$6=8,SUM(+Ene!V35+Feb!V35+Mar!V35+Abr!V35+May!V35+Jun!V35+Jul!V35+Ago!V35),IF(Config!$C$6=9,SUM(+Ene!V35+Feb!V35+Mar!V35+Abr!V35+May!V35+Jun!V35+Jul!V35+Ago!V35+Sep!V35),IF(Config!$C$6=10,SUM(+Ene!V35+Feb!V35+Mar!V35+Abr!V35+May!V35+Jun!V35+Jul!V35+Ago!V35+Sep!V35+Oct!V35),IF(Config!$C$6=11,SUM(+Ene!V35+Feb!V35+Mar!V35+Abr!V35+May!V35+Jun!V35+Jul!V35+Ago!V35+Sep!V35+Oct!V35+Nov!V35),IF(Config!$C$6=12,SUM(+Ene!V35+Feb!V35+Mar!V35+Abr!V35+May!V35+Jun!V35+Jul!V35+Ago!V35+Sep!V35+Oct!V35+Nov!V35+Dic!V35)))))))))))))</f>
        <v>7</v>
      </c>
      <c r="W35" s="388">
        <f>IF(Config!$C$6=1,SUM(+Ene!W35),IF(Config!$C$6=2,SUM(+Ene!W35+Feb!W35),IF(Config!$C$6=3,SUM(+Ene!W35+Feb!W35+Mar!W35),IF(Config!$C$6=4,SUM(+Ene!W35+Feb!W35+Mar!W35+Abr!W35),IF(Config!$C$6=5,SUM(Ene!W35+Feb!W35+Mar!W35+Abr!W35+May!W35),IF(Config!$C$6=6,SUM(+Ene!W35+Feb!W35+Mar!W35+Abr!W35+May!W35+Jun!W35),IF(Config!$C$6=7,SUM(Ene!W35+Feb!W35+Mar!W35+Abr!W35+May!W35+Jun!W35+Jul!W35),IF(Config!$C$6=8,SUM(+Ene!W35+Feb!W35+Mar!W35+Abr!W35+May!W35+Jun!W35+Jul!W35+Ago!W35),IF(Config!$C$6=9,SUM(+Ene!W35+Feb!W35+Mar!W35+Abr!W35+May!W35+Jun!W35+Jul!W35+Ago!W35+Sep!W35),IF(Config!$C$6=10,SUM(+Ene!W35+Feb!W35+Mar!W35+Abr!W35+May!W35+Jun!W35+Jul!W35+Ago!W35+Sep!W35+Oct!W35),IF(Config!$C$6=11,SUM(+Ene!W35+Feb!W35+Mar!W35+Abr!W35+May!W35+Jun!W35+Jul!W35+Ago!W35+Sep!W35+Oct!W35+Nov!W35),IF(Config!$C$6=12,SUM(+Ene!W35+Feb!W35+Mar!W35+Abr!W35+May!W35+Jun!W35+Jul!W35+Ago!W35+Sep!W35+Oct!W35+Nov!W35+Dic!W35)))))))))))))</f>
        <v>6</v>
      </c>
      <c r="X35" s="388">
        <f>IF(Config!$C$6=1,SUM(+Ene!X35),IF(Config!$C$6=2,SUM(+Ene!X35+Feb!X35),IF(Config!$C$6=3,SUM(+Ene!X35+Feb!X35+Mar!X35),IF(Config!$C$6=4,SUM(+Ene!X35+Feb!X35+Mar!X35+Abr!X35),IF(Config!$C$6=5,SUM(Ene!X35+Feb!X35+Mar!X35+Abr!X35+May!X35),IF(Config!$C$6=6,SUM(+Ene!X35+Feb!X35+Mar!X35+Abr!X35+May!X35+Jun!X35),IF(Config!$C$6=7,SUM(Ene!X35+Feb!X35+Mar!X35+Abr!X35+May!X35+Jun!X35+Jul!X35),IF(Config!$C$6=8,SUM(+Ene!X35+Feb!X35+Mar!X35+Abr!X35+May!X35+Jun!X35+Jul!X35+Ago!X35),IF(Config!$C$6=9,SUM(+Ene!X35+Feb!X35+Mar!X35+Abr!X35+May!X35+Jun!X35+Jul!X35+Ago!X35+Sep!X35),IF(Config!$C$6=10,SUM(+Ene!X35+Feb!X35+Mar!X35+Abr!X35+May!X35+Jun!X35+Jul!X35+Ago!X35+Sep!X35+Oct!X35),IF(Config!$C$6=11,SUM(+Ene!X35+Feb!X35+Mar!X35+Abr!X35+May!X35+Jun!X35+Jul!X35+Ago!X35+Sep!X35+Oct!X35+Nov!X35),IF(Config!$C$6=12,SUM(+Ene!X35+Feb!X35+Mar!X35+Abr!X35+May!X35+Jun!X35+Jul!X35+Ago!X35+Sep!X35+Oct!X35+Nov!X35+Dic!X35)))))))))))))</f>
        <v>3</v>
      </c>
      <c r="Y35" s="388">
        <f>IF(Config!$C$6=1,SUM(+Ene!Y35),IF(Config!$C$6=2,SUM(+Ene!Y35+Feb!Y35),IF(Config!$C$6=3,SUM(+Ene!Y35+Feb!Y35+Mar!Y35),IF(Config!$C$6=4,SUM(+Ene!Y35+Feb!Y35+Mar!Y35+Abr!Y35),IF(Config!$C$6=5,SUM(Ene!Y35+Feb!Y35+Mar!Y35+Abr!Y35+May!Y35),IF(Config!$C$6=6,SUM(+Ene!Y35+Feb!Y35+Mar!Y35+Abr!Y35+May!Y35+Jun!Y35),IF(Config!$C$6=7,SUM(Ene!Y35+Feb!Y35+Mar!Y35+Abr!Y35+May!Y35+Jun!Y35+Jul!Y35),IF(Config!$C$6=8,SUM(+Ene!Y35+Feb!Y35+Mar!Y35+Abr!Y35+May!Y35+Jun!Y35+Jul!Y35+Ago!Y35),IF(Config!$C$6=9,SUM(+Ene!Y35+Feb!Y35+Mar!Y35+Abr!Y35+May!Y35+Jun!Y35+Jul!Y35+Ago!Y35+Sep!Y35),IF(Config!$C$6=10,SUM(+Ene!Y35+Feb!Y35+Mar!Y35+Abr!Y35+May!Y35+Jun!Y35+Jul!Y35+Ago!Y35+Sep!Y35+Oct!Y35),IF(Config!$C$6=11,SUM(+Ene!Y35+Feb!Y35+Mar!Y35+Abr!Y35+May!Y35+Jun!Y35+Jul!Y35+Ago!Y35+Sep!Y35+Oct!Y35+Nov!Y35),IF(Config!$C$6=12,SUM(+Ene!Y35+Feb!Y35+Mar!Y35+Abr!Y35+May!Y35+Jun!Y35+Jul!Y35+Ago!Y35+Sep!Y35+Oct!Y35+Nov!Y35+Dic!Y35)))))))))))))</f>
        <v>12</v>
      </c>
      <c r="Z35" s="388">
        <f>IF(Config!$C$6=1,SUM(+Ene!Z35),IF(Config!$C$6=2,SUM(+Ene!Z35+Feb!Z35),IF(Config!$C$6=3,SUM(+Ene!Z35+Feb!Z35+Mar!Z35),IF(Config!$C$6=4,SUM(+Ene!Z35+Feb!Z35+Mar!Z35+Abr!Z35),IF(Config!$C$6=5,SUM(Ene!Z35+Feb!Z35+Mar!Z35+Abr!Z35+May!Z35),IF(Config!$C$6=6,SUM(+Ene!Z35+Feb!Z35+Mar!Z35+Abr!Z35+May!Z35+Jun!Z35),IF(Config!$C$6=7,SUM(Ene!Z35+Feb!Z35+Mar!Z35+Abr!Z35+May!Z35+Jun!Z35+Jul!Z35),IF(Config!$C$6=8,SUM(+Ene!Z35+Feb!Z35+Mar!Z35+Abr!Z35+May!Z35+Jun!Z35+Jul!Z35+Ago!Z35),IF(Config!$C$6=9,SUM(+Ene!Z35+Feb!Z35+Mar!Z35+Abr!Z35+May!Z35+Jun!Z35+Jul!Z35+Ago!Z35+Sep!Z35),IF(Config!$C$6=10,SUM(+Ene!Z35+Feb!Z35+Mar!Z35+Abr!Z35+May!Z35+Jun!Z35+Jul!Z35+Ago!Z35+Sep!Z35+Oct!Z35),IF(Config!$C$6=11,SUM(+Ene!Z35+Feb!Z35+Mar!Z35+Abr!Z35+May!Z35+Jun!Z35+Jul!Z35+Ago!Z35+Sep!Z35+Oct!Z35+Nov!Z35),IF(Config!$C$6=12,SUM(+Ene!Z35+Feb!Z35+Mar!Z35+Abr!Z35+May!Z35+Jun!Z35+Jul!Z35+Ago!Z35+Sep!Z35+Oct!Z35+Nov!Z35+Dic!Z35)))))))))))))</f>
        <v>0</v>
      </c>
      <c r="AA35" s="388">
        <f>IF(Config!$C$6=1,SUM(+Ene!AA35),IF(Config!$C$6=2,SUM(+Ene!AA35+Feb!AA35),IF(Config!$C$6=3,SUM(+Ene!AA35+Feb!AA35+Mar!AA35),IF(Config!$C$6=4,SUM(+Ene!AA35+Feb!AA35+Mar!AA35+Abr!AA35),IF(Config!$C$6=5,SUM(Ene!AA35+Feb!AA35+Mar!AA35+Abr!AA35+May!AA35),IF(Config!$C$6=6,SUM(+Ene!AA35+Feb!AA35+Mar!AA35+Abr!AA35+May!AA35+Jun!AA35),IF(Config!$C$6=7,SUM(Ene!AA35+Feb!AA35+Mar!AA35+Abr!AA35+May!AA35+Jun!AA35+Jul!AA35),IF(Config!$C$6=8,SUM(+Ene!AA35+Feb!AA35+Mar!AA35+Abr!AA35+May!AA35+Jun!AA35+Jul!AA35+Ago!AA35),IF(Config!$C$6=9,SUM(+Ene!AA35+Feb!AA35+Mar!AA35+Abr!AA35+May!AA35+Jun!AA35+Jul!AA35+Ago!AA35+Sep!AA35),IF(Config!$C$6=10,SUM(+Ene!AA35+Feb!AA35+Mar!AA35+Abr!AA35+May!AA35+Jun!AA35+Jul!AA35+Ago!AA35+Sep!AA35+Oct!AA35),IF(Config!$C$6=11,SUM(+Ene!AA35+Feb!AA35+Mar!AA35+Abr!AA35+May!AA35+Jun!AA35+Jul!AA35+Ago!AA35+Sep!AA35+Oct!AA35+Nov!AA35),IF(Config!$C$6=12,SUM(+Ene!AA35+Feb!AA35+Mar!AA35+Abr!AA35+May!AA35+Jun!AA35+Jul!AA35+Ago!AA35+Sep!AA35+Oct!AA35+Nov!AA35+Dic!AA35)))))))))))))</f>
        <v>4</v>
      </c>
      <c r="AB35" s="388">
        <f>IF(Config!$C$6=1,SUM(+Ene!AB35),IF(Config!$C$6=2,SUM(+Ene!AB35+Feb!AB35),IF(Config!$C$6=3,SUM(+Ene!AB35+Feb!AB35+Mar!AB35),IF(Config!$C$6=4,SUM(+Ene!AB35+Feb!AB35+Mar!AB35+Abr!AB35),IF(Config!$C$6=5,SUM(Ene!AB35+Feb!AB35+Mar!AB35+Abr!AB35+May!AB35),IF(Config!$C$6=6,SUM(+Ene!AB35+Feb!AB35+Mar!AB35+Abr!AB35+May!AB35+Jun!AB35),IF(Config!$C$6=7,SUM(Ene!AB35+Feb!AB35+Mar!AB35+Abr!AB35+May!AB35+Jun!AB35+Jul!AB35),IF(Config!$C$6=8,SUM(+Ene!AB35+Feb!AB35+Mar!AB35+Abr!AB35+May!AB35+Jun!AB35+Jul!AB35+Ago!AB35),IF(Config!$C$6=9,SUM(+Ene!AB35+Feb!AB35+Mar!AB35+Abr!AB35+May!AB35+Jun!AB35+Jul!AB35+Ago!AB35+Sep!AB35),IF(Config!$C$6=10,SUM(+Ene!AB35+Feb!AB35+Mar!AB35+Abr!AB35+May!AB35+Jun!AB35+Jul!AB35+Ago!AB35+Sep!AB35+Oct!AB35),IF(Config!$C$6=11,SUM(+Ene!AB35+Feb!AB35+Mar!AB35+Abr!AB35+May!AB35+Jun!AB35+Jul!AB35+Ago!AB35+Sep!AB35+Oct!AB35+Nov!AB35),IF(Config!$C$6=12,SUM(+Ene!AB35+Feb!AB35+Mar!AB35+Abr!AB35+May!AB35+Jun!AB35+Jul!AB35+Ago!AB35+Sep!AB35+Oct!AB35+Nov!AB35+Dic!AB35)))))))))))))</f>
        <v>4</v>
      </c>
      <c r="AC35" s="388">
        <f>IF(Config!$C$6=1,SUM(+Ene!AC35),IF(Config!$C$6=2,SUM(+Ene!AC35+Feb!AC35),IF(Config!$C$6=3,SUM(+Ene!AC35+Feb!AC35+Mar!AC35),IF(Config!$C$6=4,SUM(+Ene!AC35+Feb!AC35+Mar!AC35+Abr!AC35),IF(Config!$C$6=5,SUM(Ene!AC35+Feb!AC35+Mar!AC35+Abr!AC35+May!AC35),IF(Config!$C$6=6,SUM(+Ene!AC35+Feb!AC35+Mar!AC35+Abr!AC35+May!AC35+Jun!AC35),IF(Config!$C$6=7,SUM(Ene!AC35+Feb!AC35+Mar!AC35+Abr!AC35+May!AC35+Jun!AC35+Jul!AC35),IF(Config!$C$6=8,SUM(+Ene!AC35+Feb!AC35+Mar!AC35+Abr!AC35+May!AC35+Jun!AC35+Jul!AC35+Ago!AC35),IF(Config!$C$6=9,SUM(+Ene!AC35+Feb!AC35+Mar!AC35+Abr!AC35+May!AC35+Jun!AC35+Jul!AC35+Ago!AC35+Sep!AC35),IF(Config!$C$6=10,SUM(+Ene!AC35+Feb!AC35+Mar!AC35+Abr!AC35+May!AC35+Jun!AC35+Jul!AC35+Ago!AC35+Sep!AC35+Oct!AC35),IF(Config!$C$6=11,SUM(+Ene!AC35+Feb!AC35+Mar!AC35+Abr!AC35+May!AC35+Jun!AC35+Jul!AC35+Ago!AC35+Sep!AC35+Oct!AC35+Nov!AC35),IF(Config!$C$6=12,SUM(+Ene!AC35+Feb!AC35+Mar!AC35+Abr!AC35+May!AC35+Jun!AC35+Jul!AC35+Ago!AC35+Sep!AC35+Oct!AC35+Nov!AC35+Dic!AC35)))))))))))))</f>
        <v>3</v>
      </c>
      <c r="AD35" s="388">
        <f>IF(Config!$C$6=1,SUM(+Ene!AD35),IF(Config!$C$6=2,SUM(+Ene!AD35+Feb!AD35),IF(Config!$C$6=3,SUM(+Ene!AD35+Feb!AD35+Mar!AD35),IF(Config!$C$6=4,SUM(+Ene!AD35+Feb!AD35+Mar!AD35+Abr!AD35),IF(Config!$C$6=5,SUM(Ene!AD35+Feb!AD35+Mar!AD35+Abr!AD35+May!AD35),IF(Config!$C$6=6,SUM(+Ene!AD35+Feb!AD35+Mar!AD35+Abr!AD35+May!AD35+Jun!AD35),IF(Config!$C$6=7,SUM(Ene!AD35+Feb!AD35+Mar!AD35+Abr!AD35+May!AD35+Jun!AD35+Jul!AD35),IF(Config!$C$6=8,SUM(+Ene!AD35+Feb!AD35+Mar!AD35+Abr!AD35+May!AD35+Jun!AD35+Jul!AD35+Ago!AD35),IF(Config!$C$6=9,SUM(+Ene!AD35+Feb!AD35+Mar!AD35+Abr!AD35+May!AD35+Jun!AD35+Jul!AD35+Ago!AD35+Sep!AD35),IF(Config!$C$6=10,SUM(+Ene!AD35+Feb!AD35+Mar!AD35+Abr!AD35+May!AD35+Jun!AD35+Jul!AD35+Ago!AD35+Sep!AD35+Oct!AD35),IF(Config!$C$6=11,SUM(+Ene!AD35+Feb!AD35+Mar!AD35+Abr!AD35+May!AD35+Jun!AD35+Jul!AD35+Ago!AD35+Sep!AD35+Oct!AD35+Nov!AD35),IF(Config!$C$6=12,SUM(+Ene!AD35+Feb!AD35+Mar!AD35+Abr!AD35+May!AD35+Jun!AD35+Jul!AD35+Ago!AD35+Sep!AD35+Oct!AD35+Nov!AD35+Dic!AD35)))))))))))))</f>
        <v>16</v>
      </c>
      <c r="AE35" s="388">
        <f>IF(Config!$C$6=1,SUM(+Ene!AE35),IF(Config!$C$6=2,SUM(+Ene!AE35+Feb!AE35),IF(Config!$C$6=3,SUM(+Ene!AE35+Feb!AE35+Mar!AE35),IF(Config!$C$6=4,SUM(+Ene!AE35+Feb!AE35+Mar!AE35+Abr!AE35),IF(Config!$C$6=5,SUM(Ene!AE35+Feb!AE35+Mar!AE35+Abr!AE35+May!AE35),IF(Config!$C$6=6,SUM(+Ene!AE35+Feb!AE35+Mar!AE35+Abr!AE35+May!AE35+Jun!AE35),IF(Config!$C$6=7,SUM(Ene!AE35+Feb!AE35+Mar!AE35+Abr!AE35+May!AE35+Jun!AE35+Jul!AE35),IF(Config!$C$6=8,SUM(+Ene!AE35+Feb!AE35+Mar!AE35+Abr!AE35+May!AE35+Jun!AE35+Jul!AE35+Ago!AE35),IF(Config!$C$6=9,SUM(+Ene!AE35+Feb!AE35+Mar!AE35+Abr!AE35+May!AE35+Jun!AE35+Jul!AE35+Ago!AE35+Sep!AE35),IF(Config!$C$6=10,SUM(+Ene!AE35+Feb!AE35+Mar!AE35+Abr!AE35+May!AE35+Jun!AE35+Jul!AE35+Ago!AE35+Sep!AE35+Oct!AE35),IF(Config!$C$6=11,SUM(+Ene!AE35+Feb!AE35+Mar!AE35+Abr!AE35+May!AE35+Jun!AE35+Jul!AE35+Ago!AE35+Sep!AE35+Oct!AE35+Nov!AE35),IF(Config!$C$6=12,SUM(+Ene!AE35+Feb!AE35+Mar!AE35+Abr!AE35+May!AE35+Jun!AE35+Jul!AE35+Ago!AE35+Sep!AE35+Oct!AE35+Nov!AE35+Dic!AE35)))))))))))))</f>
        <v>7</v>
      </c>
      <c r="AF35" s="388">
        <f>IF(Config!$C$6=1,SUM(+Ene!AF35),IF(Config!$C$6=2,SUM(+Ene!AF35+Feb!AF35),IF(Config!$C$6=3,SUM(+Ene!AF35+Feb!AF35+Mar!AF35),IF(Config!$C$6=4,SUM(+Ene!AF35+Feb!AF35+Mar!AF35+Abr!AF35),IF(Config!$C$6=5,SUM(Ene!AF35+Feb!AF35+Mar!AF35+Abr!AF35+May!AF35),IF(Config!$C$6=6,SUM(+Ene!AF35+Feb!AF35+Mar!AF35+Abr!AF35+May!AF35+Jun!AF35),IF(Config!$C$6=7,SUM(Ene!AF35+Feb!AF35+Mar!AF35+Abr!AF35+May!AF35+Jun!AF35+Jul!AF35),IF(Config!$C$6=8,SUM(+Ene!AF35+Feb!AF35+Mar!AF35+Abr!AF35+May!AF35+Jun!AF35+Jul!AF35+Ago!AF35),IF(Config!$C$6=9,SUM(+Ene!AF35+Feb!AF35+Mar!AF35+Abr!AF35+May!AF35+Jun!AF35+Jul!AF35+Ago!AF35+Sep!AF35),IF(Config!$C$6=10,SUM(+Ene!AF35+Feb!AF35+Mar!AF35+Abr!AF35+May!AF35+Jun!AF35+Jul!AF35+Ago!AF35+Sep!AF35+Oct!AF35),IF(Config!$C$6=11,SUM(+Ene!AF35+Feb!AF35+Mar!AF35+Abr!AF35+May!AF35+Jun!AF35+Jul!AF35+Ago!AF35+Sep!AF35+Oct!AF35+Nov!AF35),IF(Config!$C$6=12,SUM(+Ene!AF35+Feb!AF35+Mar!AF35+Abr!AF35+May!AF35+Jun!AF35+Jul!AF35+Ago!AF35+Sep!AF35+Oct!AF35+Nov!AF35+Dic!AF35)))))))))))))</f>
        <v>3</v>
      </c>
      <c r="AG35" s="388">
        <f>IF(Config!$C$6=1,SUM(+Ene!AG35),IF(Config!$C$6=2,SUM(+Ene!AG35+Feb!AG35),IF(Config!$C$6=3,SUM(+Ene!AG35+Feb!AG35+Mar!AG35),IF(Config!$C$6=4,SUM(+Ene!AG35+Feb!AG35+Mar!AG35+Abr!AG35),IF(Config!$C$6=5,SUM(Ene!AG35+Feb!AG35+Mar!AG35+Abr!AG35+May!AG35),IF(Config!$C$6=6,SUM(+Ene!AG35+Feb!AG35+Mar!AG35+Abr!AG35+May!AG35+Jun!AG35),IF(Config!$C$6=7,SUM(Ene!AG35+Feb!AG35+Mar!AG35+Abr!AG35+May!AG35+Jun!AG35+Jul!AG35),IF(Config!$C$6=8,SUM(+Ene!AG35+Feb!AG35+Mar!AG35+Abr!AG35+May!AG35+Jun!AG35+Jul!AG35+Ago!AG35),IF(Config!$C$6=9,SUM(+Ene!AG35+Feb!AG35+Mar!AG35+Abr!AG35+May!AG35+Jun!AG35+Jul!AG35+Ago!AG35+Sep!AG35),IF(Config!$C$6=10,SUM(+Ene!AG35+Feb!AG35+Mar!AG35+Abr!AG35+May!AG35+Jun!AG35+Jul!AG35+Ago!AG35+Sep!AG35+Oct!AG35),IF(Config!$C$6=11,SUM(+Ene!AG35+Feb!AG35+Mar!AG35+Abr!AG35+May!AG35+Jun!AG35+Jul!AG35+Ago!AG35+Sep!AG35+Oct!AG35+Nov!AG35),IF(Config!$C$6=12,SUM(+Ene!AG35+Feb!AG35+Mar!AG35+Abr!AG35+May!AG35+Jun!AG35+Jul!AG35+Ago!AG35+Sep!AG35+Oct!AG35+Nov!AG35+Dic!AG35)))))))))))))</f>
        <v>1</v>
      </c>
      <c r="AH35" s="388">
        <f>IF(Config!$C$6=1,SUM(+Ene!AH35),IF(Config!$C$6=2,SUM(+Ene!AH35+Feb!AH35),IF(Config!$C$6=3,SUM(+Ene!AH35+Feb!AH35+Mar!AH35),IF(Config!$C$6=4,SUM(+Ene!AH35+Feb!AH35+Mar!AH35+Abr!AH35),IF(Config!$C$6=5,SUM(Ene!AH35+Feb!AH35+Mar!AH35+Abr!AH35+May!AH35),IF(Config!$C$6=6,SUM(+Ene!AH35+Feb!AH35+Mar!AH35+Abr!AH35+May!AH35+Jun!AH35),IF(Config!$C$6=7,SUM(Ene!AH35+Feb!AH35+Mar!AH35+Abr!AH35+May!AH35+Jun!AH35+Jul!AH35),IF(Config!$C$6=8,SUM(+Ene!AH35+Feb!AH35+Mar!AH35+Abr!AH35+May!AH35+Jun!AH35+Jul!AH35+Ago!AH35),IF(Config!$C$6=9,SUM(+Ene!AH35+Feb!AH35+Mar!AH35+Abr!AH35+May!AH35+Jun!AH35+Jul!AH35+Ago!AH35+Sep!AH35),IF(Config!$C$6=10,SUM(+Ene!AH35+Feb!AH35+Mar!AH35+Abr!AH35+May!AH35+Jun!AH35+Jul!AH35+Ago!AH35+Sep!AH35+Oct!AH35),IF(Config!$C$6=11,SUM(+Ene!AH35+Feb!AH35+Mar!AH35+Abr!AH35+May!AH35+Jun!AH35+Jul!AH35+Ago!AH35+Sep!AH35+Oct!AH35+Nov!AH35),IF(Config!$C$6=12,SUM(+Ene!AH35+Feb!AH35+Mar!AH35+Abr!AH35+May!AH35+Jun!AH35+Jul!AH35+Ago!AH35+Sep!AH35+Oct!AH35+Nov!AH35+Dic!AH35)))))))))))))</f>
        <v>4</v>
      </c>
      <c r="AI35" s="388">
        <f>IF(Config!$C$6=1,SUM(+Ene!AI35),IF(Config!$C$6=2,SUM(+Ene!AI35+Feb!AI35),IF(Config!$C$6=3,SUM(+Ene!AI35+Feb!AI35+Mar!AI35),IF(Config!$C$6=4,SUM(+Ene!AI35+Feb!AI35+Mar!AI35+Abr!AI35),IF(Config!$C$6=5,SUM(Ene!AI35+Feb!AI35+Mar!AI35+Abr!AI35+May!AI35),IF(Config!$C$6=6,SUM(+Ene!AI35+Feb!AI35+Mar!AI35+Abr!AI35+May!AI35+Jun!AI35),IF(Config!$C$6=7,SUM(Ene!AI35+Feb!AI35+Mar!AI35+Abr!AI35+May!AI35+Jun!AI35+Jul!AI35),IF(Config!$C$6=8,SUM(+Ene!AI35+Feb!AI35+Mar!AI35+Abr!AI35+May!AI35+Jun!AI35+Jul!AI35+Ago!AI35),IF(Config!$C$6=9,SUM(+Ene!AI35+Feb!AI35+Mar!AI35+Abr!AI35+May!AI35+Jun!AI35+Jul!AI35+Ago!AI35+Sep!AI35),IF(Config!$C$6=10,SUM(+Ene!AI35+Feb!AI35+Mar!AI35+Abr!AI35+May!AI35+Jun!AI35+Jul!AI35+Ago!AI35+Sep!AI35+Oct!AI35),IF(Config!$C$6=11,SUM(+Ene!AI35+Feb!AI35+Mar!AI35+Abr!AI35+May!AI35+Jun!AI35+Jul!AI35+Ago!AI35+Sep!AI35+Oct!AI35+Nov!AI35),IF(Config!$C$6=12,SUM(+Ene!AI35+Feb!AI35+Mar!AI35+Abr!AI35+May!AI35+Jun!AI35+Jul!AI35+Ago!AI35+Sep!AI35+Oct!AI35+Nov!AI35+Dic!AI35)))))))))))))</f>
        <v>0</v>
      </c>
      <c r="AJ35" s="388">
        <f>IF(Config!$C$6=1,SUM(+Ene!AJ35),IF(Config!$C$6=2,SUM(+Ene!AJ35+Feb!AJ35),IF(Config!$C$6=3,SUM(+Ene!AJ35+Feb!AJ35+Mar!AJ35),IF(Config!$C$6=4,SUM(+Ene!AJ35+Feb!AJ35+Mar!AJ35+Abr!AJ35),IF(Config!$C$6=5,SUM(Ene!AJ35+Feb!AJ35+Mar!AJ35+Abr!AJ35+May!AJ35),IF(Config!$C$6=6,SUM(+Ene!AJ35+Feb!AJ35+Mar!AJ35+Abr!AJ35+May!AJ35+Jun!AJ35),IF(Config!$C$6=7,SUM(Ene!AJ35+Feb!AJ35+Mar!AJ35+Abr!AJ35+May!AJ35+Jun!AJ35+Jul!AJ35),IF(Config!$C$6=8,SUM(+Ene!AJ35+Feb!AJ35+Mar!AJ35+Abr!AJ35+May!AJ35+Jun!AJ35+Jul!AJ35+Ago!AJ35),IF(Config!$C$6=9,SUM(+Ene!AJ35+Feb!AJ35+Mar!AJ35+Abr!AJ35+May!AJ35+Jun!AJ35+Jul!AJ35+Ago!AJ35+Sep!AJ35),IF(Config!$C$6=10,SUM(+Ene!AJ35+Feb!AJ35+Mar!AJ35+Abr!AJ35+May!AJ35+Jun!AJ35+Jul!AJ35+Ago!AJ35+Sep!AJ35+Oct!AJ35),IF(Config!$C$6=11,SUM(+Ene!AJ35+Feb!AJ35+Mar!AJ35+Abr!AJ35+May!AJ35+Jun!AJ35+Jul!AJ35+Ago!AJ35+Sep!AJ35+Oct!AJ35+Nov!AJ35),IF(Config!$C$6=12,SUM(+Ene!AJ35+Feb!AJ35+Mar!AJ35+Abr!AJ35+May!AJ35+Jun!AJ35+Jul!AJ35+Ago!AJ35+Sep!AJ35+Oct!AJ35+Nov!AJ35+Dic!AJ35)))))))))))))</f>
        <v>2</v>
      </c>
      <c r="AK35" s="388">
        <f>IF(Config!$C$6=1,SUM(+Ene!AK35),IF(Config!$C$6=2,SUM(+Ene!AK35+Feb!AK35),IF(Config!$C$6=3,SUM(+Ene!AK35+Feb!AK35+Mar!AK35),IF(Config!$C$6=4,SUM(+Ene!AK35+Feb!AK35+Mar!AK35+Abr!AK35),IF(Config!$C$6=5,SUM(Ene!AK35+Feb!AK35+Mar!AK35+Abr!AK35+May!AK35),IF(Config!$C$6=6,SUM(+Ene!AK35+Feb!AK35+Mar!AK35+Abr!AK35+May!AK35+Jun!AK35),IF(Config!$C$6=7,SUM(Ene!AK35+Feb!AK35+Mar!AK35+Abr!AK35+May!AK35+Jun!AK35+Jul!AK35),IF(Config!$C$6=8,SUM(+Ene!AK35+Feb!AK35+Mar!AK35+Abr!AK35+May!AK35+Jun!AK35+Jul!AK35+Ago!AK35),IF(Config!$C$6=9,SUM(+Ene!AK35+Feb!AK35+Mar!AK35+Abr!AK35+May!AK35+Jun!AK35+Jul!AK35+Ago!AK35+Sep!AK35),IF(Config!$C$6=10,SUM(+Ene!AK35+Feb!AK35+Mar!AK35+Abr!AK35+May!AK35+Jun!AK35+Jul!AK35+Ago!AK35+Sep!AK35+Oct!AK35),IF(Config!$C$6=11,SUM(+Ene!AK35+Feb!AK35+Mar!AK35+Abr!AK35+May!AK35+Jun!AK35+Jul!AK35+Ago!AK35+Sep!AK35+Oct!AK35+Nov!AK35),IF(Config!$C$6=12,SUM(+Ene!AK35+Feb!AK35+Mar!AK35+Abr!AK35+May!AK35+Jun!AK35+Jul!AK35+Ago!AK35+Sep!AK35+Oct!AK35+Nov!AK35+Dic!AK35)))))))))))))</f>
        <v>0</v>
      </c>
      <c r="AL35" s="388">
        <f>IF(Config!$C$6=1,SUM(+Ene!AL35),IF(Config!$C$6=2,SUM(+Ene!AL35+Feb!AL35),IF(Config!$C$6=3,SUM(+Ene!AL35+Feb!AL35+Mar!AL35),IF(Config!$C$6=4,SUM(+Ene!AL35+Feb!AL35+Mar!AL35+Abr!AL35),IF(Config!$C$6=5,SUM(Ene!AL35+Feb!AL35+Mar!AL35+Abr!AL35+May!AL35),IF(Config!$C$6=6,SUM(+Ene!AL35+Feb!AL35+Mar!AL35+Abr!AL35+May!AL35+Jun!AL35),IF(Config!$C$6=7,SUM(Ene!AL35+Feb!AL35+Mar!AL35+Abr!AL35+May!AL35+Jun!AL35+Jul!AL35),IF(Config!$C$6=8,SUM(+Ene!AL35+Feb!AL35+Mar!AL35+Abr!AL35+May!AL35+Jun!AL35+Jul!AL35+Ago!AL35),IF(Config!$C$6=9,SUM(+Ene!AL35+Feb!AL35+Mar!AL35+Abr!AL35+May!AL35+Jun!AL35+Jul!AL35+Ago!AL35+Sep!AL35),IF(Config!$C$6=10,SUM(+Ene!AL35+Feb!AL35+Mar!AL35+Abr!AL35+May!AL35+Jun!AL35+Jul!AL35+Ago!AL35+Sep!AL35+Oct!AL35),IF(Config!$C$6=11,SUM(+Ene!AL35+Feb!AL35+Mar!AL35+Abr!AL35+May!AL35+Jun!AL35+Jul!AL35+Ago!AL35+Sep!AL35+Oct!AL35+Nov!AL35),IF(Config!$C$6=12,SUM(+Ene!AL35+Feb!AL35+Mar!AL35+Abr!AL35+May!AL35+Jun!AL35+Jul!AL35+Ago!AL35+Sep!AL35+Oct!AL35+Nov!AL35+Dic!AL35)))))))))))))</f>
        <v>0</v>
      </c>
      <c r="AM35" s="388">
        <f>IF(Config!$C$6=1,SUM(+Ene!AM35),IF(Config!$C$6=2,SUM(+Ene!AM35+Feb!AM35),IF(Config!$C$6=3,SUM(+Ene!AM35+Feb!AM35+Mar!AM35),IF(Config!$C$6=4,SUM(+Ene!AM35+Feb!AM35+Mar!AM35+Abr!AM35),IF(Config!$C$6=5,SUM(Ene!AM35+Feb!AM35+Mar!AM35+Abr!AM35+May!AM35),IF(Config!$C$6=6,SUM(+Ene!AM35+Feb!AM35+Mar!AM35+Abr!AM35+May!AM35+Jun!AM35),IF(Config!$C$6=7,SUM(Ene!AM35+Feb!AM35+Mar!AM35+Abr!AM35+May!AM35+Jun!AM35+Jul!AM35),IF(Config!$C$6=8,SUM(+Ene!AM35+Feb!AM35+Mar!AM35+Abr!AM35+May!AM35+Jun!AM35+Jul!AM35+Ago!AM35),IF(Config!$C$6=9,SUM(+Ene!AM35+Feb!AM35+Mar!AM35+Abr!AM35+May!AM35+Jun!AM35+Jul!AM35+Ago!AM35+Sep!AM35),IF(Config!$C$6=10,SUM(+Ene!AM35+Feb!AM35+Mar!AM35+Abr!AM35+May!AM35+Jun!AM35+Jul!AM35+Ago!AM35+Sep!AM35+Oct!AM35),IF(Config!$C$6=11,SUM(+Ene!AM35+Feb!AM35+Mar!AM35+Abr!AM35+May!AM35+Jun!AM35+Jul!AM35+Ago!AM35+Sep!AM35+Oct!AM35+Nov!AM35),IF(Config!$C$6=12,SUM(+Ene!AM35+Feb!AM35+Mar!AM35+Abr!AM35+May!AM35+Jun!AM35+Jul!AM35+Ago!AM35+Sep!AM35+Oct!AM35+Nov!AM35+Dic!AM35)))))))))))))</f>
        <v>30</v>
      </c>
      <c r="AN35" s="388">
        <f>IF(Config!$C$6=1,SUM(+Ene!AN35),IF(Config!$C$6=2,SUM(+Ene!AN35+Feb!AN35),IF(Config!$C$6=3,SUM(+Ene!AN35+Feb!AN35+Mar!AN35),IF(Config!$C$6=4,SUM(+Ene!AN35+Feb!AN35+Mar!AN35+Abr!AN35),IF(Config!$C$6=5,SUM(Ene!AN35+Feb!AN35+Mar!AN35+Abr!AN35+May!AN35),IF(Config!$C$6=6,SUM(+Ene!AN35+Feb!AN35+Mar!AN35+Abr!AN35+May!AN35+Jun!AN35),IF(Config!$C$6=7,SUM(Ene!AN35+Feb!AN35+Mar!AN35+Abr!AN35+May!AN35+Jun!AN35+Jul!AN35),IF(Config!$C$6=8,SUM(+Ene!AN35+Feb!AN35+Mar!AN35+Abr!AN35+May!AN35+Jun!AN35+Jul!AN35+Ago!AN35),IF(Config!$C$6=9,SUM(+Ene!AN35+Feb!AN35+Mar!AN35+Abr!AN35+May!AN35+Jun!AN35+Jul!AN35+Ago!AN35+Sep!AN35),IF(Config!$C$6=10,SUM(+Ene!AN35+Feb!AN35+Mar!AN35+Abr!AN35+May!AN35+Jun!AN35+Jul!AN35+Ago!AN35+Sep!AN35+Oct!AN35),IF(Config!$C$6=11,SUM(+Ene!AN35+Feb!AN35+Mar!AN35+Abr!AN35+May!AN35+Jun!AN35+Jul!AN35+Ago!AN35+Sep!AN35+Oct!AN35+Nov!AN35),IF(Config!$C$6=12,SUM(+Ene!AN35+Feb!AN35+Mar!AN35+Abr!AN35+May!AN35+Jun!AN35+Jul!AN35+Ago!AN35+Sep!AN35+Oct!AN35+Nov!AN35+Dic!AN35)))))))))))))</f>
        <v>2</v>
      </c>
      <c r="AO35" s="388">
        <f>IF(Config!$C$6=1,SUM(+Ene!AO35),IF(Config!$C$6=2,SUM(+Ene!AO35+Feb!AO35),IF(Config!$C$6=3,SUM(+Ene!AO35+Feb!AO35+Mar!AO35),IF(Config!$C$6=4,SUM(+Ene!AO35+Feb!AO35+Mar!AO35+Abr!AO35),IF(Config!$C$6=5,SUM(Ene!AO35+Feb!AO35+Mar!AO35+Abr!AO35+May!AO35),IF(Config!$C$6=6,SUM(+Ene!AO35+Feb!AO35+Mar!AO35+Abr!AO35+May!AO35+Jun!AO35),IF(Config!$C$6=7,SUM(Ene!AO35+Feb!AO35+Mar!AO35+Abr!AO35+May!AO35+Jun!AO35+Jul!AO35),IF(Config!$C$6=8,SUM(+Ene!AO35+Feb!AO35+Mar!AO35+Abr!AO35+May!AO35+Jun!AO35+Jul!AO35+Ago!AO35),IF(Config!$C$6=9,SUM(+Ene!AO35+Feb!AO35+Mar!AO35+Abr!AO35+May!AO35+Jun!AO35+Jul!AO35+Ago!AO35+Sep!AO35),IF(Config!$C$6=10,SUM(+Ene!AO35+Feb!AO35+Mar!AO35+Abr!AO35+May!AO35+Jun!AO35+Jul!AO35+Ago!AO35+Sep!AO35+Oct!AO35),IF(Config!$C$6=11,SUM(+Ene!AO35+Feb!AO35+Mar!AO35+Abr!AO35+May!AO35+Jun!AO35+Jul!AO35+Ago!AO35+Sep!AO35+Oct!AO35+Nov!AO35),IF(Config!$C$6=12,SUM(+Ene!AO35+Feb!AO35+Mar!AO35+Abr!AO35+May!AO35+Jun!AO35+Jul!AO35+Ago!AO35+Sep!AO35+Oct!AO35+Nov!AO35+Dic!AO35)))))))))))))</f>
        <v>3</v>
      </c>
      <c r="AP35" s="388">
        <f>IF(Config!$C$6=1,SUM(+Ene!AP35),IF(Config!$C$6=2,SUM(+Ene!AP35+Feb!AP35),IF(Config!$C$6=3,SUM(+Ene!AP35+Feb!AP35+Mar!AP35),IF(Config!$C$6=4,SUM(+Ene!AP35+Feb!AP35+Mar!AP35+Abr!AP35),IF(Config!$C$6=5,SUM(Ene!AP35+Feb!AP35+Mar!AP35+Abr!AP35+May!AP35),IF(Config!$C$6=6,SUM(+Ene!AP35+Feb!AP35+Mar!AP35+Abr!AP35+May!AP35+Jun!AP35),IF(Config!$C$6=7,SUM(Ene!AP35+Feb!AP35+Mar!AP35+Abr!AP35+May!AP35+Jun!AP35+Jul!AP35),IF(Config!$C$6=8,SUM(+Ene!AP35+Feb!AP35+Mar!AP35+Abr!AP35+May!AP35+Jun!AP35+Jul!AP35+Ago!AP35),IF(Config!$C$6=9,SUM(+Ene!AP35+Feb!AP35+Mar!AP35+Abr!AP35+May!AP35+Jun!AP35+Jul!AP35+Ago!AP35+Sep!AP35),IF(Config!$C$6=10,SUM(+Ene!AP35+Feb!AP35+Mar!AP35+Abr!AP35+May!AP35+Jun!AP35+Jul!AP35+Ago!AP35+Sep!AP35+Oct!AP35),IF(Config!$C$6=11,SUM(+Ene!AP35+Feb!AP35+Mar!AP35+Abr!AP35+May!AP35+Jun!AP35+Jul!AP35+Ago!AP35+Sep!AP35+Oct!AP35+Nov!AP35),IF(Config!$C$6=12,SUM(+Ene!AP35+Feb!AP35+Mar!AP35+Abr!AP35+May!AP35+Jun!AP35+Jul!AP35+Ago!AP35+Sep!AP35+Oct!AP35+Nov!AP35+Dic!AP35)))))))))))))</f>
        <v>3</v>
      </c>
      <c r="AQ35" s="388">
        <f>IF(Config!$C$6=1,SUM(+Ene!AQ35),IF(Config!$C$6=2,SUM(+Ene!AQ35+Feb!AQ35),IF(Config!$C$6=3,SUM(+Ene!AQ35+Feb!AQ35+Mar!AQ35),IF(Config!$C$6=4,SUM(+Ene!AQ35+Feb!AQ35+Mar!AQ35+Abr!AQ35),IF(Config!$C$6=5,SUM(Ene!AQ35+Feb!AQ35+Mar!AQ35+Abr!AQ35+May!AQ35),IF(Config!$C$6=6,SUM(+Ene!AQ35+Feb!AQ35+Mar!AQ35+Abr!AQ35+May!AQ35+Jun!AQ35),IF(Config!$C$6=7,SUM(Ene!AQ35+Feb!AQ35+Mar!AQ35+Abr!AQ35+May!AQ35+Jun!AQ35+Jul!AQ35),IF(Config!$C$6=8,SUM(+Ene!AQ35+Feb!AQ35+Mar!AQ35+Abr!AQ35+May!AQ35+Jun!AQ35+Jul!AQ35+Ago!AQ35),IF(Config!$C$6=9,SUM(+Ene!AQ35+Feb!AQ35+Mar!AQ35+Abr!AQ35+May!AQ35+Jun!AQ35+Jul!AQ35+Ago!AQ35+Sep!AQ35),IF(Config!$C$6=10,SUM(+Ene!AQ35+Feb!AQ35+Mar!AQ35+Abr!AQ35+May!AQ35+Jun!AQ35+Jul!AQ35+Ago!AQ35+Sep!AQ35+Oct!AQ35),IF(Config!$C$6=11,SUM(+Ene!AQ35+Feb!AQ35+Mar!AQ35+Abr!AQ35+May!AQ35+Jun!AQ35+Jul!AQ35+Ago!AQ35+Sep!AQ35+Oct!AQ35+Nov!AQ35),IF(Config!$C$6=12,SUM(+Ene!AQ35+Feb!AQ35+Mar!AQ35+Abr!AQ35+May!AQ35+Jun!AQ35+Jul!AQ35+Ago!AQ35+Sep!AQ35+Oct!AQ35+Nov!AQ35+Dic!AQ35)))))))))))))</f>
        <v>29</v>
      </c>
      <c r="AR35" s="388">
        <f>IF(Config!$C$6=1,SUM(+Ene!AR35),IF(Config!$C$6=2,SUM(+Ene!AR35+Feb!AR35),IF(Config!$C$6=3,SUM(+Ene!AR35+Feb!AR35+Mar!AR35),IF(Config!$C$6=4,SUM(+Ene!AR35+Feb!AR35+Mar!AR35+Abr!AR35),IF(Config!$C$6=5,SUM(Ene!AR35+Feb!AR35+Mar!AR35+Abr!AR35+May!AR35),IF(Config!$C$6=6,SUM(+Ene!AR35+Feb!AR35+Mar!AR35+Abr!AR35+May!AR35+Jun!AR35),IF(Config!$C$6=7,SUM(Ene!AR35+Feb!AR35+Mar!AR35+Abr!AR35+May!AR35+Jun!AR35+Jul!AR35),IF(Config!$C$6=8,SUM(+Ene!AR35+Feb!AR35+Mar!AR35+Abr!AR35+May!AR35+Jun!AR35+Jul!AR35+Ago!AR35),IF(Config!$C$6=9,SUM(+Ene!AR35+Feb!AR35+Mar!AR35+Abr!AR35+May!AR35+Jun!AR35+Jul!AR35+Ago!AR35+Sep!AR35),IF(Config!$C$6=10,SUM(+Ene!AR35+Feb!AR35+Mar!AR35+Abr!AR35+May!AR35+Jun!AR35+Jul!AR35+Ago!AR35+Sep!AR35+Oct!AR35),IF(Config!$C$6=11,SUM(+Ene!AR35+Feb!AR35+Mar!AR35+Abr!AR35+May!AR35+Jun!AR35+Jul!AR35+Ago!AR35+Sep!AR35+Oct!AR35+Nov!AR35),IF(Config!$C$6=12,SUM(+Ene!AR35+Feb!AR35+Mar!AR35+Abr!AR35+May!AR35+Jun!AR35+Jul!AR35+Ago!AR35+Sep!AR35+Oct!AR35+Nov!AR35+Dic!AR35)))))))))))))</f>
        <v>0</v>
      </c>
      <c r="AS35" s="388">
        <f>IF(Config!$C$6=1,SUM(+Ene!AS35),IF(Config!$C$6=2,SUM(+Ene!AS35+Feb!AS35),IF(Config!$C$6=3,SUM(+Ene!AS35+Feb!AS35+Mar!AS35),IF(Config!$C$6=4,SUM(+Ene!AS35+Feb!AS35+Mar!AS35+Abr!AS35),IF(Config!$C$6=5,SUM(Ene!AS35+Feb!AS35+Mar!AS35+Abr!AS35+May!AS35),IF(Config!$C$6=6,SUM(+Ene!AS35+Feb!AS35+Mar!AS35+Abr!AS35+May!AS35+Jun!AS35),IF(Config!$C$6=7,SUM(Ene!AS35+Feb!AS35+Mar!AS35+Abr!AS35+May!AS35+Jun!AS35+Jul!AS35),IF(Config!$C$6=8,SUM(+Ene!AS35+Feb!AS35+Mar!AS35+Abr!AS35+May!AS35+Jun!AS35+Jul!AS35+Ago!AS35),IF(Config!$C$6=9,SUM(+Ene!AS35+Feb!AS35+Mar!AS35+Abr!AS35+May!AS35+Jun!AS35+Jul!AS35+Ago!AS35+Sep!AS35),IF(Config!$C$6=10,SUM(+Ene!AS35+Feb!AS35+Mar!AS35+Abr!AS35+May!AS35+Jun!AS35+Jul!AS35+Ago!AS35+Sep!AS35+Oct!AS35),IF(Config!$C$6=11,SUM(+Ene!AS35+Feb!AS35+Mar!AS35+Abr!AS35+May!AS35+Jun!AS35+Jul!AS35+Ago!AS35+Sep!AS35+Oct!AS35+Nov!AS35),IF(Config!$C$6=12,SUM(+Ene!AS35+Feb!AS35+Mar!AS35+Abr!AS35+May!AS35+Jun!AS35+Jul!AS35+Ago!AS35+Sep!AS35+Oct!AS35+Nov!AS35+Dic!AS35)))))))))))))</f>
        <v>10</v>
      </c>
      <c r="AT35" s="388">
        <f>IF(Config!$C$6=1,SUM(+Ene!AT35),IF(Config!$C$6=2,SUM(+Ene!AT35+Feb!AT35),IF(Config!$C$6=3,SUM(+Ene!AT35+Feb!AT35+Mar!AT35),IF(Config!$C$6=4,SUM(+Ene!AT35+Feb!AT35+Mar!AT35+Abr!AT35),IF(Config!$C$6=5,SUM(Ene!AT35+Feb!AT35+Mar!AT35+Abr!AT35+May!AT35),IF(Config!$C$6=6,SUM(+Ene!AT35+Feb!AT35+Mar!AT35+Abr!AT35+May!AT35+Jun!AT35),IF(Config!$C$6=7,SUM(Ene!AT35+Feb!AT35+Mar!AT35+Abr!AT35+May!AT35+Jun!AT35+Jul!AT35),IF(Config!$C$6=8,SUM(+Ene!AT35+Feb!AT35+Mar!AT35+Abr!AT35+May!AT35+Jun!AT35+Jul!AT35+Ago!AT35),IF(Config!$C$6=9,SUM(+Ene!AT35+Feb!AT35+Mar!AT35+Abr!AT35+May!AT35+Jun!AT35+Jul!AT35+Ago!AT35+Sep!AT35),IF(Config!$C$6=10,SUM(+Ene!AT35+Feb!AT35+Mar!AT35+Abr!AT35+May!AT35+Jun!AT35+Jul!AT35+Ago!AT35+Sep!AT35+Oct!AT35),IF(Config!$C$6=11,SUM(+Ene!AT35+Feb!AT35+Mar!AT35+Abr!AT35+May!AT35+Jun!AT35+Jul!AT35+Ago!AT35+Sep!AT35+Oct!AT35+Nov!AT35),IF(Config!$C$6=12,SUM(+Ene!AT35+Feb!AT35+Mar!AT35+Abr!AT35+May!AT35+Jun!AT35+Jul!AT35+Ago!AT35+Sep!AT35+Oct!AT35+Nov!AT35+Dic!AT35)))))))))))))</f>
        <v>4</v>
      </c>
      <c r="AV35" s="369">
        <f t="shared" ref="AV35:AV57" si="35">SUM(D35)</f>
        <v>4</v>
      </c>
      <c r="AW35" s="369">
        <f t="shared" ref="AW35:AW57" si="36">+SUM(G35:P35)</f>
        <v>139</v>
      </c>
      <c r="AX35" s="369">
        <f t="shared" ref="AX35:AX57" si="37">+SUM(Q35:S35)</f>
        <v>14</v>
      </c>
      <c r="AY35" s="369">
        <f t="shared" ref="AY35:AY57" si="38">+SUM(T35:W35)</f>
        <v>33</v>
      </c>
      <c r="AZ35" s="369">
        <f t="shared" ref="AZ35:AZ57" si="39">+SUM(X35:AC35)</f>
        <v>26</v>
      </c>
      <c r="BA35" s="369">
        <f t="shared" si="12"/>
        <v>31</v>
      </c>
      <c r="BB35" s="369">
        <f t="shared" ref="BB35:BB57" si="40">+SUM(AJ35:AL35)</f>
        <v>2</v>
      </c>
      <c r="BC35" s="370">
        <f t="shared" ref="BC35:BC57" si="41">+SUM(AM35:AP35)</f>
        <v>38</v>
      </c>
      <c r="BD35" s="369">
        <f t="shared" ref="BD35:BD57" si="42">+SUM(AQ35:AT35)</f>
        <v>43</v>
      </c>
      <c r="BE35" s="45">
        <f t="shared" si="16"/>
        <v>330</v>
      </c>
    </row>
    <row r="36" spans="1:57" x14ac:dyDescent="0.25">
      <c r="A36" s="339">
        <f>METAS!A36</f>
        <v>33</v>
      </c>
      <c r="B36" s="368" t="str">
        <f>METAS!B34</f>
        <v>PORCENTAJE DE NIÑOS DE 4 MESES QUE  INICIAN SUMPLEMENTACIÓN CON HIERRO EN GOTAS</v>
      </c>
      <c r="C36" s="384" t="str">
        <f>METAS!D34</f>
        <v>NUTRICIÓN</v>
      </c>
      <c r="D36" s="388">
        <f>IF(Config!$C$6=1,SUM(+Ene!D36),IF(Config!$C$6=2,SUM(+Ene!D36+Feb!D36),IF(Config!$C$6=3,SUM(+Ene!D36+Feb!D36+Mar!D36),IF(Config!$C$6=4,SUM(+Ene!D36+Feb!D36+Mar!D36+Abr!D36),IF(Config!$C$6=5,SUM(Ene!D36+Feb!D36+Mar!D36+Abr!D36+May!D36),IF(Config!$C$6=6,SUM(+Ene!D36+Feb!D36+Mar!D36+Abr!D36+May!D36+Jun!D36),IF(Config!$C$6=7,SUM(Ene!D36+Feb!D36+Mar!D36+Abr!D36+May!D36+Jun!D36+Jul!D36),IF(Config!$C$6=8,SUM(+Ene!D36+Feb!D36+Mar!D36+Abr!D36+May!D36+Jun!D36+Jul!D36+Ago!D36),IF(Config!$C$6=9,SUM(+Ene!D36+Feb!D36+Mar!D36+Abr!D36+May!D36+Jun!D36+Jul!D36+Ago!D36+Sep!D36),IF(Config!$C$6=10,SUM(+Ene!D36+Feb!D36+Mar!D36+Abr!D36+May!D36+Jun!D36+Jul!D36+Ago!D36+Sep!D36+Oct!D36),IF(Config!$C$6=11,SUM(+Ene!D36+Feb!D36+Mar!D36+Abr!D36+May!D36+Jun!D36+Jul!D36+Ago!D36+Sep!D36+Oct!D36+Nov!D36),IF(Config!$C$6=12,SUM(+Ene!D36+Feb!D36+Mar!D36+Abr!D36+May!D36+Jun!D36+Jul!D36+Ago!D36+Sep!D36+Oct!D36+Nov!D36+Dic!D36)))))))))))))</f>
        <v>0</v>
      </c>
      <c r="E36" s="388">
        <f>IF(Config!$C$6=1,SUM(+Ene!E36),IF(Config!$C$6=2,SUM(+Ene!E36+Feb!E36),IF(Config!$C$6=3,SUM(+Ene!E36+Feb!E36+Mar!E36),IF(Config!$C$6=4,SUM(+Ene!E36+Feb!E36+Mar!E36+Abr!E36),IF(Config!$C$6=5,SUM(Ene!E36+Feb!E36+Mar!E36+Abr!E36+May!E36),IF(Config!$C$6=6,SUM(+Ene!E36+Feb!E36+Mar!E36+Abr!E36+May!E36+Jun!E36),IF(Config!$C$6=7,SUM(Ene!E36+Feb!E36+Mar!E36+Abr!E36+May!E36+Jun!E36+Jul!E36),IF(Config!$C$6=8,SUM(+Ene!E36+Feb!E36+Mar!E36+Abr!E36+May!E36+Jun!E36+Jul!E36+Ago!E36),IF(Config!$C$6=9,SUM(+Ene!E36+Feb!E36+Mar!E36+Abr!E36+May!E36+Jun!E36+Jul!E36+Ago!E36+Sep!E36),IF(Config!$C$6=10,SUM(+Ene!E36+Feb!E36+Mar!E36+Abr!E36+May!E36+Jun!E36+Jul!E36+Ago!E36+Sep!E36+Oct!E36),IF(Config!$C$6=11,SUM(+Ene!E36+Feb!E36+Mar!E36+Abr!E36+May!E36+Jun!E36+Jul!E36+Ago!E36+Sep!E36+Oct!E36+Nov!E36),IF(Config!$C$6=12,SUM(+Ene!E36+Feb!E36+Mar!E36+Abr!E36+May!E36+Jun!E36+Jul!E36+Ago!E36+Sep!E36+Oct!E36+Nov!E36+Dic!E36)))))))))))))</f>
        <v>0</v>
      </c>
      <c r="F36" s="388">
        <f>IF(Config!$C$6=1,SUM(+Ene!F36),IF(Config!$C$6=2,SUM(+Ene!F36+Feb!F36),IF(Config!$C$6=3,SUM(+Ene!F36+Feb!F36+Mar!F36),IF(Config!$C$6=4,SUM(+Ene!F36+Feb!F36+Mar!F36+Abr!F36),IF(Config!$C$6=5,SUM(Ene!F36+Feb!F36+Mar!F36+Abr!F36+May!F36),IF(Config!$C$6=6,SUM(+Ene!F36+Feb!F36+Mar!F36+Abr!F36+May!F36+Jun!F36),IF(Config!$C$6=7,SUM(Ene!F36+Feb!F36+Mar!F36+Abr!F36+May!F36+Jun!F36+Jul!F36),IF(Config!$C$6=8,SUM(+Ene!F36+Feb!F36+Mar!F36+Abr!F36+May!F36+Jun!F36+Jul!F36+Ago!F36),IF(Config!$C$6=9,SUM(+Ene!F36+Feb!F36+Mar!F36+Abr!F36+May!F36+Jun!F36+Jul!F36+Ago!F36+Sep!F36),IF(Config!$C$6=10,SUM(+Ene!F36+Feb!F36+Mar!F36+Abr!F36+May!F36+Jun!F36+Jul!F36+Ago!F36+Sep!F36+Oct!F36),IF(Config!$C$6=11,SUM(+Ene!F36+Feb!F36+Mar!F36+Abr!F36+May!F36+Jun!F36+Jul!F36+Ago!F36+Sep!F36+Oct!F36+Nov!F36),IF(Config!$C$6=12,SUM(+Ene!F36+Feb!F36+Mar!F36+Abr!F36+May!F36+Jun!F36+Jul!F36+Ago!F36+Sep!F36+Oct!F36+Nov!F36+Dic!F36)))))))))))))</f>
        <v>0</v>
      </c>
      <c r="G36" s="388">
        <f>IF(Config!$C$6=1,SUM(+Ene!G36),IF(Config!$C$6=2,SUM(+Ene!G36+Feb!G36),IF(Config!$C$6=3,SUM(+Ene!G36+Feb!G36+Mar!G36),IF(Config!$C$6=4,SUM(+Ene!G36+Feb!G36+Mar!G36+Abr!G36),IF(Config!$C$6=5,SUM(Ene!G36+Feb!G36+Mar!G36+Abr!G36+May!G36),IF(Config!$C$6=6,SUM(+Ene!G36+Feb!G36+Mar!G36+Abr!G36+May!G36+Jun!G36),IF(Config!$C$6=7,SUM(Ene!G36+Feb!G36+Mar!G36+Abr!G36+May!G36+Jun!G36+Jul!G36),IF(Config!$C$6=8,SUM(+Ene!G36+Feb!G36+Mar!G36+Abr!G36+May!G36+Jun!G36+Jul!G36+Ago!G36),IF(Config!$C$6=9,SUM(+Ene!G36+Feb!G36+Mar!G36+Abr!G36+May!G36+Jun!G36+Jul!G36+Ago!G36+Sep!G36),IF(Config!$C$6=10,SUM(+Ene!G36+Feb!G36+Mar!G36+Abr!G36+May!G36+Jun!G36+Jul!G36+Ago!G36+Sep!G36+Oct!G36),IF(Config!$C$6=11,SUM(+Ene!G36+Feb!G36+Mar!G36+Abr!G36+May!G36+Jun!G36+Jul!G36+Ago!G36+Sep!G36+Oct!G36+Nov!G36),IF(Config!$C$6=12,SUM(+Ene!G36+Feb!G36+Mar!G36+Abr!G36+May!G36+Jun!G36+Jul!G36+Ago!G36+Sep!G36+Oct!G36+Nov!G36+Dic!G36)))))))))))))</f>
        <v>296</v>
      </c>
      <c r="H36" s="388">
        <f>IF(Config!$C$6=1,SUM(+Ene!H36),IF(Config!$C$6=2,SUM(+Ene!H36+Feb!H36),IF(Config!$C$6=3,SUM(+Ene!H36+Feb!H36+Mar!H36),IF(Config!$C$6=4,SUM(+Ene!H36+Feb!H36+Mar!H36+Abr!H36),IF(Config!$C$6=5,SUM(Ene!H36+Feb!H36+Mar!H36+Abr!H36+May!H36),IF(Config!$C$6=6,SUM(+Ene!H36+Feb!H36+Mar!H36+Abr!H36+May!H36+Jun!H36),IF(Config!$C$6=7,SUM(Ene!H36+Feb!H36+Mar!H36+Abr!H36+May!H36+Jun!H36+Jul!H36),IF(Config!$C$6=8,SUM(+Ene!H36+Feb!H36+Mar!H36+Abr!H36+May!H36+Jun!H36+Jul!H36+Ago!H36),IF(Config!$C$6=9,SUM(+Ene!H36+Feb!H36+Mar!H36+Abr!H36+May!H36+Jun!H36+Jul!H36+Ago!H36+Sep!H36),IF(Config!$C$6=10,SUM(+Ene!H36+Feb!H36+Mar!H36+Abr!H36+May!H36+Jun!H36+Jul!H36+Ago!H36+Sep!H36+Oct!H36),IF(Config!$C$6=11,SUM(+Ene!H36+Feb!H36+Mar!H36+Abr!H36+May!H36+Jun!H36+Jul!H36+Ago!H36+Sep!H36+Oct!H36+Nov!H36),IF(Config!$C$6=12,SUM(+Ene!H36+Feb!H36+Mar!H36+Abr!H36+May!H36+Jun!H36+Jul!H36+Ago!H36+Sep!H36+Oct!H36+Nov!H36+Dic!H36)))))))))))))</f>
        <v>9</v>
      </c>
      <c r="I36" s="388">
        <f>IF(Config!$C$6=1,SUM(+Ene!I36),IF(Config!$C$6=2,SUM(+Ene!I36+Feb!I36),IF(Config!$C$6=3,SUM(+Ene!I36+Feb!I36+Mar!I36),IF(Config!$C$6=4,SUM(+Ene!I36+Feb!I36+Mar!I36+Abr!I36),IF(Config!$C$6=5,SUM(Ene!I36+Feb!I36+Mar!I36+Abr!I36+May!I36),IF(Config!$C$6=6,SUM(+Ene!I36+Feb!I36+Mar!I36+Abr!I36+May!I36+Jun!I36),IF(Config!$C$6=7,SUM(Ene!I36+Feb!I36+Mar!I36+Abr!I36+May!I36+Jun!I36+Jul!I36),IF(Config!$C$6=8,SUM(+Ene!I36+Feb!I36+Mar!I36+Abr!I36+May!I36+Jun!I36+Jul!I36+Ago!I36),IF(Config!$C$6=9,SUM(+Ene!I36+Feb!I36+Mar!I36+Abr!I36+May!I36+Jun!I36+Jul!I36+Ago!I36+Sep!I36),IF(Config!$C$6=10,SUM(+Ene!I36+Feb!I36+Mar!I36+Abr!I36+May!I36+Jun!I36+Jul!I36+Ago!I36+Sep!I36+Oct!I36),IF(Config!$C$6=11,SUM(+Ene!I36+Feb!I36+Mar!I36+Abr!I36+May!I36+Jun!I36+Jul!I36+Ago!I36+Sep!I36+Oct!I36+Nov!I36),IF(Config!$C$6=12,SUM(+Ene!I36+Feb!I36+Mar!I36+Abr!I36+May!I36+Jun!I36+Jul!I36+Ago!I36+Sep!I36+Oct!I36+Nov!I36+Dic!I36)))))))))))))</f>
        <v>13</v>
      </c>
      <c r="J36" s="388">
        <f>IF(Config!$C$6=1,SUM(+Ene!J36),IF(Config!$C$6=2,SUM(+Ene!J36+Feb!J36),IF(Config!$C$6=3,SUM(+Ene!J36+Feb!J36+Mar!J36),IF(Config!$C$6=4,SUM(+Ene!J36+Feb!J36+Mar!J36+Abr!J36),IF(Config!$C$6=5,SUM(Ene!J36+Feb!J36+Mar!J36+Abr!J36+May!J36),IF(Config!$C$6=6,SUM(+Ene!J36+Feb!J36+Mar!J36+Abr!J36+May!J36+Jun!J36),IF(Config!$C$6=7,SUM(Ene!J36+Feb!J36+Mar!J36+Abr!J36+May!J36+Jun!J36+Jul!J36),IF(Config!$C$6=8,SUM(+Ene!J36+Feb!J36+Mar!J36+Abr!J36+May!J36+Jun!J36+Jul!J36+Ago!J36),IF(Config!$C$6=9,SUM(+Ene!J36+Feb!J36+Mar!J36+Abr!J36+May!J36+Jun!J36+Jul!J36+Ago!J36+Sep!J36),IF(Config!$C$6=10,SUM(+Ene!J36+Feb!J36+Mar!J36+Abr!J36+May!J36+Jun!J36+Jul!J36+Ago!J36+Sep!J36+Oct!J36),IF(Config!$C$6=11,SUM(+Ene!J36+Feb!J36+Mar!J36+Abr!J36+May!J36+Jun!J36+Jul!J36+Ago!J36+Sep!J36+Oct!J36+Nov!J36),IF(Config!$C$6=12,SUM(+Ene!J36+Feb!J36+Mar!J36+Abr!J36+May!J36+Jun!J36+Jul!J36+Ago!J36+Sep!J36+Oct!J36+Nov!J36+Dic!J36)))))))))))))</f>
        <v>12</v>
      </c>
      <c r="K36" s="388">
        <f>IF(Config!$C$6=1,SUM(+Ene!K36),IF(Config!$C$6=2,SUM(+Ene!K36+Feb!K36),IF(Config!$C$6=3,SUM(+Ene!K36+Feb!K36+Mar!K36),IF(Config!$C$6=4,SUM(+Ene!K36+Feb!K36+Mar!K36+Abr!K36),IF(Config!$C$6=5,SUM(Ene!K36+Feb!K36+Mar!K36+Abr!K36+May!K36),IF(Config!$C$6=6,SUM(+Ene!K36+Feb!K36+Mar!K36+Abr!K36+May!K36+Jun!K36),IF(Config!$C$6=7,SUM(Ene!K36+Feb!K36+Mar!K36+Abr!K36+May!K36+Jun!K36+Jul!K36),IF(Config!$C$6=8,SUM(+Ene!K36+Feb!K36+Mar!K36+Abr!K36+May!K36+Jun!K36+Jul!K36+Ago!K36),IF(Config!$C$6=9,SUM(+Ene!K36+Feb!K36+Mar!K36+Abr!K36+May!K36+Jun!K36+Jul!K36+Ago!K36+Sep!K36),IF(Config!$C$6=10,SUM(+Ene!K36+Feb!K36+Mar!K36+Abr!K36+May!K36+Jun!K36+Jul!K36+Ago!K36+Sep!K36+Oct!K36),IF(Config!$C$6=11,SUM(+Ene!K36+Feb!K36+Mar!K36+Abr!K36+May!K36+Jun!K36+Jul!K36+Ago!K36+Sep!K36+Oct!K36+Nov!K36),IF(Config!$C$6=12,SUM(+Ene!K36+Feb!K36+Mar!K36+Abr!K36+May!K36+Jun!K36+Jul!K36+Ago!K36+Sep!K36+Oct!K36+Nov!K36+Dic!K36)))))))))))))</f>
        <v>26</v>
      </c>
      <c r="L36" s="388">
        <f>IF(Config!$C$6=1,SUM(+Ene!L36),IF(Config!$C$6=2,SUM(+Ene!L36+Feb!L36),IF(Config!$C$6=3,SUM(+Ene!L36+Feb!L36+Mar!L36),IF(Config!$C$6=4,SUM(+Ene!L36+Feb!L36+Mar!L36+Abr!L36),IF(Config!$C$6=5,SUM(Ene!L36+Feb!L36+Mar!L36+Abr!L36+May!L36),IF(Config!$C$6=6,SUM(+Ene!L36+Feb!L36+Mar!L36+Abr!L36+May!L36+Jun!L36),IF(Config!$C$6=7,SUM(Ene!L36+Feb!L36+Mar!L36+Abr!L36+May!L36+Jun!L36+Jul!L36),IF(Config!$C$6=8,SUM(+Ene!L36+Feb!L36+Mar!L36+Abr!L36+May!L36+Jun!L36+Jul!L36+Ago!L36),IF(Config!$C$6=9,SUM(+Ene!L36+Feb!L36+Mar!L36+Abr!L36+May!L36+Jun!L36+Jul!L36+Ago!L36+Sep!L36),IF(Config!$C$6=10,SUM(+Ene!L36+Feb!L36+Mar!L36+Abr!L36+May!L36+Jun!L36+Jul!L36+Ago!L36+Sep!L36+Oct!L36),IF(Config!$C$6=11,SUM(+Ene!L36+Feb!L36+Mar!L36+Abr!L36+May!L36+Jun!L36+Jul!L36+Ago!L36+Sep!L36+Oct!L36+Nov!L36),IF(Config!$C$6=12,SUM(+Ene!L36+Feb!L36+Mar!L36+Abr!L36+May!L36+Jun!L36+Jul!L36+Ago!L36+Sep!L36+Oct!L36+Nov!L36+Dic!L36)))))))))))))</f>
        <v>3</v>
      </c>
      <c r="M36" s="388">
        <f>IF(Config!$C$6=1,SUM(+Ene!M36),IF(Config!$C$6=2,SUM(+Ene!M36+Feb!M36),IF(Config!$C$6=3,SUM(+Ene!M36+Feb!M36+Mar!M36),IF(Config!$C$6=4,SUM(+Ene!M36+Feb!M36+Mar!M36+Abr!M36),IF(Config!$C$6=5,SUM(Ene!M36+Feb!M36+Mar!M36+Abr!M36+May!M36),IF(Config!$C$6=6,SUM(+Ene!M36+Feb!M36+Mar!M36+Abr!M36+May!M36+Jun!M36),IF(Config!$C$6=7,SUM(Ene!M36+Feb!M36+Mar!M36+Abr!M36+May!M36+Jun!M36+Jul!M36),IF(Config!$C$6=8,SUM(+Ene!M36+Feb!M36+Mar!M36+Abr!M36+May!M36+Jun!M36+Jul!M36+Ago!M36),IF(Config!$C$6=9,SUM(+Ene!M36+Feb!M36+Mar!M36+Abr!M36+May!M36+Jun!M36+Jul!M36+Ago!M36+Sep!M36),IF(Config!$C$6=10,SUM(+Ene!M36+Feb!M36+Mar!M36+Abr!M36+May!M36+Jun!M36+Jul!M36+Ago!M36+Sep!M36+Oct!M36),IF(Config!$C$6=11,SUM(+Ene!M36+Feb!M36+Mar!M36+Abr!M36+May!M36+Jun!M36+Jul!M36+Ago!M36+Sep!M36+Oct!M36+Nov!M36),IF(Config!$C$6=12,SUM(+Ene!M36+Feb!M36+Mar!M36+Abr!M36+May!M36+Jun!M36+Jul!M36+Ago!M36+Sep!M36+Oct!M36+Nov!M36+Dic!M36)))))))))))))</f>
        <v>20</v>
      </c>
      <c r="N36" s="388">
        <f>IF(Config!$C$6=1,SUM(+Ene!N36),IF(Config!$C$6=2,SUM(+Ene!N36+Feb!N36),IF(Config!$C$6=3,SUM(+Ene!N36+Feb!N36+Mar!N36),IF(Config!$C$6=4,SUM(+Ene!N36+Feb!N36+Mar!N36+Abr!N36),IF(Config!$C$6=5,SUM(Ene!N36+Feb!N36+Mar!N36+Abr!N36+May!N36),IF(Config!$C$6=6,SUM(+Ene!N36+Feb!N36+Mar!N36+Abr!N36+May!N36+Jun!N36),IF(Config!$C$6=7,SUM(Ene!N36+Feb!N36+Mar!N36+Abr!N36+May!N36+Jun!N36+Jul!N36),IF(Config!$C$6=8,SUM(+Ene!N36+Feb!N36+Mar!N36+Abr!N36+May!N36+Jun!N36+Jul!N36+Ago!N36),IF(Config!$C$6=9,SUM(+Ene!N36+Feb!N36+Mar!N36+Abr!N36+May!N36+Jun!N36+Jul!N36+Ago!N36+Sep!N36),IF(Config!$C$6=10,SUM(+Ene!N36+Feb!N36+Mar!N36+Abr!N36+May!N36+Jun!N36+Jul!N36+Ago!N36+Sep!N36+Oct!N36),IF(Config!$C$6=11,SUM(+Ene!N36+Feb!N36+Mar!N36+Abr!N36+May!N36+Jun!N36+Jul!N36+Ago!N36+Sep!N36+Oct!N36+Nov!N36),IF(Config!$C$6=12,SUM(+Ene!N36+Feb!N36+Mar!N36+Abr!N36+May!N36+Jun!N36+Jul!N36+Ago!N36+Sep!N36+Oct!N36+Nov!N36+Dic!N36)))))))))))))</f>
        <v>11</v>
      </c>
      <c r="O36" s="388">
        <f>IF(Config!$C$6=1,SUM(+Ene!O36),IF(Config!$C$6=2,SUM(+Ene!O36+Feb!O36),IF(Config!$C$6=3,SUM(+Ene!O36+Feb!O36+Mar!O36),IF(Config!$C$6=4,SUM(+Ene!O36+Feb!O36+Mar!O36+Abr!O36),IF(Config!$C$6=5,SUM(Ene!O36+Feb!O36+Mar!O36+Abr!O36+May!O36),IF(Config!$C$6=6,SUM(+Ene!O36+Feb!O36+Mar!O36+Abr!O36+May!O36+Jun!O36),IF(Config!$C$6=7,SUM(Ene!O36+Feb!O36+Mar!O36+Abr!O36+May!O36+Jun!O36+Jul!O36),IF(Config!$C$6=8,SUM(+Ene!O36+Feb!O36+Mar!O36+Abr!O36+May!O36+Jun!O36+Jul!O36+Ago!O36),IF(Config!$C$6=9,SUM(+Ene!O36+Feb!O36+Mar!O36+Abr!O36+May!O36+Jun!O36+Jul!O36+Ago!O36+Sep!O36),IF(Config!$C$6=10,SUM(+Ene!O36+Feb!O36+Mar!O36+Abr!O36+May!O36+Jun!O36+Jul!O36+Ago!O36+Sep!O36+Oct!O36),IF(Config!$C$6=11,SUM(+Ene!O36+Feb!O36+Mar!O36+Abr!O36+May!O36+Jun!O36+Jul!O36+Ago!O36+Sep!O36+Oct!O36+Nov!O36),IF(Config!$C$6=12,SUM(+Ene!O36+Feb!O36+Mar!O36+Abr!O36+May!O36+Jun!O36+Jul!O36+Ago!O36+Sep!O36+Oct!O36+Nov!O36+Dic!O36)))))))))))))</f>
        <v>26</v>
      </c>
      <c r="P36" s="388">
        <f>IF(Config!$C$6=1,SUM(+Ene!P36),IF(Config!$C$6=2,SUM(+Ene!P36+Feb!P36),IF(Config!$C$6=3,SUM(+Ene!P36+Feb!P36+Mar!P36),IF(Config!$C$6=4,SUM(+Ene!P36+Feb!P36+Mar!P36+Abr!P36),IF(Config!$C$6=5,SUM(Ene!P36+Feb!P36+Mar!P36+Abr!P36+May!P36),IF(Config!$C$6=6,SUM(+Ene!P36+Feb!P36+Mar!P36+Abr!P36+May!P36+Jun!P36),IF(Config!$C$6=7,SUM(Ene!P36+Feb!P36+Mar!P36+Abr!P36+May!P36+Jun!P36+Jul!P36),IF(Config!$C$6=8,SUM(+Ene!P36+Feb!P36+Mar!P36+Abr!P36+May!P36+Jun!P36+Jul!P36+Ago!P36),IF(Config!$C$6=9,SUM(+Ene!P36+Feb!P36+Mar!P36+Abr!P36+May!P36+Jun!P36+Jul!P36+Ago!P36+Sep!P36),IF(Config!$C$6=10,SUM(+Ene!P36+Feb!P36+Mar!P36+Abr!P36+May!P36+Jun!P36+Jul!P36+Ago!P36+Sep!P36+Oct!P36),IF(Config!$C$6=11,SUM(+Ene!P36+Feb!P36+Mar!P36+Abr!P36+May!P36+Jun!P36+Jul!P36+Ago!P36+Sep!P36+Oct!P36+Nov!P36),IF(Config!$C$6=12,SUM(+Ene!P36+Feb!P36+Mar!P36+Abr!P36+May!P36+Jun!P36+Jul!P36+Ago!P36+Sep!P36+Oct!P36+Nov!P36+Dic!P36)))))))))))))</f>
        <v>152</v>
      </c>
      <c r="Q36" s="388">
        <f>IF(Config!$C$6=1,SUM(+Ene!Q36),IF(Config!$C$6=2,SUM(+Ene!Q36+Feb!Q36),IF(Config!$C$6=3,SUM(+Ene!Q36+Feb!Q36+Mar!Q36),IF(Config!$C$6=4,SUM(+Ene!Q36+Feb!Q36+Mar!Q36+Abr!Q36),IF(Config!$C$6=5,SUM(Ene!Q36+Feb!Q36+Mar!Q36+Abr!Q36+May!Q36),IF(Config!$C$6=6,SUM(+Ene!Q36+Feb!Q36+Mar!Q36+Abr!Q36+May!Q36+Jun!Q36),IF(Config!$C$6=7,SUM(Ene!Q36+Feb!Q36+Mar!Q36+Abr!Q36+May!Q36+Jun!Q36+Jul!Q36),IF(Config!$C$6=8,SUM(+Ene!Q36+Feb!Q36+Mar!Q36+Abr!Q36+May!Q36+Jun!Q36+Jul!Q36+Ago!Q36),IF(Config!$C$6=9,SUM(+Ene!Q36+Feb!Q36+Mar!Q36+Abr!Q36+May!Q36+Jun!Q36+Jul!Q36+Ago!Q36+Sep!Q36),IF(Config!$C$6=10,SUM(+Ene!Q36+Feb!Q36+Mar!Q36+Abr!Q36+May!Q36+Jun!Q36+Jul!Q36+Ago!Q36+Sep!Q36+Oct!Q36),IF(Config!$C$6=11,SUM(+Ene!Q36+Feb!Q36+Mar!Q36+Abr!Q36+May!Q36+Jun!Q36+Jul!Q36+Ago!Q36+Sep!Q36+Oct!Q36+Nov!Q36),IF(Config!$C$6=12,SUM(+Ene!Q36+Feb!Q36+Mar!Q36+Abr!Q36+May!Q36+Jun!Q36+Jul!Q36+Ago!Q36+Sep!Q36+Oct!Q36+Nov!Q36+Dic!Q36)))))))))))))</f>
        <v>15</v>
      </c>
      <c r="R36" s="388">
        <f>IF(Config!$C$6=1,SUM(+Ene!R36),IF(Config!$C$6=2,SUM(+Ene!R36+Feb!R36),IF(Config!$C$6=3,SUM(+Ene!R36+Feb!R36+Mar!R36),IF(Config!$C$6=4,SUM(+Ene!R36+Feb!R36+Mar!R36+Abr!R36),IF(Config!$C$6=5,SUM(Ene!R36+Feb!R36+Mar!R36+Abr!R36+May!R36),IF(Config!$C$6=6,SUM(+Ene!R36+Feb!R36+Mar!R36+Abr!R36+May!R36+Jun!R36),IF(Config!$C$6=7,SUM(Ene!R36+Feb!R36+Mar!R36+Abr!R36+May!R36+Jun!R36+Jul!R36),IF(Config!$C$6=8,SUM(+Ene!R36+Feb!R36+Mar!R36+Abr!R36+May!R36+Jun!R36+Jul!R36+Ago!R36),IF(Config!$C$6=9,SUM(+Ene!R36+Feb!R36+Mar!R36+Abr!R36+May!R36+Jun!R36+Jul!R36+Ago!R36+Sep!R36),IF(Config!$C$6=10,SUM(+Ene!R36+Feb!R36+Mar!R36+Abr!R36+May!R36+Jun!R36+Jul!R36+Ago!R36+Sep!R36+Oct!R36),IF(Config!$C$6=11,SUM(+Ene!R36+Feb!R36+Mar!R36+Abr!R36+May!R36+Jun!R36+Jul!R36+Ago!R36+Sep!R36+Oct!R36+Nov!R36),IF(Config!$C$6=12,SUM(+Ene!R36+Feb!R36+Mar!R36+Abr!R36+May!R36+Jun!R36+Jul!R36+Ago!R36+Sep!R36+Oct!R36+Nov!R36+Dic!R36)))))))))))))</f>
        <v>10</v>
      </c>
      <c r="S36" s="388">
        <f>IF(Config!$C$6=1,SUM(+Ene!S36),IF(Config!$C$6=2,SUM(+Ene!S36+Feb!S36),IF(Config!$C$6=3,SUM(+Ene!S36+Feb!S36+Mar!S36),IF(Config!$C$6=4,SUM(+Ene!S36+Feb!S36+Mar!S36+Abr!S36),IF(Config!$C$6=5,SUM(Ene!S36+Feb!S36+Mar!S36+Abr!S36+May!S36),IF(Config!$C$6=6,SUM(+Ene!S36+Feb!S36+Mar!S36+Abr!S36+May!S36+Jun!S36),IF(Config!$C$6=7,SUM(Ene!S36+Feb!S36+Mar!S36+Abr!S36+May!S36+Jun!S36+Jul!S36),IF(Config!$C$6=8,SUM(+Ene!S36+Feb!S36+Mar!S36+Abr!S36+May!S36+Jun!S36+Jul!S36+Ago!S36),IF(Config!$C$6=9,SUM(+Ene!S36+Feb!S36+Mar!S36+Abr!S36+May!S36+Jun!S36+Jul!S36+Ago!S36+Sep!S36),IF(Config!$C$6=10,SUM(+Ene!S36+Feb!S36+Mar!S36+Abr!S36+May!S36+Jun!S36+Jul!S36+Ago!S36+Sep!S36+Oct!S36),IF(Config!$C$6=11,SUM(+Ene!S36+Feb!S36+Mar!S36+Abr!S36+May!S36+Jun!S36+Jul!S36+Ago!S36+Sep!S36+Oct!S36+Nov!S36),IF(Config!$C$6=12,SUM(+Ene!S36+Feb!S36+Mar!S36+Abr!S36+May!S36+Jun!S36+Jul!S36+Ago!S36+Sep!S36+Oct!S36+Nov!S36+Dic!S36)))))))))))))</f>
        <v>17</v>
      </c>
      <c r="T36" s="388">
        <f>IF(Config!$C$6=1,SUM(+Ene!T36),IF(Config!$C$6=2,SUM(+Ene!T36+Feb!T36),IF(Config!$C$6=3,SUM(+Ene!T36+Feb!T36+Mar!T36),IF(Config!$C$6=4,SUM(+Ene!T36+Feb!T36+Mar!T36+Abr!T36),IF(Config!$C$6=5,SUM(Ene!T36+Feb!T36+Mar!T36+Abr!T36+May!T36),IF(Config!$C$6=6,SUM(+Ene!T36+Feb!T36+Mar!T36+Abr!T36+May!T36+Jun!T36),IF(Config!$C$6=7,SUM(Ene!T36+Feb!T36+Mar!T36+Abr!T36+May!T36+Jun!T36+Jul!T36),IF(Config!$C$6=8,SUM(+Ene!T36+Feb!T36+Mar!T36+Abr!T36+May!T36+Jun!T36+Jul!T36+Ago!T36),IF(Config!$C$6=9,SUM(+Ene!T36+Feb!T36+Mar!T36+Abr!T36+May!T36+Jun!T36+Jul!T36+Ago!T36+Sep!T36),IF(Config!$C$6=10,SUM(+Ene!T36+Feb!T36+Mar!T36+Abr!T36+May!T36+Jun!T36+Jul!T36+Ago!T36+Sep!T36+Oct!T36),IF(Config!$C$6=11,SUM(+Ene!T36+Feb!T36+Mar!T36+Abr!T36+May!T36+Jun!T36+Jul!T36+Ago!T36+Sep!T36+Oct!T36+Nov!T36),IF(Config!$C$6=12,SUM(+Ene!T36+Feb!T36+Mar!T36+Abr!T36+May!T36+Jun!T36+Jul!T36+Ago!T36+Sep!T36+Oct!T36+Nov!T36+Dic!T36)))))))))))))</f>
        <v>34</v>
      </c>
      <c r="U36" s="388">
        <f>IF(Config!$C$6=1,SUM(+Ene!U36),IF(Config!$C$6=2,SUM(+Ene!U36+Feb!U36),IF(Config!$C$6=3,SUM(+Ene!U36+Feb!U36+Mar!U36),IF(Config!$C$6=4,SUM(+Ene!U36+Feb!U36+Mar!U36+Abr!U36),IF(Config!$C$6=5,SUM(Ene!U36+Feb!U36+Mar!U36+Abr!U36+May!U36),IF(Config!$C$6=6,SUM(+Ene!U36+Feb!U36+Mar!U36+Abr!U36+May!U36+Jun!U36),IF(Config!$C$6=7,SUM(Ene!U36+Feb!U36+Mar!U36+Abr!U36+May!U36+Jun!U36+Jul!U36),IF(Config!$C$6=8,SUM(+Ene!U36+Feb!U36+Mar!U36+Abr!U36+May!U36+Jun!U36+Jul!U36+Ago!U36),IF(Config!$C$6=9,SUM(+Ene!U36+Feb!U36+Mar!U36+Abr!U36+May!U36+Jun!U36+Jul!U36+Ago!U36+Sep!U36),IF(Config!$C$6=10,SUM(+Ene!U36+Feb!U36+Mar!U36+Abr!U36+May!U36+Jun!U36+Jul!U36+Ago!U36+Sep!U36+Oct!U36),IF(Config!$C$6=11,SUM(+Ene!U36+Feb!U36+Mar!U36+Abr!U36+May!U36+Jun!U36+Jul!U36+Ago!U36+Sep!U36+Oct!U36+Nov!U36),IF(Config!$C$6=12,SUM(+Ene!U36+Feb!U36+Mar!U36+Abr!U36+May!U36+Jun!U36+Jul!U36+Ago!U36+Sep!U36+Oct!U36+Nov!U36+Dic!U36)))))))))))))</f>
        <v>10</v>
      </c>
      <c r="V36" s="388">
        <f>IF(Config!$C$6=1,SUM(+Ene!V36),IF(Config!$C$6=2,SUM(+Ene!V36+Feb!V36),IF(Config!$C$6=3,SUM(+Ene!V36+Feb!V36+Mar!V36),IF(Config!$C$6=4,SUM(+Ene!V36+Feb!V36+Mar!V36+Abr!V36),IF(Config!$C$6=5,SUM(Ene!V36+Feb!V36+Mar!V36+Abr!V36+May!V36),IF(Config!$C$6=6,SUM(+Ene!V36+Feb!V36+Mar!V36+Abr!V36+May!V36+Jun!V36),IF(Config!$C$6=7,SUM(Ene!V36+Feb!V36+Mar!V36+Abr!V36+May!V36+Jun!V36+Jul!V36),IF(Config!$C$6=8,SUM(+Ene!V36+Feb!V36+Mar!V36+Abr!V36+May!V36+Jun!V36+Jul!V36+Ago!V36),IF(Config!$C$6=9,SUM(+Ene!V36+Feb!V36+Mar!V36+Abr!V36+May!V36+Jun!V36+Jul!V36+Ago!V36+Sep!V36),IF(Config!$C$6=10,SUM(+Ene!V36+Feb!V36+Mar!V36+Abr!V36+May!V36+Jun!V36+Jul!V36+Ago!V36+Sep!V36+Oct!V36),IF(Config!$C$6=11,SUM(+Ene!V36+Feb!V36+Mar!V36+Abr!V36+May!V36+Jun!V36+Jul!V36+Ago!V36+Sep!V36+Oct!V36+Nov!V36),IF(Config!$C$6=12,SUM(+Ene!V36+Feb!V36+Mar!V36+Abr!V36+May!V36+Jun!V36+Jul!V36+Ago!V36+Sep!V36+Oct!V36+Nov!V36+Dic!V36)))))))))))))</f>
        <v>12</v>
      </c>
      <c r="W36" s="388">
        <f>IF(Config!$C$6=1,SUM(+Ene!W36),IF(Config!$C$6=2,SUM(+Ene!W36+Feb!W36),IF(Config!$C$6=3,SUM(+Ene!W36+Feb!W36+Mar!W36),IF(Config!$C$6=4,SUM(+Ene!W36+Feb!W36+Mar!W36+Abr!W36),IF(Config!$C$6=5,SUM(Ene!W36+Feb!W36+Mar!W36+Abr!W36+May!W36),IF(Config!$C$6=6,SUM(+Ene!W36+Feb!W36+Mar!W36+Abr!W36+May!W36+Jun!W36),IF(Config!$C$6=7,SUM(Ene!W36+Feb!W36+Mar!W36+Abr!W36+May!W36+Jun!W36+Jul!W36),IF(Config!$C$6=8,SUM(+Ene!W36+Feb!W36+Mar!W36+Abr!W36+May!W36+Jun!W36+Jul!W36+Ago!W36),IF(Config!$C$6=9,SUM(+Ene!W36+Feb!W36+Mar!W36+Abr!W36+May!W36+Jun!W36+Jul!W36+Ago!W36+Sep!W36),IF(Config!$C$6=10,SUM(+Ene!W36+Feb!W36+Mar!W36+Abr!W36+May!W36+Jun!W36+Jul!W36+Ago!W36+Sep!W36+Oct!W36),IF(Config!$C$6=11,SUM(+Ene!W36+Feb!W36+Mar!W36+Abr!W36+May!W36+Jun!W36+Jul!W36+Ago!W36+Sep!W36+Oct!W36+Nov!W36),IF(Config!$C$6=12,SUM(+Ene!W36+Feb!W36+Mar!W36+Abr!W36+May!W36+Jun!W36+Jul!W36+Ago!W36+Sep!W36+Oct!W36+Nov!W36+Dic!W36)))))))))))))</f>
        <v>18</v>
      </c>
      <c r="X36" s="388">
        <f>IF(Config!$C$6=1,SUM(+Ene!X36),IF(Config!$C$6=2,SUM(+Ene!X36+Feb!X36),IF(Config!$C$6=3,SUM(+Ene!X36+Feb!X36+Mar!X36),IF(Config!$C$6=4,SUM(+Ene!X36+Feb!X36+Mar!X36+Abr!X36),IF(Config!$C$6=5,SUM(Ene!X36+Feb!X36+Mar!X36+Abr!X36+May!X36),IF(Config!$C$6=6,SUM(+Ene!X36+Feb!X36+Mar!X36+Abr!X36+May!X36+Jun!X36),IF(Config!$C$6=7,SUM(Ene!X36+Feb!X36+Mar!X36+Abr!X36+May!X36+Jun!X36+Jul!X36),IF(Config!$C$6=8,SUM(+Ene!X36+Feb!X36+Mar!X36+Abr!X36+May!X36+Jun!X36+Jul!X36+Ago!X36),IF(Config!$C$6=9,SUM(+Ene!X36+Feb!X36+Mar!X36+Abr!X36+May!X36+Jun!X36+Jul!X36+Ago!X36+Sep!X36),IF(Config!$C$6=10,SUM(+Ene!X36+Feb!X36+Mar!X36+Abr!X36+May!X36+Jun!X36+Jul!X36+Ago!X36+Sep!X36+Oct!X36),IF(Config!$C$6=11,SUM(+Ene!X36+Feb!X36+Mar!X36+Abr!X36+May!X36+Jun!X36+Jul!X36+Ago!X36+Sep!X36+Oct!X36+Nov!X36),IF(Config!$C$6=12,SUM(+Ene!X36+Feb!X36+Mar!X36+Abr!X36+May!X36+Jun!X36+Jul!X36+Ago!X36+Sep!X36+Oct!X36+Nov!X36+Dic!X36)))))))))))))</f>
        <v>29</v>
      </c>
      <c r="Y36" s="388">
        <f>IF(Config!$C$6=1,SUM(+Ene!Y36),IF(Config!$C$6=2,SUM(+Ene!Y36+Feb!Y36),IF(Config!$C$6=3,SUM(+Ene!Y36+Feb!Y36+Mar!Y36),IF(Config!$C$6=4,SUM(+Ene!Y36+Feb!Y36+Mar!Y36+Abr!Y36),IF(Config!$C$6=5,SUM(Ene!Y36+Feb!Y36+Mar!Y36+Abr!Y36+May!Y36),IF(Config!$C$6=6,SUM(+Ene!Y36+Feb!Y36+Mar!Y36+Abr!Y36+May!Y36+Jun!Y36),IF(Config!$C$6=7,SUM(Ene!Y36+Feb!Y36+Mar!Y36+Abr!Y36+May!Y36+Jun!Y36+Jul!Y36),IF(Config!$C$6=8,SUM(+Ene!Y36+Feb!Y36+Mar!Y36+Abr!Y36+May!Y36+Jun!Y36+Jul!Y36+Ago!Y36),IF(Config!$C$6=9,SUM(+Ene!Y36+Feb!Y36+Mar!Y36+Abr!Y36+May!Y36+Jun!Y36+Jul!Y36+Ago!Y36+Sep!Y36),IF(Config!$C$6=10,SUM(+Ene!Y36+Feb!Y36+Mar!Y36+Abr!Y36+May!Y36+Jun!Y36+Jul!Y36+Ago!Y36+Sep!Y36+Oct!Y36),IF(Config!$C$6=11,SUM(+Ene!Y36+Feb!Y36+Mar!Y36+Abr!Y36+May!Y36+Jun!Y36+Jul!Y36+Ago!Y36+Sep!Y36+Oct!Y36+Nov!Y36),IF(Config!$C$6=12,SUM(+Ene!Y36+Feb!Y36+Mar!Y36+Abr!Y36+May!Y36+Jun!Y36+Jul!Y36+Ago!Y36+Sep!Y36+Oct!Y36+Nov!Y36+Dic!Y36)))))))))))))</f>
        <v>196</v>
      </c>
      <c r="Z36" s="388">
        <f>IF(Config!$C$6=1,SUM(+Ene!Z36),IF(Config!$C$6=2,SUM(+Ene!Z36+Feb!Z36),IF(Config!$C$6=3,SUM(+Ene!Z36+Feb!Z36+Mar!Z36),IF(Config!$C$6=4,SUM(+Ene!Z36+Feb!Z36+Mar!Z36+Abr!Z36),IF(Config!$C$6=5,SUM(Ene!Z36+Feb!Z36+Mar!Z36+Abr!Z36+May!Z36),IF(Config!$C$6=6,SUM(+Ene!Z36+Feb!Z36+Mar!Z36+Abr!Z36+May!Z36+Jun!Z36),IF(Config!$C$6=7,SUM(Ene!Z36+Feb!Z36+Mar!Z36+Abr!Z36+May!Z36+Jun!Z36+Jul!Z36),IF(Config!$C$6=8,SUM(+Ene!Z36+Feb!Z36+Mar!Z36+Abr!Z36+May!Z36+Jun!Z36+Jul!Z36+Ago!Z36),IF(Config!$C$6=9,SUM(+Ene!Z36+Feb!Z36+Mar!Z36+Abr!Z36+May!Z36+Jun!Z36+Jul!Z36+Ago!Z36+Sep!Z36),IF(Config!$C$6=10,SUM(+Ene!Z36+Feb!Z36+Mar!Z36+Abr!Z36+May!Z36+Jun!Z36+Jul!Z36+Ago!Z36+Sep!Z36+Oct!Z36),IF(Config!$C$6=11,SUM(+Ene!Z36+Feb!Z36+Mar!Z36+Abr!Z36+May!Z36+Jun!Z36+Jul!Z36+Ago!Z36+Sep!Z36+Oct!Z36+Nov!Z36),IF(Config!$C$6=12,SUM(+Ene!Z36+Feb!Z36+Mar!Z36+Abr!Z36+May!Z36+Jun!Z36+Jul!Z36+Ago!Z36+Sep!Z36+Oct!Z36+Nov!Z36+Dic!Z36)))))))))))))</f>
        <v>13</v>
      </c>
      <c r="AA36" s="388">
        <f>IF(Config!$C$6=1,SUM(+Ene!AA36),IF(Config!$C$6=2,SUM(+Ene!AA36+Feb!AA36),IF(Config!$C$6=3,SUM(+Ene!AA36+Feb!AA36+Mar!AA36),IF(Config!$C$6=4,SUM(+Ene!AA36+Feb!AA36+Mar!AA36+Abr!AA36),IF(Config!$C$6=5,SUM(Ene!AA36+Feb!AA36+Mar!AA36+Abr!AA36+May!AA36),IF(Config!$C$6=6,SUM(+Ene!AA36+Feb!AA36+Mar!AA36+Abr!AA36+May!AA36+Jun!AA36),IF(Config!$C$6=7,SUM(Ene!AA36+Feb!AA36+Mar!AA36+Abr!AA36+May!AA36+Jun!AA36+Jul!AA36),IF(Config!$C$6=8,SUM(+Ene!AA36+Feb!AA36+Mar!AA36+Abr!AA36+May!AA36+Jun!AA36+Jul!AA36+Ago!AA36),IF(Config!$C$6=9,SUM(+Ene!AA36+Feb!AA36+Mar!AA36+Abr!AA36+May!AA36+Jun!AA36+Jul!AA36+Ago!AA36+Sep!AA36),IF(Config!$C$6=10,SUM(+Ene!AA36+Feb!AA36+Mar!AA36+Abr!AA36+May!AA36+Jun!AA36+Jul!AA36+Ago!AA36+Sep!AA36+Oct!AA36),IF(Config!$C$6=11,SUM(+Ene!AA36+Feb!AA36+Mar!AA36+Abr!AA36+May!AA36+Jun!AA36+Jul!AA36+Ago!AA36+Sep!AA36+Oct!AA36+Nov!AA36),IF(Config!$C$6=12,SUM(+Ene!AA36+Feb!AA36+Mar!AA36+Abr!AA36+May!AA36+Jun!AA36+Jul!AA36+Ago!AA36+Sep!AA36+Oct!AA36+Nov!AA36+Dic!AA36)))))))))))))</f>
        <v>34</v>
      </c>
      <c r="AB36" s="388">
        <f>IF(Config!$C$6=1,SUM(+Ene!AB36),IF(Config!$C$6=2,SUM(+Ene!AB36+Feb!AB36),IF(Config!$C$6=3,SUM(+Ene!AB36+Feb!AB36+Mar!AB36),IF(Config!$C$6=4,SUM(+Ene!AB36+Feb!AB36+Mar!AB36+Abr!AB36),IF(Config!$C$6=5,SUM(Ene!AB36+Feb!AB36+Mar!AB36+Abr!AB36+May!AB36),IF(Config!$C$6=6,SUM(+Ene!AB36+Feb!AB36+Mar!AB36+Abr!AB36+May!AB36+Jun!AB36),IF(Config!$C$6=7,SUM(Ene!AB36+Feb!AB36+Mar!AB36+Abr!AB36+May!AB36+Jun!AB36+Jul!AB36),IF(Config!$C$6=8,SUM(+Ene!AB36+Feb!AB36+Mar!AB36+Abr!AB36+May!AB36+Jun!AB36+Jul!AB36+Ago!AB36),IF(Config!$C$6=9,SUM(+Ene!AB36+Feb!AB36+Mar!AB36+Abr!AB36+May!AB36+Jun!AB36+Jul!AB36+Ago!AB36+Sep!AB36),IF(Config!$C$6=10,SUM(+Ene!AB36+Feb!AB36+Mar!AB36+Abr!AB36+May!AB36+Jun!AB36+Jul!AB36+Ago!AB36+Sep!AB36+Oct!AB36),IF(Config!$C$6=11,SUM(+Ene!AB36+Feb!AB36+Mar!AB36+Abr!AB36+May!AB36+Jun!AB36+Jul!AB36+Ago!AB36+Sep!AB36+Oct!AB36+Nov!AB36),IF(Config!$C$6=12,SUM(+Ene!AB36+Feb!AB36+Mar!AB36+Abr!AB36+May!AB36+Jun!AB36+Jul!AB36+Ago!AB36+Sep!AB36+Oct!AB36+Nov!AB36+Dic!AB36)))))))))))))</f>
        <v>17</v>
      </c>
      <c r="AC36" s="388">
        <f>IF(Config!$C$6=1,SUM(+Ene!AC36),IF(Config!$C$6=2,SUM(+Ene!AC36+Feb!AC36),IF(Config!$C$6=3,SUM(+Ene!AC36+Feb!AC36+Mar!AC36),IF(Config!$C$6=4,SUM(+Ene!AC36+Feb!AC36+Mar!AC36+Abr!AC36),IF(Config!$C$6=5,SUM(Ene!AC36+Feb!AC36+Mar!AC36+Abr!AC36+May!AC36),IF(Config!$C$6=6,SUM(+Ene!AC36+Feb!AC36+Mar!AC36+Abr!AC36+May!AC36+Jun!AC36),IF(Config!$C$6=7,SUM(Ene!AC36+Feb!AC36+Mar!AC36+Abr!AC36+May!AC36+Jun!AC36+Jul!AC36),IF(Config!$C$6=8,SUM(+Ene!AC36+Feb!AC36+Mar!AC36+Abr!AC36+May!AC36+Jun!AC36+Jul!AC36+Ago!AC36),IF(Config!$C$6=9,SUM(+Ene!AC36+Feb!AC36+Mar!AC36+Abr!AC36+May!AC36+Jun!AC36+Jul!AC36+Ago!AC36+Sep!AC36),IF(Config!$C$6=10,SUM(+Ene!AC36+Feb!AC36+Mar!AC36+Abr!AC36+May!AC36+Jun!AC36+Jul!AC36+Ago!AC36+Sep!AC36+Oct!AC36),IF(Config!$C$6=11,SUM(+Ene!AC36+Feb!AC36+Mar!AC36+Abr!AC36+May!AC36+Jun!AC36+Jul!AC36+Ago!AC36+Sep!AC36+Oct!AC36+Nov!AC36),IF(Config!$C$6=12,SUM(+Ene!AC36+Feb!AC36+Mar!AC36+Abr!AC36+May!AC36+Jun!AC36+Jul!AC36+Ago!AC36+Sep!AC36+Oct!AC36+Nov!AC36+Dic!AC36)))))))))))))</f>
        <v>19</v>
      </c>
      <c r="AD36" s="388">
        <f>IF(Config!$C$6=1,SUM(+Ene!AD36),IF(Config!$C$6=2,SUM(+Ene!AD36+Feb!AD36),IF(Config!$C$6=3,SUM(+Ene!AD36+Feb!AD36+Mar!AD36),IF(Config!$C$6=4,SUM(+Ene!AD36+Feb!AD36+Mar!AD36+Abr!AD36),IF(Config!$C$6=5,SUM(Ene!AD36+Feb!AD36+Mar!AD36+Abr!AD36+May!AD36),IF(Config!$C$6=6,SUM(+Ene!AD36+Feb!AD36+Mar!AD36+Abr!AD36+May!AD36+Jun!AD36),IF(Config!$C$6=7,SUM(Ene!AD36+Feb!AD36+Mar!AD36+Abr!AD36+May!AD36+Jun!AD36+Jul!AD36),IF(Config!$C$6=8,SUM(+Ene!AD36+Feb!AD36+Mar!AD36+Abr!AD36+May!AD36+Jun!AD36+Jul!AD36+Ago!AD36),IF(Config!$C$6=9,SUM(+Ene!AD36+Feb!AD36+Mar!AD36+Abr!AD36+May!AD36+Jun!AD36+Jul!AD36+Ago!AD36+Sep!AD36),IF(Config!$C$6=10,SUM(+Ene!AD36+Feb!AD36+Mar!AD36+Abr!AD36+May!AD36+Jun!AD36+Jul!AD36+Ago!AD36+Sep!AD36+Oct!AD36),IF(Config!$C$6=11,SUM(+Ene!AD36+Feb!AD36+Mar!AD36+Abr!AD36+May!AD36+Jun!AD36+Jul!AD36+Ago!AD36+Sep!AD36+Oct!AD36+Nov!AD36),IF(Config!$C$6=12,SUM(+Ene!AD36+Feb!AD36+Mar!AD36+Abr!AD36+May!AD36+Jun!AD36+Jul!AD36+Ago!AD36+Sep!AD36+Oct!AD36+Nov!AD36+Dic!AD36)))))))))))))</f>
        <v>55</v>
      </c>
      <c r="AE36" s="388">
        <f>IF(Config!$C$6=1,SUM(+Ene!AE36),IF(Config!$C$6=2,SUM(+Ene!AE36+Feb!AE36),IF(Config!$C$6=3,SUM(+Ene!AE36+Feb!AE36+Mar!AE36),IF(Config!$C$6=4,SUM(+Ene!AE36+Feb!AE36+Mar!AE36+Abr!AE36),IF(Config!$C$6=5,SUM(Ene!AE36+Feb!AE36+Mar!AE36+Abr!AE36+May!AE36),IF(Config!$C$6=6,SUM(+Ene!AE36+Feb!AE36+Mar!AE36+Abr!AE36+May!AE36+Jun!AE36),IF(Config!$C$6=7,SUM(Ene!AE36+Feb!AE36+Mar!AE36+Abr!AE36+May!AE36+Jun!AE36+Jul!AE36),IF(Config!$C$6=8,SUM(+Ene!AE36+Feb!AE36+Mar!AE36+Abr!AE36+May!AE36+Jun!AE36+Jul!AE36+Ago!AE36),IF(Config!$C$6=9,SUM(+Ene!AE36+Feb!AE36+Mar!AE36+Abr!AE36+May!AE36+Jun!AE36+Jul!AE36+Ago!AE36+Sep!AE36),IF(Config!$C$6=10,SUM(+Ene!AE36+Feb!AE36+Mar!AE36+Abr!AE36+May!AE36+Jun!AE36+Jul!AE36+Ago!AE36+Sep!AE36+Oct!AE36),IF(Config!$C$6=11,SUM(+Ene!AE36+Feb!AE36+Mar!AE36+Abr!AE36+May!AE36+Jun!AE36+Jul!AE36+Ago!AE36+Sep!AE36+Oct!AE36+Nov!AE36),IF(Config!$C$6=12,SUM(+Ene!AE36+Feb!AE36+Mar!AE36+Abr!AE36+May!AE36+Jun!AE36+Jul!AE36+Ago!AE36+Sep!AE36+Oct!AE36+Nov!AE36+Dic!AE36)))))))))))))</f>
        <v>14</v>
      </c>
      <c r="AF36" s="388">
        <f>IF(Config!$C$6=1,SUM(+Ene!AF36),IF(Config!$C$6=2,SUM(+Ene!AF36+Feb!AF36),IF(Config!$C$6=3,SUM(+Ene!AF36+Feb!AF36+Mar!AF36),IF(Config!$C$6=4,SUM(+Ene!AF36+Feb!AF36+Mar!AF36+Abr!AF36),IF(Config!$C$6=5,SUM(Ene!AF36+Feb!AF36+Mar!AF36+Abr!AF36+May!AF36),IF(Config!$C$6=6,SUM(+Ene!AF36+Feb!AF36+Mar!AF36+Abr!AF36+May!AF36+Jun!AF36),IF(Config!$C$6=7,SUM(Ene!AF36+Feb!AF36+Mar!AF36+Abr!AF36+May!AF36+Jun!AF36+Jul!AF36),IF(Config!$C$6=8,SUM(+Ene!AF36+Feb!AF36+Mar!AF36+Abr!AF36+May!AF36+Jun!AF36+Jul!AF36+Ago!AF36),IF(Config!$C$6=9,SUM(+Ene!AF36+Feb!AF36+Mar!AF36+Abr!AF36+May!AF36+Jun!AF36+Jul!AF36+Ago!AF36+Sep!AF36),IF(Config!$C$6=10,SUM(+Ene!AF36+Feb!AF36+Mar!AF36+Abr!AF36+May!AF36+Jun!AF36+Jul!AF36+Ago!AF36+Sep!AF36+Oct!AF36),IF(Config!$C$6=11,SUM(+Ene!AF36+Feb!AF36+Mar!AF36+Abr!AF36+May!AF36+Jun!AF36+Jul!AF36+Ago!AF36+Sep!AF36+Oct!AF36+Nov!AF36),IF(Config!$C$6=12,SUM(+Ene!AF36+Feb!AF36+Mar!AF36+Abr!AF36+May!AF36+Jun!AF36+Jul!AF36+Ago!AF36+Sep!AF36+Oct!AF36+Nov!AF36+Dic!AF36)))))))))))))</f>
        <v>18</v>
      </c>
      <c r="AG36" s="388">
        <f>IF(Config!$C$6=1,SUM(+Ene!AG36),IF(Config!$C$6=2,SUM(+Ene!AG36+Feb!AG36),IF(Config!$C$6=3,SUM(+Ene!AG36+Feb!AG36+Mar!AG36),IF(Config!$C$6=4,SUM(+Ene!AG36+Feb!AG36+Mar!AG36+Abr!AG36),IF(Config!$C$6=5,SUM(Ene!AG36+Feb!AG36+Mar!AG36+Abr!AG36+May!AG36),IF(Config!$C$6=6,SUM(+Ene!AG36+Feb!AG36+Mar!AG36+Abr!AG36+May!AG36+Jun!AG36),IF(Config!$C$6=7,SUM(Ene!AG36+Feb!AG36+Mar!AG36+Abr!AG36+May!AG36+Jun!AG36+Jul!AG36),IF(Config!$C$6=8,SUM(+Ene!AG36+Feb!AG36+Mar!AG36+Abr!AG36+May!AG36+Jun!AG36+Jul!AG36+Ago!AG36),IF(Config!$C$6=9,SUM(+Ene!AG36+Feb!AG36+Mar!AG36+Abr!AG36+May!AG36+Jun!AG36+Jul!AG36+Ago!AG36+Sep!AG36),IF(Config!$C$6=10,SUM(+Ene!AG36+Feb!AG36+Mar!AG36+Abr!AG36+May!AG36+Jun!AG36+Jul!AG36+Ago!AG36+Sep!AG36+Oct!AG36),IF(Config!$C$6=11,SUM(+Ene!AG36+Feb!AG36+Mar!AG36+Abr!AG36+May!AG36+Jun!AG36+Jul!AG36+Ago!AG36+Sep!AG36+Oct!AG36+Nov!AG36),IF(Config!$C$6=12,SUM(+Ene!AG36+Feb!AG36+Mar!AG36+Abr!AG36+May!AG36+Jun!AG36+Jul!AG36+Ago!AG36+Sep!AG36+Oct!AG36+Nov!AG36+Dic!AG36)))))))))))))</f>
        <v>12</v>
      </c>
      <c r="AH36" s="388">
        <f>IF(Config!$C$6=1,SUM(+Ene!AH36),IF(Config!$C$6=2,SUM(+Ene!AH36+Feb!AH36),IF(Config!$C$6=3,SUM(+Ene!AH36+Feb!AH36+Mar!AH36),IF(Config!$C$6=4,SUM(+Ene!AH36+Feb!AH36+Mar!AH36+Abr!AH36),IF(Config!$C$6=5,SUM(Ene!AH36+Feb!AH36+Mar!AH36+Abr!AH36+May!AH36),IF(Config!$C$6=6,SUM(+Ene!AH36+Feb!AH36+Mar!AH36+Abr!AH36+May!AH36+Jun!AH36),IF(Config!$C$6=7,SUM(Ene!AH36+Feb!AH36+Mar!AH36+Abr!AH36+May!AH36+Jun!AH36+Jul!AH36),IF(Config!$C$6=8,SUM(+Ene!AH36+Feb!AH36+Mar!AH36+Abr!AH36+May!AH36+Jun!AH36+Jul!AH36+Ago!AH36),IF(Config!$C$6=9,SUM(+Ene!AH36+Feb!AH36+Mar!AH36+Abr!AH36+May!AH36+Jun!AH36+Jul!AH36+Ago!AH36+Sep!AH36),IF(Config!$C$6=10,SUM(+Ene!AH36+Feb!AH36+Mar!AH36+Abr!AH36+May!AH36+Jun!AH36+Jul!AH36+Ago!AH36+Sep!AH36+Oct!AH36),IF(Config!$C$6=11,SUM(+Ene!AH36+Feb!AH36+Mar!AH36+Abr!AH36+May!AH36+Jun!AH36+Jul!AH36+Ago!AH36+Sep!AH36+Oct!AH36+Nov!AH36),IF(Config!$C$6=12,SUM(+Ene!AH36+Feb!AH36+Mar!AH36+Abr!AH36+May!AH36+Jun!AH36+Jul!AH36+Ago!AH36+Sep!AH36+Oct!AH36+Nov!AH36+Dic!AH36)))))))))))))</f>
        <v>12</v>
      </c>
      <c r="AI36" s="388">
        <f>IF(Config!$C$6=1,SUM(+Ene!AI36),IF(Config!$C$6=2,SUM(+Ene!AI36+Feb!AI36),IF(Config!$C$6=3,SUM(+Ene!AI36+Feb!AI36+Mar!AI36),IF(Config!$C$6=4,SUM(+Ene!AI36+Feb!AI36+Mar!AI36+Abr!AI36),IF(Config!$C$6=5,SUM(Ene!AI36+Feb!AI36+Mar!AI36+Abr!AI36+May!AI36),IF(Config!$C$6=6,SUM(+Ene!AI36+Feb!AI36+Mar!AI36+Abr!AI36+May!AI36+Jun!AI36),IF(Config!$C$6=7,SUM(Ene!AI36+Feb!AI36+Mar!AI36+Abr!AI36+May!AI36+Jun!AI36+Jul!AI36),IF(Config!$C$6=8,SUM(+Ene!AI36+Feb!AI36+Mar!AI36+Abr!AI36+May!AI36+Jun!AI36+Jul!AI36+Ago!AI36),IF(Config!$C$6=9,SUM(+Ene!AI36+Feb!AI36+Mar!AI36+Abr!AI36+May!AI36+Jun!AI36+Jul!AI36+Ago!AI36+Sep!AI36),IF(Config!$C$6=10,SUM(+Ene!AI36+Feb!AI36+Mar!AI36+Abr!AI36+May!AI36+Jun!AI36+Jul!AI36+Ago!AI36+Sep!AI36+Oct!AI36),IF(Config!$C$6=11,SUM(+Ene!AI36+Feb!AI36+Mar!AI36+Abr!AI36+May!AI36+Jun!AI36+Jul!AI36+Ago!AI36+Sep!AI36+Oct!AI36+Nov!AI36),IF(Config!$C$6=12,SUM(+Ene!AI36+Feb!AI36+Mar!AI36+Abr!AI36+May!AI36+Jun!AI36+Jul!AI36+Ago!AI36+Sep!AI36+Oct!AI36+Nov!AI36+Dic!AI36)))))))))))))</f>
        <v>0</v>
      </c>
      <c r="AJ36" s="388">
        <f>IF(Config!$C$6=1,SUM(+Ene!AJ36),IF(Config!$C$6=2,SUM(+Ene!AJ36+Feb!AJ36),IF(Config!$C$6=3,SUM(+Ene!AJ36+Feb!AJ36+Mar!AJ36),IF(Config!$C$6=4,SUM(+Ene!AJ36+Feb!AJ36+Mar!AJ36+Abr!AJ36),IF(Config!$C$6=5,SUM(Ene!AJ36+Feb!AJ36+Mar!AJ36+Abr!AJ36+May!AJ36),IF(Config!$C$6=6,SUM(+Ene!AJ36+Feb!AJ36+Mar!AJ36+Abr!AJ36+May!AJ36+Jun!AJ36),IF(Config!$C$6=7,SUM(Ene!AJ36+Feb!AJ36+Mar!AJ36+Abr!AJ36+May!AJ36+Jun!AJ36+Jul!AJ36),IF(Config!$C$6=8,SUM(+Ene!AJ36+Feb!AJ36+Mar!AJ36+Abr!AJ36+May!AJ36+Jun!AJ36+Jul!AJ36+Ago!AJ36),IF(Config!$C$6=9,SUM(+Ene!AJ36+Feb!AJ36+Mar!AJ36+Abr!AJ36+May!AJ36+Jun!AJ36+Jul!AJ36+Ago!AJ36+Sep!AJ36),IF(Config!$C$6=10,SUM(+Ene!AJ36+Feb!AJ36+Mar!AJ36+Abr!AJ36+May!AJ36+Jun!AJ36+Jul!AJ36+Ago!AJ36+Sep!AJ36+Oct!AJ36),IF(Config!$C$6=11,SUM(+Ene!AJ36+Feb!AJ36+Mar!AJ36+Abr!AJ36+May!AJ36+Jun!AJ36+Jul!AJ36+Ago!AJ36+Sep!AJ36+Oct!AJ36+Nov!AJ36),IF(Config!$C$6=12,SUM(+Ene!AJ36+Feb!AJ36+Mar!AJ36+Abr!AJ36+May!AJ36+Jun!AJ36+Jul!AJ36+Ago!AJ36+Sep!AJ36+Oct!AJ36+Nov!AJ36+Dic!AJ36)))))))))))))</f>
        <v>68</v>
      </c>
      <c r="AK36" s="388">
        <f>IF(Config!$C$6=1,SUM(+Ene!AK36),IF(Config!$C$6=2,SUM(+Ene!AK36+Feb!AK36),IF(Config!$C$6=3,SUM(+Ene!AK36+Feb!AK36+Mar!AK36),IF(Config!$C$6=4,SUM(+Ene!AK36+Feb!AK36+Mar!AK36+Abr!AK36),IF(Config!$C$6=5,SUM(Ene!AK36+Feb!AK36+Mar!AK36+Abr!AK36+May!AK36),IF(Config!$C$6=6,SUM(+Ene!AK36+Feb!AK36+Mar!AK36+Abr!AK36+May!AK36+Jun!AK36),IF(Config!$C$6=7,SUM(Ene!AK36+Feb!AK36+Mar!AK36+Abr!AK36+May!AK36+Jun!AK36+Jul!AK36),IF(Config!$C$6=8,SUM(+Ene!AK36+Feb!AK36+Mar!AK36+Abr!AK36+May!AK36+Jun!AK36+Jul!AK36+Ago!AK36),IF(Config!$C$6=9,SUM(+Ene!AK36+Feb!AK36+Mar!AK36+Abr!AK36+May!AK36+Jun!AK36+Jul!AK36+Ago!AK36+Sep!AK36),IF(Config!$C$6=10,SUM(+Ene!AK36+Feb!AK36+Mar!AK36+Abr!AK36+May!AK36+Jun!AK36+Jul!AK36+Ago!AK36+Sep!AK36+Oct!AK36),IF(Config!$C$6=11,SUM(+Ene!AK36+Feb!AK36+Mar!AK36+Abr!AK36+May!AK36+Jun!AK36+Jul!AK36+Ago!AK36+Sep!AK36+Oct!AK36+Nov!AK36),IF(Config!$C$6=12,SUM(+Ene!AK36+Feb!AK36+Mar!AK36+Abr!AK36+May!AK36+Jun!AK36+Jul!AK36+Ago!AK36+Sep!AK36+Oct!AK36+Nov!AK36+Dic!AK36)))))))))))))</f>
        <v>10</v>
      </c>
      <c r="AL36" s="388">
        <f>IF(Config!$C$6=1,SUM(+Ene!AL36),IF(Config!$C$6=2,SUM(+Ene!AL36+Feb!AL36),IF(Config!$C$6=3,SUM(+Ene!AL36+Feb!AL36+Mar!AL36),IF(Config!$C$6=4,SUM(+Ene!AL36+Feb!AL36+Mar!AL36+Abr!AL36),IF(Config!$C$6=5,SUM(Ene!AL36+Feb!AL36+Mar!AL36+Abr!AL36+May!AL36),IF(Config!$C$6=6,SUM(+Ene!AL36+Feb!AL36+Mar!AL36+Abr!AL36+May!AL36+Jun!AL36),IF(Config!$C$6=7,SUM(Ene!AL36+Feb!AL36+Mar!AL36+Abr!AL36+May!AL36+Jun!AL36+Jul!AL36),IF(Config!$C$6=8,SUM(+Ene!AL36+Feb!AL36+Mar!AL36+Abr!AL36+May!AL36+Jun!AL36+Jul!AL36+Ago!AL36),IF(Config!$C$6=9,SUM(+Ene!AL36+Feb!AL36+Mar!AL36+Abr!AL36+May!AL36+Jun!AL36+Jul!AL36+Ago!AL36+Sep!AL36),IF(Config!$C$6=10,SUM(+Ene!AL36+Feb!AL36+Mar!AL36+Abr!AL36+May!AL36+Jun!AL36+Jul!AL36+Ago!AL36+Sep!AL36+Oct!AL36),IF(Config!$C$6=11,SUM(+Ene!AL36+Feb!AL36+Mar!AL36+Abr!AL36+May!AL36+Jun!AL36+Jul!AL36+Ago!AL36+Sep!AL36+Oct!AL36+Nov!AL36),IF(Config!$C$6=12,SUM(+Ene!AL36+Feb!AL36+Mar!AL36+Abr!AL36+May!AL36+Jun!AL36+Jul!AL36+Ago!AL36+Sep!AL36+Oct!AL36+Nov!AL36+Dic!AL36)))))))))))))</f>
        <v>8</v>
      </c>
      <c r="AM36" s="388">
        <f>IF(Config!$C$6=1,SUM(+Ene!AM36),IF(Config!$C$6=2,SUM(+Ene!AM36+Feb!AM36),IF(Config!$C$6=3,SUM(+Ene!AM36+Feb!AM36+Mar!AM36),IF(Config!$C$6=4,SUM(+Ene!AM36+Feb!AM36+Mar!AM36+Abr!AM36),IF(Config!$C$6=5,SUM(Ene!AM36+Feb!AM36+Mar!AM36+Abr!AM36+May!AM36),IF(Config!$C$6=6,SUM(+Ene!AM36+Feb!AM36+Mar!AM36+Abr!AM36+May!AM36+Jun!AM36),IF(Config!$C$6=7,SUM(Ene!AM36+Feb!AM36+Mar!AM36+Abr!AM36+May!AM36+Jun!AM36+Jul!AM36),IF(Config!$C$6=8,SUM(+Ene!AM36+Feb!AM36+Mar!AM36+Abr!AM36+May!AM36+Jun!AM36+Jul!AM36+Ago!AM36),IF(Config!$C$6=9,SUM(+Ene!AM36+Feb!AM36+Mar!AM36+Abr!AM36+May!AM36+Jun!AM36+Jul!AM36+Ago!AM36+Sep!AM36),IF(Config!$C$6=10,SUM(+Ene!AM36+Feb!AM36+Mar!AM36+Abr!AM36+May!AM36+Jun!AM36+Jul!AM36+Ago!AM36+Sep!AM36+Oct!AM36),IF(Config!$C$6=11,SUM(+Ene!AM36+Feb!AM36+Mar!AM36+Abr!AM36+May!AM36+Jun!AM36+Jul!AM36+Ago!AM36+Sep!AM36+Oct!AM36+Nov!AM36),IF(Config!$C$6=12,SUM(+Ene!AM36+Feb!AM36+Mar!AM36+Abr!AM36+May!AM36+Jun!AM36+Jul!AM36+Ago!AM36+Sep!AM36+Oct!AM36+Nov!AM36+Dic!AM36)))))))))))))</f>
        <v>38</v>
      </c>
      <c r="AN36" s="388">
        <f>IF(Config!$C$6=1,SUM(+Ene!AN36),IF(Config!$C$6=2,SUM(+Ene!AN36+Feb!AN36),IF(Config!$C$6=3,SUM(+Ene!AN36+Feb!AN36+Mar!AN36),IF(Config!$C$6=4,SUM(+Ene!AN36+Feb!AN36+Mar!AN36+Abr!AN36),IF(Config!$C$6=5,SUM(Ene!AN36+Feb!AN36+Mar!AN36+Abr!AN36+May!AN36),IF(Config!$C$6=6,SUM(+Ene!AN36+Feb!AN36+Mar!AN36+Abr!AN36+May!AN36+Jun!AN36),IF(Config!$C$6=7,SUM(Ene!AN36+Feb!AN36+Mar!AN36+Abr!AN36+May!AN36+Jun!AN36+Jul!AN36),IF(Config!$C$6=8,SUM(+Ene!AN36+Feb!AN36+Mar!AN36+Abr!AN36+May!AN36+Jun!AN36+Jul!AN36+Ago!AN36),IF(Config!$C$6=9,SUM(+Ene!AN36+Feb!AN36+Mar!AN36+Abr!AN36+May!AN36+Jun!AN36+Jul!AN36+Ago!AN36+Sep!AN36),IF(Config!$C$6=10,SUM(+Ene!AN36+Feb!AN36+Mar!AN36+Abr!AN36+May!AN36+Jun!AN36+Jul!AN36+Ago!AN36+Sep!AN36+Oct!AN36),IF(Config!$C$6=11,SUM(+Ene!AN36+Feb!AN36+Mar!AN36+Abr!AN36+May!AN36+Jun!AN36+Jul!AN36+Ago!AN36+Sep!AN36+Oct!AN36+Nov!AN36),IF(Config!$C$6=12,SUM(+Ene!AN36+Feb!AN36+Mar!AN36+Abr!AN36+May!AN36+Jun!AN36+Jul!AN36+Ago!AN36+Sep!AN36+Oct!AN36+Nov!AN36+Dic!AN36)))))))))))))</f>
        <v>2</v>
      </c>
      <c r="AO36" s="388">
        <f>IF(Config!$C$6=1,SUM(+Ene!AO36),IF(Config!$C$6=2,SUM(+Ene!AO36+Feb!AO36),IF(Config!$C$6=3,SUM(+Ene!AO36+Feb!AO36+Mar!AO36),IF(Config!$C$6=4,SUM(+Ene!AO36+Feb!AO36+Mar!AO36+Abr!AO36),IF(Config!$C$6=5,SUM(Ene!AO36+Feb!AO36+Mar!AO36+Abr!AO36+May!AO36),IF(Config!$C$6=6,SUM(+Ene!AO36+Feb!AO36+Mar!AO36+Abr!AO36+May!AO36+Jun!AO36),IF(Config!$C$6=7,SUM(Ene!AO36+Feb!AO36+Mar!AO36+Abr!AO36+May!AO36+Jun!AO36+Jul!AO36),IF(Config!$C$6=8,SUM(+Ene!AO36+Feb!AO36+Mar!AO36+Abr!AO36+May!AO36+Jun!AO36+Jul!AO36+Ago!AO36),IF(Config!$C$6=9,SUM(+Ene!AO36+Feb!AO36+Mar!AO36+Abr!AO36+May!AO36+Jun!AO36+Jul!AO36+Ago!AO36+Sep!AO36),IF(Config!$C$6=10,SUM(+Ene!AO36+Feb!AO36+Mar!AO36+Abr!AO36+May!AO36+Jun!AO36+Jul!AO36+Ago!AO36+Sep!AO36+Oct!AO36),IF(Config!$C$6=11,SUM(+Ene!AO36+Feb!AO36+Mar!AO36+Abr!AO36+May!AO36+Jun!AO36+Jul!AO36+Ago!AO36+Sep!AO36+Oct!AO36+Nov!AO36),IF(Config!$C$6=12,SUM(+Ene!AO36+Feb!AO36+Mar!AO36+Abr!AO36+May!AO36+Jun!AO36+Jul!AO36+Ago!AO36+Sep!AO36+Oct!AO36+Nov!AO36+Dic!AO36)))))))))))))</f>
        <v>10</v>
      </c>
      <c r="AP36" s="388">
        <f>IF(Config!$C$6=1,SUM(+Ene!AP36),IF(Config!$C$6=2,SUM(+Ene!AP36+Feb!AP36),IF(Config!$C$6=3,SUM(+Ene!AP36+Feb!AP36+Mar!AP36),IF(Config!$C$6=4,SUM(+Ene!AP36+Feb!AP36+Mar!AP36+Abr!AP36),IF(Config!$C$6=5,SUM(Ene!AP36+Feb!AP36+Mar!AP36+Abr!AP36+May!AP36),IF(Config!$C$6=6,SUM(+Ene!AP36+Feb!AP36+Mar!AP36+Abr!AP36+May!AP36+Jun!AP36),IF(Config!$C$6=7,SUM(Ene!AP36+Feb!AP36+Mar!AP36+Abr!AP36+May!AP36+Jun!AP36+Jul!AP36),IF(Config!$C$6=8,SUM(+Ene!AP36+Feb!AP36+Mar!AP36+Abr!AP36+May!AP36+Jun!AP36+Jul!AP36+Ago!AP36),IF(Config!$C$6=9,SUM(+Ene!AP36+Feb!AP36+Mar!AP36+Abr!AP36+May!AP36+Jun!AP36+Jul!AP36+Ago!AP36+Sep!AP36),IF(Config!$C$6=10,SUM(+Ene!AP36+Feb!AP36+Mar!AP36+Abr!AP36+May!AP36+Jun!AP36+Jul!AP36+Ago!AP36+Sep!AP36+Oct!AP36),IF(Config!$C$6=11,SUM(+Ene!AP36+Feb!AP36+Mar!AP36+Abr!AP36+May!AP36+Jun!AP36+Jul!AP36+Ago!AP36+Sep!AP36+Oct!AP36+Nov!AP36),IF(Config!$C$6=12,SUM(+Ene!AP36+Feb!AP36+Mar!AP36+Abr!AP36+May!AP36+Jun!AP36+Jul!AP36+Ago!AP36+Sep!AP36+Oct!AP36+Nov!AP36+Dic!AP36)))))))))))))</f>
        <v>3</v>
      </c>
      <c r="AQ36" s="388">
        <f>IF(Config!$C$6=1,SUM(+Ene!AQ36),IF(Config!$C$6=2,SUM(+Ene!AQ36+Feb!AQ36),IF(Config!$C$6=3,SUM(+Ene!AQ36+Feb!AQ36+Mar!AQ36),IF(Config!$C$6=4,SUM(+Ene!AQ36+Feb!AQ36+Mar!AQ36+Abr!AQ36),IF(Config!$C$6=5,SUM(Ene!AQ36+Feb!AQ36+Mar!AQ36+Abr!AQ36+May!AQ36),IF(Config!$C$6=6,SUM(+Ene!AQ36+Feb!AQ36+Mar!AQ36+Abr!AQ36+May!AQ36+Jun!AQ36),IF(Config!$C$6=7,SUM(Ene!AQ36+Feb!AQ36+Mar!AQ36+Abr!AQ36+May!AQ36+Jun!AQ36+Jul!AQ36),IF(Config!$C$6=8,SUM(+Ene!AQ36+Feb!AQ36+Mar!AQ36+Abr!AQ36+May!AQ36+Jun!AQ36+Jul!AQ36+Ago!AQ36),IF(Config!$C$6=9,SUM(+Ene!AQ36+Feb!AQ36+Mar!AQ36+Abr!AQ36+May!AQ36+Jun!AQ36+Jul!AQ36+Ago!AQ36+Sep!AQ36),IF(Config!$C$6=10,SUM(+Ene!AQ36+Feb!AQ36+Mar!AQ36+Abr!AQ36+May!AQ36+Jun!AQ36+Jul!AQ36+Ago!AQ36+Sep!AQ36+Oct!AQ36),IF(Config!$C$6=11,SUM(+Ene!AQ36+Feb!AQ36+Mar!AQ36+Abr!AQ36+May!AQ36+Jun!AQ36+Jul!AQ36+Ago!AQ36+Sep!AQ36+Oct!AQ36+Nov!AQ36),IF(Config!$C$6=12,SUM(+Ene!AQ36+Feb!AQ36+Mar!AQ36+Abr!AQ36+May!AQ36+Jun!AQ36+Jul!AQ36+Ago!AQ36+Sep!AQ36+Oct!AQ36+Nov!AQ36+Dic!AQ36)))))))))))))</f>
        <v>80</v>
      </c>
      <c r="AR36" s="388">
        <f>IF(Config!$C$6=1,SUM(+Ene!AR36),IF(Config!$C$6=2,SUM(+Ene!AR36+Feb!AR36),IF(Config!$C$6=3,SUM(+Ene!AR36+Feb!AR36+Mar!AR36),IF(Config!$C$6=4,SUM(+Ene!AR36+Feb!AR36+Mar!AR36+Abr!AR36),IF(Config!$C$6=5,SUM(Ene!AR36+Feb!AR36+Mar!AR36+Abr!AR36+May!AR36),IF(Config!$C$6=6,SUM(+Ene!AR36+Feb!AR36+Mar!AR36+Abr!AR36+May!AR36+Jun!AR36),IF(Config!$C$6=7,SUM(Ene!AR36+Feb!AR36+Mar!AR36+Abr!AR36+May!AR36+Jun!AR36+Jul!AR36),IF(Config!$C$6=8,SUM(+Ene!AR36+Feb!AR36+Mar!AR36+Abr!AR36+May!AR36+Jun!AR36+Jul!AR36+Ago!AR36),IF(Config!$C$6=9,SUM(+Ene!AR36+Feb!AR36+Mar!AR36+Abr!AR36+May!AR36+Jun!AR36+Jul!AR36+Ago!AR36+Sep!AR36),IF(Config!$C$6=10,SUM(+Ene!AR36+Feb!AR36+Mar!AR36+Abr!AR36+May!AR36+Jun!AR36+Jul!AR36+Ago!AR36+Sep!AR36+Oct!AR36),IF(Config!$C$6=11,SUM(+Ene!AR36+Feb!AR36+Mar!AR36+Abr!AR36+May!AR36+Jun!AR36+Jul!AR36+Ago!AR36+Sep!AR36+Oct!AR36+Nov!AR36),IF(Config!$C$6=12,SUM(+Ene!AR36+Feb!AR36+Mar!AR36+Abr!AR36+May!AR36+Jun!AR36+Jul!AR36+Ago!AR36+Sep!AR36+Oct!AR36+Nov!AR36+Dic!AR36)))))))))))))</f>
        <v>6</v>
      </c>
      <c r="AS36" s="388">
        <f>IF(Config!$C$6=1,SUM(+Ene!AS36),IF(Config!$C$6=2,SUM(+Ene!AS36+Feb!AS36),IF(Config!$C$6=3,SUM(+Ene!AS36+Feb!AS36+Mar!AS36),IF(Config!$C$6=4,SUM(+Ene!AS36+Feb!AS36+Mar!AS36+Abr!AS36),IF(Config!$C$6=5,SUM(Ene!AS36+Feb!AS36+Mar!AS36+Abr!AS36+May!AS36),IF(Config!$C$6=6,SUM(+Ene!AS36+Feb!AS36+Mar!AS36+Abr!AS36+May!AS36+Jun!AS36),IF(Config!$C$6=7,SUM(Ene!AS36+Feb!AS36+Mar!AS36+Abr!AS36+May!AS36+Jun!AS36+Jul!AS36),IF(Config!$C$6=8,SUM(+Ene!AS36+Feb!AS36+Mar!AS36+Abr!AS36+May!AS36+Jun!AS36+Jul!AS36+Ago!AS36),IF(Config!$C$6=9,SUM(+Ene!AS36+Feb!AS36+Mar!AS36+Abr!AS36+May!AS36+Jun!AS36+Jul!AS36+Ago!AS36+Sep!AS36),IF(Config!$C$6=10,SUM(+Ene!AS36+Feb!AS36+Mar!AS36+Abr!AS36+May!AS36+Jun!AS36+Jul!AS36+Ago!AS36+Sep!AS36+Oct!AS36),IF(Config!$C$6=11,SUM(+Ene!AS36+Feb!AS36+Mar!AS36+Abr!AS36+May!AS36+Jun!AS36+Jul!AS36+Ago!AS36+Sep!AS36+Oct!AS36+Nov!AS36),IF(Config!$C$6=12,SUM(+Ene!AS36+Feb!AS36+Mar!AS36+Abr!AS36+May!AS36+Jun!AS36+Jul!AS36+Ago!AS36+Sep!AS36+Oct!AS36+Nov!AS36+Dic!AS36)))))))))))))</f>
        <v>25</v>
      </c>
      <c r="AT36" s="388">
        <f>IF(Config!$C$6=1,SUM(+Ene!AT36),IF(Config!$C$6=2,SUM(+Ene!AT36+Feb!AT36),IF(Config!$C$6=3,SUM(+Ene!AT36+Feb!AT36+Mar!AT36),IF(Config!$C$6=4,SUM(+Ene!AT36+Feb!AT36+Mar!AT36+Abr!AT36),IF(Config!$C$6=5,SUM(Ene!AT36+Feb!AT36+Mar!AT36+Abr!AT36+May!AT36),IF(Config!$C$6=6,SUM(+Ene!AT36+Feb!AT36+Mar!AT36+Abr!AT36+May!AT36+Jun!AT36),IF(Config!$C$6=7,SUM(Ene!AT36+Feb!AT36+Mar!AT36+Abr!AT36+May!AT36+Jun!AT36+Jul!AT36),IF(Config!$C$6=8,SUM(+Ene!AT36+Feb!AT36+Mar!AT36+Abr!AT36+May!AT36+Jun!AT36+Jul!AT36+Ago!AT36),IF(Config!$C$6=9,SUM(+Ene!AT36+Feb!AT36+Mar!AT36+Abr!AT36+May!AT36+Jun!AT36+Jul!AT36+Ago!AT36+Sep!AT36),IF(Config!$C$6=10,SUM(+Ene!AT36+Feb!AT36+Mar!AT36+Abr!AT36+May!AT36+Jun!AT36+Jul!AT36+Ago!AT36+Sep!AT36+Oct!AT36),IF(Config!$C$6=11,SUM(+Ene!AT36+Feb!AT36+Mar!AT36+Abr!AT36+May!AT36+Jun!AT36+Jul!AT36+Ago!AT36+Sep!AT36+Oct!AT36+Nov!AT36),IF(Config!$C$6=12,SUM(+Ene!AT36+Feb!AT36+Mar!AT36+Abr!AT36+May!AT36+Jun!AT36+Jul!AT36+Ago!AT36+Sep!AT36+Oct!AT36+Nov!AT36+Dic!AT36)))))))))))))</f>
        <v>24</v>
      </c>
      <c r="AV36" s="369">
        <f t="shared" si="35"/>
        <v>0</v>
      </c>
      <c r="AW36" s="369">
        <f t="shared" si="36"/>
        <v>568</v>
      </c>
      <c r="AX36" s="369">
        <f t="shared" si="37"/>
        <v>42</v>
      </c>
      <c r="AY36" s="369">
        <f t="shared" si="38"/>
        <v>74</v>
      </c>
      <c r="AZ36" s="369">
        <f t="shared" si="39"/>
        <v>308</v>
      </c>
      <c r="BA36" s="369">
        <f t="shared" si="12"/>
        <v>111</v>
      </c>
      <c r="BB36" s="369">
        <f t="shared" si="40"/>
        <v>86</v>
      </c>
      <c r="BC36" s="370">
        <f t="shared" si="41"/>
        <v>53</v>
      </c>
      <c r="BD36" s="369">
        <f t="shared" si="42"/>
        <v>135</v>
      </c>
      <c r="BE36" s="45">
        <f t="shared" si="16"/>
        <v>1377</v>
      </c>
    </row>
    <row r="37" spans="1:57" x14ac:dyDescent="0.25">
      <c r="A37" s="339">
        <f>METAS!A37</f>
        <v>34</v>
      </c>
      <c r="B37" s="368" t="str">
        <f>METAS!B35</f>
        <v>PORCENTAJE DE NIÑAS/NIÑOS DE 12 MESES DE EDAD QUE RECIBIERON  SUPLEMENTACIÓN PREVENTIVA  (TA)</v>
      </c>
      <c r="C37" s="384" t="str">
        <f>METAS!D35</f>
        <v>NUTRICIÓN</v>
      </c>
      <c r="D37" s="388">
        <f>IF(Config!$C$6=1,SUM(+Ene!D37),IF(Config!$C$6=2,SUM(+Ene!D37+Feb!D37),IF(Config!$C$6=3,SUM(+Ene!D37+Feb!D37+Mar!D37),IF(Config!$C$6=4,SUM(+Ene!D37+Feb!D37+Mar!D37+Abr!D37),IF(Config!$C$6=5,SUM(Ene!D37+Feb!D37+Mar!D37+Abr!D37+May!D37),IF(Config!$C$6=6,SUM(+Ene!D37+Feb!D37+Mar!D37+Abr!D37+May!D37+Jun!D37),IF(Config!$C$6=7,SUM(Ene!D37+Feb!D37+Mar!D37+Abr!D37+May!D37+Jun!D37+Jul!D37),IF(Config!$C$6=8,SUM(+Ene!D37+Feb!D37+Mar!D37+Abr!D37+May!D37+Jun!D37+Jul!D37+Ago!D37),IF(Config!$C$6=9,SUM(+Ene!D37+Feb!D37+Mar!D37+Abr!D37+May!D37+Jun!D37+Jul!D37+Ago!D37+Sep!D37),IF(Config!$C$6=10,SUM(+Ene!D37+Feb!D37+Mar!D37+Abr!D37+May!D37+Jun!D37+Jul!D37+Ago!D37+Sep!D37+Oct!D37),IF(Config!$C$6=11,SUM(+Ene!D37+Feb!D37+Mar!D37+Abr!D37+May!D37+Jun!D37+Jul!D37+Ago!D37+Sep!D37+Oct!D37+Nov!D37),IF(Config!$C$6=12,SUM(+Ene!D37+Feb!D37+Mar!D37+Abr!D37+May!D37+Jun!D37+Jul!D37+Ago!D37+Sep!D37+Oct!D37+Nov!D37+Dic!D37)))))))))))))</f>
        <v>0</v>
      </c>
      <c r="E37" s="388">
        <f>IF(Config!$C$6=1,SUM(+Ene!E37),IF(Config!$C$6=2,SUM(+Ene!E37+Feb!E37),IF(Config!$C$6=3,SUM(+Ene!E37+Feb!E37+Mar!E37),IF(Config!$C$6=4,SUM(+Ene!E37+Feb!E37+Mar!E37+Abr!E37),IF(Config!$C$6=5,SUM(Ene!E37+Feb!E37+Mar!E37+Abr!E37+May!E37),IF(Config!$C$6=6,SUM(+Ene!E37+Feb!E37+Mar!E37+Abr!E37+May!E37+Jun!E37),IF(Config!$C$6=7,SUM(Ene!E37+Feb!E37+Mar!E37+Abr!E37+May!E37+Jun!E37+Jul!E37),IF(Config!$C$6=8,SUM(+Ene!E37+Feb!E37+Mar!E37+Abr!E37+May!E37+Jun!E37+Jul!E37+Ago!E37),IF(Config!$C$6=9,SUM(+Ene!E37+Feb!E37+Mar!E37+Abr!E37+May!E37+Jun!E37+Jul!E37+Ago!E37+Sep!E37),IF(Config!$C$6=10,SUM(+Ene!E37+Feb!E37+Mar!E37+Abr!E37+May!E37+Jun!E37+Jul!E37+Ago!E37+Sep!E37+Oct!E37),IF(Config!$C$6=11,SUM(+Ene!E37+Feb!E37+Mar!E37+Abr!E37+May!E37+Jun!E37+Jul!E37+Ago!E37+Sep!E37+Oct!E37+Nov!E37),IF(Config!$C$6=12,SUM(+Ene!E37+Feb!E37+Mar!E37+Abr!E37+May!E37+Jun!E37+Jul!E37+Ago!E37+Sep!E37+Oct!E37+Nov!E37+Dic!E37)))))))))))))</f>
        <v>0</v>
      </c>
      <c r="F37" s="388">
        <f>IF(Config!$C$6=1,SUM(+Ene!F37),IF(Config!$C$6=2,SUM(+Ene!F37+Feb!F37),IF(Config!$C$6=3,SUM(+Ene!F37+Feb!F37+Mar!F37),IF(Config!$C$6=4,SUM(+Ene!F37+Feb!F37+Mar!F37+Abr!F37),IF(Config!$C$6=5,SUM(Ene!F37+Feb!F37+Mar!F37+Abr!F37+May!F37),IF(Config!$C$6=6,SUM(+Ene!F37+Feb!F37+Mar!F37+Abr!F37+May!F37+Jun!F37),IF(Config!$C$6=7,SUM(Ene!F37+Feb!F37+Mar!F37+Abr!F37+May!F37+Jun!F37+Jul!F37),IF(Config!$C$6=8,SUM(+Ene!F37+Feb!F37+Mar!F37+Abr!F37+May!F37+Jun!F37+Jul!F37+Ago!F37),IF(Config!$C$6=9,SUM(+Ene!F37+Feb!F37+Mar!F37+Abr!F37+May!F37+Jun!F37+Jul!F37+Ago!F37+Sep!F37),IF(Config!$C$6=10,SUM(+Ene!F37+Feb!F37+Mar!F37+Abr!F37+May!F37+Jun!F37+Jul!F37+Ago!F37+Sep!F37+Oct!F37),IF(Config!$C$6=11,SUM(+Ene!F37+Feb!F37+Mar!F37+Abr!F37+May!F37+Jun!F37+Jul!F37+Ago!F37+Sep!F37+Oct!F37+Nov!F37),IF(Config!$C$6=12,SUM(+Ene!F37+Feb!F37+Mar!F37+Abr!F37+May!F37+Jun!F37+Jul!F37+Ago!F37+Sep!F37+Oct!F37+Nov!F37+Dic!F37)))))))))))))</f>
        <v>0</v>
      </c>
      <c r="G37" s="388">
        <f>IF(Config!$C$6=1,SUM(+Ene!G37),IF(Config!$C$6=2,SUM(+Ene!G37+Feb!G37),IF(Config!$C$6=3,SUM(+Ene!G37+Feb!G37+Mar!G37),IF(Config!$C$6=4,SUM(+Ene!G37+Feb!G37+Mar!G37+Abr!G37),IF(Config!$C$6=5,SUM(Ene!G37+Feb!G37+Mar!G37+Abr!G37+May!G37),IF(Config!$C$6=6,SUM(+Ene!G37+Feb!G37+Mar!G37+Abr!G37+May!G37+Jun!G37),IF(Config!$C$6=7,SUM(Ene!G37+Feb!G37+Mar!G37+Abr!G37+May!G37+Jun!G37+Jul!G37),IF(Config!$C$6=8,SUM(+Ene!G37+Feb!G37+Mar!G37+Abr!G37+May!G37+Jun!G37+Jul!G37+Ago!G37),IF(Config!$C$6=9,SUM(+Ene!G37+Feb!G37+Mar!G37+Abr!G37+May!G37+Jun!G37+Jul!G37+Ago!G37+Sep!G37),IF(Config!$C$6=10,SUM(+Ene!G37+Feb!G37+Mar!G37+Abr!G37+May!G37+Jun!G37+Jul!G37+Ago!G37+Sep!G37+Oct!G37),IF(Config!$C$6=11,SUM(+Ene!G37+Feb!G37+Mar!G37+Abr!G37+May!G37+Jun!G37+Jul!G37+Ago!G37+Sep!G37+Oct!G37+Nov!G37),IF(Config!$C$6=12,SUM(+Ene!G37+Feb!G37+Mar!G37+Abr!G37+May!G37+Jun!G37+Jul!G37+Ago!G37+Sep!G37+Oct!G37+Nov!G37+Dic!G37)))))))))))))</f>
        <v>104</v>
      </c>
      <c r="H37" s="388">
        <f>IF(Config!$C$6=1,SUM(+Ene!H37),IF(Config!$C$6=2,SUM(+Ene!H37+Feb!H37),IF(Config!$C$6=3,SUM(+Ene!H37+Feb!H37+Mar!H37),IF(Config!$C$6=4,SUM(+Ene!H37+Feb!H37+Mar!H37+Abr!H37),IF(Config!$C$6=5,SUM(Ene!H37+Feb!H37+Mar!H37+Abr!H37+May!H37),IF(Config!$C$6=6,SUM(+Ene!H37+Feb!H37+Mar!H37+Abr!H37+May!H37+Jun!H37),IF(Config!$C$6=7,SUM(Ene!H37+Feb!H37+Mar!H37+Abr!H37+May!H37+Jun!H37+Jul!H37),IF(Config!$C$6=8,SUM(+Ene!H37+Feb!H37+Mar!H37+Abr!H37+May!H37+Jun!H37+Jul!H37+Ago!H37),IF(Config!$C$6=9,SUM(+Ene!H37+Feb!H37+Mar!H37+Abr!H37+May!H37+Jun!H37+Jul!H37+Ago!H37+Sep!H37),IF(Config!$C$6=10,SUM(+Ene!H37+Feb!H37+Mar!H37+Abr!H37+May!H37+Jun!H37+Jul!H37+Ago!H37+Sep!H37+Oct!H37),IF(Config!$C$6=11,SUM(+Ene!H37+Feb!H37+Mar!H37+Abr!H37+May!H37+Jun!H37+Jul!H37+Ago!H37+Sep!H37+Oct!H37+Nov!H37),IF(Config!$C$6=12,SUM(+Ene!H37+Feb!H37+Mar!H37+Abr!H37+May!H37+Jun!H37+Jul!H37+Ago!H37+Sep!H37+Oct!H37+Nov!H37+Dic!H37)))))))))))))</f>
        <v>12</v>
      </c>
      <c r="I37" s="388">
        <f>IF(Config!$C$6=1,SUM(+Ene!I37),IF(Config!$C$6=2,SUM(+Ene!I37+Feb!I37),IF(Config!$C$6=3,SUM(+Ene!I37+Feb!I37+Mar!I37),IF(Config!$C$6=4,SUM(+Ene!I37+Feb!I37+Mar!I37+Abr!I37),IF(Config!$C$6=5,SUM(Ene!I37+Feb!I37+Mar!I37+Abr!I37+May!I37),IF(Config!$C$6=6,SUM(+Ene!I37+Feb!I37+Mar!I37+Abr!I37+May!I37+Jun!I37),IF(Config!$C$6=7,SUM(Ene!I37+Feb!I37+Mar!I37+Abr!I37+May!I37+Jun!I37+Jul!I37),IF(Config!$C$6=8,SUM(+Ene!I37+Feb!I37+Mar!I37+Abr!I37+May!I37+Jun!I37+Jul!I37+Ago!I37),IF(Config!$C$6=9,SUM(+Ene!I37+Feb!I37+Mar!I37+Abr!I37+May!I37+Jun!I37+Jul!I37+Ago!I37+Sep!I37),IF(Config!$C$6=10,SUM(+Ene!I37+Feb!I37+Mar!I37+Abr!I37+May!I37+Jun!I37+Jul!I37+Ago!I37+Sep!I37+Oct!I37),IF(Config!$C$6=11,SUM(+Ene!I37+Feb!I37+Mar!I37+Abr!I37+May!I37+Jun!I37+Jul!I37+Ago!I37+Sep!I37+Oct!I37+Nov!I37),IF(Config!$C$6=12,SUM(+Ene!I37+Feb!I37+Mar!I37+Abr!I37+May!I37+Jun!I37+Jul!I37+Ago!I37+Sep!I37+Oct!I37+Nov!I37+Dic!I37)))))))))))))</f>
        <v>11</v>
      </c>
      <c r="J37" s="388">
        <f>IF(Config!$C$6=1,SUM(+Ene!J37),IF(Config!$C$6=2,SUM(+Ene!J37+Feb!J37),IF(Config!$C$6=3,SUM(+Ene!J37+Feb!J37+Mar!J37),IF(Config!$C$6=4,SUM(+Ene!J37+Feb!J37+Mar!J37+Abr!J37),IF(Config!$C$6=5,SUM(Ene!J37+Feb!J37+Mar!J37+Abr!J37+May!J37),IF(Config!$C$6=6,SUM(+Ene!J37+Feb!J37+Mar!J37+Abr!J37+May!J37+Jun!J37),IF(Config!$C$6=7,SUM(Ene!J37+Feb!J37+Mar!J37+Abr!J37+May!J37+Jun!J37+Jul!J37),IF(Config!$C$6=8,SUM(+Ene!J37+Feb!J37+Mar!J37+Abr!J37+May!J37+Jun!J37+Jul!J37+Ago!J37),IF(Config!$C$6=9,SUM(+Ene!J37+Feb!J37+Mar!J37+Abr!J37+May!J37+Jun!J37+Jul!J37+Ago!J37+Sep!J37),IF(Config!$C$6=10,SUM(+Ene!J37+Feb!J37+Mar!J37+Abr!J37+May!J37+Jun!J37+Jul!J37+Ago!J37+Sep!J37+Oct!J37),IF(Config!$C$6=11,SUM(+Ene!J37+Feb!J37+Mar!J37+Abr!J37+May!J37+Jun!J37+Jul!J37+Ago!J37+Sep!J37+Oct!J37+Nov!J37),IF(Config!$C$6=12,SUM(+Ene!J37+Feb!J37+Mar!J37+Abr!J37+May!J37+Jun!J37+Jul!J37+Ago!J37+Sep!J37+Oct!J37+Nov!J37+Dic!J37)))))))))))))</f>
        <v>14</v>
      </c>
      <c r="K37" s="388">
        <f>IF(Config!$C$6=1,SUM(+Ene!K37),IF(Config!$C$6=2,SUM(+Ene!K37+Feb!K37),IF(Config!$C$6=3,SUM(+Ene!K37+Feb!K37+Mar!K37),IF(Config!$C$6=4,SUM(+Ene!K37+Feb!K37+Mar!K37+Abr!K37),IF(Config!$C$6=5,SUM(Ene!K37+Feb!K37+Mar!K37+Abr!K37+May!K37),IF(Config!$C$6=6,SUM(+Ene!K37+Feb!K37+Mar!K37+Abr!K37+May!K37+Jun!K37),IF(Config!$C$6=7,SUM(Ene!K37+Feb!K37+Mar!K37+Abr!K37+May!K37+Jun!K37+Jul!K37),IF(Config!$C$6=8,SUM(+Ene!K37+Feb!K37+Mar!K37+Abr!K37+May!K37+Jun!K37+Jul!K37+Ago!K37),IF(Config!$C$6=9,SUM(+Ene!K37+Feb!K37+Mar!K37+Abr!K37+May!K37+Jun!K37+Jul!K37+Ago!K37+Sep!K37),IF(Config!$C$6=10,SUM(+Ene!K37+Feb!K37+Mar!K37+Abr!K37+May!K37+Jun!K37+Jul!K37+Ago!K37+Sep!K37+Oct!K37),IF(Config!$C$6=11,SUM(+Ene!K37+Feb!K37+Mar!K37+Abr!K37+May!K37+Jun!K37+Jul!K37+Ago!K37+Sep!K37+Oct!K37+Nov!K37),IF(Config!$C$6=12,SUM(+Ene!K37+Feb!K37+Mar!K37+Abr!K37+May!K37+Jun!K37+Jul!K37+Ago!K37+Sep!K37+Oct!K37+Nov!K37+Dic!K37)))))))))))))</f>
        <v>27</v>
      </c>
      <c r="L37" s="388">
        <f>IF(Config!$C$6=1,SUM(+Ene!L37),IF(Config!$C$6=2,SUM(+Ene!L37+Feb!L37),IF(Config!$C$6=3,SUM(+Ene!L37+Feb!L37+Mar!L37),IF(Config!$C$6=4,SUM(+Ene!L37+Feb!L37+Mar!L37+Abr!L37),IF(Config!$C$6=5,SUM(Ene!L37+Feb!L37+Mar!L37+Abr!L37+May!L37),IF(Config!$C$6=6,SUM(+Ene!L37+Feb!L37+Mar!L37+Abr!L37+May!L37+Jun!L37),IF(Config!$C$6=7,SUM(Ene!L37+Feb!L37+Mar!L37+Abr!L37+May!L37+Jun!L37+Jul!L37),IF(Config!$C$6=8,SUM(+Ene!L37+Feb!L37+Mar!L37+Abr!L37+May!L37+Jun!L37+Jul!L37+Ago!L37),IF(Config!$C$6=9,SUM(+Ene!L37+Feb!L37+Mar!L37+Abr!L37+May!L37+Jun!L37+Jul!L37+Ago!L37+Sep!L37),IF(Config!$C$6=10,SUM(+Ene!L37+Feb!L37+Mar!L37+Abr!L37+May!L37+Jun!L37+Jul!L37+Ago!L37+Sep!L37+Oct!L37),IF(Config!$C$6=11,SUM(+Ene!L37+Feb!L37+Mar!L37+Abr!L37+May!L37+Jun!L37+Jul!L37+Ago!L37+Sep!L37+Oct!L37+Nov!L37),IF(Config!$C$6=12,SUM(+Ene!L37+Feb!L37+Mar!L37+Abr!L37+May!L37+Jun!L37+Jul!L37+Ago!L37+Sep!L37+Oct!L37+Nov!L37+Dic!L37)))))))))))))</f>
        <v>1</v>
      </c>
      <c r="M37" s="388">
        <f>IF(Config!$C$6=1,SUM(+Ene!M37),IF(Config!$C$6=2,SUM(+Ene!M37+Feb!M37),IF(Config!$C$6=3,SUM(+Ene!M37+Feb!M37+Mar!M37),IF(Config!$C$6=4,SUM(+Ene!M37+Feb!M37+Mar!M37+Abr!M37),IF(Config!$C$6=5,SUM(Ene!M37+Feb!M37+Mar!M37+Abr!M37+May!M37),IF(Config!$C$6=6,SUM(+Ene!M37+Feb!M37+Mar!M37+Abr!M37+May!M37+Jun!M37),IF(Config!$C$6=7,SUM(Ene!M37+Feb!M37+Mar!M37+Abr!M37+May!M37+Jun!M37+Jul!M37),IF(Config!$C$6=8,SUM(+Ene!M37+Feb!M37+Mar!M37+Abr!M37+May!M37+Jun!M37+Jul!M37+Ago!M37),IF(Config!$C$6=9,SUM(+Ene!M37+Feb!M37+Mar!M37+Abr!M37+May!M37+Jun!M37+Jul!M37+Ago!M37+Sep!M37),IF(Config!$C$6=10,SUM(+Ene!M37+Feb!M37+Mar!M37+Abr!M37+May!M37+Jun!M37+Jul!M37+Ago!M37+Sep!M37+Oct!M37),IF(Config!$C$6=11,SUM(+Ene!M37+Feb!M37+Mar!M37+Abr!M37+May!M37+Jun!M37+Jul!M37+Ago!M37+Sep!M37+Oct!M37+Nov!M37),IF(Config!$C$6=12,SUM(+Ene!M37+Feb!M37+Mar!M37+Abr!M37+May!M37+Jun!M37+Jul!M37+Ago!M37+Sep!M37+Oct!M37+Nov!M37+Dic!M37)))))))))))))</f>
        <v>18</v>
      </c>
      <c r="N37" s="388">
        <f>IF(Config!$C$6=1,SUM(+Ene!N37),IF(Config!$C$6=2,SUM(+Ene!N37+Feb!N37),IF(Config!$C$6=3,SUM(+Ene!N37+Feb!N37+Mar!N37),IF(Config!$C$6=4,SUM(+Ene!N37+Feb!N37+Mar!N37+Abr!N37),IF(Config!$C$6=5,SUM(Ene!N37+Feb!N37+Mar!N37+Abr!N37+May!N37),IF(Config!$C$6=6,SUM(+Ene!N37+Feb!N37+Mar!N37+Abr!N37+May!N37+Jun!N37),IF(Config!$C$6=7,SUM(Ene!N37+Feb!N37+Mar!N37+Abr!N37+May!N37+Jun!N37+Jul!N37),IF(Config!$C$6=8,SUM(+Ene!N37+Feb!N37+Mar!N37+Abr!N37+May!N37+Jun!N37+Jul!N37+Ago!N37),IF(Config!$C$6=9,SUM(+Ene!N37+Feb!N37+Mar!N37+Abr!N37+May!N37+Jun!N37+Jul!N37+Ago!N37+Sep!N37),IF(Config!$C$6=10,SUM(+Ene!N37+Feb!N37+Mar!N37+Abr!N37+May!N37+Jun!N37+Jul!N37+Ago!N37+Sep!N37+Oct!N37),IF(Config!$C$6=11,SUM(+Ene!N37+Feb!N37+Mar!N37+Abr!N37+May!N37+Jun!N37+Jul!N37+Ago!N37+Sep!N37+Oct!N37+Nov!N37),IF(Config!$C$6=12,SUM(+Ene!N37+Feb!N37+Mar!N37+Abr!N37+May!N37+Jun!N37+Jul!N37+Ago!N37+Sep!N37+Oct!N37+Nov!N37+Dic!N37)))))))))))))</f>
        <v>5</v>
      </c>
      <c r="O37" s="388">
        <f>IF(Config!$C$6=1,SUM(+Ene!O37),IF(Config!$C$6=2,SUM(+Ene!O37+Feb!O37),IF(Config!$C$6=3,SUM(+Ene!O37+Feb!O37+Mar!O37),IF(Config!$C$6=4,SUM(+Ene!O37+Feb!O37+Mar!O37+Abr!O37),IF(Config!$C$6=5,SUM(Ene!O37+Feb!O37+Mar!O37+Abr!O37+May!O37),IF(Config!$C$6=6,SUM(+Ene!O37+Feb!O37+Mar!O37+Abr!O37+May!O37+Jun!O37),IF(Config!$C$6=7,SUM(Ene!O37+Feb!O37+Mar!O37+Abr!O37+May!O37+Jun!O37+Jul!O37),IF(Config!$C$6=8,SUM(+Ene!O37+Feb!O37+Mar!O37+Abr!O37+May!O37+Jun!O37+Jul!O37+Ago!O37),IF(Config!$C$6=9,SUM(+Ene!O37+Feb!O37+Mar!O37+Abr!O37+May!O37+Jun!O37+Jul!O37+Ago!O37+Sep!O37),IF(Config!$C$6=10,SUM(+Ene!O37+Feb!O37+Mar!O37+Abr!O37+May!O37+Jun!O37+Jul!O37+Ago!O37+Sep!O37+Oct!O37),IF(Config!$C$6=11,SUM(+Ene!O37+Feb!O37+Mar!O37+Abr!O37+May!O37+Jun!O37+Jul!O37+Ago!O37+Sep!O37+Oct!O37+Nov!O37),IF(Config!$C$6=12,SUM(+Ene!O37+Feb!O37+Mar!O37+Abr!O37+May!O37+Jun!O37+Jul!O37+Ago!O37+Sep!O37+Oct!O37+Nov!O37+Dic!O37)))))))))))))</f>
        <v>12</v>
      </c>
      <c r="P37" s="388">
        <f>IF(Config!$C$6=1,SUM(+Ene!P37),IF(Config!$C$6=2,SUM(+Ene!P37+Feb!P37),IF(Config!$C$6=3,SUM(+Ene!P37+Feb!P37+Mar!P37),IF(Config!$C$6=4,SUM(+Ene!P37+Feb!P37+Mar!P37+Abr!P37),IF(Config!$C$6=5,SUM(Ene!P37+Feb!P37+Mar!P37+Abr!P37+May!P37),IF(Config!$C$6=6,SUM(+Ene!P37+Feb!P37+Mar!P37+Abr!P37+May!P37+Jun!P37),IF(Config!$C$6=7,SUM(Ene!P37+Feb!P37+Mar!P37+Abr!P37+May!P37+Jun!P37+Jul!P37),IF(Config!$C$6=8,SUM(+Ene!P37+Feb!P37+Mar!P37+Abr!P37+May!P37+Jun!P37+Jul!P37+Ago!P37),IF(Config!$C$6=9,SUM(+Ene!P37+Feb!P37+Mar!P37+Abr!P37+May!P37+Jun!P37+Jul!P37+Ago!P37+Sep!P37),IF(Config!$C$6=10,SUM(+Ene!P37+Feb!P37+Mar!P37+Abr!P37+May!P37+Jun!P37+Jul!P37+Ago!P37+Sep!P37+Oct!P37),IF(Config!$C$6=11,SUM(+Ene!P37+Feb!P37+Mar!P37+Abr!P37+May!P37+Jun!P37+Jul!P37+Ago!P37+Sep!P37+Oct!P37+Nov!P37),IF(Config!$C$6=12,SUM(+Ene!P37+Feb!P37+Mar!P37+Abr!P37+May!P37+Jun!P37+Jul!P37+Ago!P37+Sep!P37+Oct!P37+Nov!P37+Dic!P37)))))))))))))</f>
        <v>55</v>
      </c>
      <c r="Q37" s="388">
        <f>IF(Config!$C$6=1,SUM(+Ene!Q37),IF(Config!$C$6=2,SUM(+Ene!Q37+Feb!Q37),IF(Config!$C$6=3,SUM(+Ene!Q37+Feb!Q37+Mar!Q37),IF(Config!$C$6=4,SUM(+Ene!Q37+Feb!Q37+Mar!Q37+Abr!Q37),IF(Config!$C$6=5,SUM(Ene!Q37+Feb!Q37+Mar!Q37+Abr!Q37+May!Q37),IF(Config!$C$6=6,SUM(+Ene!Q37+Feb!Q37+Mar!Q37+Abr!Q37+May!Q37+Jun!Q37),IF(Config!$C$6=7,SUM(Ene!Q37+Feb!Q37+Mar!Q37+Abr!Q37+May!Q37+Jun!Q37+Jul!Q37),IF(Config!$C$6=8,SUM(+Ene!Q37+Feb!Q37+Mar!Q37+Abr!Q37+May!Q37+Jun!Q37+Jul!Q37+Ago!Q37),IF(Config!$C$6=9,SUM(+Ene!Q37+Feb!Q37+Mar!Q37+Abr!Q37+May!Q37+Jun!Q37+Jul!Q37+Ago!Q37+Sep!Q37),IF(Config!$C$6=10,SUM(+Ene!Q37+Feb!Q37+Mar!Q37+Abr!Q37+May!Q37+Jun!Q37+Jul!Q37+Ago!Q37+Sep!Q37+Oct!Q37),IF(Config!$C$6=11,SUM(+Ene!Q37+Feb!Q37+Mar!Q37+Abr!Q37+May!Q37+Jun!Q37+Jul!Q37+Ago!Q37+Sep!Q37+Oct!Q37+Nov!Q37),IF(Config!$C$6=12,SUM(+Ene!Q37+Feb!Q37+Mar!Q37+Abr!Q37+May!Q37+Jun!Q37+Jul!Q37+Ago!Q37+Sep!Q37+Oct!Q37+Nov!Q37+Dic!Q37)))))))))))))</f>
        <v>19</v>
      </c>
      <c r="R37" s="388">
        <f>IF(Config!$C$6=1,SUM(+Ene!R37),IF(Config!$C$6=2,SUM(+Ene!R37+Feb!R37),IF(Config!$C$6=3,SUM(+Ene!R37+Feb!R37+Mar!R37),IF(Config!$C$6=4,SUM(+Ene!R37+Feb!R37+Mar!R37+Abr!R37),IF(Config!$C$6=5,SUM(Ene!R37+Feb!R37+Mar!R37+Abr!R37+May!R37),IF(Config!$C$6=6,SUM(+Ene!R37+Feb!R37+Mar!R37+Abr!R37+May!R37+Jun!R37),IF(Config!$C$6=7,SUM(Ene!R37+Feb!R37+Mar!R37+Abr!R37+May!R37+Jun!R37+Jul!R37),IF(Config!$C$6=8,SUM(+Ene!R37+Feb!R37+Mar!R37+Abr!R37+May!R37+Jun!R37+Jul!R37+Ago!R37),IF(Config!$C$6=9,SUM(+Ene!R37+Feb!R37+Mar!R37+Abr!R37+May!R37+Jun!R37+Jul!R37+Ago!R37+Sep!R37),IF(Config!$C$6=10,SUM(+Ene!R37+Feb!R37+Mar!R37+Abr!R37+May!R37+Jun!R37+Jul!R37+Ago!R37+Sep!R37+Oct!R37),IF(Config!$C$6=11,SUM(+Ene!R37+Feb!R37+Mar!R37+Abr!R37+May!R37+Jun!R37+Jul!R37+Ago!R37+Sep!R37+Oct!R37+Nov!R37),IF(Config!$C$6=12,SUM(+Ene!R37+Feb!R37+Mar!R37+Abr!R37+May!R37+Jun!R37+Jul!R37+Ago!R37+Sep!R37+Oct!R37+Nov!R37+Dic!R37)))))))))))))</f>
        <v>10</v>
      </c>
      <c r="S37" s="388">
        <f>IF(Config!$C$6=1,SUM(+Ene!S37),IF(Config!$C$6=2,SUM(+Ene!S37+Feb!S37),IF(Config!$C$6=3,SUM(+Ene!S37+Feb!S37+Mar!S37),IF(Config!$C$6=4,SUM(+Ene!S37+Feb!S37+Mar!S37+Abr!S37),IF(Config!$C$6=5,SUM(Ene!S37+Feb!S37+Mar!S37+Abr!S37+May!S37),IF(Config!$C$6=6,SUM(+Ene!S37+Feb!S37+Mar!S37+Abr!S37+May!S37+Jun!S37),IF(Config!$C$6=7,SUM(Ene!S37+Feb!S37+Mar!S37+Abr!S37+May!S37+Jun!S37+Jul!S37),IF(Config!$C$6=8,SUM(+Ene!S37+Feb!S37+Mar!S37+Abr!S37+May!S37+Jun!S37+Jul!S37+Ago!S37),IF(Config!$C$6=9,SUM(+Ene!S37+Feb!S37+Mar!S37+Abr!S37+May!S37+Jun!S37+Jul!S37+Ago!S37+Sep!S37),IF(Config!$C$6=10,SUM(+Ene!S37+Feb!S37+Mar!S37+Abr!S37+May!S37+Jun!S37+Jul!S37+Ago!S37+Sep!S37+Oct!S37),IF(Config!$C$6=11,SUM(+Ene!S37+Feb!S37+Mar!S37+Abr!S37+May!S37+Jun!S37+Jul!S37+Ago!S37+Sep!S37+Oct!S37+Nov!S37),IF(Config!$C$6=12,SUM(+Ene!S37+Feb!S37+Mar!S37+Abr!S37+May!S37+Jun!S37+Jul!S37+Ago!S37+Sep!S37+Oct!S37+Nov!S37+Dic!S37)))))))))))))</f>
        <v>11</v>
      </c>
      <c r="T37" s="388">
        <f>IF(Config!$C$6=1,SUM(+Ene!T37),IF(Config!$C$6=2,SUM(+Ene!T37+Feb!T37),IF(Config!$C$6=3,SUM(+Ene!T37+Feb!T37+Mar!T37),IF(Config!$C$6=4,SUM(+Ene!T37+Feb!T37+Mar!T37+Abr!T37),IF(Config!$C$6=5,SUM(Ene!T37+Feb!T37+Mar!T37+Abr!T37+May!T37),IF(Config!$C$6=6,SUM(+Ene!T37+Feb!T37+Mar!T37+Abr!T37+May!T37+Jun!T37),IF(Config!$C$6=7,SUM(Ene!T37+Feb!T37+Mar!T37+Abr!T37+May!T37+Jun!T37+Jul!T37),IF(Config!$C$6=8,SUM(+Ene!T37+Feb!T37+Mar!T37+Abr!T37+May!T37+Jun!T37+Jul!T37+Ago!T37),IF(Config!$C$6=9,SUM(+Ene!T37+Feb!T37+Mar!T37+Abr!T37+May!T37+Jun!T37+Jul!T37+Ago!T37+Sep!T37),IF(Config!$C$6=10,SUM(+Ene!T37+Feb!T37+Mar!T37+Abr!T37+May!T37+Jun!T37+Jul!T37+Ago!T37+Sep!T37+Oct!T37),IF(Config!$C$6=11,SUM(+Ene!T37+Feb!T37+Mar!T37+Abr!T37+May!T37+Jun!T37+Jul!T37+Ago!T37+Sep!T37+Oct!T37+Nov!T37),IF(Config!$C$6=12,SUM(+Ene!T37+Feb!T37+Mar!T37+Abr!T37+May!T37+Jun!T37+Jul!T37+Ago!T37+Sep!T37+Oct!T37+Nov!T37+Dic!T37)))))))))))))</f>
        <v>24</v>
      </c>
      <c r="U37" s="388">
        <f>IF(Config!$C$6=1,SUM(+Ene!U37),IF(Config!$C$6=2,SUM(+Ene!U37+Feb!U37),IF(Config!$C$6=3,SUM(+Ene!U37+Feb!U37+Mar!U37),IF(Config!$C$6=4,SUM(+Ene!U37+Feb!U37+Mar!U37+Abr!U37),IF(Config!$C$6=5,SUM(Ene!U37+Feb!U37+Mar!U37+Abr!U37+May!U37),IF(Config!$C$6=6,SUM(+Ene!U37+Feb!U37+Mar!U37+Abr!U37+May!U37+Jun!U37),IF(Config!$C$6=7,SUM(Ene!U37+Feb!U37+Mar!U37+Abr!U37+May!U37+Jun!U37+Jul!U37),IF(Config!$C$6=8,SUM(+Ene!U37+Feb!U37+Mar!U37+Abr!U37+May!U37+Jun!U37+Jul!U37+Ago!U37),IF(Config!$C$6=9,SUM(+Ene!U37+Feb!U37+Mar!U37+Abr!U37+May!U37+Jun!U37+Jul!U37+Ago!U37+Sep!U37),IF(Config!$C$6=10,SUM(+Ene!U37+Feb!U37+Mar!U37+Abr!U37+May!U37+Jun!U37+Jul!U37+Ago!U37+Sep!U37+Oct!U37),IF(Config!$C$6=11,SUM(+Ene!U37+Feb!U37+Mar!U37+Abr!U37+May!U37+Jun!U37+Jul!U37+Ago!U37+Sep!U37+Oct!U37+Nov!U37),IF(Config!$C$6=12,SUM(+Ene!U37+Feb!U37+Mar!U37+Abr!U37+May!U37+Jun!U37+Jul!U37+Ago!U37+Sep!U37+Oct!U37+Nov!U37+Dic!U37)))))))))))))</f>
        <v>4</v>
      </c>
      <c r="V37" s="388">
        <f>IF(Config!$C$6=1,SUM(+Ene!V37),IF(Config!$C$6=2,SUM(+Ene!V37+Feb!V37),IF(Config!$C$6=3,SUM(+Ene!V37+Feb!V37+Mar!V37),IF(Config!$C$6=4,SUM(+Ene!V37+Feb!V37+Mar!V37+Abr!V37),IF(Config!$C$6=5,SUM(Ene!V37+Feb!V37+Mar!V37+Abr!V37+May!V37),IF(Config!$C$6=6,SUM(+Ene!V37+Feb!V37+Mar!V37+Abr!V37+May!V37+Jun!V37),IF(Config!$C$6=7,SUM(Ene!V37+Feb!V37+Mar!V37+Abr!V37+May!V37+Jun!V37+Jul!V37),IF(Config!$C$6=8,SUM(+Ene!V37+Feb!V37+Mar!V37+Abr!V37+May!V37+Jun!V37+Jul!V37+Ago!V37),IF(Config!$C$6=9,SUM(+Ene!V37+Feb!V37+Mar!V37+Abr!V37+May!V37+Jun!V37+Jul!V37+Ago!V37+Sep!V37),IF(Config!$C$6=10,SUM(+Ene!V37+Feb!V37+Mar!V37+Abr!V37+May!V37+Jun!V37+Jul!V37+Ago!V37+Sep!V37+Oct!V37),IF(Config!$C$6=11,SUM(+Ene!V37+Feb!V37+Mar!V37+Abr!V37+May!V37+Jun!V37+Jul!V37+Ago!V37+Sep!V37+Oct!V37+Nov!V37),IF(Config!$C$6=12,SUM(+Ene!V37+Feb!V37+Mar!V37+Abr!V37+May!V37+Jun!V37+Jul!V37+Ago!V37+Sep!V37+Oct!V37+Nov!V37+Dic!V37)))))))))))))</f>
        <v>6</v>
      </c>
      <c r="W37" s="388">
        <f>IF(Config!$C$6=1,SUM(+Ene!W37),IF(Config!$C$6=2,SUM(+Ene!W37+Feb!W37),IF(Config!$C$6=3,SUM(+Ene!W37+Feb!W37+Mar!W37),IF(Config!$C$6=4,SUM(+Ene!W37+Feb!W37+Mar!W37+Abr!W37),IF(Config!$C$6=5,SUM(Ene!W37+Feb!W37+Mar!W37+Abr!W37+May!W37),IF(Config!$C$6=6,SUM(+Ene!W37+Feb!W37+Mar!W37+Abr!W37+May!W37+Jun!W37),IF(Config!$C$6=7,SUM(Ene!W37+Feb!W37+Mar!W37+Abr!W37+May!W37+Jun!W37+Jul!W37),IF(Config!$C$6=8,SUM(+Ene!W37+Feb!W37+Mar!W37+Abr!W37+May!W37+Jun!W37+Jul!W37+Ago!W37),IF(Config!$C$6=9,SUM(+Ene!W37+Feb!W37+Mar!W37+Abr!W37+May!W37+Jun!W37+Jul!W37+Ago!W37+Sep!W37),IF(Config!$C$6=10,SUM(+Ene!W37+Feb!W37+Mar!W37+Abr!W37+May!W37+Jun!W37+Jul!W37+Ago!W37+Sep!W37+Oct!W37),IF(Config!$C$6=11,SUM(+Ene!W37+Feb!W37+Mar!W37+Abr!W37+May!W37+Jun!W37+Jul!W37+Ago!W37+Sep!W37+Oct!W37+Nov!W37),IF(Config!$C$6=12,SUM(+Ene!W37+Feb!W37+Mar!W37+Abr!W37+May!W37+Jun!W37+Jul!W37+Ago!W37+Sep!W37+Oct!W37+Nov!W37+Dic!W37)))))))))))))</f>
        <v>6</v>
      </c>
      <c r="X37" s="388">
        <f>IF(Config!$C$6=1,SUM(+Ene!X37),IF(Config!$C$6=2,SUM(+Ene!X37+Feb!X37),IF(Config!$C$6=3,SUM(+Ene!X37+Feb!X37+Mar!X37),IF(Config!$C$6=4,SUM(+Ene!X37+Feb!X37+Mar!X37+Abr!X37),IF(Config!$C$6=5,SUM(Ene!X37+Feb!X37+Mar!X37+Abr!X37+May!X37),IF(Config!$C$6=6,SUM(+Ene!X37+Feb!X37+Mar!X37+Abr!X37+May!X37+Jun!X37),IF(Config!$C$6=7,SUM(Ene!X37+Feb!X37+Mar!X37+Abr!X37+May!X37+Jun!X37+Jul!X37),IF(Config!$C$6=8,SUM(+Ene!X37+Feb!X37+Mar!X37+Abr!X37+May!X37+Jun!X37+Jul!X37+Ago!X37),IF(Config!$C$6=9,SUM(+Ene!X37+Feb!X37+Mar!X37+Abr!X37+May!X37+Jun!X37+Jul!X37+Ago!X37+Sep!X37),IF(Config!$C$6=10,SUM(+Ene!X37+Feb!X37+Mar!X37+Abr!X37+May!X37+Jun!X37+Jul!X37+Ago!X37+Sep!X37+Oct!X37),IF(Config!$C$6=11,SUM(+Ene!X37+Feb!X37+Mar!X37+Abr!X37+May!X37+Jun!X37+Jul!X37+Ago!X37+Sep!X37+Oct!X37+Nov!X37),IF(Config!$C$6=12,SUM(+Ene!X37+Feb!X37+Mar!X37+Abr!X37+May!X37+Jun!X37+Jul!X37+Ago!X37+Sep!X37+Oct!X37+Nov!X37+Dic!X37)))))))))))))</f>
        <v>28</v>
      </c>
      <c r="Y37" s="388">
        <f>IF(Config!$C$6=1,SUM(+Ene!Y37),IF(Config!$C$6=2,SUM(+Ene!Y37+Feb!Y37),IF(Config!$C$6=3,SUM(+Ene!Y37+Feb!Y37+Mar!Y37),IF(Config!$C$6=4,SUM(+Ene!Y37+Feb!Y37+Mar!Y37+Abr!Y37),IF(Config!$C$6=5,SUM(Ene!Y37+Feb!Y37+Mar!Y37+Abr!Y37+May!Y37),IF(Config!$C$6=6,SUM(+Ene!Y37+Feb!Y37+Mar!Y37+Abr!Y37+May!Y37+Jun!Y37),IF(Config!$C$6=7,SUM(Ene!Y37+Feb!Y37+Mar!Y37+Abr!Y37+May!Y37+Jun!Y37+Jul!Y37),IF(Config!$C$6=8,SUM(+Ene!Y37+Feb!Y37+Mar!Y37+Abr!Y37+May!Y37+Jun!Y37+Jul!Y37+Ago!Y37),IF(Config!$C$6=9,SUM(+Ene!Y37+Feb!Y37+Mar!Y37+Abr!Y37+May!Y37+Jun!Y37+Jul!Y37+Ago!Y37+Sep!Y37),IF(Config!$C$6=10,SUM(+Ene!Y37+Feb!Y37+Mar!Y37+Abr!Y37+May!Y37+Jun!Y37+Jul!Y37+Ago!Y37+Sep!Y37+Oct!Y37),IF(Config!$C$6=11,SUM(+Ene!Y37+Feb!Y37+Mar!Y37+Abr!Y37+May!Y37+Jun!Y37+Jul!Y37+Ago!Y37+Sep!Y37+Oct!Y37+Nov!Y37),IF(Config!$C$6=12,SUM(+Ene!Y37+Feb!Y37+Mar!Y37+Abr!Y37+May!Y37+Jun!Y37+Jul!Y37+Ago!Y37+Sep!Y37+Oct!Y37+Nov!Y37+Dic!Y37)))))))))))))</f>
        <v>139</v>
      </c>
      <c r="Z37" s="388">
        <f>IF(Config!$C$6=1,SUM(+Ene!Z37),IF(Config!$C$6=2,SUM(+Ene!Z37+Feb!Z37),IF(Config!$C$6=3,SUM(+Ene!Z37+Feb!Z37+Mar!Z37),IF(Config!$C$6=4,SUM(+Ene!Z37+Feb!Z37+Mar!Z37+Abr!Z37),IF(Config!$C$6=5,SUM(Ene!Z37+Feb!Z37+Mar!Z37+Abr!Z37+May!Z37),IF(Config!$C$6=6,SUM(+Ene!Z37+Feb!Z37+Mar!Z37+Abr!Z37+May!Z37+Jun!Z37),IF(Config!$C$6=7,SUM(Ene!Z37+Feb!Z37+Mar!Z37+Abr!Z37+May!Z37+Jun!Z37+Jul!Z37),IF(Config!$C$6=8,SUM(+Ene!Z37+Feb!Z37+Mar!Z37+Abr!Z37+May!Z37+Jun!Z37+Jul!Z37+Ago!Z37),IF(Config!$C$6=9,SUM(+Ene!Z37+Feb!Z37+Mar!Z37+Abr!Z37+May!Z37+Jun!Z37+Jul!Z37+Ago!Z37+Sep!Z37),IF(Config!$C$6=10,SUM(+Ene!Z37+Feb!Z37+Mar!Z37+Abr!Z37+May!Z37+Jun!Z37+Jul!Z37+Ago!Z37+Sep!Z37+Oct!Z37),IF(Config!$C$6=11,SUM(+Ene!Z37+Feb!Z37+Mar!Z37+Abr!Z37+May!Z37+Jun!Z37+Jul!Z37+Ago!Z37+Sep!Z37+Oct!Z37+Nov!Z37),IF(Config!$C$6=12,SUM(+Ene!Z37+Feb!Z37+Mar!Z37+Abr!Z37+May!Z37+Jun!Z37+Jul!Z37+Ago!Z37+Sep!Z37+Oct!Z37+Nov!Z37+Dic!Z37)))))))))))))</f>
        <v>14</v>
      </c>
      <c r="AA37" s="388">
        <f>IF(Config!$C$6=1,SUM(+Ene!AA37),IF(Config!$C$6=2,SUM(+Ene!AA37+Feb!AA37),IF(Config!$C$6=3,SUM(+Ene!AA37+Feb!AA37+Mar!AA37),IF(Config!$C$6=4,SUM(+Ene!AA37+Feb!AA37+Mar!AA37+Abr!AA37),IF(Config!$C$6=5,SUM(Ene!AA37+Feb!AA37+Mar!AA37+Abr!AA37+May!AA37),IF(Config!$C$6=6,SUM(+Ene!AA37+Feb!AA37+Mar!AA37+Abr!AA37+May!AA37+Jun!AA37),IF(Config!$C$6=7,SUM(Ene!AA37+Feb!AA37+Mar!AA37+Abr!AA37+May!AA37+Jun!AA37+Jul!AA37),IF(Config!$C$6=8,SUM(+Ene!AA37+Feb!AA37+Mar!AA37+Abr!AA37+May!AA37+Jun!AA37+Jul!AA37+Ago!AA37),IF(Config!$C$6=9,SUM(+Ene!AA37+Feb!AA37+Mar!AA37+Abr!AA37+May!AA37+Jun!AA37+Jul!AA37+Ago!AA37+Sep!AA37),IF(Config!$C$6=10,SUM(+Ene!AA37+Feb!AA37+Mar!AA37+Abr!AA37+May!AA37+Jun!AA37+Jul!AA37+Ago!AA37+Sep!AA37+Oct!AA37),IF(Config!$C$6=11,SUM(+Ene!AA37+Feb!AA37+Mar!AA37+Abr!AA37+May!AA37+Jun!AA37+Jul!AA37+Ago!AA37+Sep!AA37+Oct!AA37+Nov!AA37),IF(Config!$C$6=12,SUM(+Ene!AA37+Feb!AA37+Mar!AA37+Abr!AA37+May!AA37+Jun!AA37+Jul!AA37+Ago!AA37+Sep!AA37+Oct!AA37+Nov!AA37+Dic!AA37)))))))))))))</f>
        <v>37</v>
      </c>
      <c r="AB37" s="388">
        <f>IF(Config!$C$6=1,SUM(+Ene!AB37),IF(Config!$C$6=2,SUM(+Ene!AB37+Feb!AB37),IF(Config!$C$6=3,SUM(+Ene!AB37+Feb!AB37+Mar!AB37),IF(Config!$C$6=4,SUM(+Ene!AB37+Feb!AB37+Mar!AB37+Abr!AB37),IF(Config!$C$6=5,SUM(Ene!AB37+Feb!AB37+Mar!AB37+Abr!AB37+May!AB37),IF(Config!$C$6=6,SUM(+Ene!AB37+Feb!AB37+Mar!AB37+Abr!AB37+May!AB37+Jun!AB37),IF(Config!$C$6=7,SUM(Ene!AB37+Feb!AB37+Mar!AB37+Abr!AB37+May!AB37+Jun!AB37+Jul!AB37),IF(Config!$C$6=8,SUM(+Ene!AB37+Feb!AB37+Mar!AB37+Abr!AB37+May!AB37+Jun!AB37+Jul!AB37+Ago!AB37),IF(Config!$C$6=9,SUM(+Ene!AB37+Feb!AB37+Mar!AB37+Abr!AB37+May!AB37+Jun!AB37+Jul!AB37+Ago!AB37+Sep!AB37),IF(Config!$C$6=10,SUM(+Ene!AB37+Feb!AB37+Mar!AB37+Abr!AB37+May!AB37+Jun!AB37+Jul!AB37+Ago!AB37+Sep!AB37+Oct!AB37),IF(Config!$C$6=11,SUM(+Ene!AB37+Feb!AB37+Mar!AB37+Abr!AB37+May!AB37+Jun!AB37+Jul!AB37+Ago!AB37+Sep!AB37+Oct!AB37+Nov!AB37),IF(Config!$C$6=12,SUM(+Ene!AB37+Feb!AB37+Mar!AB37+Abr!AB37+May!AB37+Jun!AB37+Jul!AB37+Ago!AB37+Sep!AB37+Oct!AB37+Nov!AB37+Dic!AB37)))))))))))))</f>
        <v>13</v>
      </c>
      <c r="AC37" s="388">
        <f>IF(Config!$C$6=1,SUM(+Ene!AC37),IF(Config!$C$6=2,SUM(+Ene!AC37+Feb!AC37),IF(Config!$C$6=3,SUM(+Ene!AC37+Feb!AC37+Mar!AC37),IF(Config!$C$6=4,SUM(+Ene!AC37+Feb!AC37+Mar!AC37+Abr!AC37),IF(Config!$C$6=5,SUM(Ene!AC37+Feb!AC37+Mar!AC37+Abr!AC37+May!AC37),IF(Config!$C$6=6,SUM(+Ene!AC37+Feb!AC37+Mar!AC37+Abr!AC37+May!AC37+Jun!AC37),IF(Config!$C$6=7,SUM(Ene!AC37+Feb!AC37+Mar!AC37+Abr!AC37+May!AC37+Jun!AC37+Jul!AC37),IF(Config!$C$6=8,SUM(+Ene!AC37+Feb!AC37+Mar!AC37+Abr!AC37+May!AC37+Jun!AC37+Jul!AC37+Ago!AC37),IF(Config!$C$6=9,SUM(+Ene!AC37+Feb!AC37+Mar!AC37+Abr!AC37+May!AC37+Jun!AC37+Jul!AC37+Ago!AC37+Sep!AC37),IF(Config!$C$6=10,SUM(+Ene!AC37+Feb!AC37+Mar!AC37+Abr!AC37+May!AC37+Jun!AC37+Jul!AC37+Ago!AC37+Sep!AC37+Oct!AC37),IF(Config!$C$6=11,SUM(+Ene!AC37+Feb!AC37+Mar!AC37+Abr!AC37+May!AC37+Jun!AC37+Jul!AC37+Ago!AC37+Sep!AC37+Oct!AC37+Nov!AC37),IF(Config!$C$6=12,SUM(+Ene!AC37+Feb!AC37+Mar!AC37+Abr!AC37+May!AC37+Jun!AC37+Jul!AC37+Ago!AC37+Sep!AC37+Oct!AC37+Nov!AC37+Dic!AC37)))))))))))))</f>
        <v>19</v>
      </c>
      <c r="AD37" s="388">
        <f>IF(Config!$C$6=1,SUM(+Ene!AD37),IF(Config!$C$6=2,SUM(+Ene!AD37+Feb!AD37),IF(Config!$C$6=3,SUM(+Ene!AD37+Feb!AD37+Mar!AD37),IF(Config!$C$6=4,SUM(+Ene!AD37+Feb!AD37+Mar!AD37+Abr!AD37),IF(Config!$C$6=5,SUM(Ene!AD37+Feb!AD37+Mar!AD37+Abr!AD37+May!AD37),IF(Config!$C$6=6,SUM(+Ene!AD37+Feb!AD37+Mar!AD37+Abr!AD37+May!AD37+Jun!AD37),IF(Config!$C$6=7,SUM(Ene!AD37+Feb!AD37+Mar!AD37+Abr!AD37+May!AD37+Jun!AD37+Jul!AD37),IF(Config!$C$6=8,SUM(+Ene!AD37+Feb!AD37+Mar!AD37+Abr!AD37+May!AD37+Jun!AD37+Jul!AD37+Ago!AD37),IF(Config!$C$6=9,SUM(+Ene!AD37+Feb!AD37+Mar!AD37+Abr!AD37+May!AD37+Jun!AD37+Jul!AD37+Ago!AD37+Sep!AD37),IF(Config!$C$6=10,SUM(+Ene!AD37+Feb!AD37+Mar!AD37+Abr!AD37+May!AD37+Jun!AD37+Jul!AD37+Ago!AD37+Sep!AD37+Oct!AD37),IF(Config!$C$6=11,SUM(+Ene!AD37+Feb!AD37+Mar!AD37+Abr!AD37+May!AD37+Jun!AD37+Jul!AD37+Ago!AD37+Sep!AD37+Oct!AD37+Nov!AD37),IF(Config!$C$6=12,SUM(+Ene!AD37+Feb!AD37+Mar!AD37+Abr!AD37+May!AD37+Jun!AD37+Jul!AD37+Ago!AD37+Sep!AD37+Oct!AD37+Nov!AD37+Dic!AD37)))))))))))))</f>
        <v>27</v>
      </c>
      <c r="AE37" s="388">
        <f>IF(Config!$C$6=1,SUM(+Ene!AE37),IF(Config!$C$6=2,SUM(+Ene!AE37+Feb!AE37),IF(Config!$C$6=3,SUM(+Ene!AE37+Feb!AE37+Mar!AE37),IF(Config!$C$6=4,SUM(+Ene!AE37+Feb!AE37+Mar!AE37+Abr!AE37),IF(Config!$C$6=5,SUM(Ene!AE37+Feb!AE37+Mar!AE37+Abr!AE37+May!AE37),IF(Config!$C$6=6,SUM(+Ene!AE37+Feb!AE37+Mar!AE37+Abr!AE37+May!AE37+Jun!AE37),IF(Config!$C$6=7,SUM(Ene!AE37+Feb!AE37+Mar!AE37+Abr!AE37+May!AE37+Jun!AE37+Jul!AE37),IF(Config!$C$6=8,SUM(+Ene!AE37+Feb!AE37+Mar!AE37+Abr!AE37+May!AE37+Jun!AE37+Jul!AE37+Ago!AE37),IF(Config!$C$6=9,SUM(+Ene!AE37+Feb!AE37+Mar!AE37+Abr!AE37+May!AE37+Jun!AE37+Jul!AE37+Ago!AE37+Sep!AE37),IF(Config!$C$6=10,SUM(+Ene!AE37+Feb!AE37+Mar!AE37+Abr!AE37+May!AE37+Jun!AE37+Jul!AE37+Ago!AE37+Sep!AE37+Oct!AE37),IF(Config!$C$6=11,SUM(+Ene!AE37+Feb!AE37+Mar!AE37+Abr!AE37+May!AE37+Jun!AE37+Jul!AE37+Ago!AE37+Sep!AE37+Oct!AE37+Nov!AE37),IF(Config!$C$6=12,SUM(+Ene!AE37+Feb!AE37+Mar!AE37+Abr!AE37+May!AE37+Jun!AE37+Jul!AE37+Ago!AE37+Sep!AE37+Oct!AE37+Nov!AE37+Dic!AE37)))))))))))))</f>
        <v>10</v>
      </c>
      <c r="AF37" s="388">
        <f>IF(Config!$C$6=1,SUM(+Ene!AF37),IF(Config!$C$6=2,SUM(+Ene!AF37+Feb!AF37),IF(Config!$C$6=3,SUM(+Ene!AF37+Feb!AF37+Mar!AF37),IF(Config!$C$6=4,SUM(+Ene!AF37+Feb!AF37+Mar!AF37+Abr!AF37),IF(Config!$C$6=5,SUM(Ene!AF37+Feb!AF37+Mar!AF37+Abr!AF37+May!AF37),IF(Config!$C$6=6,SUM(+Ene!AF37+Feb!AF37+Mar!AF37+Abr!AF37+May!AF37+Jun!AF37),IF(Config!$C$6=7,SUM(Ene!AF37+Feb!AF37+Mar!AF37+Abr!AF37+May!AF37+Jun!AF37+Jul!AF37),IF(Config!$C$6=8,SUM(+Ene!AF37+Feb!AF37+Mar!AF37+Abr!AF37+May!AF37+Jun!AF37+Jul!AF37+Ago!AF37),IF(Config!$C$6=9,SUM(+Ene!AF37+Feb!AF37+Mar!AF37+Abr!AF37+May!AF37+Jun!AF37+Jul!AF37+Ago!AF37+Sep!AF37),IF(Config!$C$6=10,SUM(+Ene!AF37+Feb!AF37+Mar!AF37+Abr!AF37+May!AF37+Jun!AF37+Jul!AF37+Ago!AF37+Sep!AF37+Oct!AF37),IF(Config!$C$6=11,SUM(+Ene!AF37+Feb!AF37+Mar!AF37+Abr!AF37+May!AF37+Jun!AF37+Jul!AF37+Ago!AF37+Sep!AF37+Oct!AF37+Nov!AF37),IF(Config!$C$6=12,SUM(+Ene!AF37+Feb!AF37+Mar!AF37+Abr!AF37+May!AF37+Jun!AF37+Jul!AF37+Ago!AF37+Sep!AF37+Oct!AF37+Nov!AF37+Dic!AF37)))))))))))))</f>
        <v>15</v>
      </c>
      <c r="AG37" s="388">
        <f>IF(Config!$C$6=1,SUM(+Ene!AG37),IF(Config!$C$6=2,SUM(+Ene!AG37+Feb!AG37),IF(Config!$C$6=3,SUM(+Ene!AG37+Feb!AG37+Mar!AG37),IF(Config!$C$6=4,SUM(+Ene!AG37+Feb!AG37+Mar!AG37+Abr!AG37),IF(Config!$C$6=5,SUM(Ene!AG37+Feb!AG37+Mar!AG37+Abr!AG37+May!AG37),IF(Config!$C$6=6,SUM(+Ene!AG37+Feb!AG37+Mar!AG37+Abr!AG37+May!AG37+Jun!AG37),IF(Config!$C$6=7,SUM(Ene!AG37+Feb!AG37+Mar!AG37+Abr!AG37+May!AG37+Jun!AG37+Jul!AG37),IF(Config!$C$6=8,SUM(+Ene!AG37+Feb!AG37+Mar!AG37+Abr!AG37+May!AG37+Jun!AG37+Jul!AG37+Ago!AG37),IF(Config!$C$6=9,SUM(+Ene!AG37+Feb!AG37+Mar!AG37+Abr!AG37+May!AG37+Jun!AG37+Jul!AG37+Ago!AG37+Sep!AG37),IF(Config!$C$6=10,SUM(+Ene!AG37+Feb!AG37+Mar!AG37+Abr!AG37+May!AG37+Jun!AG37+Jul!AG37+Ago!AG37+Sep!AG37+Oct!AG37),IF(Config!$C$6=11,SUM(+Ene!AG37+Feb!AG37+Mar!AG37+Abr!AG37+May!AG37+Jun!AG37+Jul!AG37+Ago!AG37+Sep!AG37+Oct!AG37+Nov!AG37),IF(Config!$C$6=12,SUM(+Ene!AG37+Feb!AG37+Mar!AG37+Abr!AG37+May!AG37+Jun!AG37+Jul!AG37+Ago!AG37+Sep!AG37+Oct!AG37+Nov!AG37+Dic!AG37)))))))))))))</f>
        <v>18</v>
      </c>
      <c r="AH37" s="388">
        <f>IF(Config!$C$6=1,SUM(+Ene!AH37),IF(Config!$C$6=2,SUM(+Ene!AH37+Feb!AH37),IF(Config!$C$6=3,SUM(+Ene!AH37+Feb!AH37+Mar!AH37),IF(Config!$C$6=4,SUM(+Ene!AH37+Feb!AH37+Mar!AH37+Abr!AH37),IF(Config!$C$6=5,SUM(Ene!AH37+Feb!AH37+Mar!AH37+Abr!AH37+May!AH37),IF(Config!$C$6=6,SUM(+Ene!AH37+Feb!AH37+Mar!AH37+Abr!AH37+May!AH37+Jun!AH37),IF(Config!$C$6=7,SUM(Ene!AH37+Feb!AH37+Mar!AH37+Abr!AH37+May!AH37+Jun!AH37+Jul!AH37),IF(Config!$C$6=8,SUM(+Ene!AH37+Feb!AH37+Mar!AH37+Abr!AH37+May!AH37+Jun!AH37+Jul!AH37+Ago!AH37),IF(Config!$C$6=9,SUM(+Ene!AH37+Feb!AH37+Mar!AH37+Abr!AH37+May!AH37+Jun!AH37+Jul!AH37+Ago!AH37+Sep!AH37),IF(Config!$C$6=10,SUM(+Ene!AH37+Feb!AH37+Mar!AH37+Abr!AH37+May!AH37+Jun!AH37+Jul!AH37+Ago!AH37+Sep!AH37+Oct!AH37),IF(Config!$C$6=11,SUM(+Ene!AH37+Feb!AH37+Mar!AH37+Abr!AH37+May!AH37+Jun!AH37+Jul!AH37+Ago!AH37+Sep!AH37+Oct!AH37+Nov!AH37),IF(Config!$C$6=12,SUM(+Ene!AH37+Feb!AH37+Mar!AH37+Abr!AH37+May!AH37+Jun!AH37+Jul!AH37+Ago!AH37+Sep!AH37+Oct!AH37+Nov!AH37+Dic!AH37)))))))))))))</f>
        <v>12</v>
      </c>
      <c r="AI37" s="388">
        <f>IF(Config!$C$6=1,SUM(+Ene!AI37),IF(Config!$C$6=2,SUM(+Ene!AI37+Feb!AI37),IF(Config!$C$6=3,SUM(+Ene!AI37+Feb!AI37+Mar!AI37),IF(Config!$C$6=4,SUM(+Ene!AI37+Feb!AI37+Mar!AI37+Abr!AI37),IF(Config!$C$6=5,SUM(Ene!AI37+Feb!AI37+Mar!AI37+Abr!AI37+May!AI37),IF(Config!$C$6=6,SUM(+Ene!AI37+Feb!AI37+Mar!AI37+Abr!AI37+May!AI37+Jun!AI37),IF(Config!$C$6=7,SUM(Ene!AI37+Feb!AI37+Mar!AI37+Abr!AI37+May!AI37+Jun!AI37+Jul!AI37),IF(Config!$C$6=8,SUM(+Ene!AI37+Feb!AI37+Mar!AI37+Abr!AI37+May!AI37+Jun!AI37+Jul!AI37+Ago!AI37),IF(Config!$C$6=9,SUM(+Ene!AI37+Feb!AI37+Mar!AI37+Abr!AI37+May!AI37+Jun!AI37+Jul!AI37+Ago!AI37+Sep!AI37),IF(Config!$C$6=10,SUM(+Ene!AI37+Feb!AI37+Mar!AI37+Abr!AI37+May!AI37+Jun!AI37+Jul!AI37+Ago!AI37+Sep!AI37+Oct!AI37),IF(Config!$C$6=11,SUM(+Ene!AI37+Feb!AI37+Mar!AI37+Abr!AI37+May!AI37+Jun!AI37+Jul!AI37+Ago!AI37+Sep!AI37+Oct!AI37+Nov!AI37),IF(Config!$C$6=12,SUM(+Ene!AI37+Feb!AI37+Mar!AI37+Abr!AI37+May!AI37+Jun!AI37+Jul!AI37+Ago!AI37+Sep!AI37+Oct!AI37+Nov!AI37+Dic!AI37)))))))))))))</f>
        <v>0</v>
      </c>
      <c r="AJ37" s="388">
        <f>IF(Config!$C$6=1,SUM(+Ene!AJ37),IF(Config!$C$6=2,SUM(+Ene!AJ37+Feb!AJ37),IF(Config!$C$6=3,SUM(+Ene!AJ37+Feb!AJ37+Mar!AJ37),IF(Config!$C$6=4,SUM(+Ene!AJ37+Feb!AJ37+Mar!AJ37+Abr!AJ37),IF(Config!$C$6=5,SUM(Ene!AJ37+Feb!AJ37+Mar!AJ37+Abr!AJ37+May!AJ37),IF(Config!$C$6=6,SUM(+Ene!AJ37+Feb!AJ37+Mar!AJ37+Abr!AJ37+May!AJ37+Jun!AJ37),IF(Config!$C$6=7,SUM(Ene!AJ37+Feb!AJ37+Mar!AJ37+Abr!AJ37+May!AJ37+Jun!AJ37+Jul!AJ37),IF(Config!$C$6=8,SUM(+Ene!AJ37+Feb!AJ37+Mar!AJ37+Abr!AJ37+May!AJ37+Jun!AJ37+Jul!AJ37+Ago!AJ37),IF(Config!$C$6=9,SUM(+Ene!AJ37+Feb!AJ37+Mar!AJ37+Abr!AJ37+May!AJ37+Jun!AJ37+Jul!AJ37+Ago!AJ37+Sep!AJ37),IF(Config!$C$6=10,SUM(+Ene!AJ37+Feb!AJ37+Mar!AJ37+Abr!AJ37+May!AJ37+Jun!AJ37+Jul!AJ37+Ago!AJ37+Sep!AJ37+Oct!AJ37),IF(Config!$C$6=11,SUM(+Ene!AJ37+Feb!AJ37+Mar!AJ37+Abr!AJ37+May!AJ37+Jun!AJ37+Jul!AJ37+Ago!AJ37+Sep!AJ37+Oct!AJ37+Nov!AJ37),IF(Config!$C$6=12,SUM(+Ene!AJ37+Feb!AJ37+Mar!AJ37+Abr!AJ37+May!AJ37+Jun!AJ37+Jul!AJ37+Ago!AJ37+Sep!AJ37+Oct!AJ37+Nov!AJ37+Dic!AJ37)))))))))))))</f>
        <v>30</v>
      </c>
      <c r="AK37" s="388">
        <f>IF(Config!$C$6=1,SUM(+Ene!AK37),IF(Config!$C$6=2,SUM(+Ene!AK37+Feb!AK37),IF(Config!$C$6=3,SUM(+Ene!AK37+Feb!AK37+Mar!AK37),IF(Config!$C$6=4,SUM(+Ene!AK37+Feb!AK37+Mar!AK37+Abr!AK37),IF(Config!$C$6=5,SUM(Ene!AK37+Feb!AK37+Mar!AK37+Abr!AK37+May!AK37),IF(Config!$C$6=6,SUM(+Ene!AK37+Feb!AK37+Mar!AK37+Abr!AK37+May!AK37+Jun!AK37),IF(Config!$C$6=7,SUM(Ene!AK37+Feb!AK37+Mar!AK37+Abr!AK37+May!AK37+Jun!AK37+Jul!AK37),IF(Config!$C$6=8,SUM(+Ene!AK37+Feb!AK37+Mar!AK37+Abr!AK37+May!AK37+Jun!AK37+Jul!AK37+Ago!AK37),IF(Config!$C$6=9,SUM(+Ene!AK37+Feb!AK37+Mar!AK37+Abr!AK37+May!AK37+Jun!AK37+Jul!AK37+Ago!AK37+Sep!AK37),IF(Config!$C$6=10,SUM(+Ene!AK37+Feb!AK37+Mar!AK37+Abr!AK37+May!AK37+Jun!AK37+Jul!AK37+Ago!AK37+Sep!AK37+Oct!AK37),IF(Config!$C$6=11,SUM(+Ene!AK37+Feb!AK37+Mar!AK37+Abr!AK37+May!AK37+Jun!AK37+Jul!AK37+Ago!AK37+Sep!AK37+Oct!AK37+Nov!AK37),IF(Config!$C$6=12,SUM(+Ene!AK37+Feb!AK37+Mar!AK37+Abr!AK37+May!AK37+Jun!AK37+Jul!AK37+Ago!AK37+Sep!AK37+Oct!AK37+Nov!AK37+Dic!AK37)))))))))))))</f>
        <v>6</v>
      </c>
      <c r="AL37" s="388">
        <f>IF(Config!$C$6=1,SUM(+Ene!AL37),IF(Config!$C$6=2,SUM(+Ene!AL37+Feb!AL37),IF(Config!$C$6=3,SUM(+Ene!AL37+Feb!AL37+Mar!AL37),IF(Config!$C$6=4,SUM(+Ene!AL37+Feb!AL37+Mar!AL37+Abr!AL37),IF(Config!$C$6=5,SUM(Ene!AL37+Feb!AL37+Mar!AL37+Abr!AL37+May!AL37),IF(Config!$C$6=6,SUM(+Ene!AL37+Feb!AL37+Mar!AL37+Abr!AL37+May!AL37+Jun!AL37),IF(Config!$C$6=7,SUM(Ene!AL37+Feb!AL37+Mar!AL37+Abr!AL37+May!AL37+Jun!AL37+Jul!AL37),IF(Config!$C$6=8,SUM(+Ene!AL37+Feb!AL37+Mar!AL37+Abr!AL37+May!AL37+Jun!AL37+Jul!AL37+Ago!AL37),IF(Config!$C$6=9,SUM(+Ene!AL37+Feb!AL37+Mar!AL37+Abr!AL37+May!AL37+Jun!AL37+Jul!AL37+Ago!AL37+Sep!AL37),IF(Config!$C$6=10,SUM(+Ene!AL37+Feb!AL37+Mar!AL37+Abr!AL37+May!AL37+Jun!AL37+Jul!AL37+Ago!AL37+Sep!AL37+Oct!AL37),IF(Config!$C$6=11,SUM(+Ene!AL37+Feb!AL37+Mar!AL37+Abr!AL37+May!AL37+Jun!AL37+Jul!AL37+Ago!AL37+Sep!AL37+Oct!AL37+Nov!AL37),IF(Config!$C$6=12,SUM(+Ene!AL37+Feb!AL37+Mar!AL37+Abr!AL37+May!AL37+Jun!AL37+Jul!AL37+Ago!AL37+Sep!AL37+Oct!AL37+Nov!AL37+Dic!AL37)))))))))))))</f>
        <v>8</v>
      </c>
      <c r="AM37" s="388">
        <f>IF(Config!$C$6=1,SUM(+Ene!AM37),IF(Config!$C$6=2,SUM(+Ene!AM37+Feb!AM37),IF(Config!$C$6=3,SUM(+Ene!AM37+Feb!AM37+Mar!AM37),IF(Config!$C$6=4,SUM(+Ene!AM37+Feb!AM37+Mar!AM37+Abr!AM37),IF(Config!$C$6=5,SUM(Ene!AM37+Feb!AM37+Mar!AM37+Abr!AM37+May!AM37),IF(Config!$C$6=6,SUM(+Ene!AM37+Feb!AM37+Mar!AM37+Abr!AM37+May!AM37+Jun!AM37),IF(Config!$C$6=7,SUM(Ene!AM37+Feb!AM37+Mar!AM37+Abr!AM37+May!AM37+Jun!AM37+Jul!AM37),IF(Config!$C$6=8,SUM(+Ene!AM37+Feb!AM37+Mar!AM37+Abr!AM37+May!AM37+Jun!AM37+Jul!AM37+Ago!AM37),IF(Config!$C$6=9,SUM(+Ene!AM37+Feb!AM37+Mar!AM37+Abr!AM37+May!AM37+Jun!AM37+Jul!AM37+Ago!AM37+Sep!AM37),IF(Config!$C$6=10,SUM(+Ene!AM37+Feb!AM37+Mar!AM37+Abr!AM37+May!AM37+Jun!AM37+Jul!AM37+Ago!AM37+Sep!AM37+Oct!AM37),IF(Config!$C$6=11,SUM(+Ene!AM37+Feb!AM37+Mar!AM37+Abr!AM37+May!AM37+Jun!AM37+Jul!AM37+Ago!AM37+Sep!AM37+Oct!AM37+Nov!AM37),IF(Config!$C$6=12,SUM(+Ene!AM37+Feb!AM37+Mar!AM37+Abr!AM37+May!AM37+Jun!AM37+Jul!AM37+Ago!AM37+Sep!AM37+Oct!AM37+Nov!AM37+Dic!AM37)))))))))))))</f>
        <v>26</v>
      </c>
      <c r="AN37" s="388">
        <f>IF(Config!$C$6=1,SUM(+Ene!AN37),IF(Config!$C$6=2,SUM(+Ene!AN37+Feb!AN37),IF(Config!$C$6=3,SUM(+Ene!AN37+Feb!AN37+Mar!AN37),IF(Config!$C$6=4,SUM(+Ene!AN37+Feb!AN37+Mar!AN37+Abr!AN37),IF(Config!$C$6=5,SUM(Ene!AN37+Feb!AN37+Mar!AN37+Abr!AN37+May!AN37),IF(Config!$C$6=6,SUM(+Ene!AN37+Feb!AN37+Mar!AN37+Abr!AN37+May!AN37+Jun!AN37),IF(Config!$C$6=7,SUM(Ene!AN37+Feb!AN37+Mar!AN37+Abr!AN37+May!AN37+Jun!AN37+Jul!AN37),IF(Config!$C$6=8,SUM(+Ene!AN37+Feb!AN37+Mar!AN37+Abr!AN37+May!AN37+Jun!AN37+Jul!AN37+Ago!AN37),IF(Config!$C$6=9,SUM(+Ene!AN37+Feb!AN37+Mar!AN37+Abr!AN37+May!AN37+Jun!AN37+Jul!AN37+Ago!AN37+Sep!AN37),IF(Config!$C$6=10,SUM(+Ene!AN37+Feb!AN37+Mar!AN37+Abr!AN37+May!AN37+Jun!AN37+Jul!AN37+Ago!AN37+Sep!AN37+Oct!AN37),IF(Config!$C$6=11,SUM(+Ene!AN37+Feb!AN37+Mar!AN37+Abr!AN37+May!AN37+Jun!AN37+Jul!AN37+Ago!AN37+Sep!AN37+Oct!AN37+Nov!AN37),IF(Config!$C$6=12,SUM(+Ene!AN37+Feb!AN37+Mar!AN37+Abr!AN37+May!AN37+Jun!AN37+Jul!AN37+Ago!AN37+Sep!AN37+Oct!AN37+Nov!AN37+Dic!AN37)))))))))))))</f>
        <v>1</v>
      </c>
      <c r="AO37" s="388">
        <f>IF(Config!$C$6=1,SUM(+Ene!AO37),IF(Config!$C$6=2,SUM(+Ene!AO37+Feb!AO37),IF(Config!$C$6=3,SUM(+Ene!AO37+Feb!AO37+Mar!AO37),IF(Config!$C$6=4,SUM(+Ene!AO37+Feb!AO37+Mar!AO37+Abr!AO37),IF(Config!$C$6=5,SUM(Ene!AO37+Feb!AO37+Mar!AO37+Abr!AO37+May!AO37),IF(Config!$C$6=6,SUM(+Ene!AO37+Feb!AO37+Mar!AO37+Abr!AO37+May!AO37+Jun!AO37),IF(Config!$C$6=7,SUM(Ene!AO37+Feb!AO37+Mar!AO37+Abr!AO37+May!AO37+Jun!AO37+Jul!AO37),IF(Config!$C$6=8,SUM(+Ene!AO37+Feb!AO37+Mar!AO37+Abr!AO37+May!AO37+Jun!AO37+Jul!AO37+Ago!AO37),IF(Config!$C$6=9,SUM(+Ene!AO37+Feb!AO37+Mar!AO37+Abr!AO37+May!AO37+Jun!AO37+Jul!AO37+Ago!AO37+Sep!AO37),IF(Config!$C$6=10,SUM(+Ene!AO37+Feb!AO37+Mar!AO37+Abr!AO37+May!AO37+Jun!AO37+Jul!AO37+Ago!AO37+Sep!AO37+Oct!AO37),IF(Config!$C$6=11,SUM(+Ene!AO37+Feb!AO37+Mar!AO37+Abr!AO37+May!AO37+Jun!AO37+Jul!AO37+Ago!AO37+Sep!AO37+Oct!AO37+Nov!AO37),IF(Config!$C$6=12,SUM(+Ene!AO37+Feb!AO37+Mar!AO37+Abr!AO37+May!AO37+Jun!AO37+Jul!AO37+Ago!AO37+Sep!AO37+Oct!AO37+Nov!AO37+Dic!AO37)))))))))))))</f>
        <v>9</v>
      </c>
      <c r="AP37" s="388">
        <f>IF(Config!$C$6=1,SUM(+Ene!AP37),IF(Config!$C$6=2,SUM(+Ene!AP37+Feb!AP37),IF(Config!$C$6=3,SUM(+Ene!AP37+Feb!AP37+Mar!AP37),IF(Config!$C$6=4,SUM(+Ene!AP37+Feb!AP37+Mar!AP37+Abr!AP37),IF(Config!$C$6=5,SUM(Ene!AP37+Feb!AP37+Mar!AP37+Abr!AP37+May!AP37),IF(Config!$C$6=6,SUM(+Ene!AP37+Feb!AP37+Mar!AP37+Abr!AP37+May!AP37+Jun!AP37),IF(Config!$C$6=7,SUM(Ene!AP37+Feb!AP37+Mar!AP37+Abr!AP37+May!AP37+Jun!AP37+Jul!AP37),IF(Config!$C$6=8,SUM(+Ene!AP37+Feb!AP37+Mar!AP37+Abr!AP37+May!AP37+Jun!AP37+Jul!AP37+Ago!AP37),IF(Config!$C$6=9,SUM(+Ene!AP37+Feb!AP37+Mar!AP37+Abr!AP37+May!AP37+Jun!AP37+Jul!AP37+Ago!AP37+Sep!AP37),IF(Config!$C$6=10,SUM(+Ene!AP37+Feb!AP37+Mar!AP37+Abr!AP37+May!AP37+Jun!AP37+Jul!AP37+Ago!AP37+Sep!AP37+Oct!AP37),IF(Config!$C$6=11,SUM(+Ene!AP37+Feb!AP37+Mar!AP37+Abr!AP37+May!AP37+Jun!AP37+Jul!AP37+Ago!AP37+Sep!AP37+Oct!AP37+Nov!AP37),IF(Config!$C$6=12,SUM(+Ene!AP37+Feb!AP37+Mar!AP37+Abr!AP37+May!AP37+Jun!AP37+Jul!AP37+Ago!AP37+Sep!AP37+Oct!AP37+Nov!AP37+Dic!AP37)))))))))))))</f>
        <v>4</v>
      </c>
      <c r="AQ37" s="388">
        <f>IF(Config!$C$6=1,SUM(+Ene!AQ37),IF(Config!$C$6=2,SUM(+Ene!AQ37+Feb!AQ37),IF(Config!$C$6=3,SUM(+Ene!AQ37+Feb!AQ37+Mar!AQ37),IF(Config!$C$6=4,SUM(+Ene!AQ37+Feb!AQ37+Mar!AQ37+Abr!AQ37),IF(Config!$C$6=5,SUM(Ene!AQ37+Feb!AQ37+Mar!AQ37+Abr!AQ37+May!AQ37),IF(Config!$C$6=6,SUM(+Ene!AQ37+Feb!AQ37+Mar!AQ37+Abr!AQ37+May!AQ37+Jun!AQ37),IF(Config!$C$6=7,SUM(Ene!AQ37+Feb!AQ37+Mar!AQ37+Abr!AQ37+May!AQ37+Jun!AQ37+Jul!AQ37),IF(Config!$C$6=8,SUM(+Ene!AQ37+Feb!AQ37+Mar!AQ37+Abr!AQ37+May!AQ37+Jun!AQ37+Jul!AQ37+Ago!AQ37),IF(Config!$C$6=9,SUM(+Ene!AQ37+Feb!AQ37+Mar!AQ37+Abr!AQ37+May!AQ37+Jun!AQ37+Jul!AQ37+Ago!AQ37+Sep!AQ37),IF(Config!$C$6=10,SUM(+Ene!AQ37+Feb!AQ37+Mar!AQ37+Abr!AQ37+May!AQ37+Jun!AQ37+Jul!AQ37+Ago!AQ37+Sep!AQ37+Oct!AQ37),IF(Config!$C$6=11,SUM(+Ene!AQ37+Feb!AQ37+Mar!AQ37+Abr!AQ37+May!AQ37+Jun!AQ37+Jul!AQ37+Ago!AQ37+Sep!AQ37+Oct!AQ37+Nov!AQ37),IF(Config!$C$6=12,SUM(+Ene!AQ37+Feb!AQ37+Mar!AQ37+Abr!AQ37+May!AQ37+Jun!AQ37+Jul!AQ37+Ago!AQ37+Sep!AQ37+Oct!AQ37+Nov!AQ37+Dic!AQ37)))))))))))))</f>
        <v>27</v>
      </c>
      <c r="AR37" s="388">
        <f>IF(Config!$C$6=1,SUM(+Ene!AR37),IF(Config!$C$6=2,SUM(+Ene!AR37+Feb!AR37),IF(Config!$C$6=3,SUM(+Ene!AR37+Feb!AR37+Mar!AR37),IF(Config!$C$6=4,SUM(+Ene!AR37+Feb!AR37+Mar!AR37+Abr!AR37),IF(Config!$C$6=5,SUM(Ene!AR37+Feb!AR37+Mar!AR37+Abr!AR37+May!AR37),IF(Config!$C$6=6,SUM(+Ene!AR37+Feb!AR37+Mar!AR37+Abr!AR37+May!AR37+Jun!AR37),IF(Config!$C$6=7,SUM(Ene!AR37+Feb!AR37+Mar!AR37+Abr!AR37+May!AR37+Jun!AR37+Jul!AR37),IF(Config!$C$6=8,SUM(+Ene!AR37+Feb!AR37+Mar!AR37+Abr!AR37+May!AR37+Jun!AR37+Jul!AR37+Ago!AR37),IF(Config!$C$6=9,SUM(+Ene!AR37+Feb!AR37+Mar!AR37+Abr!AR37+May!AR37+Jun!AR37+Jul!AR37+Ago!AR37+Sep!AR37),IF(Config!$C$6=10,SUM(+Ene!AR37+Feb!AR37+Mar!AR37+Abr!AR37+May!AR37+Jun!AR37+Jul!AR37+Ago!AR37+Sep!AR37+Oct!AR37),IF(Config!$C$6=11,SUM(+Ene!AR37+Feb!AR37+Mar!AR37+Abr!AR37+May!AR37+Jun!AR37+Jul!AR37+Ago!AR37+Sep!AR37+Oct!AR37+Nov!AR37),IF(Config!$C$6=12,SUM(+Ene!AR37+Feb!AR37+Mar!AR37+Abr!AR37+May!AR37+Jun!AR37+Jul!AR37+Ago!AR37+Sep!AR37+Oct!AR37+Nov!AR37+Dic!AR37)))))))))))))</f>
        <v>0</v>
      </c>
      <c r="AS37" s="388">
        <f>IF(Config!$C$6=1,SUM(+Ene!AS37),IF(Config!$C$6=2,SUM(+Ene!AS37+Feb!AS37),IF(Config!$C$6=3,SUM(+Ene!AS37+Feb!AS37+Mar!AS37),IF(Config!$C$6=4,SUM(+Ene!AS37+Feb!AS37+Mar!AS37+Abr!AS37),IF(Config!$C$6=5,SUM(Ene!AS37+Feb!AS37+Mar!AS37+Abr!AS37+May!AS37),IF(Config!$C$6=6,SUM(+Ene!AS37+Feb!AS37+Mar!AS37+Abr!AS37+May!AS37+Jun!AS37),IF(Config!$C$6=7,SUM(Ene!AS37+Feb!AS37+Mar!AS37+Abr!AS37+May!AS37+Jun!AS37+Jul!AS37),IF(Config!$C$6=8,SUM(+Ene!AS37+Feb!AS37+Mar!AS37+Abr!AS37+May!AS37+Jun!AS37+Jul!AS37+Ago!AS37),IF(Config!$C$6=9,SUM(+Ene!AS37+Feb!AS37+Mar!AS37+Abr!AS37+May!AS37+Jun!AS37+Jul!AS37+Ago!AS37+Sep!AS37),IF(Config!$C$6=10,SUM(+Ene!AS37+Feb!AS37+Mar!AS37+Abr!AS37+May!AS37+Jun!AS37+Jul!AS37+Ago!AS37+Sep!AS37+Oct!AS37),IF(Config!$C$6=11,SUM(+Ene!AS37+Feb!AS37+Mar!AS37+Abr!AS37+May!AS37+Jun!AS37+Jul!AS37+Ago!AS37+Sep!AS37+Oct!AS37+Nov!AS37),IF(Config!$C$6=12,SUM(+Ene!AS37+Feb!AS37+Mar!AS37+Abr!AS37+May!AS37+Jun!AS37+Jul!AS37+Ago!AS37+Sep!AS37+Oct!AS37+Nov!AS37+Dic!AS37)))))))))))))</f>
        <v>3</v>
      </c>
      <c r="AT37" s="388">
        <f>IF(Config!$C$6=1,SUM(+Ene!AT37),IF(Config!$C$6=2,SUM(+Ene!AT37+Feb!AT37),IF(Config!$C$6=3,SUM(+Ene!AT37+Feb!AT37+Mar!AT37),IF(Config!$C$6=4,SUM(+Ene!AT37+Feb!AT37+Mar!AT37+Abr!AT37),IF(Config!$C$6=5,SUM(Ene!AT37+Feb!AT37+Mar!AT37+Abr!AT37+May!AT37),IF(Config!$C$6=6,SUM(+Ene!AT37+Feb!AT37+Mar!AT37+Abr!AT37+May!AT37+Jun!AT37),IF(Config!$C$6=7,SUM(Ene!AT37+Feb!AT37+Mar!AT37+Abr!AT37+May!AT37+Jun!AT37+Jul!AT37),IF(Config!$C$6=8,SUM(+Ene!AT37+Feb!AT37+Mar!AT37+Abr!AT37+May!AT37+Jun!AT37+Jul!AT37+Ago!AT37),IF(Config!$C$6=9,SUM(+Ene!AT37+Feb!AT37+Mar!AT37+Abr!AT37+May!AT37+Jun!AT37+Jul!AT37+Ago!AT37+Sep!AT37),IF(Config!$C$6=10,SUM(+Ene!AT37+Feb!AT37+Mar!AT37+Abr!AT37+May!AT37+Jun!AT37+Jul!AT37+Ago!AT37+Sep!AT37+Oct!AT37),IF(Config!$C$6=11,SUM(+Ene!AT37+Feb!AT37+Mar!AT37+Abr!AT37+May!AT37+Jun!AT37+Jul!AT37+Ago!AT37+Sep!AT37+Oct!AT37+Nov!AT37),IF(Config!$C$6=12,SUM(+Ene!AT37+Feb!AT37+Mar!AT37+Abr!AT37+May!AT37+Jun!AT37+Jul!AT37+Ago!AT37+Sep!AT37+Oct!AT37+Nov!AT37+Dic!AT37)))))))))))))</f>
        <v>17</v>
      </c>
      <c r="AV37" s="369">
        <f t="shared" si="35"/>
        <v>0</v>
      </c>
      <c r="AW37" s="369">
        <f t="shared" si="36"/>
        <v>259</v>
      </c>
      <c r="AX37" s="369">
        <f t="shared" si="37"/>
        <v>40</v>
      </c>
      <c r="AY37" s="369">
        <f t="shared" si="38"/>
        <v>40</v>
      </c>
      <c r="AZ37" s="369">
        <f t="shared" si="39"/>
        <v>250</v>
      </c>
      <c r="BA37" s="369">
        <f t="shared" si="12"/>
        <v>82</v>
      </c>
      <c r="BB37" s="369">
        <f t="shared" si="40"/>
        <v>44</v>
      </c>
      <c r="BC37" s="370">
        <f t="shared" si="41"/>
        <v>40</v>
      </c>
      <c r="BD37" s="369">
        <f t="shared" si="42"/>
        <v>47</v>
      </c>
      <c r="BE37" s="45">
        <f t="shared" si="16"/>
        <v>802</v>
      </c>
    </row>
    <row r="38" spans="1:57" x14ac:dyDescent="0.25">
      <c r="A38" s="339">
        <f>METAS!A38</f>
        <v>35</v>
      </c>
      <c r="B38" s="368" t="str">
        <f>METAS!B36</f>
        <v>PORCENTAJE DE NIÑAS/NIÑOS  DE 24 MESES DE EDAD  QUE RECIBIERON SUPLEMENTACION PREVENTIVA (TA)</v>
      </c>
      <c r="C38" s="384" t="str">
        <f>METAS!D36</f>
        <v>NUTRICIÓN</v>
      </c>
      <c r="D38" s="388">
        <f>IF(Config!$C$6=1,SUM(+Ene!D38),IF(Config!$C$6=2,SUM(+Ene!D38+Feb!D38),IF(Config!$C$6=3,SUM(+Ene!D38+Feb!D38+Mar!D38),IF(Config!$C$6=4,SUM(+Ene!D38+Feb!D38+Mar!D38+Abr!D38),IF(Config!$C$6=5,SUM(Ene!D38+Feb!D38+Mar!D38+Abr!D38+May!D38),IF(Config!$C$6=6,SUM(+Ene!D38+Feb!D38+Mar!D38+Abr!D38+May!D38+Jun!D38),IF(Config!$C$6=7,SUM(Ene!D38+Feb!D38+Mar!D38+Abr!D38+May!D38+Jun!D38+Jul!D38),IF(Config!$C$6=8,SUM(+Ene!D38+Feb!D38+Mar!D38+Abr!D38+May!D38+Jun!D38+Jul!D38+Ago!D38),IF(Config!$C$6=9,SUM(+Ene!D38+Feb!D38+Mar!D38+Abr!D38+May!D38+Jun!D38+Jul!D38+Ago!D38+Sep!D38),IF(Config!$C$6=10,SUM(+Ene!D38+Feb!D38+Mar!D38+Abr!D38+May!D38+Jun!D38+Jul!D38+Ago!D38+Sep!D38+Oct!D38),IF(Config!$C$6=11,SUM(+Ene!D38+Feb!D38+Mar!D38+Abr!D38+May!D38+Jun!D38+Jul!D38+Ago!D38+Sep!D38+Oct!D38+Nov!D38),IF(Config!$C$6=12,SUM(+Ene!D38+Feb!D38+Mar!D38+Abr!D38+May!D38+Jun!D38+Jul!D38+Ago!D38+Sep!D38+Oct!D38+Nov!D38+Dic!D38)))))))))))))</f>
        <v>0</v>
      </c>
      <c r="E38" s="388">
        <f>IF(Config!$C$6=1,SUM(+Ene!E38),IF(Config!$C$6=2,SUM(+Ene!E38+Feb!E38),IF(Config!$C$6=3,SUM(+Ene!E38+Feb!E38+Mar!E38),IF(Config!$C$6=4,SUM(+Ene!E38+Feb!E38+Mar!E38+Abr!E38),IF(Config!$C$6=5,SUM(Ene!E38+Feb!E38+Mar!E38+Abr!E38+May!E38),IF(Config!$C$6=6,SUM(+Ene!E38+Feb!E38+Mar!E38+Abr!E38+May!E38+Jun!E38),IF(Config!$C$6=7,SUM(Ene!E38+Feb!E38+Mar!E38+Abr!E38+May!E38+Jun!E38+Jul!E38),IF(Config!$C$6=8,SUM(+Ene!E38+Feb!E38+Mar!E38+Abr!E38+May!E38+Jun!E38+Jul!E38+Ago!E38),IF(Config!$C$6=9,SUM(+Ene!E38+Feb!E38+Mar!E38+Abr!E38+May!E38+Jun!E38+Jul!E38+Ago!E38+Sep!E38),IF(Config!$C$6=10,SUM(+Ene!E38+Feb!E38+Mar!E38+Abr!E38+May!E38+Jun!E38+Jul!E38+Ago!E38+Sep!E38+Oct!E38),IF(Config!$C$6=11,SUM(+Ene!E38+Feb!E38+Mar!E38+Abr!E38+May!E38+Jun!E38+Jul!E38+Ago!E38+Sep!E38+Oct!E38+Nov!E38),IF(Config!$C$6=12,SUM(+Ene!E38+Feb!E38+Mar!E38+Abr!E38+May!E38+Jun!E38+Jul!E38+Ago!E38+Sep!E38+Oct!E38+Nov!E38+Dic!E38)))))))))))))</f>
        <v>0</v>
      </c>
      <c r="F38" s="388">
        <f>IF(Config!$C$6=1,SUM(+Ene!F38),IF(Config!$C$6=2,SUM(+Ene!F38+Feb!F38),IF(Config!$C$6=3,SUM(+Ene!F38+Feb!F38+Mar!F38),IF(Config!$C$6=4,SUM(+Ene!F38+Feb!F38+Mar!F38+Abr!F38),IF(Config!$C$6=5,SUM(Ene!F38+Feb!F38+Mar!F38+Abr!F38+May!F38),IF(Config!$C$6=6,SUM(+Ene!F38+Feb!F38+Mar!F38+Abr!F38+May!F38+Jun!F38),IF(Config!$C$6=7,SUM(Ene!F38+Feb!F38+Mar!F38+Abr!F38+May!F38+Jun!F38+Jul!F38),IF(Config!$C$6=8,SUM(+Ene!F38+Feb!F38+Mar!F38+Abr!F38+May!F38+Jun!F38+Jul!F38+Ago!F38),IF(Config!$C$6=9,SUM(+Ene!F38+Feb!F38+Mar!F38+Abr!F38+May!F38+Jun!F38+Jul!F38+Ago!F38+Sep!F38),IF(Config!$C$6=10,SUM(+Ene!F38+Feb!F38+Mar!F38+Abr!F38+May!F38+Jun!F38+Jul!F38+Ago!F38+Sep!F38+Oct!F38),IF(Config!$C$6=11,SUM(+Ene!F38+Feb!F38+Mar!F38+Abr!F38+May!F38+Jun!F38+Jul!F38+Ago!F38+Sep!F38+Oct!F38+Nov!F38),IF(Config!$C$6=12,SUM(+Ene!F38+Feb!F38+Mar!F38+Abr!F38+May!F38+Jun!F38+Jul!F38+Ago!F38+Sep!F38+Oct!F38+Nov!F38+Dic!F38)))))))))))))</f>
        <v>0</v>
      </c>
      <c r="G38" s="388">
        <f>IF(Config!$C$6=1,SUM(+Ene!G38),IF(Config!$C$6=2,SUM(+Ene!G38+Feb!G38),IF(Config!$C$6=3,SUM(+Ene!G38+Feb!G38+Mar!G38),IF(Config!$C$6=4,SUM(+Ene!G38+Feb!G38+Mar!G38+Abr!G38),IF(Config!$C$6=5,SUM(Ene!G38+Feb!G38+Mar!G38+Abr!G38+May!G38),IF(Config!$C$6=6,SUM(+Ene!G38+Feb!G38+Mar!G38+Abr!G38+May!G38+Jun!G38),IF(Config!$C$6=7,SUM(Ene!G38+Feb!G38+Mar!G38+Abr!G38+May!G38+Jun!G38+Jul!G38),IF(Config!$C$6=8,SUM(+Ene!G38+Feb!G38+Mar!G38+Abr!G38+May!G38+Jun!G38+Jul!G38+Ago!G38),IF(Config!$C$6=9,SUM(+Ene!G38+Feb!G38+Mar!G38+Abr!G38+May!G38+Jun!G38+Jul!G38+Ago!G38+Sep!G38),IF(Config!$C$6=10,SUM(+Ene!G38+Feb!G38+Mar!G38+Abr!G38+May!G38+Jun!G38+Jul!G38+Ago!G38+Sep!G38+Oct!G38),IF(Config!$C$6=11,SUM(+Ene!G38+Feb!G38+Mar!G38+Abr!G38+May!G38+Jun!G38+Jul!G38+Ago!G38+Sep!G38+Oct!G38+Nov!G38),IF(Config!$C$6=12,SUM(+Ene!G38+Feb!G38+Mar!G38+Abr!G38+May!G38+Jun!G38+Jul!G38+Ago!G38+Sep!G38+Oct!G38+Nov!G38+Dic!G38)))))))))))))</f>
        <v>22</v>
      </c>
      <c r="H38" s="388">
        <f>IF(Config!$C$6=1,SUM(+Ene!H38),IF(Config!$C$6=2,SUM(+Ene!H38+Feb!H38),IF(Config!$C$6=3,SUM(+Ene!H38+Feb!H38+Mar!H38),IF(Config!$C$6=4,SUM(+Ene!H38+Feb!H38+Mar!H38+Abr!H38),IF(Config!$C$6=5,SUM(Ene!H38+Feb!H38+Mar!H38+Abr!H38+May!H38),IF(Config!$C$6=6,SUM(+Ene!H38+Feb!H38+Mar!H38+Abr!H38+May!H38+Jun!H38),IF(Config!$C$6=7,SUM(Ene!H38+Feb!H38+Mar!H38+Abr!H38+May!H38+Jun!H38+Jul!H38),IF(Config!$C$6=8,SUM(+Ene!H38+Feb!H38+Mar!H38+Abr!H38+May!H38+Jun!H38+Jul!H38+Ago!H38),IF(Config!$C$6=9,SUM(+Ene!H38+Feb!H38+Mar!H38+Abr!H38+May!H38+Jun!H38+Jul!H38+Ago!H38+Sep!H38),IF(Config!$C$6=10,SUM(+Ene!H38+Feb!H38+Mar!H38+Abr!H38+May!H38+Jun!H38+Jul!H38+Ago!H38+Sep!H38+Oct!H38),IF(Config!$C$6=11,SUM(+Ene!H38+Feb!H38+Mar!H38+Abr!H38+May!H38+Jun!H38+Jul!H38+Ago!H38+Sep!H38+Oct!H38+Nov!H38),IF(Config!$C$6=12,SUM(+Ene!H38+Feb!H38+Mar!H38+Abr!H38+May!H38+Jun!H38+Jul!H38+Ago!H38+Sep!H38+Oct!H38+Nov!H38+Dic!H38)))))))))))))</f>
        <v>8</v>
      </c>
      <c r="I38" s="388">
        <f>IF(Config!$C$6=1,SUM(+Ene!I38),IF(Config!$C$6=2,SUM(+Ene!I38+Feb!I38),IF(Config!$C$6=3,SUM(+Ene!I38+Feb!I38+Mar!I38),IF(Config!$C$6=4,SUM(+Ene!I38+Feb!I38+Mar!I38+Abr!I38),IF(Config!$C$6=5,SUM(Ene!I38+Feb!I38+Mar!I38+Abr!I38+May!I38),IF(Config!$C$6=6,SUM(+Ene!I38+Feb!I38+Mar!I38+Abr!I38+May!I38+Jun!I38),IF(Config!$C$6=7,SUM(Ene!I38+Feb!I38+Mar!I38+Abr!I38+May!I38+Jun!I38+Jul!I38),IF(Config!$C$6=8,SUM(+Ene!I38+Feb!I38+Mar!I38+Abr!I38+May!I38+Jun!I38+Jul!I38+Ago!I38),IF(Config!$C$6=9,SUM(+Ene!I38+Feb!I38+Mar!I38+Abr!I38+May!I38+Jun!I38+Jul!I38+Ago!I38+Sep!I38),IF(Config!$C$6=10,SUM(+Ene!I38+Feb!I38+Mar!I38+Abr!I38+May!I38+Jun!I38+Jul!I38+Ago!I38+Sep!I38+Oct!I38),IF(Config!$C$6=11,SUM(+Ene!I38+Feb!I38+Mar!I38+Abr!I38+May!I38+Jun!I38+Jul!I38+Ago!I38+Sep!I38+Oct!I38+Nov!I38),IF(Config!$C$6=12,SUM(+Ene!I38+Feb!I38+Mar!I38+Abr!I38+May!I38+Jun!I38+Jul!I38+Ago!I38+Sep!I38+Oct!I38+Nov!I38+Dic!I38)))))))))))))</f>
        <v>7</v>
      </c>
      <c r="J38" s="388">
        <f>IF(Config!$C$6=1,SUM(+Ene!J38),IF(Config!$C$6=2,SUM(+Ene!J38+Feb!J38),IF(Config!$C$6=3,SUM(+Ene!J38+Feb!J38+Mar!J38),IF(Config!$C$6=4,SUM(+Ene!J38+Feb!J38+Mar!J38+Abr!J38),IF(Config!$C$6=5,SUM(Ene!J38+Feb!J38+Mar!J38+Abr!J38+May!J38),IF(Config!$C$6=6,SUM(+Ene!J38+Feb!J38+Mar!J38+Abr!J38+May!J38+Jun!J38),IF(Config!$C$6=7,SUM(Ene!J38+Feb!J38+Mar!J38+Abr!J38+May!J38+Jun!J38+Jul!J38),IF(Config!$C$6=8,SUM(+Ene!J38+Feb!J38+Mar!J38+Abr!J38+May!J38+Jun!J38+Jul!J38+Ago!J38),IF(Config!$C$6=9,SUM(+Ene!J38+Feb!J38+Mar!J38+Abr!J38+May!J38+Jun!J38+Jul!J38+Ago!J38+Sep!J38),IF(Config!$C$6=10,SUM(+Ene!J38+Feb!J38+Mar!J38+Abr!J38+May!J38+Jun!J38+Jul!J38+Ago!J38+Sep!J38+Oct!J38),IF(Config!$C$6=11,SUM(+Ene!J38+Feb!J38+Mar!J38+Abr!J38+May!J38+Jun!J38+Jul!J38+Ago!J38+Sep!J38+Oct!J38+Nov!J38),IF(Config!$C$6=12,SUM(+Ene!J38+Feb!J38+Mar!J38+Abr!J38+May!J38+Jun!J38+Jul!J38+Ago!J38+Sep!J38+Oct!J38+Nov!J38+Dic!J38)))))))))))))</f>
        <v>5</v>
      </c>
      <c r="K38" s="388">
        <f>IF(Config!$C$6=1,SUM(+Ene!K38),IF(Config!$C$6=2,SUM(+Ene!K38+Feb!K38),IF(Config!$C$6=3,SUM(+Ene!K38+Feb!K38+Mar!K38),IF(Config!$C$6=4,SUM(+Ene!K38+Feb!K38+Mar!K38+Abr!K38),IF(Config!$C$6=5,SUM(Ene!K38+Feb!K38+Mar!K38+Abr!K38+May!K38),IF(Config!$C$6=6,SUM(+Ene!K38+Feb!K38+Mar!K38+Abr!K38+May!K38+Jun!K38),IF(Config!$C$6=7,SUM(Ene!K38+Feb!K38+Mar!K38+Abr!K38+May!K38+Jun!K38+Jul!K38),IF(Config!$C$6=8,SUM(+Ene!K38+Feb!K38+Mar!K38+Abr!K38+May!K38+Jun!K38+Jul!K38+Ago!K38),IF(Config!$C$6=9,SUM(+Ene!K38+Feb!K38+Mar!K38+Abr!K38+May!K38+Jun!K38+Jul!K38+Ago!K38+Sep!K38),IF(Config!$C$6=10,SUM(+Ene!K38+Feb!K38+Mar!K38+Abr!K38+May!K38+Jun!K38+Jul!K38+Ago!K38+Sep!K38+Oct!K38),IF(Config!$C$6=11,SUM(+Ene!K38+Feb!K38+Mar!K38+Abr!K38+May!K38+Jun!K38+Jul!K38+Ago!K38+Sep!K38+Oct!K38+Nov!K38),IF(Config!$C$6=12,SUM(+Ene!K38+Feb!K38+Mar!K38+Abr!K38+May!K38+Jun!K38+Jul!K38+Ago!K38+Sep!K38+Oct!K38+Nov!K38+Dic!K38)))))))))))))</f>
        <v>29</v>
      </c>
      <c r="L38" s="388">
        <f>IF(Config!$C$6=1,SUM(+Ene!L38),IF(Config!$C$6=2,SUM(+Ene!L38+Feb!L38),IF(Config!$C$6=3,SUM(+Ene!L38+Feb!L38+Mar!L38),IF(Config!$C$6=4,SUM(+Ene!L38+Feb!L38+Mar!L38+Abr!L38),IF(Config!$C$6=5,SUM(Ene!L38+Feb!L38+Mar!L38+Abr!L38+May!L38),IF(Config!$C$6=6,SUM(+Ene!L38+Feb!L38+Mar!L38+Abr!L38+May!L38+Jun!L38),IF(Config!$C$6=7,SUM(Ene!L38+Feb!L38+Mar!L38+Abr!L38+May!L38+Jun!L38+Jul!L38),IF(Config!$C$6=8,SUM(+Ene!L38+Feb!L38+Mar!L38+Abr!L38+May!L38+Jun!L38+Jul!L38+Ago!L38),IF(Config!$C$6=9,SUM(+Ene!L38+Feb!L38+Mar!L38+Abr!L38+May!L38+Jun!L38+Jul!L38+Ago!L38+Sep!L38),IF(Config!$C$6=10,SUM(+Ene!L38+Feb!L38+Mar!L38+Abr!L38+May!L38+Jun!L38+Jul!L38+Ago!L38+Sep!L38+Oct!L38),IF(Config!$C$6=11,SUM(+Ene!L38+Feb!L38+Mar!L38+Abr!L38+May!L38+Jun!L38+Jul!L38+Ago!L38+Sep!L38+Oct!L38+Nov!L38),IF(Config!$C$6=12,SUM(+Ene!L38+Feb!L38+Mar!L38+Abr!L38+May!L38+Jun!L38+Jul!L38+Ago!L38+Sep!L38+Oct!L38+Nov!L38+Dic!L38)))))))))))))</f>
        <v>1</v>
      </c>
      <c r="M38" s="388">
        <f>IF(Config!$C$6=1,SUM(+Ene!M38),IF(Config!$C$6=2,SUM(+Ene!M38+Feb!M38),IF(Config!$C$6=3,SUM(+Ene!M38+Feb!M38+Mar!M38),IF(Config!$C$6=4,SUM(+Ene!M38+Feb!M38+Mar!M38+Abr!M38),IF(Config!$C$6=5,SUM(Ene!M38+Feb!M38+Mar!M38+Abr!M38+May!M38),IF(Config!$C$6=6,SUM(+Ene!M38+Feb!M38+Mar!M38+Abr!M38+May!M38+Jun!M38),IF(Config!$C$6=7,SUM(Ene!M38+Feb!M38+Mar!M38+Abr!M38+May!M38+Jun!M38+Jul!M38),IF(Config!$C$6=8,SUM(+Ene!M38+Feb!M38+Mar!M38+Abr!M38+May!M38+Jun!M38+Jul!M38+Ago!M38),IF(Config!$C$6=9,SUM(+Ene!M38+Feb!M38+Mar!M38+Abr!M38+May!M38+Jun!M38+Jul!M38+Ago!M38+Sep!M38),IF(Config!$C$6=10,SUM(+Ene!M38+Feb!M38+Mar!M38+Abr!M38+May!M38+Jun!M38+Jul!M38+Ago!M38+Sep!M38+Oct!M38),IF(Config!$C$6=11,SUM(+Ene!M38+Feb!M38+Mar!M38+Abr!M38+May!M38+Jun!M38+Jul!M38+Ago!M38+Sep!M38+Oct!M38+Nov!M38),IF(Config!$C$6=12,SUM(+Ene!M38+Feb!M38+Mar!M38+Abr!M38+May!M38+Jun!M38+Jul!M38+Ago!M38+Sep!M38+Oct!M38+Nov!M38+Dic!M38)))))))))))))</f>
        <v>7</v>
      </c>
      <c r="N38" s="388">
        <f>IF(Config!$C$6=1,SUM(+Ene!N38),IF(Config!$C$6=2,SUM(+Ene!N38+Feb!N38),IF(Config!$C$6=3,SUM(+Ene!N38+Feb!N38+Mar!N38),IF(Config!$C$6=4,SUM(+Ene!N38+Feb!N38+Mar!N38+Abr!N38),IF(Config!$C$6=5,SUM(Ene!N38+Feb!N38+Mar!N38+Abr!N38+May!N38),IF(Config!$C$6=6,SUM(+Ene!N38+Feb!N38+Mar!N38+Abr!N38+May!N38+Jun!N38),IF(Config!$C$6=7,SUM(Ene!N38+Feb!N38+Mar!N38+Abr!N38+May!N38+Jun!N38+Jul!N38),IF(Config!$C$6=8,SUM(+Ene!N38+Feb!N38+Mar!N38+Abr!N38+May!N38+Jun!N38+Jul!N38+Ago!N38),IF(Config!$C$6=9,SUM(+Ene!N38+Feb!N38+Mar!N38+Abr!N38+May!N38+Jun!N38+Jul!N38+Ago!N38+Sep!N38),IF(Config!$C$6=10,SUM(+Ene!N38+Feb!N38+Mar!N38+Abr!N38+May!N38+Jun!N38+Jul!N38+Ago!N38+Sep!N38+Oct!N38),IF(Config!$C$6=11,SUM(+Ene!N38+Feb!N38+Mar!N38+Abr!N38+May!N38+Jun!N38+Jul!N38+Ago!N38+Sep!N38+Oct!N38+Nov!N38),IF(Config!$C$6=12,SUM(+Ene!N38+Feb!N38+Mar!N38+Abr!N38+May!N38+Jun!N38+Jul!N38+Ago!N38+Sep!N38+Oct!N38+Nov!N38+Dic!N38)))))))))))))</f>
        <v>0</v>
      </c>
      <c r="O38" s="388">
        <f>IF(Config!$C$6=1,SUM(+Ene!O38),IF(Config!$C$6=2,SUM(+Ene!O38+Feb!O38),IF(Config!$C$6=3,SUM(+Ene!O38+Feb!O38+Mar!O38),IF(Config!$C$6=4,SUM(+Ene!O38+Feb!O38+Mar!O38+Abr!O38),IF(Config!$C$6=5,SUM(Ene!O38+Feb!O38+Mar!O38+Abr!O38+May!O38),IF(Config!$C$6=6,SUM(+Ene!O38+Feb!O38+Mar!O38+Abr!O38+May!O38+Jun!O38),IF(Config!$C$6=7,SUM(Ene!O38+Feb!O38+Mar!O38+Abr!O38+May!O38+Jun!O38+Jul!O38),IF(Config!$C$6=8,SUM(+Ene!O38+Feb!O38+Mar!O38+Abr!O38+May!O38+Jun!O38+Jul!O38+Ago!O38),IF(Config!$C$6=9,SUM(+Ene!O38+Feb!O38+Mar!O38+Abr!O38+May!O38+Jun!O38+Jul!O38+Ago!O38+Sep!O38),IF(Config!$C$6=10,SUM(+Ene!O38+Feb!O38+Mar!O38+Abr!O38+May!O38+Jun!O38+Jul!O38+Ago!O38+Sep!O38+Oct!O38),IF(Config!$C$6=11,SUM(+Ene!O38+Feb!O38+Mar!O38+Abr!O38+May!O38+Jun!O38+Jul!O38+Ago!O38+Sep!O38+Oct!O38+Nov!O38),IF(Config!$C$6=12,SUM(+Ene!O38+Feb!O38+Mar!O38+Abr!O38+May!O38+Jun!O38+Jul!O38+Ago!O38+Sep!O38+Oct!O38+Nov!O38+Dic!O38)))))))))))))</f>
        <v>1</v>
      </c>
      <c r="P38" s="388">
        <f>IF(Config!$C$6=1,SUM(+Ene!P38),IF(Config!$C$6=2,SUM(+Ene!P38+Feb!P38),IF(Config!$C$6=3,SUM(+Ene!P38+Feb!P38+Mar!P38),IF(Config!$C$6=4,SUM(+Ene!P38+Feb!P38+Mar!P38+Abr!P38),IF(Config!$C$6=5,SUM(Ene!P38+Feb!P38+Mar!P38+Abr!P38+May!P38),IF(Config!$C$6=6,SUM(+Ene!P38+Feb!P38+Mar!P38+Abr!P38+May!P38+Jun!P38),IF(Config!$C$6=7,SUM(Ene!P38+Feb!P38+Mar!P38+Abr!P38+May!P38+Jun!P38+Jul!P38),IF(Config!$C$6=8,SUM(+Ene!P38+Feb!P38+Mar!P38+Abr!P38+May!P38+Jun!P38+Jul!P38+Ago!P38),IF(Config!$C$6=9,SUM(+Ene!P38+Feb!P38+Mar!P38+Abr!P38+May!P38+Jun!P38+Jul!P38+Ago!P38+Sep!P38),IF(Config!$C$6=10,SUM(+Ene!P38+Feb!P38+Mar!P38+Abr!P38+May!P38+Jun!P38+Jul!P38+Ago!P38+Sep!P38+Oct!P38),IF(Config!$C$6=11,SUM(+Ene!P38+Feb!P38+Mar!P38+Abr!P38+May!P38+Jun!P38+Jul!P38+Ago!P38+Sep!P38+Oct!P38+Nov!P38),IF(Config!$C$6=12,SUM(+Ene!P38+Feb!P38+Mar!P38+Abr!P38+May!P38+Jun!P38+Jul!P38+Ago!P38+Sep!P38+Oct!P38+Nov!P38+Dic!P38)))))))))))))</f>
        <v>22</v>
      </c>
      <c r="Q38" s="388">
        <f>IF(Config!$C$6=1,SUM(+Ene!Q38),IF(Config!$C$6=2,SUM(+Ene!Q38+Feb!Q38),IF(Config!$C$6=3,SUM(+Ene!Q38+Feb!Q38+Mar!Q38),IF(Config!$C$6=4,SUM(+Ene!Q38+Feb!Q38+Mar!Q38+Abr!Q38),IF(Config!$C$6=5,SUM(Ene!Q38+Feb!Q38+Mar!Q38+Abr!Q38+May!Q38),IF(Config!$C$6=6,SUM(+Ene!Q38+Feb!Q38+Mar!Q38+Abr!Q38+May!Q38+Jun!Q38),IF(Config!$C$6=7,SUM(Ene!Q38+Feb!Q38+Mar!Q38+Abr!Q38+May!Q38+Jun!Q38+Jul!Q38),IF(Config!$C$6=8,SUM(+Ene!Q38+Feb!Q38+Mar!Q38+Abr!Q38+May!Q38+Jun!Q38+Jul!Q38+Ago!Q38),IF(Config!$C$6=9,SUM(+Ene!Q38+Feb!Q38+Mar!Q38+Abr!Q38+May!Q38+Jun!Q38+Jul!Q38+Ago!Q38+Sep!Q38),IF(Config!$C$6=10,SUM(+Ene!Q38+Feb!Q38+Mar!Q38+Abr!Q38+May!Q38+Jun!Q38+Jul!Q38+Ago!Q38+Sep!Q38+Oct!Q38),IF(Config!$C$6=11,SUM(+Ene!Q38+Feb!Q38+Mar!Q38+Abr!Q38+May!Q38+Jun!Q38+Jul!Q38+Ago!Q38+Sep!Q38+Oct!Q38+Nov!Q38),IF(Config!$C$6=12,SUM(+Ene!Q38+Feb!Q38+Mar!Q38+Abr!Q38+May!Q38+Jun!Q38+Jul!Q38+Ago!Q38+Sep!Q38+Oct!Q38+Nov!Q38+Dic!Q38)))))))))))))</f>
        <v>16</v>
      </c>
      <c r="R38" s="388">
        <f>IF(Config!$C$6=1,SUM(+Ene!R38),IF(Config!$C$6=2,SUM(+Ene!R38+Feb!R38),IF(Config!$C$6=3,SUM(+Ene!R38+Feb!R38+Mar!R38),IF(Config!$C$6=4,SUM(+Ene!R38+Feb!R38+Mar!R38+Abr!R38),IF(Config!$C$6=5,SUM(Ene!R38+Feb!R38+Mar!R38+Abr!R38+May!R38),IF(Config!$C$6=6,SUM(+Ene!R38+Feb!R38+Mar!R38+Abr!R38+May!R38+Jun!R38),IF(Config!$C$6=7,SUM(Ene!R38+Feb!R38+Mar!R38+Abr!R38+May!R38+Jun!R38+Jul!R38),IF(Config!$C$6=8,SUM(+Ene!R38+Feb!R38+Mar!R38+Abr!R38+May!R38+Jun!R38+Jul!R38+Ago!R38),IF(Config!$C$6=9,SUM(+Ene!R38+Feb!R38+Mar!R38+Abr!R38+May!R38+Jun!R38+Jul!R38+Ago!R38+Sep!R38),IF(Config!$C$6=10,SUM(+Ene!R38+Feb!R38+Mar!R38+Abr!R38+May!R38+Jun!R38+Jul!R38+Ago!R38+Sep!R38+Oct!R38),IF(Config!$C$6=11,SUM(+Ene!R38+Feb!R38+Mar!R38+Abr!R38+May!R38+Jun!R38+Jul!R38+Ago!R38+Sep!R38+Oct!R38+Nov!R38),IF(Config!$C$6=12,SUM(+Ene!R38+Feb!R38+Mar!R38+Abr!R38+May!R38+Jun!R38+Jul!R38+Ago!R38+Sep!R38+Oct!R38+Nov!R38+Dic!R38)))))))))))))</f>
        <v>5</v>
      </c>
      <c r="S38" s="388">
        <f>IF(Config!$C$6=1,SUM(+Ene!S38),IF(Config!$C$6=2,SUM(+Ene!S38+Feb!S38),IF(Config!$C$6=3,SUM(+Ene!S38+Feb!S38+Mar!S38),IF(Config!$C$6=4,SUM(+Ene!S38+Feb!S38+Mar!S38+Abr!S38),IF(Config!$C$6=5,SUM(Ene!S38+Feb!S38+Mar!S38+Abr!S38+May!S38),IF(Config!$C$6=6,SUM(+Ene!S38+Feb!S38+Mar!S38+Abr!S38+May!S38+Jun!S38),IF(Config!$C$6=7,SUM(Ene!S38+Feb!S38+Mar!S38+Abr!S38+May!S38+Jun!S38+Jul!S38),IF(Config!$C$6=8,SUM(+Ene!S38+Feb!S38+Mar!S38+Abr!S38+May!S38+Jun!S38+Jul!S38+Ago!S38),IF(Config!$C$6=9,SUM(+Ene!S38+Feb!S38+Mar!S38+Abr!S38+May!S38+Jun!S38+Jul!S38+Ago!S38+Sep!S38),IF(Config!$C$6=10,SUM(+Ene!S38+Feb!S38+Mar!S38+Abr!S38+May!S38+Jun!S38+Jul!S38+Ago!S38+Sep!S38+Oct!S38),IF(Config!$C$6=11,SUM(+Ene!S38+Feb!S38+Mar!S38+Abr!S38+May!S38+Jun!S38+Jul!S38+Ago!S38+Sep!S38+Oct!S38+Nov!S38),IF(Config!$C$6=12,SUM(+Ene!S38+Feb!S38+Mar!S38+Abr!S38+May!S38+Jun!S38+Jul!S38+Ago!S38+Sep!S38+Oct!S38+Nov!S38+Dic!S38)))))))))))))</f>
        <v>20</v>
      </c>
      <c r="T38" s="388">
        <f>IF(Config!$C$6=1,SUM(+Ene!T38),IF(Config!$C$6=2,SUM(+Ene!T38+Feb!T38),IF(Config!$C$6=3,SUM(+Ene!T38+Feb!T38+Mar!T38),IF(Config!$C$6=4,SUM(+Ene!T38+Feb!T38+Mar!T38+Abr!T38),IF(Config!$C$6=5,SUM(Ene!T38+Feb!T38+Mar!T38+Abr!T38+May!T38),IF(Config!$C$6=6,SUM(+Ene!T38+Feb!T38+Mar!T38+Abr!T38+May!T38+Jun!T38),IF(Config!$C$6=7,SUM(Ene!T38+Feb!T38+Mar!T38+Abr!T38+May!T38+Jun!T38+Jul!T38),IF(Config!$C$6=8,SUM(+Ene!T38+Feb!T38+Mar!T38+Abr!T38+May!T38+Jun!T38+Jul!T38+Ago!T38),IF(Config!$C$6=9,SUM(+Ene!T38+Feb!T38+Mar!T38+Abr!T38+May!T38+Jun!T38+Jul!T38+Ago!T38+Sep!T38),IF(Config!$C$6=10,SUM(+Ene!T38+Feb!T38+Mar!T38+Abr!T38+May!T38+Jun!T38+Jul!T38+Ago!T38+Sep!T38+Oct!T38),IF(Config!$C$6=11,SUM(+Ene!T38+Feb!T38+Mar!T38+Abr!T38+May!T38+Jun!T38+Jul!T38+Ago!T38+Sep!T38+Oct!T38+Nov!T38),IF(Config!$C$6=12,SUM(+Ene!T38+Feb!T38+Mar!T38+Abr!T38+May!T38+Jun!T38+Jul!T38+Ago!T38+Sep!T38+Oct!T38+Nov!T38+Dic!T38)))))))))))))</f>
        <v>6</v>
      </c>
      <c r="U38" s="388">
        <f>IF(Config!$C$6=1,SUM(+Ene!U38),IF(Config!$C$6=2,SUM(+Ene!U38+Feb!U38),IF(Config!$C$6=3,SUM(+Ene!U38+Feb!U38+Mar!U38),IF(Config!$C$6=4,SUM(+Ene!U38+Feb!U38+Mar!U38+Abr!U38),IF(Config!$C$6=5,SUM(Ene!U38+Feb!U38+Mar!U38+Abr!U38+May!U38),IF(Config!$C$6=6,SUM(+Ene!U38+Feb!U38+Mar!U38+Abr!U38+May!U38+Jun!U38),IF(Config!$C$6=7,SUM(Ene!U38+Feb!U38+Mar!U38+Abr!U38+May!U38+Jun!U38+Jul!U38),IF(Config!$C$6=8,SUM(+Ene!U38+Feb!U38+Mar!U38+Abr!U38+May!U38+Jun!U38+Jul!U38+Ago!U38),IF(Config!$C$6=9,SUM(+Ene!U38+Feb!U38+Mar!U38+Abr!U38+May!U38+Jun!U38+Jul!U38+Ago!U38+Sep!U38),IF(Config!$C$6=10,SUM(+Ene!U38+Feb!U38+Mar!U38+Abr!U38+May!U38+Jun!U38+Jul!U38+Ago!U38+Sep!U38+Oct!U38),IF(Config!$C$6=11,SUM(+Ene!U38+Feb!U38+Mar!U38+Abr!U38+May!U38+Jun!U38+Jul!U38+Ago!U38+Sep!U38+Oct!U38+Nov!U38),IF(Config!$C$6=12,SUM(+Ene!U38+Feb!U38+Mar!U38+Abr!U38+May!U38+Jun!U38+Jul!U38+Ago!U38+Sep!U38+Oct!U38+Nov!U38+Dic!U38)))))))))))))</f>
        <v>1</v>
      </c>
      <c r="V38" s="388">
        <f>IF(Config!$C$6=1,SUM(+Ene!V38),IF(Config!$C$6=2,SUM(+Ene!V38+Feb!V38),IF(Config!$C$6=3,SUM(+Ene!V38+Feb!V38+Mar!V38),IF(Config!$C$6=4,SUM(+Ene!V38+Feb!V38+Mar!V38+Abr!V38),IF(Config!$C$6=5,SUM(Ene!V38+Feb!V38+Mar!V38+Abr!V38+May!V38),IF(Config!$C$6=6,SUM(+Ene!V38+Feb!V38+Mar!V38+Abr!V38+May!V38+Jun!V38),IF(Config!$C$6=7,SUM(Ene!V38+Feb!V38+Mar!V38+Abr!V38+May!V38+Jun!V38+Jul!V38),IF(Config!$C$6=8,SUM(+Ene!V38+Feb!V38+Mar!V38+Abr!V38+May!V38+Jun!V38+Jul!V38+Ago!V38),IF(Config!$C$6=9,SUM(+Ene!V38+Feb!V38+Mar!V38+Abr!V38+May!V38+Jun!V38+Jul!V38+Ago!V38+Sep!V38),IF(Config!$C$6=10,SUM(+Ene!V38+Feb!V38+Mar!V38+Abr!V38+May!V38+Jun!V38+Jul!V38+Ago!V38+Sep!V38+Oct!V38),IF(Config!$C$6=11,SUM(+Ene!V38+Feb!V38+Mar!V38+Abr!V38+May!V38+Jun!V38+Jul!V38+Ago!V38+Sep!V38+Oct!V38+Nov!V38),IF(Config!$C$6=12,SUM(+Ene!V38+Feb!V38+Mar!V38+Abr!V38+May!V38+Jun!V38+Jul!V38+Ago!V38+Sep!V38+Oct!V38+Nov!V38+Dic!V38)))))))))))))</f>
        <v>2</v>
      </c>
      <c r="W38" s="388">
        <f>IF(Config!$C$6=1,SUM(+Ene!W38),IF(Config!$C$6=2,SUM(+Ene!W38+Feb!W38),IF(Config!$C$6=3,SUM(+Ene!W38+Feb!W38+Mar!W38),IF(Config!$C$6=4,SUM(+Ene!W38+Feb!W38+Mar!W38+Abr!W38),IF(Config!$C$6=5,SUM(Ene!W38+Feb!W38+Mar!W38+Abr!W38+May!W38),IF(Config!$C$6=6,SUM(+Ene!W38+Feb!W38+Mar!W38+Abr!W38+May!W38+Jun!W38),IF(Config!$C$6=7,SUM(Ene!W38+Feb!W38+Mar!W38+Abr!W38+May!W38+Jun!W38+Jul!W38),IF(Config!$C$6=8,SUM(+Ene!W38+Feb!W38+Mar!W38+Abr!W38+May!W38+Jun!W38+Jul!W38+Ago!W38),IF(Config!$C$6=9,SUM(+Ene!W38+Feb!W38+Mar!W38+Abr!W38+May!W38+Jun!W38+Jul!W38+Ago!W38+Sep!W38),IF(Config!$C$6=10,SUM(+Ene!W38+Feb!W38+Mar!W38+Abr!W38+May!W38+Jun!W38+Jul!W38+Ago!W38+Sep!W38+Oct!W38),IF(Config!$C$6=11,SUM(+Ene!W38+Feb!W38+Mar!W38+Abr!W38+May!W38+Jun!W38+Jul!W38+Ago!W38+Sep!W38+Oct!W38+Nov!W38),IF(Config!$C$6=12,SUM(+Ene!W38+Feb!W38+Mar!W38+Abr!W38+May!W38+Jun!W38+Jul!W38+Ago!W38+Sep!W38+Oct!W38+Nov!W38+Dic!W38)))))))))))))</f>
        <v>3</v>
      </c>
      <c r="X38" s="388">
        <f>IF(Config!$C$6=1,SUM(+Ene!X38),IF(Config!$C$6=2,SUM(+Ene!X38+Feb!X38),IF(Config!$C$6=3,SUM(+Ene!X38+Feb!X38+Mar!X38),IF(Config!$C$6=4,SUM(+Ene!X38+Feb!X38+Mar!X38+Abr!X38),IF(Config!$C$6=5,SUM(Ene!X38+Feb!X38+Mar!X38+Abr!X38+May!X38),IF(Config!$C$6=6,SUM(+Ene!X38+Feb!X38+Mar!X38+Abr!X38+May!X38+Jun!X38),IF(Config!$C$6=7,SUM(Ene!X38+Feb!X38+Mar!X38+Abr!X38+May!X38+Jun!X38+Jul!X38),IF(Config!$C$6=8,SUM(+Ene!X38+Feb!X38+Mar!X38+Abr!X38+May!X38+Jun!X38+Jul!X38+Ago!X38),IF(Config!$C$6=9,SUM(+Ene!X38+Feb!X38+Mar!X38+Abr!X38+May!X38+Jun!X38+Jul!X38+Ago!X38+Sep!X38),IF(Config!$C$6=10,SUM(+Ene!X38+Feb!X38+Mar!X38+Abr!X38+May!X38+Jun!X38+Jul!X38+Ago!X38+Sep!X38+Oct!X38),IF(Config!$C$6=11,SUM(+Ene!X38+Feb!X38+Mar!X38+Abr!X38+May!X38+Jun!X38+Jul!X38+Ago!X38+Sep!X38+Oct!X38+Nov!X38),IF(Config!$C$6=12,SUM(+Ene!X38+Feb!X38+Mar!X38+Abr!X38+May!X38+Jun!X38+Jul!X38+Ago!X38+Sep!X38+Oct!X38+Nov!X38+Dic!X38)))))))))))))</f>
        <v>6</v>
      </c>
      <c r="Y38" s="388">
        <f>IF(Config!$C$6=1,SUM(+Ene!Y38),IF(Config!$C$6=2,SUM(+Ene!Y38+Feb!Y38),IF(Config!$C$6=3,SUM(+Ene!Y38+Feb!Y38+Mar!Y38),IF(Config!$C$6=4,SUM(+Ene!Y38+Feb!Y38+Mar!Y38+Abr!Y38),IF(Config!$C$6=5,SUM(Ene!Y38+Feb!Y38+Mar!Y38+Abr!Y38+May!Y38),IF(Config!$C$6=6,SUM(+Ene!Y38+Feb!Y38+Mar!Y38+Abr!Y38+May!Y38+Jun!Y38),IF(Config!$C$6=7,SUM(Ene!Y38+Feb!Y38+Mar!Y38+Abr!Y38+May!Y38+Jun!Y38+Jul!Y38),IF(Config!$C$6=8,SUM(+Ene!Y38+Feb!Y38+Mar!Y38+Abr!Y38+May!Y38+Jun!Y38+Jul!Y38+Ago!Y38),IF(Config!$C$6=9,SUM(+Ene!Y38+Feb!Y38+Mar!Y38+Abr!Y38+May!Y38+Jun!Y38+Jul!Y38+Ago!Y38+Sep!Y38),IF(Config!$C$6=10,SUM(+Ene!Y38+Feb!Y38+Mar!Y38+Abr!Y38+May!Y38+Jun!Y38+Jul!Y38+Ago!Y38+Sep!Y38+Oct!Y38),IF(Config!$C$6=11,SUM(+Ene!Y38+Feb!Y38+Mar!Y38+Abr!Y38+May!Y38+Jun!Y38+Jul!Y38+Ago!Y38+Sep!Y38+Oct!Y38+Nov!Y38),IF(Config!$C$6=12,SUM(+Ene!Y38+Feb!Y38+Mar!Y38+Abr!Y38+May!Y38+Jun!Y38+Jul!Y38+Ago!Y38+Sep!Y38+Oct!Y38+Nov!Y38+Dic!Y38)))))))))))))</f>
        <v>26</v>
      </c>
      <c r="Z38" s="388">
        <f>IF(Config!$C$6=1,SUM(+Ene!Z38),IF(Config!$C$6=2,SUM(+Ene!Z38+Feb!Z38),IF(Config!$C$6=3,SUM(+Ene!Z38+Feb!Z38+Mar!Z38),IF(Config!$C$6=4,SUM(+Ene!Z38+Feb!Z38+Mar!Z38+Abr!Z38),IF(Config!$C$6=5,SUM(Ene!Z38+Feb!Z38+Mar!Z38+Abr!Z38+May!Z38),IF(Config!$C$6=6,SUM(+Ene!Z38+Feb!Z38+Mar!Z38+Abr!Z38+May!Z38+Jun!Z38),IF(Config!$C$6=7,SUM(Ene!Z38+Feb!Z38+Mar!Z38+Abr!Z38+May!Z38+Jun!Z38+Jul!Z38),IF(Config!$C$6=8,SUM(+Ene!Z38+Feb!Z38+Mar!Z38+Abr!Z38+May!Z38+Jun!Z38+Jul!Z38+Ago!Z38),IF(Config!$C$6=9,SUM(+Ene!Z38+Feb!Z38+Mar!Z38+Abr!Z38+May!Z38+Jun!Z38+Jul!Z38+Ago!Z38+Sep!Z38),IF(Config!$C$6=10,SUM(+Ene!Z38+Feb!Z38+Mar!Z38+Abr!Z38+May!Z38+Jun!Z38+Jul!Z38+Ago!Z38+Sep!Z38+Oct!Z38),IF(Config!$C$6=11,SUM(+Ene!Z38+Feb!Z38+Mar!Z38+Abr!Z38+May!Z38+Jun!Z38+Jul!Z38+Ago!Z38+Sep!Z38+Oct!Z38+Nov!Z38),IF(Config!$C$6=12,SUM(+Ene!Z38+Feb!Z38+Mar!Z38+Abr!Z38+May!Z38+Jun!Z38+Jul!Z38+Ago!Z38+Sep!Z38+Oct!Z38+Nov!Z38+Dic!Z38)))))))))))))</f>
        <v>14</v>
      </c>
      <c r="AA38" s="388">
        <f>IF(Config!$C$6=1,SUM(+Ene!AA38),IF(Config!$C$6=2,SUM(+Ene!AA38+Feb!AA38),IF(Config!$C$6=3,SUM(+Ene!AA38+Feb!AA38+Mar!AA38),IF(Config!$C$6=4,SUM(+Ene!AA38+Feb!AA38+Mar!AA38+Abr!AA38),IF(Config!$C$6=5,SUM(Ene!AA38+Feb!AA38+Mar!AA38+Abr!AA38+May!AA38),IF(Config!$C$6=6,SUM(+Ene!AA38+Feb!AA38+Mar!AA38+Abr!AA38+May!AA38+Jun!AA38),IF(Config!$C$6=7,SUM(Ene!AA38+Feb!AA38+Mar!AA38+Abr!AA38+May!AA38+Jun!AA38+Jul!AA38),IF(Config!$C$6=8,SUM(+Ene!AA38+Feb!AA38+Mar!AA38+Abr!AA38+May!AA38+Jun!AA38+Jul!AA38+Ago!AA38),IF(Config!$C$6=9,SUM(+Ene!AA38+Feb!AA38+Mar!AA38+Abr!AA38+May!AA38+Jun!AA38+Jul!AA38+Ago!AA38+Sep!AA38),IF(Config!$C$6=10,SUM(+Ene!AA38+Feb!AA38+Mar!AA38+Abr!AA38+May!AA38+Jun!AA38+Jul!AA38+Ago!AA38+Sep!AA38+Oct!AA38),IF(Config!$C$6=11,SUM(+Ene!AA38+Feb!AA38+Mar!AA38+Abr!AA38+May!AA38+Jun!AA38+Jul!AA38+Ago!AA38+Sep!AA38+Oct!AA38+Nov!AA38),IF(Config!$C$6=12,SUM(+Ene!AA38+Feb!AA38+Mar!AA38+Abr!AA38+May!AA38+Jun!AA38+Jul!AA38+Ago!AA38+Sep!AA38+Oct!AA38+Nov!AA38+Dic!AA38)))))))))))))</f>
        <v>16</v>
      </c>
      <c r="AB38" s="388">
        <f>IF(Config!$C$6=1,SUM(+Ene!AB38),IF(Config!$C$6=2,SUM(+Ene!AB38+Feb!AB38),IF(Config!$C$6=3,SUM(+Ene!AB38+Feb!AB38+Mar!AB38),IF(Config!$C$6=4,SUM(+Ene!AB38+Feb!AB38+Mar!AB38+Abr!AB38),IF(Config!$C$6=5,SUM(Ene!AB38+Feb!AB38+Mar!AB38+Abr!AB38+May!AB38),IF(Config!$C$6=6,SUM(+Ene!AB38+Feb!AB38+Mar!AB38+Abr!AB38+May!AB38+Jun!AB38),IF(Config!$C$6=7,SUM(Ene!AB38+Feb!AB38+Mar!AB38+Abr!AB38+May!AB38+Jun!AB38+Jul!AB38),IF(Config!$C$6=8,SUM(+Ene!AB38+Feb!AB38+Mar!AB38+Abr!AB38+May!AB38+Jun!AB38+Jul!AB38+Ago!AB38),IF(Config!$C$6=9,SUM(+Ene!AB38+Feb!AB38+Mar!AB38+Abr!AB38+May!AB38+Jun!AB38+Jul!AB38+Ago!AB38+Sep!AB38),IF(Config!$C$6=10,SUM(+Ene!AB38+Feb!AB38+Mar!AB38+Abr!AB38+May!AB38+Jun!AB38+Jul!AB38+Ago!AB38+Sep!AB38+Oct!AB38),IF(Config!$C$6=11,SUM(+Ene!AB38+Feb!AB38+Mar!AB38+Abr!AB38+May!AB38+Jun!AB38+Jul!AB38+Ago!AB38+Sep!AB38+Oct!AB38+Nov!AB38),IF(Config!$C$6=12,SUM(+Ene!AB38+Feb!AB38+Mar!AB38+Abr!AB38+May!AB38+Jun!AB38+Jul!AB38+Ago!AB38+Sep!AB38+Oct!AB38+Nov!AB38+Dic!AB38)))))))))))))</f>
        <v>1</v>
      </c>
      <c r="AC38" s="388">
        <f>IF(Config!$C$6=1,SUM(+Ene!AC38),IF(Config!$C$6=2,SUM(+Ene!AC38+Feb!AC38),IF(Config!$C$6=3,SUM(+Ene!AC38+Feb!AC38+Mar!AC38),IF(Config!$C$6=4,SUM(+Ene!AC38+Feb!AC38+Mar!AC38+Abr!AC38),IF(Config!$C$6=5,SUM(Ene!AC38+Feb!AC38+Mar!AC38+Abr!AC38+May!AC38),IF(Config!$C$6=6,SUM(+Ene!AC38+Feb!AC38+Mar!AC38+Abr!AC38+May!AC38+Jun!AC38),IF(Config!$C$6=7,SUM(Ene!AC38+Feb!AC38+Mar!AC38+Abr!AC38+May!AC38+Jun!AC38+Jul!AC38),IF(Config!$C$6=8,SUM(+Ene!AC38+Feb!AC38+Mar!AC38+Abr!AC38+May!AC38+Jun!AC38+Jul!AC38+Ago!AC38),IF(Config!$C$6=9,SUM(+Ene!AC38+Feb!AC38+Mar!AC38+Abr!AC38+May!AC38+Jun!AC38+Jul!AC38+Ago!AC38+Sep!AC38),IF(Config!$C$6=10,SUM(+Ene!AC38+Feb!AC38+Mar!AC38+Abr!AC38+May!AC38+Jun!AC38+Jul!AC38+Ago!AC38+Sep!AC38+Oct!AC38),IF(Config!$C$6=11,SUM(+Ene!AC38+Feb!AC38+Mar!AC38+Abr!AC38+May!AC38+Jun!AC38+Jul!AC38+Ago!AC38+Sep!AC38+Oct!AC38+Nov!AC38),IF(Config!$C$6=12,SUM(+Ene!AC38+Feb!AC38+Mar!AC38+Abr!AC38+May!AC38+Jun!AC38+Jul!AC38+Ago!AC38+Sep!AC38+Oct!AC38+Nov!AC38+Dic!AC38)))))))))))))</f>
        <v>2</v>
      </c>
      <c r="AD38" s="388">
        <f>IF(Config!$C$6=1,SUM(+Ene!AD38),IF(Config!$C$6=2,SUM(+Ene!AD38+Feb!AD38),IF(Config!$C$6=3,SUM(+Ene!AD38+Feb!AD38+Mar!AD38),IF(Config!$C$6=4,SUM(+Ene!AD38+Feb!AD38+Mar!AD38+Abr!AD38),IF(Config!$C$6=5,SUM(Ene!AD38+Feb!AD38+Mar!AD38+Abr!AD38+May!AD38),IF(Config!$C$6=6,SUM(+Ene!AD38+Feb!AD38+Mar!AD38+Abr!AD38+May!AD38+Jun!AD38),IF(Config!$C$6=7,SUM(Ene!AD38+Feb!AD38+Mar!AD38+Abr!AD38+May!AD38+Jun!AD38+Jul!AD38),IF(Config!$C$6=8,SUM(+Ene!AD38+Feb!AD38+Mar!AD38+Abr!AD38+May!AD38+Jun!AD38+Jul!AD38+Ago!AD38),IF(Config!$C$6=9,SUM(+Ene!AD38+Feb!AD38+Mar!AD38+Abr!AD38+May!AD38+Jun!AD38+Jul!AD38+Ago!AD38+Sep!AD38),IF(Config!$C$6=10,SUM(+Ene!AD38+Feb!AD38+Mar!AD38+Abr!AD38+May!AD38+Jun!AD38+Jul!AD38+Ago!AD38+Sep!AD38+Oct!AD38),IF(Config!$C$6=11,SUM(+Ene!AD38+Feb!AD38+Mar!AD38+Abr!AD38+May!AD38+Jun!AD38+Jul!AD38+Ago!AD38+Sep!AD38+Oct!AD38+Nov!AD38),IF(Config!$C$6=12,SUM(+Ene!AD38+Feb!AD38+Mar!AD38+Abr!AD38+May!AD38+Jun!AD38+Jul!AD38+Ago!AD38+Sep!AD38+Oct!AD38+Nov!AD38+Dic!AD38)))))))))))))</f>
        <v>4</v>
      </c>
      <c r="AE38" s="388">
        <f>IF(Config!$C$6=1,SUM(+Ene!AE38),IF(Config!$C$6=2,SUM(+Ene!AE38+Feb!AE38),IF(Config!$C$6=3,SUM(+Ene!AE38+Feb!AE38+Mar!AE38),IF(Config!$C$6=4,SUM(+Ene!AE38+Feb!AE38+Mar!AE38+Abr!AE38),IF(Config!$C$6=5,SUM(Ene!AE38+Feb!AE38+Mar!AE38+Abr!AE38+May!AE38),IF(Config!$C$6=6,SUM(+Ene!AE38+Feb!AE38+Mar!AE38+Abr!AE38+May!AE38+Jun!AE38),IF(Config!$C$6=7,SUM(Ene!AE38+Feb!AE38+Mar!AE38+Abr!AE38+May!AE38+Jun!AE38+Jul!AE38),IF(Config!$C$6=8,SUM(+Ene!AE38+Feb!AE38+Mar!AE38+Abr!AE38+May!AE38+Jun!AE38+Jul!AE38+Ago!AE38),IF(Config!$C$6=9,SUM(+Ene!AE38+Feb!AE38+Mar!AE38+Abr!AE38+May!AE38+Jun!AE38+Jul!AE38+Ago!AE38+Sep!AE38),IF(Config!$C$6=10,SUM(+Ene!AE38+Feb!AE38+Mar!AE38+Abr!AE38+May!AE38+Jun!AE38+Jul!AE38+Ago!AE38+Sep!AE38+Oct!AE38),IF(Config!$C$6=11,SUM(+Ene!AE38+Feb!AE38+Mar!AE38+Abr!AE38+May!AE38+Jun!AE38+Jul!AE38+Ago!AE38+Sep!AE38+Oct!AE38+Nov!AE38),IF(Config!$C$6=12,SUM(+Ene!AE38+Feb!AE38+Mar!AE38+Abr!AE38+May!AE38+Jun!AE38+Jul!AE38+Ago!AE38+Sep!AE38+Oct!AE38+Nov!AE38+Dic!AE38)))))))))))))</f>
        <v>2</v>
      </c>
      <c r="AF38" s="388">
        <f>IF(Config!$C$6=1,SUM(+Ene!AF38),IF(Config!$C$6=2,SUM(+Ene!AF38+Feb!AF38),IF(Config!$C$6=3,SUM(+Ene!AF38+Feb!AF38+Mar!AF38),IF(Config!$C$6=4,SUM(+Ene!AF38+Feb!AF38+Mar!AF38+Abr!AF38),IF(Config!$C$6=5,SUM(Ene!AF38+Feb!AF38+Mar!AF38+Abr!AF38+May!AF38),IF(Config!$C$6=6,SUM(+Ene!AF38+Feb!AF38+Mar!AF38+Abr!AF38+May!AF38+Jun!AF38),IF(Config!$C$6=7,SUM(Ene!AF38+Feb!AF38+Mar!AF38+Abr!AF38+May!AF38+Jun!AF38+Jul!AF38),IF(Config!$C$6=8,SUM(+Ene!AF38+Feb!AF38+Mar!AF38+Abr!AF38+May!AF38+Jun!AF38+Jul!AF38+Ago!AF38),IF(Config!$C$6=9,SUM(+Ene!AF38+Feb!AF38+Mar!AF38+Abr!AF38+May!AF38+Jun!AF38+Jul!AF38+Ago!AF38+Sep!AF38),IF(Config!$C$6=10,SUM(+Ene!AF38+Feb!AF38+Mar!AF38+Abr!AF38+May!AF38+Jun!AF38+Jul!AF38+Ago!AF38+Sep!AF38+Oct!AF38),IF(Config!$C$6=11,SUM(+Ene!AF38+Feb!AF38+Mar!AF38+Abr!AF38+May!AF38+Jun!AF38+Jul!AF38+Ago!AF38+Sep!AF38+Oct!AF38+Nov!AF38),IF(Config!$C$6=12,SUM(+Ene!AF38+Feb!AF38+Mar!AF38+Abr!AF38+May!AF38+Jun!AF38+Jul!AF38+Ago!AF38+Sep!AF38+Oct!AF38+Nov!AF38+Dic!AF38)))))))))))))</f>
        <v>0</v>
      </c>
      <c r="AG38" s="388">
        <f>IF(Config!$C$6=1,SUM(+Ene!AG38),IF(Config!$C$6=2,SUM(+Ene!AG38+Feb!AG38),IF(Config!$C$6=3,SUM(+Ene!AG38+Feb!AG38+Mar!AG38),IF(Config!$C$6=4,SUM(+Ene!AG38+Feb!AG38+Mar!AG38+Abr!AG38),IF(Config!$C$6=5,SUM(Ene!AG38+Feb!AG38+Mar!AG38+Abr!AG38+May!AG38),IF(Config!$C$6=6,SUM(+Ene!AG38+Feb!AG38+Mar!AG38+Abr!AG38+May!AG38+Jun!AG38),IF(Config!$C$6=7,SUM(Ene!AG38+Feb!AG38+Mar!AG38+Abr!AG38+May!AG38+Jun!AG38+Jul!AG38),IF(Config!$C$6=8,SUM(+Ene!AG38+Feb!AG38+Mar!AG38+Abr!AG38+May!AG38+Jun!AG38+Jul!AG38+Ago!AG38),IF(Config!$C$6=9,SUM(+Ene!AG38+Feb!AG38+Mar!AG38+Abr!AG38+May!AG38+Jun!AG38+Jul!AG38+Ago!AG38+Sep!AG38),IF(Config!$C$6=10,SUM(+Ene!AG38+Feb!AG38+Mar!AG38+Abr!AG38+May!AG38+Jun!AG38+Jul!AG38+Ago!AG38+Sep!AG38+Oct!AG38),IF(Config!$C$6=11,SUM(+Ene!AG38+Feb!AG38+Mar!AG38+Abr!AG38+May!AG38+Jun!AG38+Jul!AG38+Ago!AG38+Sep!AG38+Oct!AG38+Nov!AG38),IF(Config!$C$6=12,SUM(+Ene!AG38+Feb!AG38+Mar!AG38+Abr!AG38+May!AG38+Jun!AG38+Jul!AG38+Ago!AG38+Sep!AG38+Oct!AG38+Nov!AG38+Dic!AG38)))))))))))))</f>
        <v>7</v>
      </c>
      <c r="AH38" s="388">
        <f>IF(Config!$C$6=1,SUM(+Ene!AH38),IF(Config!$C$6=2,SUM(+Ene!AH38+Feb!AH38),IF(Config!$C$6=3,SUM(+Ene!AH38+Feb!AH38+Mar!AH38),IF(Config!$C$6=4,SUM(+Ene!AH38+Feb!AH38+Mar!AH38+Abr!AH38),IF(Config!$C$6=5,SUM(Ene!AH38+Feb!AH38+Mar!AH38+Abr!AH38+May!AH38),IF(Config!$C$6=6,SUM(+Ene!AH38+Feb!AH38+Mar!AH38+Abr!AH38+May!AH38+Jun!AH38),IF(Config!$C$6=7,SUM(Ene!AH38+Feb!AH38+Mar!AH38+Abr!AH38+May!AH38+Jun!AH38+Jul!AH38),IF(Config!$C$6=8,SUM(+Ene!AH38+Feb!AH38+Mar!AH38+Abr!AH38+May!AH38+Jun!AH38+Jul!AH38+Ago!AH38),IF(Config!$C$6=9,SUM(+Ene!AH38+Feb!AH38+Mar!AH38+Abr!AH38+May!AH38+Jun!AH38+Jul!AH38+Ago!AH38+Sep!AH38),IF(Config!$C$6=10,SUM(+Ene!AH38+Feb!AH38+Mar!AH38+Abr!AH38+May!AH38+Jun!AH38+Jul!AH38+Ago!AH38+Sep!AH38+Oct!AH38),IF(Config!$C$6=11,SUM(+Ene!AH38+Feb!AH38+Mar!AH38+Abr!AH38+May!AH38+Jun!AH38+Jul!AH38+Ago!AH38+Sep!AH38+Oct!AH38+Nov!AH38),IF(Config!$C$6=12,SUM(+Ene!AH38+Feb!AH38+Mar!AH38+Abr!AH38+May!AH38+Jun!AH38+Jul!AH38+Ago!AH38+Sep!AH38+Oct!AH38+Nov!AH38+Dic!AH38)))))))))))))</f>
        <v>17</v>
      </c>
      <c r="AI38" s="388">
        <f>IF(Config!$C$6=1,SUM(+Ene!AI38),IF(Config!$C$6=2,SUM(+Ene!AI38+Feb!AI38),IF(Config!$C$6=3,SUM(+Ene!AI38+Feb!AI38+Mar!AI38),IF(Config!$C$6=4,SUM(+Ene!AI38+Feb!AI38+Mar!AI38+Abr!AI38),IF(Config!$C$6=5,SUM(Ene!AI38+Feb!AI38+Mar!AI38+Abr!AI38+May!AI38),IF(Config!$C$6=6,SUM(+Ene!AI38+Feb!AI38+Mar!AI38+Abr!AI38+May!AI38+Jun!AI38),IF(Config!$C$6=7,SUM(Ene!AI38+Feb!AI38+Mar!AI38+Abr!AI38+May!AI38+Jun!AI38+Jul!AI38),IF(Config!$C$6=8,SUM(+Ene!AI38+Feb!AI38+Mar!AI38+Abr!AI38+May!AI38+Jun!AI38+Jul!AI38+Ago!AI38),IF(Config!$C$6=9,SUM(+Ene!AI38+Feb!AI38+Mar!AI38+Abr!AI38+May!AI38+Jun!AI38+Jul!AI38+Ago!AI38+Sep!AI38),IF(Config!$C$6=10,SUM(+Ene!AI38+Feb!AI38+Mar!AI38+Abr!AI38+May!AI38+Jun!AI38+Jul!AI38+Ago!AI38+Sep!AI38+Oct!AI38),IF(Config!$C$6=11,SUM(+Ene!AI38+Feb!AI38+Mar!AI38+Abr!AI38+May!AI38+Jun!AI38+Jul!AI38+Ago!AI38+Sep!AI38+Oct!AI38+Nov!AI38),IF(Config!$C$6=12,SUM(+Ene!AI38+Feb!AI38+Mar!AI38+Abr!AI38+May!AI38+Jun!AI38+Jul!AI38+Ago!AI38+Sep!AI38+Oct!AI38+Nov!AI38+Dic!AI38)))))))))))))</f>
        <v>0</v>
      </c>
      <c r="AJ38" s="388">
        <f>IF(Config!$C$6=1,SUM(+Ene!AJ38),IF(Config!$C$6=2,SUM(+Ene!AJ38+Feb!AJ38),IF(Config!$C$6=3,SUM(+Ene!AJ38+Feb!AJ38+Mar!AJ38),IF(Config!$C$6=4,SUM(+Ene!AJ38+Feb!AJ38+Mar!AJ38+Abr!AJ38),IF(Config!$C$6=5,SUM(Ene!AJ38+Feb!AJ38+Mar!AJ38+Abr!AJ38+May!AJ38),IF(Config!$C$6=6,SUM(+Ene!AJ38+Feb!AJ38+Mar!AJ38+Abr!AJ38+May!AJ38+Jun!AJ38),IF(Config!$C$6=7,SUM(Ene!AJ38+Feb!AJ38+Mar!AJ38+Abr!AJ38+May!AJ38+Jun!AJ38+Jul!AJ38),IF(Config!$C$6=8,SUM(+Ene!AJ38+Feb!AJ38+Mar!AJ38+Abr!AJ38+May!AJ38+Jun!AJ38+Jul!AJ38+Ago!AJ38),IF(Config!$C$6=9,SUM(+Ene!AJ38+Feb!AJ38+Mar!AJ38+Abr!AJ38+May!AJ38+Jun!AJ38+Jul!AJ38+Ago!AJ38+Sep!AJ38),IF(Config!$C$6=10,SUM(+Ene!AJ38+Feb!AJ38+Mar!AJ38+Abr!AJ38+May!AJ38+Jun!AJ38+Jul!AJ38+Ago!AJ38+Sep!AJ38+Oct!AJ38),IF(Config!$C$6=11,SUM(+Ene!AJ38+Feb!AJ38+Mar!AJ38+Abr!AJ38+May!AJ38+Jun!AJ38+Jul!AJ38+Ago!AJ38+Sep!AJ38+Oct!AJ38+Nov!AJ38),IF(Config!$C$6=12,SUM(+Ene!AJ38+Feb!AJ38+Mar!AJ38+Abr!AJ38+May!AJ38+Jun!AJ38+Jul!AJ38+Ago!AJ38+Sep!AJ38+Oct!AJ38+Nov!AJ38+Dic!AJ38)))))))))))))</f>
        <v>9</v>
      </c>
      <c r="AK38" s="388">
        <f>IF(Config!$C$6=1,SUM(+Ene!AK38),IF(Config!$C$6=2,SUM(+Ene!AK38+Feb!AK38),IF(Config!$C$6=3,SUM(+Ene!AK38+Feb!AK38+Mar!AK38),IF(Config!$C$6=4,SUM(+Ene!AK38+Feb!AK38+Mar!AK38+Abr!AK38),IF(Config!$C$6=5,SUM(Ene!AK38+Feb!AK38+Mar!AK38+Abr!AK38+May!AK38),IF(Config!$C$6=6,SUM(+Ene!AK38+Feb!AK38+Mar!AK38+Abr!AK38+May!AK38+Jun!AK38),IF(Config!$C$6=7,SUM(Ene!AK38+Feb!AK38+Mar!AK38+Abr!AK38+May!AK38+Jun!AK38+Jul!AK38),IF(Config!$C$6=8,SUM(+Ene!AK38+Feb!AK38+Mar!AK38+Abr!AK38+May!AK38+Jun!AK38+Jul!AK38+Ago!AK38),IF(Config!$C$6=9,SUM(+Ene!AK38+Feb!AK38+Mar!AK38+Abr!AK38+May!AK38+Jun!AK38+Jul!AK38+Ago!AK38+Sep!AK38),IF(Config!$C$6=10,SUM(+Ene!AK38+Feb!AK38+Mar!AK38+Abr!AK38+May!AK38+Jun!AK38+Jul!AK38+Ago!AK38+Sep!AK38+Oct!AK38),IF(Config!$C$6=11,SUM(+Ene!AK38+Feb!AK38+Mar!AK38+Abr!AK38+May!AK38+Jun!AK38+Jul!AK38+Ago!AK38+Sep!AK38+Oct!AK38+Nov!AK38),IF(Config!$C$6=12,SUM(+Ene!AK38+Feb!AK38+Mar!AK38+Abr!AK38+May!AK38+Jun!AK38+Jul!AK38+Ago!AK38+Sep!AK38+Oct!AK38+Nov!AK38+Dic!AK38)))))))))))))</f>
        <v>0</v>
      </c>
      <c r="AL38" s="388">
        <f>IF(Config!$C$6=1,SUM(+Ene!AL38),IF(Config!$C$6=2,SUM(+Ene!AL38+Feb!AL38),IF(Config!$C$6=3,SUM(+Ene!AL38+Feb!AL38+Mar!AL38),IF(Config!$C$6=4,SUM(+Ene!AL38+Feb!AL38+Mar!AL38+Abr!AL38),IF(Config!$C$6=5,SUM(Ene!AL38+Feb!AL38+Mar!AL38+Abr!AL38+May!AL38),IF(Config!$C$6=6,SUM(+Ene!AL38+Feb!AL38+Mar!AL38+Abr!AL38+May!AL38+Jun!AL38),IF(Config!$C$6=7,SUM(Ene!AL38+Feb!AL38+Mar!AL38+Abr!AL38+May!AL38+Jun!AL38+Jul!AL38),IF(Config!$C$6=8,SUM(+Ene!AL38+Feb!AL38+Mar!AL38+Abr!AL38+May!AL38+Jun!AL38+Jul!AL38+Ago!AL38),IF(Config!$C$6=9,SUM(+Ene!AL38+Feb!AL38+Mar!AL38+Abr!AL38+May!AL38+Jun!AL38+Jul!AL38+Ago!AL38+Sep!AL38),IF(Config!$C$6=10,SUM(+Ene!AL38+Feb!AL38+Mar!AL38+Abr!AL38+May!AL38+Jun!AL38+Jul!AL38+Ago!AL38+Sep!AL38+Oct!AL38),IF(Config!$C$6=11,SUM(+Ene!AL38+Feb!AL38+Mar!AL38+Abr!AL38+May!AL38+Jun!AL38+Jul!AL38+Ago!AL38+Sep!AL38+Oct!AL38+Nov!AL38),IF(Config!$C$6=12,SUM(+Ene!AL38+Feb!AL38+Mar!AL38+Abr!AL38+May!AL38+Jun!AL38+Jul!AL38+Ago!AL38+Sep!AL38+Oct!AL38+Nov!AL38+Dic!AL38)))))))))))))</f>
        <v>9</v>
      </c>
      <c r="AM38" s="388">
        <f>IF(Config!$C$6=1,SUM(+Ene!AM38),IF(Config!$C$6=2,SUM(+Ene!AM38+Feb!AM38),IF(Config!$C$6=3,SUM(+Ene!AM38+Feb!AM38+Mar!AM38),IF(Config!$C$6=4,SUM(+Ene!AM38+Feb!AM38+Mar!AM38+Abr!AM38),IF(Config!$C$6=5,SUM(Ene!AM38+Feb!AM38+Mar!AM38+Abr!AM38+May!AM38),IF(Config!$C$6=6,SUM(+Ene!AM38+Feb!AM38+Mar!AM38+Abr!AM38+May!AM38+Jun!AM38),IF(Config!$C$6=7,SUM(Ene!AM38+Feb!AM38+Mar!AM38+Abr!AM38+May!AM38+Jun!AM38+Jul!AM38),IF(Config!$C$6=8,SUM(+Ene!AM38+Feb!AM38+Mar!AM38+Abr!AM38+May!AM38+Jun!AM38+Jul!AM38+Ago!AM38),IF(Config!$C$6=9,SUM(+Ene!AM38+Feb!AM38+Mar!AM38+Abr!AM38+May!AM38+Jun!AM38+Jul!AM38+Ago!AM38+Sep!AM38),IF(Config!$C$6=10,SUM(+Ene!AM38+Feb!AM38+Mar!AM38+Abr!AM38+May!AM38+Jun!AM38+Jul!AM38+Ago!AM38+Sep!AM38+Oct!AM38),IF(Config!$C$6=11,SUM(+Ene!AM38+Feb!AM38+Mar!AM38+Abr!AM38+May!AM38+Jun!AM38+Jul!AM38+Ago!AM38+Sep!AM38+Oct!AM38+Nov!AM38),IF(Config!$C$6=12,SUM(+Ene!AM38+Feb!AM38+Mar!AM38+Abr!AM38+May!AM38+Jun!AM38+Jul!AM38+Ago!AM38+Sep!AM38+Oct!AM38+Nov!AM38+Dic!AM38)))))))))))))</f>
        <v>15</v>
      </c>
      <c r="AN38" s="388">
        <f>IF(Config!$C$6=1,SUM(+Ene!AN38),IF(Config!$C$6=2,SUM(+Ene!AN38+Feb!AN38),IF(Config!$C$6=3,SUM(+Ene!AN38+Feb!AN38+Mar!AN38),IF(Config!$C$6=4,SUM(+Ene!AN38+Feb!AN38+Mar!AN38+Abr!AN38),IF(Config!$C$6=5,SUM(Ene!AN38+Feb!AN38+Mar!AN38+Abr!AN38+May!AN38),IF(Config!$C$6=6,SUM(+Ene!AN38+Feb!AN38+Mar!AN38+Abr!AN38+May!AN38+Jun!AN38),IF(Config!$C$6=7,SUM(Ene!AN38+Feb!AN38+Mar!AN38+Abr!AN38+May!AN38+Jun!AN38+Jul!AN38),IF(Config!$C$6=8,SUM(+Ene!AN38+Feb!AN38+Mar!AN38+Abr!AN38+May!AN38+Jun!AN38+Jul!AN38+Ago!AN38),IF(Config!$C$6=9,SUM(+Ene!AN38+Feb!AN38+Mar!AN38+Abr!AN38+May!AN38+Jun!AN38+Jul!AN38+Ago!AN38+Sep!AN38),IF(Config!$C$6=10,SUM(+Ene!AN38+Feb!AN38+Mar!AN38+Abr!AN38+May!AN38+Jun!AN38+Jul!AN38+Ago!AN38+Sep!AN38+Oct!AN38),IF(Config!$C$6=11,SUM(+Ene!AN38+Feb!AN38+Mar!AN38+Abr!AN38+May!AN38+Jun!AN38+Jul!AN38+Ago!AN38+Sep!AN38+Oct!AN38+Nov!AN38),IF(Config!$C$6=12,SUM(+Ene!AN38+Feb!AN38+Mar!AN38+Abr!AN38+May!AN38+Jun!AN38+Jul!AN38+Ago!AN38+Sep!AN38+Oct!AN38+Nov!AN38+Dic!AN38)))))))))))))</f>
        <v>5</v>
      </c>
      <c r="AO38" s="388">
        <f>IF(Config!$C$6=1,SUM(+Ene!AO38),IF(Config!$C$6=2,SUM(+Ene!AO38+Feb!AO38),IF(Config!$C$6=3,SUM(+Ene!AO38+Feb!AO38+Mar!AO38),IF(Config!$C$6=4,SUM(+Ene!AO38+Feb!AO38+Mar!AO38+Abr!AO38),IF(Config!$C$6=5,SUM(Ene!AO38+Feb!AO38+Mar!AO38+Abr!AO38+May!AO38),IF(Config!$C$6=6,SUM(+Ene!AO38+Feb!AO38+Mar!AO38+Abr!AO38+May!AO38+Jun!AO38),IF(Config!$C$6=7,SUM(Ene!AO38+Feb!AO38+Mar!AO38+Abr!AO38+May!AO38+Jun!AO38+Jul!AO38),IF(Config!$C$6=8,SUM(+Ene!AO38+Feb!AO38+Mar!AO38+Abr!AO38+May!AO38+Jun!AO38+Jul!AO38+Ago!AO38),IF(Config!$C$6=9,SUM(+Ene!AO38+Feb!AO38+Mar!AO38+Abr!AO38+May!AO38+Jun!AO38+Jul!AO38+Ago!AO38+Sep!AO38),IF(Config!$C$6=10,SUM(+Ene!AO38+Feb!AO38+Mar!AO38+Abr!AO38+May!AO38+Jun!AO38+Jul!AO38+Ago!AO38+Sep!AO38+Oct!AO38),IF(Config!$C$6=11,SUM(+Ene!AO38+Feb!AO38+Mar!AO38+Abr!AO38+May!AO38+Jun!AO38+Jul!AO38+Ago!AO38+Sep!AO38+Oct!AO38+Nov!AO38),IF(Config!$C$6=12,SUM(+Ene!AO38+Feb!AO38+Mar!AO38+Abr!AO38+May!AO38+Jun!AO38+Jul!AO38+Ago!AO38+Sep!AO38+Oct!AO38+Nov!AO38+Dic!AO38)))))))))))))</f>
        <v>9</v>
      </c>
      <c r="AP38" s="388">
        <f>IF(Config!$C$6=1,SUM(+Ene!AP38),IF(Config!$C$6=2,SUM(+Ene!AP38+Feb!AP38),IF(Config!$C$6=3,SUM(+Ene!AP38+Feb!AP38+Mar!AP38),IF(Config!$C$6=4,SUM(+Ene!AP38+Feb!AP38+Mar!AP38+Abr!AP38),IF(Config!$C$6=5,SUM(Ene!AP38+Feb!AP38+Mar!AP38+Abr!AP38+May!AP38),IF(Config!$C$6=6,SUM(+Ene!AP38+Feb!AP38+Mar!AP38+Abr!AP38+May!AP38+Jun!AP38),IF(Config!$C$6=7,SUM(Ene!AP38+Feb!AP38+Mar!AP38+Abr!AP38+May!AP38+Jun!AP38+Jul!AP38),IF(Config!$C$6=8,SUM(+Ene!AP38+Feb!AP38+Mar!AP38+Abr!AP38+May!AP38+Jun!AP38+Jul!AP38+Ago!AP38),IF(Config!$C$6=9,SUM(+Ene!AP38+Feb!AP38+Mar!AP38+Abr!AP38+May!AP38+Jun!AP38+Jul!AP38+Ago!AP38+Sep!AP38),IF(Config!$C$6=10,SUM(+Ene!AP38+Feb!AP38+Mar!AP38+Abr!AP38+May!AP38+Jun!AP38+Jul!AP38+Ago!AP38+Sep!AP38+Oct!AP38),IF(Config!$C$6=11,SUM(+Ene!AP38+Feb!AP38+Mar!AP38+Abr!AP38+May!AP38+Jun!AP38+Jul!AP38+Ago!AP38+Sep!AP38+Oct!AP38+Nov!AP38),IF(Config!$C$6=12,SUM(+Ene!AP38+Feb!AP38+Mar!AP38+Abr!AP38+May!AP38+Jun!AP38+Jul!AP38+Ago!AP38+Sep!AP38+Oct!AP38+Nov!AP38+Dic!AP38)))))))))))))</f>
        <v>3</v>
      </c>
      <c r="AQ38" s="388">
        <f>IF(Config!$C$6=1,SUM(+Ene!AQ38),IF(Config!$C$6=2,SUM(+Ene!AQ38+Feb!AQ38),IF(Config!$C$6=3,SUM(+Ene!AQ38+Feb!AQ38+Mar!AQ38),IF(Config!$C$6=4,SUM(+Ene!AQ38+Feb!AQ38+Mar!AQ38+Abr!AQ38),IF(Config!$C$6=5,SUM(Ene!AQ38+Feb!AQ38+Mar!AQ38+Abr!AQ38+May!AQ38),IF(Config!$C$6=6,SUM(+Ene!AQ38+Feb!AQ38+Mar!AQ38+Abr!AQ38+May!AQ38+Jun!AQ38),IF(Config!$C$6=7,SUM(Ene!AQ38+Feb!AQ38+Mar!AQ38+Abr!AQ38+May!AQ38+Jun!AQ38+Jul!AQ38),IF(Config!$C$6=8,SUM(+Ene!AQ38+Feb!AQ38+Mar!AQ38+Abr!AQ38+May!AQ38+Jun!AQ38+Jul!AQ38+Ago!AQ38),IF(Config!$C$6=9,SUM(+Ene!AQ38+Feb!AQ38+Mar!AQ38+Abr!AQ38+May!AQ38+Jun!AQ38+Jul!AQ38+Ago!AQ38+Sep!AQ38),IF(Config!$C$6=10,SUM(+Ene!AQ38+Feb!AQ38+Mar!AQ38+Abr!AQ38+May!AQ38+Jun!AQ38+Jul!AQ38+Ago!AQ38+Sep!AQ38+Oct!AQ38),IF(Config!$C$6=11,SUM(+Ene!AQ38+Feb!AQ38+Mar!AQ38+Abr!AQ38+May!AQ38+Jun!AQ38+Jul!AQ38+Ago!AQ38+Sep!AQ38+Oct!AQ38+Nov!AQ38),IF(Config!$C$6=12,SUM(+Ene!AQ38+Feb!AQ38+Mar!AQ38+Abr!AQ38+May!AQ38+Jun!AQ38+Jul!AQ38+Ago!AQ38+Sep!AQ38+Oct!AQ38+Nov!AQ38+Dic!AQ38)))))))))))))</f>
        <v>0</v>
      </c>
      <c r="AR38" s="388">
        <f>IF(Config!$C$6=1,SUM(+Ene!AR38),IF(Config!$C$6=2,SUM(+Ene!AR38+Feb!AR38),IF(Config!$C$6=3,SUM(+Ene!AR38+Feb!AR38+Mar!AR38),IF(Config!$C$6=4,SUM(+Ene!AR38+Feb!AR38+Mar!AR38+Abr!AR38),IF(Config!$C$6=5,SUM(Ene!AR38+Feb!AR38+Mar!AR38+Abr!AR38+May!AR38),IF(Config!$C$6=6,SUM(+Ene!AR38+Feb!AR38+Mar!AR38+Abr!AR38+May!AR38+Jun!AR38),IF(Config!$C$6=7,SUM(Ene!AR38+Feb!AR38+Mar!AR38+Abr!AR38+May!AR38+Jun!AR38+Jul!AR38),IF(Config!$C$6=8,SUM(+Ene!AR38+Feb!AR38+Mar!AR38+Abr!AR38+May!AR38+Jun!AR38+Jul!AR38+Ago!AR38),IF(Config!$C$6=9,SUM(+Ene!AR38+Feb!AR38+Mar!AR38+Abr!AR38+May!AR38+Jun!AR38+Jul!AR38+Ago!AR38+Sep!AR38),IF(Config!$C$6=10,SUM(+Ene!AR38+Feb!AR38+Mar!AR38+Abr!AR38+May!AR38+Jun!AR38+Jul!AR38+Ago!AR38+Sep!AR38+Oct!AR38),IF(Config!$C$6=11,SUM(+Ene!AR38+Feb!AR38+Mar!AR38+Abr!AR38+May!AR38+Jun!AR38+Jul!AR38+Ago!AR38+Sep!AR38+Oct!AR38+Nov!AR38),IF(Config!$C$6=12,SUM(+Ene!AR38+Feb!AR38+Mar!AR38+Abr!AR38+May!AR38+Jun!AR38+Jul!AR38+Ago!AR38+Sep!AR38+Oct!AR38+Nov!AR38+Dic!AR38)))))))))))))</f>
        <v>0</v>
      </c>
      <c r="AS38" s="388">
        <f>IF(Config!$C$6=1,SUM(+Ene!AS38),IF(Config!$C$6=2,SUM(+Ene!AS38+Feb!AS38),IF(Config!$C$6=3,SUM(+Ene!AS38+Feb!AS38+Mar!AS38),IF(Config!$C$6=4,SUM(+Ene!AS38+Feb!AS38+Mar!AS38+Abr!AS38),IF(Config!$C$6=5,SUM(Ene!AS38+Feb!AS38+Mar!AS38+Abr!AS38+May!AS38),IF(Config!$C$6=6,SUM(+Ene!AS38+Feb!AS38+Mar!AS38+Abr!AS38+May!AS38+Jun!AS38),IF(Config!$C$6=7,SUM(Ene!AS38+Feb!AS38+Mar!AS38+Abr!AS38+May!AS38+Jun!AS38+Jul!AS38),IF(Config!$C$6=8,SUM(+Ene!AS38+Feb!AS38+Mar!AS38+Abr!AS38+May!AS38+Jun!AS38+Jul!AS38+Ago!AS38),IF(Config!$C$6=9,SUM(+Ene!AS38+Feb!AS38+Mar!AS38+Abr!AS38+May!AS38+Jun!AS38+Jul!AS38+Ago!AS38+Sep!AS38),IF(Config!$C$6=10,SUM(+Ene!AS38+Feb!AS38+Mar!AS38+Abr!AS38+May!AS38+Jun!AS38+Jul!AS38+Ago!AS38+Sep!AS38+Oct!AS38),IF(Config!$C$6=11,SUM(+Ene!AS38+Feb!AS38+Mar!AS38+Abr!AS38+May!AS38+Jun!AS38+Jul!AS38+Ago!AS38+Sep!AS38+Oct!AS38+Nov!AS38),IF(Config!$C$6=12,SUM(+Ene!AS38+Feb!AS38+Mar!AS38+Abr!AS38+May!AS38+Jun!AS38+Jul!AS38+Ago!AS38+Sep!AS38+Oct!AS38+Nov!AS38+Dic!AS38)))))))))))))</f>
        <v>0</v>
      </c>
      <c r="AT38" s="388">
        <f>IF(Config!$C$6=1,SUM(+Ene!AT38),IF(Config!$C$6=2,SUM(+Ene!AT38+Feb!AT38),IF(Config!$C$6=3,SUM(+Ene!AT38+Feb!AT38+Mar!AT38),IF(Config!$C$6=4,SUM(+Ene!AT38+Feb!AT38+Mar!AT38+Abr!AT38),IF(Config!$C$6=5,SUM(Ene!AT38+Feb!AT38+Mar!AT38+Abr!AT38+May!AT38),IF(Config!$C$6=6,SUM(+Ene!AT38+Feb!AT38+Mar!AT38+Abr!AT38+May!AT38+Jun!AT38),IF(Config!$C$6=7,SUM(Ene!AT38+Feb!AT38+Mar!AT38+Abr!AT38+May!AT38+Jun!AT38+Jul!AT38),IF(Config!$C$6=8,SUM(+Ene!AT38+Feb!AT38+Mar!AT38+Abr!AT38+May!AT38+Jun!AT38+Jul!AT38+Ago!AT38),IF(Config!$C$6=9,SUM(+Ene!AT38+Feb!AT38+Mar!AT38+Abr!AT38+May!AT38+Jun!AT38+Jul!AT38+Ago!AT38+Sep!AT38),IF(Config!$C$6=10,SUM(+Ene!AT38+Feb!AT38+Mar!AT38+Abr!AT38+May!AT38+Jun!AT38+Jul!AT38+Ago!AT38+Sep!AT38+Oct!AT38),IF(Config!$C$6=11,SUM(+Ene!AT38+Feb!AT38+Mar!AT38+Abr!AT38+May!AT38+Jun!AT38+Jul!AT38+Ago!AT38+Sep!AT38+Oct!AT38+Nov!AT38),IF(Config!$C$6=12,SUM(+Ene!AT38+Feb!AT38+Mar!AT38+Abr!AT38+May!AT38+Jun!AT38+Jul!AT38+Ago!AT38+Sep!AT38+Oct!AT38+Nov!AT38+Dic!AT38)))))))))))))</f>
        <v>0</v>
      </c>
      <c r="AV38" s="369">
        <f t="shared" si="35"/>
        <v>0</v>
      </c>
      <c r="AW38" s="369">
        <f t="shared" si="36"/>
        <v>102</v>
      </c>
      <c r="AX38" s="369">
        <f t="shared" si="37"/>
        <v>41</v>
      </c>
      <c r="AY38" s="369">
        <f t="shared" si="38"/>
        <v>12</v>
      </c>
      <c r="AZ38" s="369">
        <f t="shared" si="39"/>
        <v>65</v>
      </c>
      <c r="BA38" s="369">
        <f t="shared" si="12"/>
        <v>30</v>
      </c>
      <c r="BB38" s="369">
        <f t="shared" si="40"/>
        <v>18</v>
      </c>
      <c r="BC38" s="370">
        <f t="shared" si="41"/>
        <v>32</v>
      </c>
      <c r="BD38" s="369">
        <f t="shared" si="42"/>
        <v>0</v>
      </c>
      <c r="BE38" s="45">
        <f t="shared" si="16"/>
        <v>300</v>
      </c>
    </row>
    <row r="39" spans="1:57" x14ac:dyDescent="0.25">
      <c r="A39" s="339">
        <f>METAS!A39</f>
        <v>36</v>
      </c>
      <c r="B39" s="368" t="str">
        <f>METAS!B37</f>
        <v>PORCENTAJE DE NIÑOS/NIÑAS MENORES DE 36 MESES CON SUPLEMENTACION PREVENTIVA (TA)</v>
      </c>
      <c r="C39" s="384" t="str">
        <f>METAS!D37</f>
        <v>NUTRICIÓN</v>
      </c>
      <c r="D39" s="388">
        <f>IF(Config!$C$6=1,SUM(+Ene!D39),IF(Config!$C$6=2,SUM(+Ene!D39+Feb!D39),IF(Config!$C$6=3,SUM(+Ene!D39+Feb!D39+Mar!D39),IF(Config!$C$6=4,SUM(+Ene!D39+Feb!D39+Mar!D39+Abr!D39),IF(Config!$C$6=5,SUM(Ene!D39+Feb!D39+Mar!D39+Abr!D39+May!D39),IF(Config!$C$6=6,SUM(+Ene!D39+Feb!D39+Mar!D39+Abr!D39+May!D39+Jun!D39),IF(Config!$C$6=7,SUM(Ene!D39+Feb!D39+Mar!D39+Abr!D39+May!D39+Jun!D39+Jul!D39),IF(Config!$C$6=8,SUM(+Ene!D39+Feb!D39+Mar!D39+Abr!D39+May!D39+Jun!D39+Jul!D39+Ago!D39),IF(Config!$C$6=9,SUM(+Ene!D39+Feb!D39+Mar!D39+Abr!D39+May!D39+Jun!D39+Jul!D39+Ago!D39+Sep!D39),IF(Config!$C$6=10,SUM(+Ene!D39+Feb!D39+Mar!D39+Abr!D39+May!D39+Jun!D39+Jul!D39+Ago!D39+Sep!D39+Oct!D39),IF(Config!$C$6=11,SUM(+Ene!D39+Feb!D39+Mar!D39+Abr!D39+May!D39+Jun!D39+Jul!D39+Ago!D39+Sep!D39+Oct!D39+Nov!D39),IF(Config!$C$6=12,SUM(+Ene!D39+Feb!D39+Mar!D39+Abr!D39+May!D39+Jun!D39+Jul!D39+Ago!D39+Sep!D39+Oct!D39+Nov!D39+Dic!D39)))))))))))))</f>
        <v>0</v>
      </c>
      <c r="E39" s="388">
        <f>IF(Config!$C$6=1,SUM(+Ene!E39),IF(Config!$C$6=2,SUM(+Ene!E39+Feb!E39),IF(Config!$C$6=3,SUM(+Ene!E39+Feb!E39+Mar!E39),IF(Config!$C$6=4,SUM(+Ene!E39+Feb!E39+Mar!E39+Abr!E39),IF(Config!$C$6=5,SUM(Ene!E39+Feb!E39+Mar!E39+Abr!E39+May!E39),IF(Config!$C$6=6,SUM(+Ene!E39+Feb!E39+Mar!E39+Abr!E39+May!E39+Jun!E39),IF(Config!$C$6=7,SUM(Ene!E39+Feb!E39+Mar!E39+Abr!E39+May!E39+Jun!E39+Jul!E39),IF(Config!$C$6=8,SUM(+Ene!E39+Feb!E39+Mar!E39+Abr!E39+May!E39+Jun!E39+Jul!E39+Ago!E39),IF(Config!$C$6=9,SUM(+Ene!E39+Feb!E39+Mar!E39+Abr!E39+May!E39+Jun!E39+Jul!E39+Ago!E39+Sep!E39),IF(Config!$C$6=10,SUM(+Ene!E39+Feb!E39+Mar!E39+Abr!E39+May!E39+Jun!E39+Jul!E39+Ago!E39+Sep!E39+Oct!E39),IF(Config!$C$6=11,SUM(+Ene!E39+Feb!E39+Mar!E39+Abr!E39+May!E39+Jun!E39+Jul!E39+Ago!E39+Sep!E39+Oct!E39+Nov!E39),IF(Config!$C$6=12,SUM(+Ene!E39+Feb!E39+Mar!E39+Abr!E39+May!E39+Jun!E39+Jul!E39+Ago!E39+Sep!E39+Oct!E39+Nov!E39+Dic!E39)))))))))))))</f>
        <v>0</v>
      </c>
      <c r="F39" s="388">
        <f>IF(Config!$C$6=1,SUM(+Ene!F39),IF(Config!$C$6=2,SUM(+Ene!F39+Feb!F39),IF(Config!$C$6=3,SUM(+Ene!F39+Feb!F39+Mar!F39),IF(Config!$C$6=4,SUM(+Ene!F39+Feb!F39+Mar!F39+Abr!F39),IF(Config!$C$6=5,SUM(Ene!F39+Feb!F39+Mar!F39+Abr!F39+May!F39),IF(Config!$C$6=6,SUM(+Ene!F39+Feb!F39+Mar!F39+Abr!F39+May!F39+Jun!F39),IF(Config!$C$6=7,SUM(Ene!F39+Feb!F39+Mar!F39+Abr!F39+May!F39+Jun!F39+Jul!F39),IF(Config!$C$6=8,SUM(+Ene!F39+Feb!F39+Mar!F39+Abr!F39+May!F39+Jun!F39+Jul!F39+Ago!F39),IF(Config!$C$6=9,SUM(+Ene!F39+Feb!F39+Mar!F39+Abr!F39+May!F39+Jun!F39+Jul!F39+Ago!F39+Sep!F39),IF(Config!$C$6=10,SUM(+Ene!F39+Feb!F39+Mar!F39+Abr!F39+May!F39+Jun!F39+Jul!F39+Ago!F39+Sep!F39+Oct!F39),IF(Config!$C$6=11,SUM(+Ene!F39+Feb!F39+Mar!F39+Abr!F39+May!F39+Jun!F39+Jul!F39+Ago!F39+Sep!F39+Oct!F39+Nov!F39),IF(Config!$C$6=12,SUM(+Ene!F39+Feb!F39+Mar!F39+Abr!F39+May!F39+Jun!F39+Jul!F39+Ago!F39+Sep!F39+Oct!F39+Nov!F39+Dic!F39)))))))))))))</f>
        <v>0</v>
      </c>
      <c r="G39" s="388">
        <f>IF(Config!$C$6=1,SUM(+Ene!G39),IF(Config!$C$6=2,SUM(+Ene!G39+Feb!G39),IF(Config!$C$6=3,SUM(+Ene!G39+Feb!G39+Mar!G39),IF(Config!$C$6=4,SUM(+Ene!G39+Feb!G39+Mar!G39+Abr!G39),IF(Config!$C$6=5,SUM(Ene!G39+Feb!G39+Mar!G39+Abr!G39+May!G39),IF(Config!$C$6=6,SUM(+Ene!G39+Feb!G39+Mar!G39+Abr!G39+May!G39+Jun!G39),IF(Config!$C$6=7,SUM(Ene!G39+Feb!G39+Mar!G39+Abr!G39+May!G39+Jun!G39+Jul!G39),IF(Config!$C$6=8,SUM(+Ene!G39+Feb!G39+Mar!G39+Abr!G39+May!G39+Jun!G39+Jul!G39+Ago!G39),IF(Config!$C$6=9,SUM(+Ene!G39+Feb!G39+Mar!G39+Abr!G39+May!G39+Jun!G39+Jul!G39+Ago!G39+Sep!G39),IF(Config!$C$6=10,SUM(+Ene!G39+Feb!G39+Mar!G39+Abr!G39+May!G39+Jun!G39+Jul!G39+Ago!G39+Sep!G39+Oct!G39),IF(Config!$C$6=11,SUM(+Ene!G39+Feb!G39+Mar!G39+Abr!G39+May!G39+Jun!G39+Jul!G39+Ago!G39+Sep!G39+Oct!G39+Nov!G39),IF(Config!$C$6=12,SUM(+Ene!G39+Feb!G39+Mar!G39+Abr!G39+May!G39+Jun!G39+Jul!G39+Ago!G39+Sep!G39+Oct!G39+Nov!G39+Dic!G39)))))))))))))</f>
        <v>126</v>
      </c>
      <c r="H39" s="388">
        <f>IF(Config!$C$6=1,SUM(+Ene!H39),IF(Config!$C$6=2,SUM(+Ene!H39+Feb!H39),IF(Config!$C$6=3,SUM(+Ene!H39+Feb!H39+Mar!H39),IF(Config!$C$6=4,SUM(+Ene!H39+Feb!H39+Mar!H39+Abr!H39),IF(Config!$C$6=5,SUM(Ene!H39+Feb!H39+Mar!H39+Abr!H39+May!H39),IF(Config!$C$6=6,SUM(+Ene!H39+Feb!H39+Mar!H39+Abr!H39+May!H39+Jun!H39),IF(Config!$C$6=7,SUM(Ene!H39+Feb!H39+Mar!H39+Abr!H39+May!H39+Jun!H39+Jul!H39),IF(Config!$C$6=8,SUM(+Ene!H39+Feb!H39+Mar!H39+Abr!H39+May!H39+Jun!H39+Jul!H39+Ago!H39),IF(Config!$C$6=9,SUM(+Ene!H39+Feb!H39+Mar!H39+Abr!H39+May!H39+Jun!H39+Jul!H39+Ago!H39+Sep!H39),IF(Config!$C$6=10,SUM(+Ene!H39+Feb!H39+Mar!H39+Abr!H39+May!H39+Jun!H39+Jul!H39+Ago!H39+Sep!H39+Oct!H39),IF(Config!$C$6=11,SUM(+Ene!H39+Feb!H39+Mar!H39+Abr!H39+May!H39+Jun!H39+Jul!H39+Ago!H39+Sep!H39+Oct!H39+Nov!H39),IF(Config!$C$6=12,SUM(+Ene!H39+Feb!H39+Mar!H39+Abr!H39+May!H39+Jun!H39+Jul!H39+Ago!H39+Sep!H39+Oct!H39+Nov!H39+Dic!H39)))))))))))))</f>
        <v>20</v>
      </c>
      <c r="I39" s="388">
        <f>IF(Config!$C$6=1,SUM(+Ene!I39),IF(Config!$C$6=2,SUM(+Ene!I39+Feb!I39),IF(Config!$C$6=3,SUM(+Ene!I39+Feb!I39+Mar!I39),IF(Config!$C$6=4,SUM(+Ene!I39+Feb!I39+Mar!I39+Abr!I39),IF(Config!$C$6=5,SUM(Ene!I39+Feb!I39+Mar!I39+Abr!I39+May!I39),IF(Config!$C$6=6,SUM(+Ene!I39+Feb!I39+Mar!I39+Abr!I39+May!I39+Jun!I39),IF(Config!$C$6=7,SUM(Ene!I39+Feb!I39+Mar!I39+Abr!I39+May!I39+Jun!I39+Jul!I39),IF(Config!$C$6=8,SUM(+Ene!I39+Feb!I39+Mar!I39+Abr!I39+May!I39+Jun!I39+Jul!I39+Ago!I39),IF(Config!$C$6=9,SUM(+Ene!I39+Feb!I39+Mar!I39+Abr!I39+May!I39+Jun!I39+Jul!I39+Ago!I39+Sep!I39),IF(Config!$C$6=10,SUM(+Ene!I39+Feb!I39+Mar!I39+Abr!I39+May!I39+Jun!I39+Jul!I39+Ago!I39+Sep!I39+Oct!I39),IF(Config!$C$6=11,SUM(+Ene!I39+Feb!I39+Mar!I39+Abr!I39+May!I39+Jun!I39+Jul!I39+Ago!I39+Sep!I39+Oct!I39+Nov!I39),IF(Config!$C$6=12,SUM(+Ene!I39+Feb!I39+Mar!I39+Abr!I39+May!I39+Jun!I39+Jul!I39+Ago!I39+Sep!I39+Oct!I39+Nov!I39+Dic!I39)))))))))))))</f>
        <v>18</v>
      </c>
      <c r="J39" s="388">
        <f>IF(Config!$C$6=1,SUM(+Ene!J39),IF(Config!$C$6=2,SUM(+Ene!J39+Feb!J39),IF(Config!$C$6=3,SUM(+Ene!J39+Feb!J39+Mar!J39),IF(Config!$C$6=4,SUM(+Ene!J39+Feb!J39+Mar!J39+Abr!J39),IF(Config!$C$6=5,SUM(Ene!J39+Feb!J39+Mar!J39+Abr!J39+May!J39),IF(Config!$C$6=6,SUM(+Ene!J39+Feb!J39+Mar!J39+Abr!J39+May!J39+Jun!J39),IF(Config!$C$6=7,SUM(Ene!J39+Feb!J39+Mar!J39+Abr!J39+May!J39+Jun!J39+Jul!J39),IF(Config!$C$6=8,SUM(+Ene!J39+Feb!J39+Mar!J39+Abr!J39+May!J39+Jun!J39+Jul!J39+Ago!J39),IF(Config!$C$6=9,SUM(+Ene!J39+Feb!J39+Mar!J39+Abr!J39+May!J39+Jun!J39+Jul!J39+Ago!J39+Sep!J39),IF(Config!$C$6=10,SUM(+Ene!J39+Feb!J39+Mar!J39+Abr!J39+May!J39+Jun!J39+Jul!J39+Ago!J39+Sep!J39+Oct!J39),IF(Config!$C$6=11,SUM(+Ene!J39+Feb!J39+Mar!J39+Abr!J39+May!J39+Jun!J39+Jul!J39+Ago!J39+Sep!J39+Oct!J39+Nov!J39),IF(Config!$C$6=12,SUM(+Ene!J39+Feb!J39+Mar!J39+Abr!J39+May!J39+Jun!J39+Jul!J39+Ago!J39+Sep!J39+Oct!J39+Nov!J39+Dic!J39)))))))))))))</f>
        <v>19</v>
      </c>
      <c r="K39" s="388">
        <f>IF(Config!$C$6=1,SUM(+Ene!K39),IF(Config!$C$6=2,SUM(+Ene!K39+Feb!K39),IF(Config!$C$6=3,SUM(+Ene!K39+Feb!K39+Mar!K39),IF(Config!$C$6=4,SUM(+Ene!K39+Feb!K39+Mar!K39+Abr!K39),IF(Config!$C$6=5,SUM(Ene!K39+Feb!K39+Mar!K39+Abr!K39+May!K39),IF(Config!$C$6=6,SUM(+Ene!K39+Feb!K39+Mar!K39+Abr!K39+May!K39+Jun!K39),IF(Config!$C$6=7,SUM(Ene!K39+Feb!K39+Mar!K39+Abr!K39+May!K39+Jun!K39+Jul!K39),IF(Config!$C$6=8,SUM(+Ene!K39+Feb!K39+Mar!K39+Abr!K39+May!K39+Jun!K39+Jul!K39+Ago!K39),IF(Config!$C$6=9,SUM(+Ene!K39+Feb!K39+Mar!K39+Abr!K39+May!K39+Jun!K39+Jul!K39+Ago!K39+Sep!K39),IF(Config!$C$6=10,SUM(+Ene!K39+Feb!K39+Mar!K39+Abr!K39+May!K39+Jun!K39+Jul!K39+Ago!K39+Sep!K39+Oct!K39),IF(Config!$C$6=11,SUM(+Ene!K39+Feb!K39+Mar!K39+Abr!K39+May!K39+Jun!K39+Jul!K39+Ago!K39+Sep!K39+Oct!K39+Nov!K39),IF(Config!$C$6=12,SUM(+Ene!K39+Feb!K39+Mar!K39+Abr!K39+May!K39+Jun!K39+Jul!K39+Ago!K39+Sep!K39+Oct!K39+Nov!K39+Dic!K39)))))))))))))</f>
        <v>56</v>
      </c>
      <c r="L39" s="388">
        <f>IF(Config!$C$6=1,SUM(+Ene!L39),IF(Config!$C$6=2,SUM(+Ene!L39+Feb!L39),IF(Config!$C$6=3,SUM(+Ene!L39+Feb!L39+Mar!L39),IF(Config!$C$6=4,SUM(+Ene!L39+Feb!L39+Mar!L39+Abr!L39),IF(Config!$C$6=5,SUM(Ene!L39+Feb!L39+Mar!L39+Abr!L39+May!L39),IF(Config!$C$6=6,SUM(+Ene!L39+Feb!L39+Mar!L39+Abr!L39+May!L39+Jun!L39),IF(Config!$C$6=7,SUM(Ene!L39+Feb!L39+Mar!L39+Abr!L39+May!L39+Jun!L39+Jul!L39),IF(Config!$C$6=8,SUM(+Ene!L39+Feb!L39+Mar!L39+Abr!L39+May!L39+Jun!L39+Jul!L39+Ago!L39),IF(Config!$C$6=9,SUM(+Ene!L39+Feb!L39+Mar!L39+Abr!L39+May!L39+Jun!L39+Jul!L39+Ago!L39+Sep!L39),IF(Config!$C$6=10,SUM(+Ene!L39+Feb!L39+Mar!L39+Abr!L39+May!L39+Jun!L39+Jul!L39+Ago!L39+Sep!L39+Oct!L39),IF(Config!$C$6=11,SUM(+Ene!L39+Feb!L39+Mar!L39+Abr!L39+May!L39+Jun!L39+Jul!L39+Ago!L39+Sep!L39+Oct!L39+Nov!L39),IF(Config!$C$6=12,SUM(+Ene!L39+Feb!L39+Mar!L39+Abr!L39+May!L39+Jun!L39+Jul!L39+Ago!L39+Sep!L39+Oct!L39+Nov!L39+Dic!L39)))))))))))))</f>
        <v>2</v>
      </c>
      <c r="M39" s="388">
        <f>IF(Config!$C$6=1,SUM(+Ene!M39),IF(Config!$C$6=2,SUM(+Ene!M39+Feb!M39),IF(Config!$C$6=3,SUM(+Ene!M39+Feb!M39+Mar!M39),IF(Config!$C$6=4,SUM(+Ene!M39+Feb!M39+Mar!M39+Abr!M39),IF(Config!$C$6=5,SUM(Ene!M39+Feb!M39+Mar!M39+Abr!M39+May!M39),IF(Config!$C$6=6,SUM(+Ene!M39+Feb!M39+Mar!M39+Abr!M39+May!M39+Jun!M39),IF(Config!$C$6=7,SUM(Ene!M39+Feb!M39+Mar!M39+Abr!M39+May!M39+Jun!M39+Jul!M39),IF(Config!$C$6=8,SUM(+Ene!M39+Feb!M39+Mar!M39+Abr!M39+May!M39+Jun!M39+Jul!M39+Ago!M39),IF(Config!$C$6=9,SUM(+Ene!M39+Feb!M39+Mar!M39+Abr!M39+May!M39+Jun!M39+Jul!M39+Ago!M39+Sep!M39),IF(Config!$C$6=10,SUM(+Ene!M39+Feb!M39+Mar!M39+Abr!M39+May!M39+Jun!M39+Jul!M39+Ago!M39+Sep!M39+Oct!M39),IF(Config!$C$6=11,SUM(+Ene!M39+Feb!M39+Mar!M39+Abr!M39+May!M39+Jun!M39+Jul!M39+Ago!M39+Sep!M39+Oct!M39+Nov!M39),IF(Config!$C$6=12,SUM(+Ene!M39+Feb!M39+Mar!M39+Abr!M39+May!M39+Jun!M39+Jul!M39+Ago!M39+Sep!M39+Oct!M39+Nov!M39+Dic!M39)))))))))))))</f>
        <v>25</v>
      </c>
      <c r="N39" s="388">
        <f>IF(Config!$C$6=1,SUM(+Ene!N39),IF(Config!$C$6=2,SUM(+Ene!N39+Feb!N39),IF(Config!$C$6=3,SUM(+Ene!N39+Feb!N39+Mar!N39),IF(Config!$C$6=4,SUM(+Ene!N39+Feb!N39+Mar!N39+Abr!N39),IF(Config!$C$6=5,SUM(Ene!N39+Feb!N39+Mar!N39+Abr!N39+May!N39),IF(Config!$C$6=6,SUM(+Ene!N39+Feb!N39+Mar!N39+Abr!N39+May!N39+Jun!N39),IF(Config!$C$6=7,SUM(Ene!N39+Feb!N39+Mar!N39+Abr!N39+May!N39+Jun!N39+Jul!N39),IF(Config!$C$6=8,SUM(+Ene!N39+Feb!N39+Mar!N39+Abr!N39+May!N39+Jun!N39+Jul!N39+Ago!N39),IF(Config!$C$6=9,SUM(+Ene!N39+Feb!N39+Mar!N39+Abr!N39+May!N39+Jun!N39+Jul!N39+Ago!N39+Sep!N39),IF(Config!$C$6=10,SUM(+Ene!N39+Feb!N39+Mar!N39+Abr!N39+May!N39+Jun!N39+Jul!N39+Ago!N39+Sep!N39+Oct!N39),IF(Config!$C$6=11,SUM(+Ene!N39+Feb!N39+Mar!N39+Abr!N39+May!N39+Jun!N39+Jul!N39+Ago!N39+Sep!N39+Oct!N39+Nov!N39),IF(Config!$C$6=12,SUM(+Ene!N39+Feb!N39+Mar!N39+Abr!N39+May!N39+Jun!N39+Jul!N39+Ago!N39+Sep!N39+Oct!N39+Nov!N39+Dic!N39)))))))))))))</f>
        <v>5</v>
      </c>
      <c r="O39" s="388">
        <f>IF(Config!$C$6=1,SUM(+Ene!O39),IF(Config!$C$6=2,SUM(+Ene!O39+Feb!O39),IF(Config!$C$6=3,SUM(+Ene!O39+Feb!O39+Mar!O39),IF(Config!$C$6=4,SUM(+Ene!O39+Feb!O39+Mar!O39+Abr!O39),IF(Config!$C$6=5,SUM(Ene!O39+Feb!O39+Mar!O39+Abr!O39+May!O39),IF(Config!$C$6=6,SUM(+Ene!O39+Feb!O39+Mar!O39+Abr!O39+May!O39+Jun!O39),IF(Config!$C$6=7,SUM(Ene!O39+Feb!O39+Mar!O39+Abr!O39+May!O39+Jun!O39+Jul!O39),IF(Config!$C$6=8,SUM(+Ene!O39+Feb!O39+Mar!O39+Abr!O39+May!O39+Jun!O39+Jul!O39+Ago!O39),IF(Config!$C$6=9,SUM(+Ene!O39+Feb!O39+Mar!O39+Abr!O39+May!O39+Jun!O39+Jul!O39+Ago!O39+Sep!O39),IF(Config!$C$6=10,SUM(+Ene!O39+Feb!O39+Mar!O39+Abr!O39+May!O39+Jun!O39+Jul!O39+Ago!O39+Sep!O39+Oct!O39),IF(Config!$C$6=11,SUM(+Ene!O39+Feb!O39+Mar!O39+Abr!O39+May!O39+Jun!O39+Jul!O39+Ago!O39+Sep!O39+Oct!O39+Nov!O39),IF(Config!$C$6=12,SUM(+Ene!O39+Feb!O39+Mar!O39+Abr!O39+May!O39+Jun!O39+Jul!O39+Ago!O39+Sep!O39+Oct!O39+Nov!O39+Dic!O39)))))))))))))</f>
        <v>13</v>
      </c>
      <c r="P39" s="388">
        <f>IF(Config!$C$6=1,SUM(+Ene!P39),IF(Config!$C$6=2,SUM(+Ene!P39+Feb!P39),IF(Config!$C$6=3,SUM(+Ene!P39+Feb!P39+Mar!P39),IF(Config!$C$6=4,SUM(+Ene!P39+Feb!P39+Mar!P39+Abr!P39),IF(Config!$C$6=5,SUM(Ene!P39+Feb!P39+Mar!P39+Abr!P39+May!P39),IF(Config!$C$6=6,SUM(+Ene!P39+Feb!P39+Mar!P39+Abr!P39+May!P39+Jun!P39),IF(Config!$C$6=7,SUM(Ene!P39+Feb!P39+Mar!P39+Abr!P39+May!P39+Jun!P39+Jul!P39),IF(Config!$C$6=8,SUM(+Ene!P39+Feb!P39+Mar!P39+Abr!P39+May!P39+Jun!P39+Jul!P39+Ago!P39),IF(Config!$C$6=9,SUM(+Ene!P39+Feb!P39+Mar!P39+Abr!P39+May!P39+Jun!P39+Jul!P39+Ago!P39+Sep!P39),IF(Config!$C$6=10,SUM(+Ene!P39+Feb!P39+Mar!P39+Abr!P39+May!P39+Jun!P39+Jul!P39+Ago!P39+Sep!P39+Oct!P39),IF(Config!$C$6=11,SUM(+Ene!P39+Feb!P39+Mar!P39+Abr!P39+May!P39+Jun!P39+Jul!P39+Ago!P39+Sep!P39+Oct!P39+Nov!P39),IF(Config!$C$6=12,SUM(+Ene!P39+Feb!P39+Mar!P39+Abr!P39+May!P39+Jun!P39+Jul!P39+Ago!P39+Sep!P39+Oct!P39+Nov!P39+Dic!P39)))))))))))))</f>
        <v>77</v>
      </c>
      <c r="Q39" s="388">
        <f>IF(Config!$C$6=1,SUM(+Ene!Q39),IF(Config!$C$6=2,SUM(+Ene!Q39+Feb!Q39),IF(Config!$C$6=3,SUM(+Ene!Q39+Feb!Q39+Mar!Q39),IF(Config!$C$6=4,SUM(+Ene!Q39+Feb!Q39+Mar!Q39+Abr!Q39),IF(Config!$C$6=5,SUM(Ene!Q39+Feb!Q39+Mar!Q39+Abr!Q39+May!Q39),IF(Config!$C$6=6,SUM(+Ene!Q39+Feb!Q39+Mar!Q39+Abr!Q39+May!Q39+Jun!Q39),IF(Config!$C$6=7,SUM(Ene!Q39+Feb!Q39+Mar!Q39+Abr!Q39+May!Q39+Jun!Q39+Jul!Q39),IF(Config!$C$6=8,SUM(+Ene!Q39+Feb!Q39+Mar!Q39+Abr!Q39+May!Q39+Jun!Q39+Jul!Q39+Ago!Q39),IF(Config!$C$6=9,SUM(+Ene!Q39+Feb!Q39+Mar!Q39+Abr!Q39+May!Q39+Jun!Q39+Jul!Q39+Ago!Q39+Sep!Q39),IF(Config!$C$6=10,SUM(+Ene!Q39+Feb!Q39+Mar!Q39+Abr!Q39+May!Q39+Jun!Q39+Jul!Q39+Ago!Q39+Sep!Q39+Oct!Q39),IF(Config!$C$6=11,SUM(+Ene!Q39+Feb!Q39+Mar!Q39+Abr!Q39+May!Q39+Jun!Q39+Jul!Q39+Ago!Q39+Sep!Q39+Oct!Q39+Nov!Q39),IF(Config!$C$6=12,SUM(+Ene!Q39+Feb!Q39+Mar!Q39+Abr!Q39+May!Q39+Jun!Q39+Jul!Q39+Ago!Q39+Sep!Q39+Oct!Q39+Nov!Q39+Dic!Q39)))))))))))))</f>
        <v>35</v>
      </c>
      <c r="R39" s="388">
        <f>IF(Config!$C$6=1,SUM(+Ene!R39),IF(Config!$C$6=2,SUM(+Ene!R39+Feb!R39),IF(Config!$C$6=3,SUM(+Ene!R39+Feb!R39+Mar!R39),IF(Config!$C$6=4,SUM(+Ene!R39+Feb!R39+Mar!R39+Abr!R39),IF(Config!$C$6=5,SUM(Ene!R39+Feb!R39+Mar!R39+Abr!R39+May!R39),IF(Config!$C$6=6,SUM(+Ene!R39+Feb!R39+Mar!R39+Abr!R39+May!R39+Jun!R39),IF(Config!$C$6=7,SUM(Ene!R39+Feb!R39+Mar!R39+Abr!R39+May!R39+Jun!R39+Jul!R39),IF(Config!$C$6=8,SUM(+Ene!R39+Feb!R39+Mar!R39+Abr!R39+May!R39+Jun!R39+Jul!R39+Ago!R39),IF(Config!$C$6=9,SUM(+Ene!R39+Feb!R39+Mar!R39+Abr!R39+May!R39+Jun!R39+Jul!R39+Ago!R39+Sep!R39),IF(Config!$C$6=10,SUM(+Ene!R39+Feb!R39+Mar!R39+Abr!R39+May!R39+Jun!R39+Jul!R39+Ago!R39+Sep!R39+Oct!R39),IF(Config!$C$6=11,SUM(+Ene!R39+Feb!R39+Mar!R39+Abr!R39+May!R39+Jun!R39+Jul!R39+Ago!R39+Sep!R39+Oct!R39+Nov!R39),IF(Config!$C$6=12,SUM(+Ene!R39+Feb!R39+Mar!R39+Abr!R39+May!R39+Jun!R39+Jul!R39+Ago!R39+Sep!R39+Oct!R39+Nov!R39+Dic!R39)))))))))))))</f>
        <v>15</v>
      </c>
      <c r="S39" s="388">
        <f>IF(Config!$C$6=1,SUM(+Ene!S39),IF(Config!$C$6=2,SUM(+Ene!S39+Feb!S39),IF(Config!$C$6=3,SUM(+Ene!S39+Feb!S39+Mar!S39),IF(Config!$C$6=4,SUM(+Ene!S39+Feb!S39+Mar!S39+Abr!S39),IF(Config!$C$6=5,SUM(Ene!S39+Feb!S39+Mar!S39+Abr!S39+May!S39),IF(Config!$C$6=6,SUM(+Ene!S39+Feb!S39+Mar!S39+Abr!S39+May!S39+Jun!S39),IF(Config!$C$6=7,SUM(Ene!S39+Feb!S39+Mar!S39+Abr!S39+May!S39+Jun!S39+Jul!S39),IF(Config!$C$6=8,SUM(+Ene!S39+Feb!S39+Mar!S39+Abr!S39+May!S39+Jun!S39+Jul!S39+Ago!S39),IF(Config!$C$6=9,SUM(+Ene!S39+Feb!S39+Mar!S39+Abr!S39+May!S39+Jun!S39+Jul!S39+Ago!S39+Sep!S39),IF(Config!$C$6=10,SUM(+Ene!S39+Feb!S39+Mar!S39+Abr!S39+May!S39+Jun!S39+Jul!S39+Ago!S39+Sep!S39+Oct!S39),IF(Config!$C$6=11,SUM(+Ene!S39+Feb!S39+Mar!S39+Abr!S39+May!S39+Jun!S39+Jul!S39+Ago!S39+Sep!S39+Oct!S39+Nov!S39),IF(Config!$C$6=12,SUM(+Ene!S39+Feb!S39+Mar!S39+Abr!S39+May!S39+Jun!S39+Jul!S39+Ago!S39+Sep!S39+Oct!S39+Nov!S39+Dic!S39)))))))))))))</f>
        <v>31</v>
      </c>
      <c r="T39" s="388">
        <f>IF(Config!$C$6=1,SUM(+Ene!T39),IF(Config!$C$6=2,SUM(+Ene!T39+Feb!T39),IF(Config!$C$6=3,SUM(+Ene!T39+Feb!T39+Mar!T39),IF(Config!$C$6=4,SUM(+Ene!T39+Feb!T39+Mar!T39+Abr!T39),IF(Config!$C$6=5,SUM(Ene!T39+Feb!T39+Mar!T39+Abr!T39+May!T39),IF(Config!$C$6=6,SUM(+Ene!T39+Feb!T39+Mar!T39+Abr!T39+May!T39+Jun!T39),IF(Config!$C$6=7,SUM(Ene!T39+Feb!T39+Mar!T39+Abr!T39+May!T39+Jun!T39+Jul!T39),IF(Config!$C$6=8,SUM(+Ene!T39+Feb!T39+Mar!T39+Abr!T39+May!T39+Jun!T39+Jul!T39+Ago!T39),IF(Config!$C$6=9,SUM(+Ene!T39+Feb!T39+Mar!T39+Abr!T39+May!T39+Jun!T39+Jul!T39+Ago!T39+Sep!T39),IF(Config!$C$6=10,SUM(+Ene!T39+Feb!T39+Mar!T39+Abr!T39+May!T39+Jun!T39+Jul!T39+Ago!T39+Sep!T39+Oct!T39),IF(Config!$C$6=11,SUM(+Ene!T39+Feb!T39+Mar!T39+Abr!T39+May!T39+Jun!T39+Jul!T39+Ago!T39+Sep!T39+Oct!T39+Nov!T39),IF(Config!$C$6=12,SUM(+Ene!T39+Feb!T39+Mar!T39+Abr!T39+May!T39+Jun!T39+Jul!T39+Ago!T39+Sep!T39+Oct!T39+Nov!T39+Dic!T39)))))))))))))</f>
        <v>30</v>
      </c>
      <c r="U39" s="388">
        <f>IF(Config!$C$6=1,SUM(+Ene!U39),IF(Config!$C$6=2,SUM(+Ene!U39+Feb!U39),IF(Config!$C$6=3,SUM(+Ene!U39+Feb!U39+Mar!U39),IF(Config!$C$6=4,SUM(+Ene!U39+Feb!U39+Mar!U39+Abr!U39),IF(Config!$C$6=5,SUM(Ene!U39+Feb!U39+Mar!U39+Abr!U39+May!U39),IF(Config!$C$6=6,SUM(+Ene!U39+Feb!U39+Mar!U39+Abr!U39+May!U39+Jun!U39),IF(Config!$C$6=7,SUM(Ene!U39+Feb!U39+Mar!U39+Abr!U39+May!U39+Jun!U39+Jul!U39),IF(Config!$C$6=8,SUM(+Ene!U39+Feb!U39+Mar!U39+Abr!U39+May!U39+Jun!U39+Jul!U39+Ago!U39),IF(Config!$C$6=9,SUM(+Ene!U39+Feb!U39+Mar!U39+Abr!U39+May!U39+Jun!U39+Jul!U39+Ago!U39+Sep!U39),IF(Config!$C$6=10,SUM(+Ene!U39+Feb!U39+Mar!U39+Abr!U39+May!U39+Jun!U39+Jul!U39+Ago!U39+Sep!U39+Oct!U39),IF(Config!$C$6=11,SUM(+Ene!U39+Feb!U39+Mar!U39+Abr!U39+May!U39+Jun!U39+Jul!U39+Ago!U39+Sep!U39+Oct!U39+Nov!U39),IF(Config!$C$6=12,SUM(+Ene!U39+Feb!U39+Mar!U39+Abr!U39+May!U39+Jun!U39+Jul!U39+Ago!U39+Sep!U39+Oct!U39+Nov!U39+Dic!U39)))))))))))))</f>
        <v>5</v>
      </c>
      <c r="V39" s="388">
        <f>IF(Config!$C$6=1,SUM(+Ene!V39),IF(Config!$C$6=2,SUM(+Ene!V39+Feb!V39),IF(Config!$C$6=3,SUM(+Ene!V39+Feb!V39+Mar!V39),IF(Config!$C$6=4,SUM(+Ene!V39+Feb!V39+Mar!V39+Abr!V39),IF(Config!$C$6=5,SUM(Ene!V39+Feb!V39+Mar!V39+Abr!V39+May!V39),IF(Config!$C$6=6,SUM(+Ene!V39+Feb!V39+Mar!V39+Abr!V39+May!V39+Jun!V39),IF(Config!$C$6=7,SUM(Ene!V39+Feb!V39+Mar!V39+Abr!V39+May!V39+Jun!V39+Jul!V39),IF(Config!$C$6=8,SUM(+Ene!V39+Feb!V39+Mar!V39+Abr!V39+May!V39+Jun!V39+Jul!V39+Ago!V39),IF(Config!$C$6=9,SUM(+Ene!V39+Feb!V39+Mar!V39+Abr!V39+May!V39+Jun!V39+Jul!V39+Ago!V39+Sep!V39),IF(Config!$C$6=10,SUM(+Ene!V39+Feb!V39+Mar!V39+Abr!V39+May!V39+Jun!V39+Jul!V39+Ago!V39+Sep!V39+Oct!V39),IF(Config!$C$6=11,SUM(+Ene!V39+Feb!V39+Mar!V39+Abr!V39+May!V39+Jun!V39+Jul!V39+Ago!V39+Sep!V39+Oct!V39+Nov!V39),IF(Config!$C$6=12,SUM(+Ene!V39+Feb!V39+Mar!V39+Abr!V39+May!V39+Jun!V39+Jul!V39+Ago!V39+Sep!V39+Oct!V39+Nov!V39+Dic!V39)))))))))))))</f>
        <v>8</v>
      </c>
      <c r="W39" s="388">
        <f>IF(Config!$C$6=1,SUM(+Ene!W39),IF(Config!$C$6=2,SUM(+Ene!W39+Feb!W39),IF(Config!$C$6=3,SUM(+Ene!W39+Feb!W39+Mar!W39),IF(Config!$C$6=4,SUM(+Ene!W39+Feb!W39+Mar!W39+Abr!W39),IF(Config!$C$6=5,SUM(Ene!W39+Feb!W39+Mar!W39+Abr!W39+May!W39),IF(Config!$C$6=6,SUM(+Ene!W39+Feb!W39+Mar!W39+Abr!W39+May!W39+Jun!W39),IF(Config!$C$6=7,SUM(Ene!W39+Feb!W39+Mar!W39+Abr!W39+May!W39+Jun!W39+Jul!W39),IF(Config!$C$6=8,SUM(+Ene!W39+Feb!W39+Mar!W39+Abr!W39+May!W39+Jun!W39+Jul!W39+Ago!W39),IF(Config!$C$6=9,SUM(+Ene!W39+Feb!W39+Mar!W39+Abr!W39+May!W39+Jun!W39+Jul!W39+Ago!W39+Sep!W39),IF(Config!$C$6=10,SUM(+Ene!W39+Feb!W39+Mar!W39+Abr!W39+May!W39+Jun!W39+Jul!W39+Ago!W39+Sep!W39+Oct!W39),IF(Config!$C$6=11,SUM(+Ene!W39+Feb!W39+Mar!W39+Abr!W39+May!W39+Jun!W39+Jul!W39+Ago!W39+Sep!W39+Oct!W39+Nov!W39),IF(Config!$C$6=12,SUM(+Ene!W39+Feb!W39+Mar!W39+Abr!W39+May!W39+Jun!W39+Jul!W39+Ago!W39+Sep!W39+Oct!W39+Nov!W39+Dic!W39)))))))))))))</f>
        <v>9</v>
      </c>
      <c r="X39" s="388">
        <f>IF(Config!$C$6=1,SUM(+Ene!X39),IF(Config!$C$6=2,SUM(+Ene!X39+Feb!X39),IF(Config!$C$6=3,SUM(+Ene!X39+Feb!X39+Mar!X39),IF(Config!$C$6=4,SUM(+Ene!X39+Feb!X39+Mar!X39+Abr!X39),IF(Config!$C$6=5,SUM(Ene!X39+Feb!X39+Mar!X39+Abr!X39+May!X39),IF(Config!$C$6=6,SUM(+Ene!X39+Feb!X39+Mar!X39+Abr!X39+May!X39+Jun!X39),IF(Config!$C$6=7,SUM(Ene!X39+Feb!X39+Mar!X39+Abr!X39+May!X39+Jun!X39+Jul!X39),IF(Config!$C$6=8,SUM(+Ene!X39+Feb!X39+Mar!X39+Abr!X39+May!X39+Jun!X39+Jul!X39+Ago!X39),IF(Config!$C$6=9,SUM(+Ene!X39+Feb!X39+Mar!X39+Abr!X39+May!X39+Jun!X39+Jul!X39+Ago!X39+Sep!X39),IF(Config!$C$6=10,SUM(+Ene!X39+Feb!X39+Mar!X39+Abr!X39+May!X39+Jun!X39+Jul!X39+Ago!X39+Sep!X39+Oct!X39),IF(Config!$C$6=11,SUM(+Ene!X39+Feb!X39+Mar!X39+Abr!X39+May!X39+Jun!X39+Jul!X39+Ago!X39+Sep!X39+Oct!X39+Nov!X39),IF(Config!$C$6=12,SUM(+Ene!X39+Feb!X39+Mar!X39+Abr!X39+May!X39+Jun!X39+Jul!X39+Ago!X39+Sep!X39+Oct!X39+Nov!X39+Dic!X39)))))))))))))</f>
        <v>34</v>
      </c>
      <c r="Y39" s="388">
        <f>IF(Config!$C$6=1,SUM(+Ene!Y39),IF(Config!$C$6=2,SUM(+Ene!Y39+Feb!Y39),IF(Config!$C$6=3,SUM(+Ene!Y39+Feb!Y39+Mar!Y39),IF(Config!$C$6=4,SUM(+Ene!Y39+Feb!Y39+Mar!Y39+Abr!Y39),IF(Config!$C$6=5,SUM(Ene!Y39+Feb!Y39+Mar!Y39+Abr!Y39+May!Y39),IF(Config!$C$6=6,SUM(+Ene!Y39+Feb!Y39+Mar!Y39+Abr!Y39+May!Y39+Jun!Y39),IF(Config!$C$6=7,SUM(Ene!Y39+Feb!Y39+Mar!Y39+Abr!Y39+May!Y39+Jun!Y39+Jul!Y39),IF(Config!$C$6=8,SUM(+Ene!Y39+Feb!Y39+Mar!Y39+Abr!Y39+May!Y39+Jun!Y39+Jul!Y39+Ago!Y39),IF(Config!$C$6=9,SUM(+Ene!Y39+Feb!Y39+Mar!Y39+Abr!Y39+May!Y39+Jun!Y39+Jul!Y39+Ago!Y39+Sep!Y39),IF(Config!$C$6=10,SUM(+Ene!Y39+Feb!Y39+Mar!Y39+Abr!Y39+May!Y39+Jun!Y39+Jul!Y39+Ago!Y39+Sep!Y39+Oct!Y39),IF(Config!$C$6=11,SUM(+Ene!Y39+Feb!Y39+Mar!Y39+Abr!Y39+May!Y39+Jun!Y39+Jul!Y39+Ago!Y39+Sep!Y39+Oct!Y39+Nov!Y39),IF(Config!$C$6=12,SUM(+Ene!Y39+Feb!Y39+Mar!Y39+Abr!Y39+May!Y39+Jun!Y39+Jul!Y39+Ago!Y39+Sep!Y39+Oct!Y39+Nov!Y39+Dic!Y39)))))))))))))</f>
        <v>165</v>
      </c>
      <c r="Z39" s="388">
        <f>IF(Config!$C$6=1,SUM(+Ene!Z39),IF(Config!$C$6=2,SUM(+Ene!Z39+Feb!Z39),IF(Config!$C$6=3,SUM(+Ene!Z39+Feb!Z39+Mar!Z39),IF(Config!$C$6=4,SUM(+Ene!Z39+Feb!Z39+Mar!Z39+Abr!Z39),IF(Config!$C$6=5,SUM(Ene!Z39+Feb!Z39+Mar!Z39+Abr!Z39+May!Z39),IF(Config!$C$6=6,SUM(+Ene!Z39+Feb!Z39+Mar!Z39+Abr!Z39+May!Z39+Jun!Z39),IF(Config!$C$6=7,SUM(Ene!Z39+Feb!Z39+Mar!Z39+Abr!Z39+May!Z39+Jun!Z39+Jul!Z39),IF(Config!$C$6=8,SUM(+Ene!Z39+Feb!Z39+Mar!Z39+Abr!Z39+May!Z39+Jun!Z39+Jul!Z39+Ago!Z39),IF(Config!$C$6=9,SUM(+Ene!Z39+Feb!Z39+Mar!Z39+Abr!Z39+May!Z39+Jun!Z39+Jul!Z39+Ago!Z39+Sep!Z39),IF(Config!$C$6=10,SUM(+Ene!Z39+Feb!Z39+Mar!Z39+Abr!Z39+May!Z39+Jun!Z39+Jul!Z39+Ago!Z39+Sep!Z39+Oct!Z39),IF(Config!$C$6=11,SUM(+Ene!Z39+Feb!Z39+Mar!Z39+Abr!Z39+May!Z39+Jun!Z39+Jul!Z39+Ago!Z39+Sep!Z39+Oct!Z39+Nov!Z39),IF(Config!$C$6=12,SUM(+Ene!Z39+Feb!Z39+Mar!Z39+Abr!Z39+May!Z39+Jun!Z39+Jul!Z39+Ago!Z39+Sep!Z39+Oct!Z39+Nov!Z39+Dic!Z39)))))))))))))</f>
        <v>28</v>
      </c>
      <c r="AA39" s="388">
        <f>IF(Config!$C$6=1,SUM(+Ene!AA39),IF(Config!$C$6=2,SUM(+Ene!AA39+Feb!AA39),IF(Config!$C$6=3,SUM(+Ene!AA39+Feb!AA39+Mar!AA39),IF(Config!$C$6=4,SUM(+Ene!AA39+Feb!AA39+Mar!AA39+Abr!AA39),IF(Config!$C$6=5,SUM(Ene!AA39+Feb!AA39+Mar!AA39+Abr!AA39+May!AA39),IF(Config!$C$6=6,SUM(+Ene!AA39+Feb!AA39+Mar!AA39+Abr!AA39+May!AA39+Jun!AA39),IF(Config!$C$6=7,SUM(Ene!AA39+Feb!AA39+Mar!AA39+Abr!AA39+May!AA39+Jun!AA39+Jul!AA39),IF(Config!$C$6=8,SUM(+Ene!AA39+Feb!AA39+Mar!AA39+Abr!AA39+May!AA39+Jun!AA39+Jul!AA39+Ago!AA39),IF(Config!$C$6=9,SUM(+Ene!AA39+Feb!AA39+Mar!AA39+Abr!AA39+May!AA39+Jun!AA39+Jul!AA39+Ago!AA39+Sep!AA39),IF(Config!$C$6=10,SUM(+Ene!AA39+Feb!AA39+Mar!AA39+Abr!AA39+May!AA39+Jun!AA39+Jul!AA39+Ago!AA39+Sep!AA39+Oct!AA39),IF(Config!$C$6=11,SUM(+Ene!AA39+Feb!AA39+Mar!AA39+Abr!AA39+May!AA39+Jun!AA39+Jul!AA39+Ago!AA39+Sep!AA39+Oct!AA39+Nov!AA39),IF(Config!$C$6=12,SUM(+Ene!AA39+Feb!AA39+Mar!AA39+Abr!AA39+May!AA39+Jun!AA39+Jul!AA39+Ago!AA39+Sep!AA39+Oct!AA39+Nov!AA39+Dic!AA39)))))))))))))</f>
        <v>53</v>
      </c>
      <c r="AB39" s="388">
        <f>IF(Config!$C$6=1,SUM(+Ene!AB39),IF(Config!$C$6=2,SUM(+Ene!AB39+Feb!AB39),IF(Config!$C$6=3,SUM(+Ene!AB39+Feb!AB39+Mar!AB39),IF(Config!$C$6=4,SUM(+Ene!AB39+Feb!AB39+Mar!AB39+Abr!AB39),IF(Config!$C$6=5,SUM(Ene!AB39+Feb!AB39+Mar!AB39+Abr!AB39+May!AB39),IF(Config!$C$6=6,SUM(+Ene!AB39+Feb!AB39+Mar!AB39+Abr!AB39+May!AB39+Jun!AB39),IF(Config!$C$6=7,SUM(Ene!AB39+Feb!AB39+Mar!AB39+Abr!AB39+May!AB39+Jun!AB39+Jul!AB39),IF(Config!$C$6=8,SUM(+Ene!AB39+Feb!AB39+Mar!AB39+Abr!AB39+May!AB39+Jun!AB39+Jul!AB39+Ago!AB39),IF(Config!$C$6=9,SUM(+Ene!AB39+Feb!AB39+Mar!AB39+Abr!AB39+May!AB39+Jun!AB39+Jul!AB39+Ago!AB39+Sep!AB39),IF(Config!$C$6=10,SUM(+Ene!AB39+Feb!AB39+Mar!AB39+Abr!AB39+May!AB39+Jun!AB39+Jul!AB39+Ago!AB39+Sep!AB39+Oct!AB39),IF(Config!$C$6=11,SUM(+Ene!AB39+Feb!AB39+Mar!AB39+Abr!AB39+May!AB39+Jun!AB39+Jul!AB39+Ago!AB39+Sep!AB39+Oct!AB39+Nov!AB39),IF(Config!$C$6=12,SUM(+Ene!AB39+Feb!AB39+Mar!AB39+Abr!AB39+May!AB39+Jun!AB39+Jul!AB39+Ago!AB39+Sep!AB39+Oct!AB39+Nov!AB39+Dic!AB39)))))))))))))</f>
        <v>14</v>
      </c>
      <c r="AC39" s="388">
        <f>IF(Config!$C$6=1,SUM(+Ene!AC39),IF(Config!$C$6=2,SUM(+Ene!AC39+Feb!AC39),IF(Config!$C$6=3,SUM(+Ene!AC39+Feb!AC39+Mar!AC39),IF(Config!$C$6=4,SUM(+Ene!AC39+Feb!AC39+Mar!AC39+Abr!AC39),IF(Config!$C$6=5,SUM(Ene!AC39+Feb!AC39+Mar!AC39+Abr!AC39+May!AC39),IF(Config!$C$6=6,SUM(+Ene!AC39+Feb!AC39+Mar!AC39+Abr!AC39+May!AC39+Jun!AC39),IF(Config!$C$6=7,SUM(Ene!AC39+Feb!AC39+Mar!AC39+Abr!AC39+May!AC39+Jun!AC39+Jul!AC39),IF(Config!$C$6=8,SUM(+Ene!AC39+Feb!AC39+Mar!AC39+Abr!AC39+May!AC39+Jun!AC39+Jul!AC39+Ago!AC39),IF(Config!$C$6=9,SUM(+Ene!AC39+Feb!AC39+Mar!AC39+Abr!AC39+May!AC39+Jun!AC39+Jul!AC39+Ago!AC39+Sep!AC39),IF(Config!$C$6=10,SUM(+Ene!AC39+Feb!AC39+Mar!AC39+Abr!AC39+May!AC39+Jun!AC39+Jul!AC39+Ago!AC39+Sep!AC39+Oct!AC39),IF(Config!$C$6=11,SUM(+Ene!AC39+Feb!AC39+Mar!AC39+Abr!AC39+May!AC39+Jun!AC39+Jul!AC39+Ago!AC39+Sep!AC39+Oct!AC39+Nov!AC39),IF(Config!$C$6=12,SUM(+Ene!AC39+Feb!AC39+Mar!AC39+Abr!AC39+May!AC39+Jun!AC39+Jul!AC39+Ago!AC39+Sep!AC39+Oct!AC39+Nov!AC39+Dic!AC39)))))))))))))</f>
        <v>21</v>
      </c>
      <c r="AD39" s="388">
        <f>IF(Config!$C$6=1,SUM(+Ene!AD39),IF(Config!$C$6=2,SUM(+Ene!AD39+Feb!AD39),IF(Config!$C$6=3,SUM(+Ene!AD39+Feb!AD39+Mar!AD39),IF(Config!$C$6=4,SUM(+Ene!AD39+Feb!AD39+Mar!AD39+Abr!AD39),IF(Config!$C$6=5,SUM(Ene!AD39+Feb!AD39+Mar!AD39+Abr!AD39+May!AD39),IF(Config!$C$6=6,SUM(+Ene!AD39+Feb!AD39+Mar!AD39+Abr!AD39+May!AD39+Jun!AD39),IF(Config!$C$6=7,SUM(Ene!AD39+Feb!AD39+Mar!AD39+Abr!AD39+May!AD39+Jun!AD39+Jul!AD39),IF(Config!$C$6=8,SUM(+Ene!AD39+Feb!AD39+Mar!AD39+Abr!AD39+May!AD39+Jun!AD39+Jul!AD39+Ago!AD39),IF(Config!$C$6=9,SUM(+Ene!AD39+Feb!AD39+Mar!AD39+Abr!AD39+May!AD39+Jun!AD39+Jul!AD39+Ago!AD39+Sep!AD39),IF(Config!$C$6=10,SUM(+Ene!AD39+Feb!AD39+Mar!AD39+Abr!AD39+May!AD39+Jun!AD39+Jul!AD39+Ago!AD39+Sep!AD39+Oct!AD39),IF(Config!$C$6=11,SUM(+Ene!AD39+Feb!AD39+Mar!AD39+Abr!AD39+May!AD39+Jun!AD39+Jul!AD39+Ago!AD39+Sep!AD39+Oct!AD39+Nov!AD39),IF(Config!$C$6=12,SUM(+Ene!AD39+Feb!AD39+Mar!AD39+Abr!AD39+May!AD39+Jun!AD39+Jul!AD39+Ago!AD39+Sep!AD39+Oct!AD39+Nov!AD39+Dic!AD39)))))))))))))</f>
        <v>31</v>
      </c>
      <c r="AE39" s="388">
        <f>IF(Config!$C$6=1,SUM(+Ene!AE39),IF(Config!$C$6=2,SUM(+Ene!AE39+Feb!AE39),IF(Config!$C$6=3,SUM(+Ene!AE39+Feb!AE39+Mar!AE39),IF(Config!$C$6=4,SUM(+Ene!AE39+Feb!AE39+Mar!AE39+Abr!AE39),IF(Config!$C$6=5,SUM(Ene!AE39+Feb!AE39+Mar!AE39+Abr!AE39+May!AE39),IF(Config!$C$6=6,SUM(+Ene!AE39+Feb!AE39+Mar!AE39+Abr!AE39+May!AE39+Jun!AE39),IF(Config!$C$6=7,SUM(Ene!AE39+Feb!AE39+Mar!AE39+Abr!AE39+May!AE39+Jun!AE39+Jul!AE39),IF(Config!$C$6=8,SUM(+Ene!AE39+Feb!AE39+Mar!AE39+Abr!AE39+May!AE39+Jun!AE39+Jul!AE39+Ago!AE39),IF(Config!$C$6=9,SUM(+Ene!AE39+Feb!AE39+Mar!AE39+Abr!AE39+May!AE39+Jun!AE39+Jul!AE39+Ago!AE39+Sep!AE39),IF(Config!$C$6=10,SUM(+Ene!AE39+Feb!AE39+Mar!AE39+Abr!AE39+May!AE39+Jun!AE39+Jul!AE39+Ago!AE39+Sep!AE39+Oct!AE39),IF(Config!$C$6=11,SUM(+Ene!AE39+Feb!AE39+Mar!AE39+Abr!AE39+May!AE39+Jun!AE39+Jul!AE39+Ago!AE39+Sep!AE39+Oct!AE39+Nov!AE39),IF(Config!$C$6=12,SUM(+Ene!AE39+Feb!AE39+Mar!AE39+Abr!AE39+May!AE39+Jun!AE39+Jul!AE39+Ago!AE39+Sep!AE39+Oct!AE39+Nov!AE39+Dic!AE39)))))))))))))</f>
        <v>12</v>
      </c>
      <c r="AF39" s="388">
        <f>IF(Config!$C$6=1,SUM(+Ene!AF39),IF(Config!$C$6=2,SUM(+Ene!AF39+Feb!AF39),IF(Config!$C$6=3,SUM(+Ene!AF39+Feb!AF39+Mar!AF39),IF(Config!$C$6=4,SUM(+Ene!AF39+Feb!AF39+Mar!AF39+Abr!AF39),IF(Config!$C$6=5,SUM(Ene!AF39+Feb!AF39+Mar!AF39+Abr!AF39+May!AF39),IF(Config!$C$6=6,SUM(+Ene!AF39+Feb!AF39+Mar!AF39+Abr!AF39+May!AF39+Jun!AF39),IF(Config!$C$6=7,SUM(Ene!AF39+Feb!AF39+Mar!AF39+Abr!AF39+May!AF39+Jun!AF39+Jul!AF39),IF(Config!$C$6=8,SUM(+Ene!AF39+Feb!AF39+Mar!AF39+Abr!AF39+May!AF39+Jun!AF39+Jul!AF39+Ago!AF39),IF(Config!$C$6=9,SUM(+Ene!AF39+Feb!AF39+Mar!AF39+Abr!AF39+May!AF39+Jun!AF39+Jul!AF39+Ago!AF39+Sep!AF39),IF(Config!$C$6=10,SUM(+Ene!AF39+Feb!AF39+Mar!AF39+Abr!AF39+May!AF39+Jun!AF39+Jul!AF39+Ago!AF39+Sep!AF39+Oct!AF39),IF(Config!$C$6=11,SUM(+Ene!AF39+Feb!AF39+Mar!AF39+Abr!AF39+May!AF39+Jun!AF39+Jul!AF39+Ago!AF39+Sep!AF39+Oct!AF39+Nov!AF39),IF(Config!$C$6=12,SUM(+Ene!AF39+Feb!AF39+Mar!AF39+Abr!AF39+May!AF39+Jun!AF39+Jul!AF39+Ago!AF39+Sep!AF39+Oct!AF39+Nov!AF39+Dic!AF39)))))))))))))</f>
        <v>15</v>
      </c>
      <c r="AG39" s="388">
        <f>IF(Config!$C$6=1,SUM(+Ene!AG39),IF(Config!$C$6=2,SUM(+Ene!AG39+Feb!AG39),IF(Config!$C$6=3,SUM(+Ene!AG39+Feb!AG39+Mar!AG39),IF(Config!$C$6=4,SUM(+Ene!AG39+Feb!AG39+Mar!AG39+Abr!AG39),IF(Config!$C$6=5,SUM(Ene!AG39+Feb!AG39+Mar!AG39+Abr!AG39+May!AG39),IF(Config!$C$6=6,SUM(+Ene!AG39+Feb!AG39+Mar!AG39+Abr!AG39+May!AG39+Jun!AG39),IF(Config!$C$6=7,SUM(Ene!AG39+Feb!AG39+Mar!AG39+Abr!AG39+May!AG39+Jun!AG39+Jul!AG39),IF(Config!$C$6=8,SUM(+Ene!AG39+Feb!AG39+Mar!AG39+Abr!AG39+May!AG39+Jun!AG39+Jul!AG39+Ago!AG39),IF(Config!$C$6=9,SUM(+Ene!AG39+Feb!AG39+Mar!AG39+Abr!AG39+May!AG39+Jun!AG39+Jul!AG39+Ago!AG39+Sep!AG39),IF(Config!$C$6=10,SUM(+Ene!AG39+Feb!AG39+Mar!AG39+Abr!AG39+May!AG39+Jun!AG39+Jul!AG39+Ago!AG39+Sep!AG39+Oct!AG39),IF(Config!$C$6=11,SUM(+Ene!AG39+Feb!AG39+Mar!AG39+Abr!AG39+May!AG39+Jun!AG39+Jul!AG39+Ago!AG39+Sep!AG39+Oct!AG39+Nov!AG39),IF(Config!$C$6=12,SUM(+Ene!AG39+Feb!AG39+Mar!AG39+Abr!AG39+May!AG39+Jun!AG39+Jul!AG39+Ago!AG39+Sep!AG39+Oct!AG39+Nov!AG39+Dic!AG39)))))))))))))</f>
        <v>25</v>
      </c>
      <c r="AH39" s="388">
        <f>IF(Config!$C$6=1,SUM(+Ene!AH39),IF(Config!$C$6=2,SUM(+Ene!AH39+Feb!AH39),IF(Config!$C$6=3,SUM(+Ene!AH39+Feb!AH39+Mar!AH39),IF(Config!$C$6=4,SUM(+Ene!AH39+Feb!AH39+Mar!AH39+Abr!AH39),IF(Config!$C$6=5,SUM(Ene!AH39+Feb!AH39+Mar!AH39+Abr!AH39+May!AH39),IF(Config!$C$6=6,SUM(+Ene!AH39+Feb!AH39+Mar!AH39+Abr!AH39+May!AH39+Jun!AH39),IF(Config!$C$6=7,SUM(Ene!AH39+Feb!AH39+Mar!AH39+Abr!AH39+May!AH39+Jun!AH39+Jul!AH39),IF(Config!$C$6=8,SUM(+Ene!AH39+Feb!AH39+Mar!AH39+Abr!AH39+May!AH39+Jun!AH39+Jul!AH39+Ago!AH39),IF(Config!$C$6=9,SUM(+Ene!AH39+Feb!AH39+Mar!AH39+Abr!AH39+May!AH39+Jun!AH39+Jul!AH39+Ago!AH39+Sep!AH39),IF(Config!$C$6=10,SUM(+Ene!AH39+Feb!AH39+Mar!AH39+Abr!AH39+May!AH39+Jun!AH39+Jul!AH39+Ago!AH39+Sep!AH39+Oct!AH39),IF(Config!$C$6=11,SUM(+Ene!AH39+Feb!AH39+Mar!AH39+Abr!AH39+May!AH39+Jun!AH39+Jul!AH39+Ago!AH39+Sep!AH39+Oct!AH39+Nov!AH39),IF(Config!$C$6=12,SUM(+Ene!AH39+Feb!AH39+Mar!AH39+Abr!AH39+May!AH39+Jun!AH39+Jul!AH39+Ago!AH39+Sep!AH39+Oct!AH39+Nov!AH39+Dic!AH39)))))))))))))</f>
        <v>29</v>
      </c>
      <c r="AI39" s="388">
        <f>IF(Config!$C$6=1,SUM(+Ene!AI39),IF(Config!$C$6=2,SUM(+Ene!AI39+Feb!AI39),IF(Config!$C$6=3,SUM(+Ene!AI39+Feb!AI39+Mar!AI39),IF(Config!$C$6=4,SUM(+Ene!AI39+Feb!AI39+Mar!AI39+Abr!AI39),IF(Config!$C$6=5,SUM(Ene!AI39+Feb!AI39+Mar!AI39+Abr!AI39+May!AI39),IF(Config!$C$6=6,SUM(+Ene!AI39+Feb!AI39+Mar!AI39+Abr!AI39+May!AI39+Jun!AI39),IF(Config!$C$6=7,SUM(Ene!AI39+Feb!AI39+Mar!AI39+Abr!AI39+May!AI39+Jun!AI39+Jul!AI39),IF(Config!$C$6=8,SUM(+Ene!AI39+Feb!AI39+Mar!AI39+Abr!AI39+May!AI39+Jun!AI39+Jul!AI39+Ago!AI39),IF(Config!$C$6=9,SUM(+Ene!AI39+Feb!AI39+Mar!AI39+Abr!AI39+May!AI39+Jun!AI39+Jul!AI39+Ago!AI39+Sep!AI39),IF(Config!$C$6=10,SUM(+Ene!AI39+Feb!AI39+Mar!AI39+Abr!AI39+May!AI39+Jun!AI39+Jul!AI39+Ago!AI39+Sep!AI39+Oct!AI39),IF(Config!$C$6=11,SUM(+Ene!AI39+Feb!AI39+Mar!AI39+Abr!AI39+May!AI39+Jun!AI39+Jul!AI39+Ago!AI39+Sep!AI39+Oct!AI39+Nov!AI39),IF(Config!$C$6=12,SUM(+Ene!AI39+Feb!AI39+Mar!AI39+Abr!AI39+May!AI39+Jun!AI39+Jul!AI39+Ago!AI39+Sep!AI39+Oct!AI39+Nov!AI39+Dic!AI39)))))))))))))</f>
        <v>0</v>
      </c>
      <c r="AJ39" s="388">
        <f>IF(Config!$C$6=1,SUM(+Ene!AJ39),IF(Config!$C$6=2,SUM(+Ene!AJ39+Feb!AJ39),IF(Config!$C$6=3,SUM(+Ene!AJ39+Feb!AJ39+Mar!AJ39),IF(Config!$C$6=4,SUM(+Ene!AJ39+Feb!AJ39+Mar!AJ39+Abr!AJ39),IF(Config!$C$6=5,SUM(Ene!AJ39+Feb!AJ39+Mar!AJ39+Abr!AJ39+May!AJ39),IF(Config!$C$6=6,SUM(+Ene!AJ39+Feb!AJ39+Mar!AJ39+Abr!AJ39+May!AJ39+Jun!AJ39),IF(Config!$C$6=7,SUM(Ene!AJ39+Feb!AJ39+Mar!AJ39+Abr!AJ39+May!AJ39+Jun!AJ39+Jul!AJ39),IF(Config!$C$6=8,SUM(+Ene!AJ39+Feb!AJ39+Mar!AJ39+Abr!AJ39+May!AJ39+Jun!AJ39+Jul!AJ39+Ago!AJ39),IF(Config!$C$6=9,SUM(+Ene!AJ39+Feb!AJ39+Mar!AJ39+Abr!AJ39+May!AJ39+Jun!AJ39+Jul!AJ39+Ago!AJ39+Sep!AJ39),IF(Config!$C$6=10,SUM(+Ene!AJ39+Feb!AJ39+Mar!AJ39+Abr!AJ39+May!AJ39+Jun!AJ39+Jul!AJ39+Ago!AJ39+Sep!AJ39+Oct!AJ39),IF(Config!$C$6=11,SUM(+Ene!AJ39+Feb!AJ39+Mar!AJ39+Abr!AJ39+May!AJ39+Jun!AJ39+Jul!AJ39+Ago!AJ39+Sep!AJ39+Oct!AJ39+Nov!AJ39),IF(Config!$C$6=12,SUM(+Ene!AJ39+Feb!AJ39+Mar!AJ39+Abr!AJ39+May!AJ39+Jun!AJ39+Jul!AJ39+Ago!AJ39+Sep!AJ39+Oct!AJ39+Nov!AJ39+Dic!AJ39)))))))))))))</f>
        <v>39</v>
      </c>
      <c r="AK39" s="388">
        <f>IF(Config!$C$6=1,SUM(+Ene!AK39),IF(Config!$C$6=2,SUM(+Ene!AK39+Feb!AK39),IF(Config!$C$6=3,SUM(+Ene!AK39+Feb!AK39+Mar!AK39),IF(Config!$C$6=4,SUM(+Ene!AK39+Feb!AK39+Mar!AK39+Abr!AK39),IF(Config!$C$6=5,SUM(Ene!AK39+Feb!AK39+Mar!AK39+Abr!AK39+May!AK39),IF(Config!$C$6=6,SUM(+Ene!AK39+Feb!AK39+Mar!AK39+Abr!AK39+May!AK39+Jun!AK39),IF(Config!$C$6=7,SUM(Ene!AK39+Feb!AK39+Mar!AK39+Abr!AK39+May!AK39+Jun!AK39+Jul!AK39),IF(Config!$C$6=8,SUM(+Ene!AK39+Feb!AK39+Mar!AK39+Abr!AK39+May!AK39+Jun!AK39+Jul!AK39+Ago!AK39),IF(Config!$C$6=9,SUM(+Ene!AK39+Feb!AK39+Mar!AK39+Abr!AK39+May!AK39+Jun!AK39+Jul!AK39+Ago!AK39+Sep!AK39),IF(Config!$C$6=10,SUM(+Ene!AK39+Feb!AK39+Mar!AK39+Abr!AK39+May!AK39+Jun!AK39+Jul!AK39+Ago!AK39+Sep!AK39+Oct!AK39),IF(Config!$C$6=11,SUM(+Ene!AK39+Feb!AK39+Mar!AK39+Abr!AK39+May!AK39+Jun!AK39+Jul!AK39+Ago!AK39+Sep!AK39+Oct!AK39+Nov!AK39),IF(Config!$C$6=12,SUM(+Ene!AK39+Feb!AK39+Mar!AK39+Abr!AK39+May!AK39+Jun!AK39+Jul!AK39+Ago!AK39+Sep!AK39+Oct!AK39+Nov!AK39+Dic!AK39)))))))))))))</f>
        <v>6</v>
      </c>
      <c r="AL39" s="388">
        <f>IF(Config!$C$6=1,SUM(+Ene!AL39),IF(Config!$C$6=2,SUM(+Ene!AL39+Feb!AL39),IF(Config!$C$6=3,SUM(+Ene!AL39+Feb!AL39+Mar!AL39),IF(Config!$C$6=4,SUM(+Ene!AL39+Feb!AL39+Mar!AL39+Abr!AL39),IF(Config!$C$6=5,SUM(Ene!AL39+Feb!AL39+Mar!AL39+Abr!AL39+May!AL39),IF(Config!$C$6=6,SUM(+Ene!AL39+Feb!AL39+Mar!AL39+Abr!AL39+May!AL39+Jun!AL39),IF(Config!$C$6=7,SUM(Ene!AL39+Feb!AL39+Mar!AL39+Abr!AL39+May!AL39+Jun!AL39+Jul!AL39),IF(Config!$C$6=8,SUM(+Ene!AL39+Feb!AL39+Mar!AL39+Abr!AL39+May!AL39+Jun!AL39+Jul!AL39+Ago!AL39),IF(Config!$C$6=9,SUM(+Ene!AL39+Feb!AL39+Mar!AL39+Abr!AL39+May!AL39+Jun!AL39+Jul!AL39+Ago!AL39+Sep!AL39),IF(Config!$C$6=10,SUM(+Ene!AL39+Feb!AL39+Mar!AL39+Abr!AL39+May!AL39+Jun!AL39+Jul!AL39+Ago!AL39+Sep!AL39+Oct!AL39),IF(Config!$C$6=11,SUM(+Ene!AL39+Feb!AL39+Mar!AL39+Abr!AL39+May!AL39+Jun!AL39+Jul!AL39+Ago!AL39+Sep!AL39+Oct!AL39+Nov!AL39),IF(Config!$C$6=12,SUM(+Ene!AL39+Feb!AL39+Mar!AL39+Abr!AL39+May!AL39+Jun!AL39+Jul!AL39+Ago!AL39+Sep!AL39+Oct!AL39+Nov!AL39+Dic!AL39)))))))))))))</f>
        <v>17</v>
      </c>
      <c r="AM39" s="388">
        <f>IF(Config!$C$6=1,SUM(+Ene!AM39),IF(Config!$C$6=2,SUM(+Ene!AM39+Feb!AM39),IF(Config!$C$6=3,SUM(+Ene!AM39+Feb!AM39+Mar!AM39),IF(Config!$C$6=4,SUM(+Ene!AM39+Feb!AM39+Mar!AM39+Abr!AM39),IF(Config!$C$6=5,SUM(Ene!AM39+Feb!AM39+Mar!AM39+Abr!AM39+May!AM39),IF(Config!$C$6=6,SUM(+Ene!AM39+Feb!AM39+Mar!AM39+Abr!AM39+May!AM39+Jun!AM39),IF(Config!$C$6=7,SUM(Ene!AM39+Feb!AM39+Mar!AM39+Abr!AM39+May!AM39+Jun!AM39+Jul!AM39),IF(Config!$C$6=8,SUM(+Ene!AM39+Feb!AM39+Mar!AM39+Abr!AM39+May!AM39+Jun!AM39+Jul!AM39+Ago!AM39),IF(Config!$C$6=9,SUM(+Ene!AM39+Feb!AM39+Mar!AM39+Abr!AM39+May!AM39+Jun!AM39+Jul!AM39+Ago!AM39+Sep!AM39),IF(Config!$C$6=10,SUM(+Ene!AM39+Feb!AM39+Mar!AM39+Abr!AM39+May!AM39+Jun!AM39+Jul!AM39+Ago!AM39+Sep!AM39+Oct!AM39),IF(Config!$C$6=11,SUM(+Ene!AM39+Feb!AM39+Mar!AM39+Abr!AM39+May!AM39+Jun!AM39+Jul!AM39+Ago!AM39+Sep!AM39+Oct!AM39+Nov!AM39),IF(Config!$C$6=12,SUM(+Ene!AM39+Feb!AM39+Mar!AM39+Abr!AM39+May!AM39+Jun!AM39+Jul!AM39+Ago!AM39+Sep!AM39+Oct!AM39+Nov!AM39+Dic!AM39)))))))))))))</f>
        <v>41</v>
      </c>
      <c r="AN39" s="388">
        <f>IF(Config!$C$6=1,SUM(+Ene!AN39),IF(Config!$C$6=2,SUM(+Ene!AN39+Feb!AN39),IF(Config!$C$6=3,SUM(+Ene!AN39+Feb!AN39+Mar!AN39),IF(Config!$C$6=4,SUM(+Ene!AN39+Feb!AN39+Mar!AN39+Abr!AN39),IF(Config!$C$6=5,SUM(Ene!AN39+Feb!AN39+Mar!AN39+Abr!AN39+May!AN39),IF(Config!$C$6=6,SUM(+Ene!AN39+Feb!AN39+Mar!AN39+Abr!AN39+May!AN39+Jun!AN39),IF(Config!$C$6=7,SUM(Ene!AN39+Feb!AN39+Mar!AN39+Abr!AN39+May!AN39+Jun!AN39+Jul!AN39),IF(Config!$C$6=8,SUM(+Ene!AN39+Feb!AN39+Mar!AN39+Abr!AN39+May!AN39+Jun!AN39+Jul!AN39+Ago!AN39),IF(Config!$C$6=9,SUM(+Ene!AN39+Feb!AN39+Mar!AN39+Abr!AN39+May!AN39+Jun!AN39+Jul!AN39+Ago!AN39+Sep!AN39),IF(Config!$C$6=10,SUM(+Ene!AN39+Feb!AN39+Mar!AN39+Abr!AN39+May!AN39+Jun!AN39+Jul!AN39+Ago!AN39+Sep!AN39+Oct!AN39),IF(Config!$C$6=11,SUM(+Ene!AN39+Feb!AN39+Mar!AN39+Abr!AN39+May!AN39+Jun!AN39+Jul!AN39+Ago!AN39+Sep!AN39+Oct!AN39+Nov!AN39),IF(Config!$C$6=12,SUM(+Ene!AN39+Feb!AN39+Mar!AN39+Abr!AN39+May!AN39+Jun!AN39+Jul!AN39+Ago!AN39+Sep!AN39+Oct!AN39+Nov!AN39+Dic!AN39)))))))))))))</f>
        <v>6</v>
      </c>
      <c r="AO39" s="388">
        <f>IF(Config!$C$6=1,SUM(+Ene!AO39),IF(Config!$C$6=2,SUM(+Ene!AO39+Feb!AO39),IF(Config!$C$6=3,SUM(+Ene!AO39+Feb!AO39+Mar!AO39),IF(Config!$C$6=4,SUM(+Ene!AO39+Feb!AO39+Mar!AO39+Abr!AO39),IF(Config!$C$6=5,SUM(Ene!AO39+Feb!AO39+Mar!AO39+Abr!AO39+May!AO39),IF(Config!$C$6=6,SUM(+Ene!AO39+Feb!AO39+Mar!AO39+Abr!AO39+May!AO39+Jun!AO39),IF(Config!$C$6=7,SUM(Ene!AO39+Feb!AO39+Mar!AO39+Abr!AO39+May!AO39+Jun!AO39+Jul!AO39),IF(Config!$C$6=8,SUM(+Ene!AO39+Feb!AO39+Mar!AO39+Abr!AO39+May!AO39+Jun!AO39+Jul!AO39+Ago!AO39),IF(Config!$C$6=9,SUM(+Ene!AO39+Feb!AO39+Mar!AO39+Abr!AO39+May!AO39+Jun!AO39+Jul!AO39+Ago!AO39+Sep!AO39),IF(Config!$C$6=10,SUM(+Ene!AO39+Feb!AO39+Mar!AO39+Abr!AO39+May!AO39+Jun!AO39+Jul!AO39+Ago!AO39+Sep!AO39+Oct!AO39),IF(Config!$C$6=11,SUM(+Ene!AO39+Feb!AO39+Mar!AO39+Abr!AO39+May!AO39+Jun!AO39+Jul!AO39+Ago!AO39+Sep!AO39+Oct!AO39+Nov!AO39),IF(Config!$C$6=12,SUM(+Ene!AO39+Feb!AO39+Mar!AO39+Abr!AO39+May!AO39+Jun!AO39+Jul!AO39+Ago!AO39+Sep!AO39+Oct!AO39+Nov!AO39+Dic!AO39)))))))))))))</f>
        <v>18</v>
      </c>
      <c r="AP39" s="388">
        <f>IF(Config!$C$6=1,SUM(+Ene!AP39),IF(Config!$C$6=2,SUM(+Ene!AP39+Feb!AP39),IF(Config!$C$6=3,SUM(+Ene!AP39+Feb!AP39+Mar!AP39),IF(Config!$C$6=4,SUM(+Ene!AP39+Feb!AP39+Mar!AP39+Abr!AP39),IF(Config!$C$6=5,SUM(Ene!AP39+Feb!AP39+Mar!AP39+Abr!AP39+May!AP39),IF(Config!$C$6=6,SUM(+Ene!AP39+Feb!AP39+Mar!AP39+Abr!AP39+May!AP39+Jun!AP39),IF(Config!$C$6=7,SUM(Ene!AP39+Feb!AP39+Mar!AP39+Abr!AP39+May!AP39+Jun!AP39+Jul!AP39),IF(Config!$C$6=8,SUM(+Ene!AP39+Feb!AP39+Mar!AP39+Abr!AP39+May!AP39+Jun!AP39+Jul!AP39+Ago!AP39),IF(Config!$C$6=9,SUM(+Ene!AP39+Feb!AP39+Mar!AP39+Abr!AP39+May!AP39+Jun!AP39+Jul!AP39+Ago!AP39+Sep!AP39),IF(Config!$C$6=10,SUM(+Ene!AP39+Feb!AP39+Mar!AP39+Abr!AP39+May!AP39+Jun!AP39+Jul!AP39+Ago!AP39+Sep!AP39+Oct!AP39),IF(Config!$C$6=11,SUM(+Ene!AP39+Feb!AP39+Mar!AP39+Abr!AP39+May!AP39+Jun!AP39+Jul!AP39+Ago!AP39+Sep!AP39+Oct!AP39+Nov!AP39),IF(Config!$C$6=12,SUM(+Ene!AP39+Feb!AP39+Mar!AP39+Abr!AP39+May!AP39+Jun!AP39+Jul!AP39+Ago!AP39+Sep!AP39+Oct!AP39+Nov!AP39+Dic!AP39)))))))))))))</f>
        <v>7</v>
      </c>
      <c r="AQ39" s="388">
        <f>IF(Config!$C$6=1,SUM(+Ene!AQ39),IF(Config!$C$6=2,SUM(+Ene!AQ39+Feb!AQ39),IF(Config!$C$6=3,SUM(+Ene!AQ39+Feb!AQ39+Mar!AQ39),IF(Config!$C$6=4,SUM(+Ene!AQ39+Feb!AQ39+Mar!AQ39+Abr!AQ39),IF(Config!$C$6=5,SUM(Ene!AQ39+Feb!AQ39+Mar!AQ39+Abr!AQ39+May!AQ39),IF(Config!$C$6=6,SUM(+Ene!AQ39+Feb!AQ39+Mar!AQ39+Abr!AQ39+May!AQ39+Jun!AQ39),IF(Config!$C$6=7,SUM(Ene!AQ39+Feb!AQ39+Mar!AQ39+Abr!AQ39+May!AQ39+Jun!AQ39+Jul!AQ39),IF(Config!$C$6=8,SUM(+Ene!AQ39+Feb!AQ39+Mar!AQ39+Abr!AQ39+May!AQ39+Jun!AQ39+Jul!AQ39+Ago!AQ39),IF(Config!$C$6=9,SUM(+Ene!AQ39+Feb!AQ39+Mar!AQ39+Abr!AQ39+May!AQ39+Jun!AQ39+Jul!AQ39+Ago!AQ39+Sep!AQ39),IF(Config!$C$6=10,SUM(+Ene!AQ39+Feb!AQ39+Mar!AQ39+Abr!AQ39+May!AQ39+Jun!AQ39+Jul!AQ39+Ago!AQ39+Sep!AQ39+Oct!AQ39),IF(Config!$C$6=11,SUM(+Ene!AQ39+Feb!AQ39+Mar!AQ39+Abr!AQ39+May!AQ39+Jun!AQ39+Jul!AQ39+Ago!AQ39+Sep!AQ39+Oct!AQ39+Nov!AQ39),IF(Config!$C$6=12,SUM(+Ene!AQ39+Feb!AQ39+Mar!AQ39+Abr!AQ39+May!AQ39+Jun!AQ39+Jul!AQ39+Ago!AQ39+Sep!AQ39+Oct!AQ39+Nov!AQ39+Dic!AQ39)))))))))))))</f>
        <v>27</v>
      </c>
      <c r="AR39" s="388">
        <f>IF(Config!$C$6=1,SUM(+Ene!AR39),IF(Config!$C$6=2,SUM(+Ene!AR39+Feb!AR39),IF(Config!$C$6=3,SUM(+Ene!AR39+Feb!AR39+Mar!AR39),IF(Config!$C$6=4,SUM(+Ene!AR39+Feb!AR39+Mar!AR39+Abr!AR39),IF(Config!$C$6=5,SUM(Ene!AR39+Feb!AR39+Mar!AR39+Abr!AR39+May!AR39),IF(Config!$C$6=6,SUM(+Ene!AR39+Feb!AR39+Mar!AR39+Abr!AR39+May!AR39+Jun!AR39),IF(Config!$C$6=7,SUM(Ene!AR39+Feb!AR39+Mar!AR39+Abr!AR39+May!AR39+Jun!AR39+Jul!AR39),IF(Config!$C$6=8,SUM(+Ene!AR39+Feb!AR39+Mar!AR39+Abr!AR39+May!AR39+Jun!AR39+Jul!AR39+Ago!AR39),IF(Config!$C$6=9,SUM(+Ene!AR39+Feb!AR39+Mar!AR39+Abr!AR39+May!AR39+Jun!AR39+Jul!AR39+Ago!AR39+Sep!AR39),IF(Config!$C$6=10,SUM(+Ene!AR39+Feb!AR39+Mar!AR39+Abr!AR39+May!AR39+Jun!AR39+Jul!AR39+Ago!AR39+Sep!AR39+Oct!AR39),IF(Config!$C$6=11,SUM(+Ene!AR39+Feb!AR39+Mar!AR39+Abr!AR39+May!AR39+Jun!AR39+Jul!AR39+Ago!AR39+Sep!AR39+Oct!AR39+Nov!AR39),IF(Config!$C$6=12,SUM(+Ene!AR39+Feb!AR39+Mar!AR39+Abr!AR39+May!AR39+Jun!AR39+Jul!AR39+Ago!AR39+Sep!AR39+Oct!AR39+Nov!AR39+Dic!AR39)))))))))))))</f>
        <v>0</v>
      </c>
      <c r="AS39" s="388">
        <f>IF(Config!$C$6=1,SUM(+Ene!AS39),IF(Config!$C$6=2,SUM(+Ene!AS39+Feb!AS39),IF(Config!$C$6=3,SUM(+Ene!AS39+Feb!AS39+Mar!AS39),IF(Config!$C$6=4,SUM(+Ene!AS39+Feb!AS39+Mar!AS39+Abr!AS39),IF(Config!$C$6=5,SUM(Ene!AS39+Feb!AS39+Mar!AS39+Abr!AS39+May!AS39),IF(Config!$C$6=6,SUM(+Ene!AS39+Feb!AS39+Mar!AS39+Abr!AS39+May!AS39+Jun!AS39),IF(Config!$C$6=7,SUM(Ene!AS39+Feb!AS39+Mar!AS39+Abr!AS39+May!AS39+Jun!AS39+Jul!AS39),IF(Config!$C$6=8,SUM(+Ene!AS39+Feb!AS39+Mar!AS39+Abr!AS39+May!AS39+Jun!AS39+Jul!AS39+Ago!AS39),IF(Config!$C$6=9,SUM(+Ene!AS39+Feb!AS39+Mar!AS39+Abr!AS39+May!AS39+Jun!AS39+Jul!AS39+Ago!AS39+Sep!AS39),IF(Config!$C$6=10,SUM(+Ene!AS39+Feb!AS39+Mar!AS39+Abr!AS39+May!AS39+Jun!AS39+Jul!AS39+Ago!AS39+Sep!AS39+Oct!AS39),IF(Config!$C$6=11,SUM(+Ene!AS39+Feb!AS39+Mar!AS39+Abr!AS39+May!AS39+Jun!AS39+Jul!AS39+Ago!AS39+Sep!AS39+Oct!AS39+Nov!AS39),IF(Config!$C$6=12,SUM(+Ene!AS39+Feb!AS39+Mar!AS39+Abr!AS39+May!AS39+Jun!AS39+Jul!AS39+Ago!AS39+Sep!AS39+Oct!AS39+Nov!AS39+Dic!AS39)))))))))))))</f>
        <v>3</v>
      </c>
      <c r="AT39" s="388">
        <f>IF(Config!$C$6=1,SUM(+Ene!AT39),IF(Config!$C$6=2,SUM(+Ene!AT39+Feb!AT39),IF(Config!$C$6=3,SUM(+Ene!AT39+Feb!AT39+Mar!AT39),IF(Config!$C$6=4,SUM(+Ene!AT39+Feb!AT39+Mar!AT39+Abr!AT39),IF(Config!$C$6=5,SUM(Ene!AT39+Feb!AT39+Mar!AT39+Abr!AT39+May!AT39),IF(Config!$C$6=6,SUM(+Ene!AT39+Feb!AT39+Mar!AT39+Abr!AT39+May!AT39+Jun!AT39),IF(Config!$C$6=7,SUM(Ene!AT39+Feb!AT39+Mar!AT39+Abr!AT39+May!AT39+Jun!AT39+Jul!AT39),IF(Config!$C$6=8,SUM(+Ene!AT39+Feb!AT39+Mar!AT39+Abr!AT39+May!AT39+Jun!AT39+Jul!AT39+Ago!AT39),IF(Config!$C$6=9,SUM(+Ene!AT39+Feb!AT39+Mar!AT39+Abr!AT39+May!AT39+Jun!AT39+Jul!AT39+Ago!AT39+Sep!AT39),IF(Config!$C$6=10,SUM(+Ene!AT39+Feb!AT39+Mar!AT39+Abr!AT39+May!AT39+Jun!AT39+Jul!AT39+Ago!AT39+Sep!AT39+Oct!AT39),IF(Config!$C$6=11,SUM(+Ene!AT39+Feb!AT39+Mar!AT39+Abr!AT39+May!AT39+Jun!AT39+Jul!AT39+Ago!AT39+Sep!AT39+Oct!AT39+Nov!AT39),IF(Config!$C$6=12,SUM(+Ene!AT39+Feb!AT39+Mar!AT39+Abr!AT39+May!AT39+Jun!AT39+Jul!AT39+Ago!AT39+Sep!AT39+Oct!AT39+Nov!AT39+Dic!AT39)))))))))))))</f>
        <v>17</v>
      </c>
      <c r="AV39" s="369">
        <f t="shared" si="35"/>
        <v>0</v>
      </c>
      <c r="AW39" s="369">
        <f t="shared" si="36"/>
        <v>361</v>
      </c>
      <c r="AX39" s="369">
        <f t="shared" si="37"/>
        <v>81</v>
      </c>
      <c r="AY39" s="369">
        <f t="shared" si="38"/>
        <v>52</v>
      </c>
      <c r="AZ39" s="369">
        <f t="shared" si="39"/>
        <v>315</v>
      </c>
      <c r="BA39" s="369">
        <f t="shared" si="12"/>
        <v>112</v>
      </c>
      <c r="BB39" s="369">
        <f t="shared" si="40"/>
        <v>62</v>
      </c>
      <c r="BC39" s="370">
        <f t="shared" si="41"/>
        <v>72</v>
      </c>
      <c r="BD39" s="369">
        <f t="shared" si="42"/>
        <v>47</v>
      </c>
      <c r="BE39" s="45">
        <f t="shared" si="16"/>
        <v>1102</v>
      </c>
    </row>
    <row r="40" spans="1:57" x14ac:dyDescent="0.25">
      <c r="A40" s="339">
        <f>METAS!A40</f>
        <v>37</v>
      </c>
      <c r="B40" s="368" t="str">
        <f>METAS!B38</f>
        <v>PORCENTAJE DE NIÑOS MENORES DE UN AÑO  ( 6 A 11 MESES) CON  SUPLEMENTO DE VITAMINA A</v>
      </c>
      <c r="C40" s="384" t="str">
        <f>METAS!D38</f>
        <v>NUTRICIÓN</v>
      </c>
      <c r="D40" s="388">
        <f>IF(Config!$C$6=1,SUM(+Ene!D40),IF(Config!$C$6=2,SUM(+Ene!D40+Feb!D40),IF(Config!$C$6=3,SUM(+Ene!D40+Feb!D40+Mar!D40),IF(Config!$C$6=4,SUM(+Ene!D40+Feb!D40+Mar!D40+Abr!D40),IF(Config!$C$6=5,SUM(Ene!D40+Feb!D40+Mar!D40+Abr!D40+May!D40),IF(Config!$C$6=6,SUM(+Ene!D40+Feb!D40+Mar!D40+Abr!D40+May!D40+Jun!D40),IF(Config!$C$6=7,SUM(Ene!D40+Feb!D40+Mar!D40+Abr!D40+May!D40+Jun!D40+Jul!D40),IF(Config!$C$6=8,SUM(+Ene!D40+Feb!D40+Mar!D40+Abr!D40+May!D40+Jun!D40+Jul!D40+Ago!D40),IF(Config!$C$6=9,SUM(+Ene!D40+Feb!D40+Mar!D40+Abr!D40+May!D40+Jun!D40+Jul!D40+Ago!D40+Sep!D40),IF(Config!$C$6=10,SUM(+Ene!D40+Feb!D40+Mar!D40+Abr!D40+May!D40+Jun!D40+Jul!D40+Ago!D40+Sep!D40+Oct!D40),IF(Config!$C$6=11,SUM(+Ene!D40+Feb!D40+Mar!D40+Abr!D40+May!D40+Jun!D40+Jul!D40+Ago!D40+Sep!D40+Oct!D40+Nov!D40),IF(Config!$C$6=12,SUM(+Ene!D40+Feb!D40+Mar!D40+Abr!D40+May!D40+Jun!D40+Jul!D40+Ago!D40+Sep!D40+Oct!D40+Nov!D40+Dic!D40)))))))))))))</f>
        <v>0</v>
      </c>
      <c r="E40" s="388">
        <f>IF(Config!$C$6=1,SUM(+Ene!E40),IF(Config!$C$6=2,SUM(+Ene!E40+Feb!E40),IF(Config!$C$6=3,SUM(+Ene!E40+Feb!E40+Mar!E40),IF(Config!$C$6=4,SUM(+Ene!E40+Feb!E40+Mar!E40+Abr!E40),IF(Config!$C$6=5,SUM(Ene!E40+Feb!E40+Mar!E40+Abr!E40+May!E40),IF(Config!$C$6=6,SUM(+Ene!E40+Feb!E40+Mar!E40+Abr!E40+May!E40+Jun!E40),IF(Config!$C$6=7,SUM(Ene!E40+Feb!E40+Mar!E40+Abr!E40+May!E40+Jun!E40+Jul!E40),IF(Config!$C$6=8,SUM(+Ene!E40+Feb!E40+Mar!E40+Abr!E40+May!E40+Jun!E40+Jul!E40+Ago!E40),IF(Config!$C$6=9,SUM(+Ene!E40+Feb!E40+Mar!E40+Abr!E40+May!E40+Jun!E40+Jul!E40+Ago!E40+Sep!E40),IF(Config!$C$6=10,SUM(+Ene!E40+Feb!E40+Mar!E40+Abr!E40+May!E40+Jun!E40+Jul!E40+Ago!E40+Sep!E40+Oct!E40),IF(Config!$C$6=11,SUM(+Ene!E40+Feb!E40+Mar!E40+Abr!E40+May!E40+Jun!E40+Jul!E40+Ago!E40+Sep!E40+Oct!E40+Nov!E40),IF(Config!$C$6=12,SUM(+Ene!E40+Feb!E40+Mar!E40+Abr!E40+May!E40+Jun!E40+Jul!E40+Ago!E40+Sep!E40+Oct!E40+Nov!E40+Dic!E40)))))))))))))</f>
        <v>0</v>
      </c>
      <c r="F40" s="388">
        <f>IF(Config!$C$6=1,SUM(+Ene!F40),IF(Config!$C$6=2,SUM(+Ene!F40+Feb!F40),IF(Config!$C$6=3,SUM(+Ene!F40+Feb!F40+Mar!F40),IF(Config!$C$6=4,SUM(+Ene!F40+Feb!F40+Mar!F40+Abr!F40),IF(Config!$C$6=5,SUM(Ene!F40+Feb!F40+Mar!F40+Abr!F40+May!F40),IF(Config!$C$6=6,SUM(+Ene!F40+Feb!F40+Mar!F40+Abr!F40+May!F40+Jun!F40),IF(Config!$C$6=7,SUM(Ene!F40+Feb!F40+Mar!F40+Abr!F40+May!F40+Jun!F40+Jul!F40),IF(Config!$C$6=8,SUM(+Ene!F40+Feb!F40+Mar!F40+Abr!F40+May!F40+Jun!F40+Jul!F40+Ago!F40),IF(Config!$C$6=9,SUM(+Ene!F40+Feb!F40+Mar!F40+Abr!F40+May!F40+Jun!F40+Jul!F40+Ago!F40+Sep!F40),IF(Config!$C$6=10,SUM(+Ene!F40+Feb!F40+Mar!F40+Abr!F40+May!F40+Jun!F40+Jul!F40+Ago!F40+Sep!F40+Oct!F40),IF(Config!$C$6=11,SUM(+Ene!F40+Feb!F40+Mar!F40+Abr!F40+May!F40+Jun!F40+Jul!F40+Ago!F40+Sep!F40+Oct!F40+Nov!F40),IF(Config!$C$6=12,SUM(+Ene!F40+Feb!F40+Mar!F40+Abr!F40+May!F40+Jun!F40+Jul!F40+Ago!F40+Sep!F40+Oct!F40+Nov!F40+Dic!F40)))))))))))))</f>
        <v>0</v>
      </c>
      <c r="G40" s="388">
        <f>IF(Config!$C$6=1,SUM(+Ene!G40),IF(Config!$C$6=2,SUM(+Ene!G40+Feb!G40),IF(Config!$C$6=3,SUM(+Ene!G40+Feb!G40+Mar!G40),IF(Config!$C$6=4,SUM(+Ene!G40+Feb!G40+Mar!G40+Abr!G40),IF(Config!$C$6=5,SUM(Ene!G40+Feb!G40+Mar!G40+Abr!G40+May!G40),IF(Config!$C$6=6,SUM(+Ene!G40+Feb!G40+Mar!G40+Abr!G40+May!G40+Jun!G40),IF(Config!$C$6=7,SUM(Ene!G40+Feb!G40+Mar!G40+Abr!G40+May!G40+Jun!G40+Jul!G40),IF(Config!$C$6=8,SUM(+Ene!G40+Feb!G40+Mar!G40+Abr!G40+May!G40+Jun!G40+Jul!G40+Ago!G40),IF(Config!$C$6=9,SUM(+Ene!G40+Feb!G40+Mar!G40+Abr!G40+May!G40+Jun!G40+Jul!G40+Ago!G40+Sep!G40),IF(Config!$C$6=10,SUM(+Ene!G40+Feb!G40+Mar!G40+Abr!G40+May!G40+Jun!G40+Jul!G40+Ago!G40+Sep!G40+Oct!G40),IF(Config!$C$6=11,SUM(+Ene!G40+Feb!G40+Mar!G40+Abr!G40+May!G40+Jun!G40+Jul!G40+Ago!G40+Sep!G40+Oct!G40+Nov!G40),IF(Config!$C$6=12,SUM(+Ene!G40+Feb!G40+Mar!G40+Abr!G40+May!G40+Jun!G40+Jul!G40+Ago!G40+Sep!G40+Oct!G40+Nov!G40+Dic!G40)))))))))))))</f>
        <v>139</v>
      </c>
      <c r="H40" s="388">
        <f>IF(Config!$C$6=1,SUM(+Ene!H40),IF(Config!$C$6=2,SUM(+Ene!H40+Feb!H40),IF(Config!$C$6=3,SUM(+Ene!H40+Feb!H40+Mar!H40),IF(Config!$C$6=4,SUM(+Ene!H40+Feb!H40+Mar!H40+Abr!H40),IF(Config!$C$6=5,SUM(Ene!H40+Feb!H40+Mar!H40+Abr!H40+May!H40),IF(Config!$C$6=6,SUM(+Ene!H40+Feb!H40+Mar!H40+Abr!H40+May!H40+Jun!H40),IF(Config!$C$6=7,SUM(Ene!H40+Feb!H40+Mar!H40+Abr!H40+May!H40+Jun!H40+Jul!H40),IF(Config!$C$6=8,SUM(+Ene!H40+Feb!H40+Mar!H40+Abr!H40+May!H40+Jun!H40+Jul!H40+Ago!H40),IF(Config!$C$6=9,SUM(+Ene!H40+Feb!H40+Mar!H40+Abr!H40+May!H40+Jun!H40+Jul!H40+Ago!H40+Sep!H40),IF(Config!$C$6=10,SUM(+Ene!H40+Feb!H40+Mar!H40+Abr!H40+May!H40+Jun!H40+Jul!H40+Ago!H40+Sep!H40+Oct!H40),IF(Config!$C$6=11,SUM(+Ene!H40+Feb!H40+Mar!H40+Abr!H40+May!H40+Jun!H40+Jul!H40+Ago!H40+Sep!H40+Oct!H40+Nov!H40),IF(Config!$C$6=12,SUM(+Ene!H40+Feb!H40+Mar!H40+Abr!H40+May!H40+Jun!H40+Jul!H40+Ago!H40+Sep!H40+Oct!H40+Nov!H40+Dic!H40)))))))))))))</f>
        <v>15</v>
      </c>
      <c r="I40" s="388">
        <f>IF(Config!$C$6=1,SUM(+Ene!I40),IF(Config!$C$6=2,SUM(+Ene!I40+Feb!I40),IF(Config!$C$6=3,SUM(+Ene!I40+Feb!I40+Mar!I40),IF(Config!$C$6=4,SUM(+Ene!I40+Feb!I40+Mar!I40+Abr!I40),IF(Config!$C$6=5,SUM(Ene!I40+Feb!I40+Mar!I40+Abr!I40+May!I40),IF(Config!$C$6=6,SUM(+Ene!I40+Feb!I40+Mar!I40+Abr!I40+May!I40+Jun!I40),IF(Config!$C$6=7,SUM(Ene!I40+Feb!I40+Mar!I40+Abr!I40+May!I40+Jun!I40+Jul!I40),IF(Config!$C$6=8,SUM(+Ene!I40+Feb!I40+Mar!I40+Abr!I40+May!I40+Jun!I40+Jul!I40+Ago!I40),IF(Config!$C$6=9,SUM(+Ene!I40+Feb!I40+Mar!I40+Abr!I40+May!I40+Jun!I40+Jul!I40+Ago!I40+Sep!I40),IF(Config!$C$6=10,SUM(+Ene!I40+Feb!I40+Mar!I40+Abr!I40+May!I40+Jun!I40+Jul!I40+Ago!I40+Sep!I40+Oct!I40),IF(Config!$C$6=11,SUM(+Ene!I40+Feb!I40+Mar!I40+Abr!I40+May!I40+Jun!I40+Jul!I40+Ago!I40+Sep!I40+Oct!I40+Nov!I40),IF(Config!$C$6=12,SUM(+Ene!I40+Feb!I40+Mar!I40+Abr!I40+May!I40+Jun!I40+Jul!I40+Ago!I40+Sep!I40+Oct!I40+Nov!I40+Dic!I40)))))))))))))</f>
        <v>12</v>
      </c>
      <c r="J40" s="388">
        <f>IF(Config!$C$6=1,SUM(+Ene!J40),IF(Config!$C$6=2,SUM(+Ene!J40+Feb!J40),IF(Config!$C$6=3,SUM(+Ene!J40+Feb!J40+Mar!J40),IF(Config!$C$6=4,SUM(+Ene!J40+Feb!J40+Mar!J40+Abr!J40),IF(Config!$C$6=5,SUM(Ene!J40+Feb!J40+Mar!J40+Abr!J40+May!J40),IF(Config!$C$6=6,SUM(+Ene!J40+Feb!J40+Mar!J40+Abr!J40+May!J40+Jun!J40),IF(Config!$C$6=7,SUM(Ene!J40+Feb!J40+Mar!J40+Abr!J40+May!J40+Jun!J40+Jul!J40),IF(Config!$C$6=8,SUM(+Ene!J40+Feb!J40+Mar!J40+Abr!J40+May!J40+Jun!J40+Jul!J40+Ago!J40),IF(Config!$C$6=9,SUM(+Ene!J40+Feb!J40+Mar!J40+Abr!J40+May!J40+Jun!J40+Jul!J40+Ago!J40+Sep!J40),IF(Config!$C$6=10,SUM(+Ene!J40+Feb!J40+Mar!J40+Abr!J40+May!J40+Jun!J40+Jul!J40+Ago!J40+Sep!J40+Oct!J40),IF(Config!$C$6=11,SUM(+Ene!J40+Feb!J40+Mar!J40+Abr!J40+May!J40+Jun!J40+Jul!J40+Ago!J40+Sep!J40+Oct!J40+Nov!J40),IF(Config!$C$6=12,SUM(+Ene!J40+Feb!J40+Mar!J40+Abr!J40+May!J40+Jun!J40+Jul!J40+Ago!J40+Sep!J40+Oct!J40+Nov!J40+Dic!J40)))))))))))))</f>
        <v>18</v>
      </c>
      <c r="K40" s="388">
        <f>IF(Config!$C$6=1,SUM(+Ene!K40),IF(Config!$C$6=2,SUM(+Ene!K40+Feb!K40),IF(Config!$C$6=3,SUM(+Ene!K40+Feb!K40+Mar!K40),IF(Config!$C$6=4,SUM(+Ene!K40+Feb!K40+Mar!K40+Abr!K40),IF(Config!$C$6=5,SUM(Ene!K40+Feb!K40+Mar!K40+Abr!K40+May!K40),IF(Config!$C$6=6,SUM(+Ene!K40+Feb!K40+Mar!K40+Abr!K40+May!K40+Jun!K40),IF(Config!$C$6=7,SUM(Ene!K40+Feb!K40+Mar!K40+Abr!K40+May!K40+Jun!K40+Jul!K40),IF(Config!$C$6=8,SUM(+Ene!K40+Feb!K40+Mar!K40+Abr!K40+May!K40+Jun!K40+Jul!K40+Ago!K40),IF(Config!$C$6=9,SUM(+Ene!K40+Feb!K40+Mar!K40+Abr!K40+May!K40+Jun!K40+Jul!K40+Ago!K40+Sep!K40),IF(Config!$C$6=10,SUM(+Ene!K40+Feb!K40+Mar!K40+Abr!K40+May!K40+Jun!K40+Jul!K40+Ago!K40+Sep!K40+Oct!K40),IF(Config!$C$6=11,SUM(+Ene!K40+Feb!K40+Mar!K40+Abr!K40+May!K40+Jun!K40+Jul!K40+Ago!K40+Sep!K40+Oct!K40+Nov!K40),IF(Config!$C$6=12,SUM(+Ene!K40+Feb!K40+Mar!K40+Abr!K40+May!K40+Jun!K40+Jul!K40+Ago!K40+Sep!K40+Oct!K40+Nov!K40+Dic!K40)))))))))))))</f>
        <v>27</v>
      </c>
      <c r="L40" s="388">
        <f>IF(Config!$C$6=1,SUM(+Ene!L40),IF(Config!$C$6=2,SUM(+Ene!L40+Feb!L40),IF(Config!$C$6=3,SUM(+Ene!L40+Feb!L40+Mar!L40),IF(Config!$C$6=4,SUM(+Ene!L40+Feb!L40+Mar!L40+Abr!L40),IF(Config!$C$6=5,SUM(Ene!L40+Feb!L40+Mar!L40+Abr!L40+May!L40),IF(Config!$C$6=6,SUM(+Ene!L40+Feb!L40+Mar!L40+Abr!L40+May!L40+Jun!L40),IF(Config!$C$6=7,SUM(Ene!L40+Feb!L40+Mar!L40+Abr!L40+May!L40+Jun!L40+Jul!L40),IF(Config!$C$6=8,SUM(+Ene!L40+Feb!L40+Mar!L40+Abr!L40+May!L40+Jun!L40+Jul!L40+Ago!L40),IF(Config!$C$6=9,SUM(+Ene!L40+Feb!L40+Mar!L40+Abr!L40+May!L40+Jun!L40+Jul!L40+Ago!L40+Sep!L40),IF(Config!$C$6=10,SUM(+Ene!L40+Feb!L40+Mar!L40+Abr!L40+May!L40+Jun!L40+Jul!L40+Ago!L40+Sep!L40+Oct!L40),IF(Config!$C$6=11,SUM(+Ene!L40+Feb!L40+Mar!L40+Abr!L40+May!L40+Jun!L40+Jul!L40+Ago!L40+Sep!L40+Oct!L40+Nov!L40),IF(Config!$C$6=12,SUM(+Ene!L40+Feb!L40+Mar!L40+Abr!L40+May!L40+Jun!L40+Jul!L40+Ago!L40+Sep!L40+Oct!L40+Nov!L40+Dic!L40)))))))))))))</f>
        <v>4</v>
      </c>
      <c r="M40" s="388">
        <f>IF(Config!$C$6=1,SUM(+Ene!M40),IF(Config!$C$6=2,SUM(+Ene!M40+Feb!M40),IF(Config!$C$6=3,SUM(+Ene!M40+Feb!M40+Mar!M40),IF(Config!$C$6=4,SUM(+Ene!M40+Feb!M40+Mar!M40+Abr!M40),IF(Config!$C$6=5,SUM(Ene!M40+Feb!M40+Mar!M40+Abr!M40+May!M40),IF(Config!$C$6=6,SUM(+Ene!M40+Feb!M40+Mar!M40+Abr!M40+May!M40+Jun!M40),IF(Config!$C$6=7,SUM(Ene!M40+Feb!M40+Mar!M40+Abr!M40+May!M40+Jun!M40+Jul!M40),IF(Config!$C$6=8,SUM(+Ene!M40+Feb!M40+Mar!M40+Abr!M40+May!M40+Jun!M40+Jul!M40+Ago!M40),IF(Config!$C$6=9,SUM(+Ene!M40+Feb!M40+Mar!M40+Abr!M40+May!M40+Jun!M40+Jul!M40+Ago!M40+Sep!M40),IF(Config!$C$6=10,SUM(+Ene!M40+Feb!M40+Mar!M40+Abr!M40+May!M40+Jun!M40+Jul!M40+Ago!M40+Sep!M40+Oct!M40),IF(Config!$C$6=11,SUM(+Ene!M40+Feb!M40+Mar!M40+Abr!M40+May!M40+Jun!M40+Jul!M40+Ago!M40+Sep!M40+Oct!M40+Nov!M40),IF(Config!$C$6=12,SUM(+Ene!M40+Feb!M40+Mar!M40+Abr!M40+May!M40+Jun!M40+Jul!M40+Ago!M40+Sep!M40+Oct!M40+Nov!M40+Dic!M40)))))))))))))</f>
        <v>15</v>
      </c>
      <c r="N40" s="388">
        <f>IF(Config!$C$6=1,SUM(+Ene!N40),IF(Config!$C$6=2,SUM(+Ene!N40+Feb!N40),IF(Config!$C$6=3,SUM(+Ene!N40+Feb!N40+Mar!N40),IF(Config!$C$6=4,SUM(+Ene!N40+Feb!N40+Mar!N40+Abr!N40),IF(Config!$C$6=5,SUM(Ene!N40+Feb!N40+Mar!N40+Abr!N40+May!N40),IF(Config!$C$6=6,SUM(+Ene!N40+Feb!N40+Mar!N40+Abr!N40+May!N40+Jun!N40),IF(Config!$C$6=7,SUM(Ene!N40+Feb!N40+Mar!N40+Abr!N40+May!N40+Jun!N40+Jul!N40),IF(Config!$C$6=8,SUM(+Ene!N40+Feb!N40+Mar!N40+Abr!N40+May!N40+Jun!N40+Jul!N40+Ago!N40),IF(Config!$C$6=9,SUM(+Ene!N40+Feb!N40+Mar!N40+Abr!N40+May!N40+Jun!N40+Jul!N40+Ago!N40+Sep!N40),IF(Config!$C$6=10,SUM(+Ene!N40+Feb!N40+Mar!N40+Abr!N40+May!N40+Jun!N40+Jul!N40+Ago!N40+Sep!N40+Oct!N40),IF(Config!$C$6=11,SUM(+Ene!N40+Feb!N40+Mar!N40+Abr!N40+May!N40+Jun!N40+Jul!N40+Ago!N40+Sep!N40+Oct!N40+Nov!N40),IF(Config!$C$6=12,SUM(+Ene!N40+Feb!N40+Mar!N40+Abr!N40+May!N40+Jun!N40+Jul!N40+Ago!N40+Sep!N40+Oct!N40+Nov!N40+Dic!N40)))))))))))))</f>
        <v>14</v>
      </c>
      <c r="O40" s="388">
        <f>IF(Config!$C$6=1,SUM(+Ene!O40),IF(Config!$C$6=2,SUM(+Ene!O40+Feb!O40),IF(Config!$C$6=3,SUM(+Ene!O40+Feb!O40+Mar!O40),IF(Config!$C$6=4,SUM(+Ene!O40+Feb!O40+Mar!O40+Abr!O40),IF(Config!$C$6=5,SUM(Ene!O40+Feb!O40+Mar!O40+Abr!O40+May!O40),IF(Config!$C$6=6,SUM(+Ene!O40+Feb!O40+Mar!O40+Abr!O40+May!O40+Jun!O40),IF(Config!$C$6=7,SUM(Ene!O40+Feb!O40+Mar!O40+Abr!O40+May!O40+Jun!O40+Jul!O40),IF(Config!$C$6=8,SUM(+Ene!O40+Feb!O40+Mar!O40+Abr!O40+May!O40+Jun!O40+Jul!O40+Ago!O40),IF(Config!$C$6=9,SUM(+Ene!O40+Feb!O40+Mar!O40+Abr!O40+May!O40+Jun!O40+Jul!O40+Ago!O40+Sep!O40),IF(Config!$C$6=10,SUM(+Ene!O40+Feb!O40+Mar!O40+Abr!O40+May!O40+Jun!O40+Jul!O40+Ago!O40+Sep!O40+Oct!O40),IF(Config!$C$6=11,SUM(+Ene!O40+Feb!O40+Mar!O40+Abr!O40+May!O40+Jun!O40+Jul!O40+Ago!O40+Sep!O40+Oct!O40+Nov!O40),IF(Config!$C$6=12,SUM(+Ene!O40+Feb!O40+Mar!O40+Abr!O40+May!O40+Jun!O40+Jul!O40+Ago!O40+Sep!O40+Oct!O40+Nov!O40+Dic!O40)))))))))))))</f>
        <v>26</v>
      </c>
      <c r="P40" s="388">
        <f>IF(Config!$C$6=1,SUM(+Ene!P40),IF(Config!$C$6=2,SUM(+Ene!P40+Feb!P40),IF(Config!$C$6=3,SUM(+Ene!P40+Feb!P40+Mar!P40),IF(Config!$C$6=4,SUM(+Ene!P40+Feb!P40+Mar!P40+Abr!P40),IF(Config!$C$6=5,SUM(Ene!P40+Feb!P40+Mar!P40+Abr!P40+May!P40),IF(Config!$C$6=6,SUM(+Ene!P40+Feb!P40+Mar!P40+Abr!P40+May!P40+Jun!P40),IF(Config!$C$6=7,SUM(Ene!P40+Feb!P40+Mar!P40+Abr!P40+May!P40+Jun!P40+Jul!P40),IF(Config!$C$6=8,SUM(+Ene!P40+Feb!P40+Mar!P40+Abr!P40+May!P40+Jun!P40+Jul!P40+Ago!P40),IF(Config!$C$6=9,SUM(+Ene!P40+Feb!P40+Mar!P40+Abr!P40+May!P40+Jun!P40+Jul!P40+Ago!P40+Sep!P40),IF(Config!$C$6=10,SUM(+Ene!P40+Feb!P40+Mar!P40+Abr!P40+May!P40+Jun!P40+Jul!P40+Ago!P40+Sep!P40+Oct!P40),IF(Config!$C$6=11,SUM(+Ene!P40+Feb!P40+Mar!P40+Abr!P40+May!P40+Jun!P40+Jul!P40+Ago!P40+Sep!P40+Oct!P40+Nov!P40),IF(Config!$C$6=12,SUM(+Ene!P40+Feb!P40+Mar!P40+Abr!P40+May!P40+Jun!P40+Jul!P40+Ago!P40+Sep!P40+Oct!P40+Nov!P40+Dic!P40)))))))))))))</f>
        <v>112</v>
      </c>
      <c r="Q40" s="388">
        <f>IF(Config!$C$6=1,SUM(+Ene!Q40),IF(Config!$C$6=2,SUM(+Ene!Q40+Feb!Q40),IF(Config!$C$6=3,SUM(+Ene!Q40+Feb!Q40+Mar!Q40),IF(Config!$C$6=4,SUM(+Ene!Q40+Feb!Q40+Mar!Q40+Abr!Q40),IF(Config!$C$6=5,SUM(Ene!Q40+Feb!Q40+Mar!Q40+Abr!Q40+May!Q40),IF(Config!$C$6=6,SUM(+Ene!Q40+Feb!Q40+Mar!Q40+Abr!Q40+May!Q40+Jun!Q40),IF(Config!$C$6=7,SUM(Ene!Q40+Feb!Q40+Mar!Q40+Abr!Q40+May!Q40+Jun!Q40+Jul!Q40),IF(Config!$C$6=8,SUM(+Ene!Q40+Feb!Q40+Mar!Q40+Abr!Q40+May!Q40+Jun!Q40+Jul!Q40+Ago!Q40),IF(Config!$C$6=9,SUM(+Ene!Q40+Feb!Q40+Mar!Q40+Abr!Q40+May!Q40+Jun!Q40+Jul!Q40+Ago!Q40+Sep!Q40),IF(Config!$C$6=10,SUM(+Ene!Q40+Feb!Q40+Mar!Q40+Abr!Q40+May!Q40+Jun!Q40+Jul!Q40+Ago!Q40+Sep!Q40+Oct!Q40),IF(Config!$C$6=11,SUM(+Ene!Q40+Feb!Q40+Mar!Q40+Abr!Q40+May!Q40+Jun!Q40+Jul!Q40+Ago!Q40+Sep!Q40+Oct!Q40+Nov!Q40),IF(Config!$C$6=12,SUM(+Ene!Q40+Feb!Q40+Mar!Q40+Abr!Q40+May!Q40+Jun!Q40+Jul!Q40+Ago!Q40+Sep!Q40+Oct!Q40+Nov!Q40+Dic!Q40)))))))))))))</f>
        <v>24</v>
      </c>
      <c r="R40" s="388">
        <f>IF(Config!$C$6=1,SUM(+Ene!R40),IF(Config!$C$6=2,SUM(+Ene!R40+Feb!R40),IF(Config!$C$6=3,SUM(+Ene!R40+Feb!R40+Mar!R40),IF(Config!$C$6=4,SUM(+Ene!R40+Feb!R40+Mar!R40+Abr!R40),IF(Config!$C$6=5,SUM(Ene!R40+Feb!R40+Mar!R40+Abr!R40+May!R40),IF(Config!$C$6=6,SUM(+Ene!R40+Feb!R40+Mar!R40+Abr!R40+May!R40+Jun!R40),IF(Config!$C$6=7,SUM(Ene!R40+Feb!R40+Mar!R40+Abr!R40+May!R40+Jun!R40+Jul!R40),IF(Config!$C$6=8,SUM(+Ene!R40+Feb!R40+Mar!R40+Abr!R40+May!R40+Jun!R40+Jul!R40+Ago!R40),IF(Config!$C$6=9,SUM(+Ene!R40+Feb!R40+Mar!R40+Abr!R40+May!R40+Jun!R40+Jul!R40+Ago!R40+Sep!R40),IF(Config!$C$6=10,SUM(+Ene!R40+Feb!R40+Mar!R40+Abr!R40+May!R40+Jun!R40+Jul!R40+Ago!R40+Sep!R40+Oct!R40),IF(Config!$C$6=11,SUM(+Ene!R40+Feb!R40+Mar!R40+Abr!R40+May!R40+Jun!R40+Jul!R40+Ago!R40+Sep!R40+Oct!R40+Nov!R40),IF(Config!$C$6=12,SUM(+Ene!R40+Feb!R40+Mar!R40+Abr!R40+May!R40+Jun!R40+Jul!R40+Ago!R40+Sep!R40+Oct!R40+Nov!R40+Dic!R40)))))))))))))</f>
        <v>13</v>
      </c>
      <c r="S40" s="388">
        <f>IF(Config!$C$6=1,SUM(+Ene!S40),IF(Config!$C$6=2,SUM(+Ene!S40+Feb!S40),IF(Config!$C$6=3,SUM(+Ene!S40+Feb!S40+Mar!S40),IF(Config!$C$6=4,SUM(+Ene!S40+Feb!S40+Mar!S40+Abr!S40),IF(Config!$C$6=5,SUM(Ene!S40+Feb!S40+Mar!S40+Abr!S40+May!S40),IF(Config!$C$6=6,SUM(+Ene!S40+Feb!S40+Mar!S40+Abr!S40+May!S40+Jun!S40),IF(Config!$C$6=7,SUM(Ene!S40+Feb!S40+Mar!S40+Abr!S40+May!S40+Jun!S40+Jul!S40),IF(Config!$C$6=8,SUM(+Ene!S40+Feb!S40+Mar!S40+Abr!S40+May!S40+Jun!S40+Jul!S40+Ago!S40),IF(Config!$C$6=9,SUM(+Ene!S40+Feb!S40+Mar!S40+Abr!S40+May!S40+Jun!S40+Jul!S40+Ago!S40+Sep!S40),IF(Config!$C$6=10,SUM(+Ene!S40+Feb!S40+Mar!S40+Abr!S40+May!S40+Jun!S40+Jul!S40+Ago!S40+Sep!S40+Oct!S40),IF(Config!$C$6=11,SUM(+Ene!S40+Feb!S40+Mar!S40+Abr!S40+May!S40+Jun!S40+Jul!S40+Ago!S40+Sep!S40+Oct!S40+Nov!S40),IF(Config!$C$6=12,SUM(+Ene!S40+Feb!S40+Mar!S40+Abr!S40+May!S40+Jun!S40+Jul!S40+Ago!S40+Sep!S40+Oct!S40+Nov!S40+Dic!S40)))))))))))))</f>
        <v>10</v>
      </c>
      <c r="T40" s="388">
        <f>IF(Config!$C$6=1,SUM(+Ene!T40),IF(Config!$C$6=2,SUM(+Ene!T40+Feb!T40),IF(Config!$C$6=3,SUM(+Ene!T40+Feb!T40+Mar!T40),IF(Config!$C$6=4,SUM(+Ene!T40+Feb!T40+Mar!T40+Abr!T40),IF(Config!$C$6=5,SUM(Ene!T40+Feb!T40+Mar!T40+Abr!T40+May!T40),IF(Config!$C$6=6,SUM(+Ene!T40+Feb!T40+Mar!T40+Abr!T40+May!T40+Jun!T40),IF(Config!$C$6=7,SUM(Ene!T40+Feb!T40+Mar!T40+Abr!T40+May!T40+Jun!T40+Jul!T40),IF(Config!$C$6=8,SUM(+Ene!T40+Feb!T40+Mar!T40+Abr!T40+May!T40+Jun!T40+Jul!T40+Ago!T40),IF(Config!$C$6=9,SUM(+Ene!T40+Feb!T40+Mar!T40+Abr!T40+May!T40+Jun!T40+Jul!T40+Ago!T40+Sep!T40),IF(Config!$C$6=10,SUM(+Ene!T40+Feb!T40+Mar!T40+Abr!T40+May!T40+Jun!T40+Jul!T40+Ago!T40+Sep!T40+Oct!T40),IF(Config!$C$6=11,SUM(+Ene!T40+Feb!T40+Mar!T40+Abr!T40+May!T40+Jun!T40+Jul!T40+Ago!T40+Sep!T40+Oct!T40+Nov!T40),IF(Config!$C$6=12,SUM(+Ene!T40+Feb!T40+Mar!T40+Abr!T40+May!T40+Jun!T40+Jul!T40+Ago!T40+Sep!T40+Oct!T40+Nov!T40+Dic!T40)))))))))))))</f>
        <v>36</v>
      </c>
      <c r="U40" s="388">
        <f>IF(Config!$C$6=1,SUM(+Ene!U40),IF(Config!$C$6=2,SUM(+Ene!U40+Feb!U40),IF(Config!$C$6=3,SUM(+Ene!U40+Feb!U40+Mar!U40),IF(Config!$C$6=4,SUM(+Ene!U40+Feb!U40+Mar!U40+Abr!U40),IF(Config!$C$6=5,SUM(Ene!U40+Feb!U40+Mar!U40+Abr!U40+May!U40),IF(Config!$C$6=6,SUM(+Ene!U40+Feb!U40+Mar!U40+Abr!U40+May!U40+Jun!U40),IF(Config!$C$6=7,SUM(Ene!U40+Feb!U40+Mar!U40+Abr!U40+May!U40+Jun!U40+Jul!U40),IF(Config!$C$6=8,SUM(+Ene!U40+Feb!U40+Mar!U40+Abr!U40+May!U40+Jun!U40+Jul!U40+Ago!U40),IF(Config!$C$6=9,SUM(+Ene!U40+Feb!U40+Mar!U40+Abr!U40+May!U40+Jun!U40+Jul!U40+Ago!U40+Sep!U40),IF(Config!$C$6=10,SUM(+Ene!U40+Feb!U40+Mar!U40+Abr!U40+May!U40+Jun!U40+Jul!U40+Ago!U40+Sep!U40+Oct!U40),IF(Config!$C$6=11,SUM(+Ene!U40+Feb!U40+Mar!U40+Abr!U40+May!U40+Jun!U40+Jul!U40+Ago!U40+Sep!U40+Oct!U40+Nov!U40),IF(Config!$C$6=12,SUM(+Ene!U40+Feb!U40+Mar!U40+Abr!U40+May!U40+Jun!U40+Jul!U40+Ago!U40+Sep!U40+Oct!U40+Nov!U40+Dic!U40)))))))))))))</f>
        <v>7</v>
      </c>
      <c r="V40" s="388">
        <f>IF(Config!$C$6=1,SUM(+Ene!V40),IF(Config!$C$6=2,SUM(+Ene!V40+Feb!V40),IF(Config!$C$6=3,SUM(+Ene!V40+Feb!V40+Mar!V40),IF(Config!$C$6=4,SUM(+Ene!V40+Feb!V40+Mar!V40+Abr!V40),IF(Config!$C$6=5,SUM(Ene!V40+Feb!V40+Mar!V40+Abr!V40+May!V40),IF(Config!$C$6=6,SUM(+Ene!V40+Feb!V40+Mar!V40+Abr!V40+May!V40+Jun!V40),IF(Config!$C$6=7,SUM(Ene!V40+Feb!V40+Mar!V40+Abr!V40+May!V40+Jun!V40+Jul!V40),IF(Config!$C$6=8,SUM(+Ene!V40+Feb!V40+Mar!V40+Abr!V40+May!V40+Jun!V40+Jul!V40+Ago!V40),IF(Config!$C$6=9,SUM(+Ene!V40+Feb!V40+Mar!V40+Abr!V40+May!V40+Jun!V40+Jul!V40+Ago!V40+Sep!V40),IF(Config!$C$6=10,SUM(+Ene!V40+Feb!V40+Mar!V40+Abr!V40+May!V40+Jun!V40+Jul!V40+Ago!V40+Sep!V40+Oct!V40),IF(Config!$C$6=11,SUM(+Ene!V40+Feb!V40+Mar!V40+Abr!V40+May!V40+Jun!V40+Jul!V40+Ago!V40+Sep!V40+Oct!V40+Nov!V40),IF(Config!$C$6=12,SUM(+Ene!V40+Feb!V40+Mar!V40+Abr!V40+May!V40+Jun!V40+Jul!V40+Ago!V40+Sep!V40+Oct!V40+Nov!V40+Dic!V40)))))))))))))</f>
        <v>12</v>
      </c>
      <c r="W40" s="388">
        <f>IF(Config!$C$6=1,SUM(+Ene!W40),IF(Config!$C$6=2,SUM(+Ene!W40+Feb!W40),IF(Config!$C$6=3,SUM(+Ene!W40+Feb!W40+Mar!W40),IF(Config!$C$6=4,SUM(+Ene!W40+Feb!W40+Mar!W40+Abr!W40),IF(Config!$C$6=5,SUM(Ene!W40+Feb!W40+Mar!W40+Abr!W40+May!W40),IF(Config!$C$6=6,SUM(+Ene!W40+Feb!W40+Mar!W40+Abr!W40+May!W40+Jun!W40),IF(Config!$C$6=7,SUM(Ene!W40+Feb!W40+Mar!W40+Abr!W40+May!W40+Jun!W40+Jul!W40),IF(Config!$C$6=8,SUM(+Ene!W40+Feb!W40+Mar!W40+Abr!W40+May!W40+Jun!W40+Jul!W40+Ago!W40),IF(Config!$C$6=9,SUM(+Ene!W40+Feb!W40+Mar!W40+Abr!W40+May!W40+Jun!W40+Jul!W40+Ago!W40+Sep!W40),IF(Config!$C$6=10,SUM(+Ene!W40+Feb!W40+Mar!W40+Abr!W40+May!W40+Jun!W40+Jul!W40+Ago!W40+Sep!W40+Oct!W40),IF(Config!$C$6=11,SUM(+Ene!W40+Feb!W40+Mar!W40+Abr!W40+May!W40+Jun!W40+Jul!W40+Ago!W40+Sep!W40+Oct!W40+Nov!W40),IF(Config!$C$6=12,SUM(+Ene!W40+Feb!W40+Mar!W40+Abr!W40+May!W40+Jun!W40+Jul!W40+Ago!W40+Sep!W40+Oct!W40+Nov!W40+Dic!W40)))))))))))))</f>
        <v>24</v>
      </c>
      <c r="X40" s="388">
        <f>IF(Config!$C$6=1,SUM(+Ene!X40),IF(Config!$C$6=2,SUM(+Ene!X40+Feb!X40),IF(Config!$C$6=3,SUM(+Ene!X40+Feb!X40+Mar!X40),IF(Config!$C$6=4,SUM(+Ene!X40+Feb!X40+Mar!X40+Abr!X40),IF(Config!$C$6=5,SUM(Ene!X40+Feb!X40+Mar!X40+Abr!X40+May!X40),IF(Config!$C$6=6,SUM(+Ene!X40+Feb!X40+Mar!X40+Abr!X40+May!X40+Jun!X40),IF(Config!$C$6=7,SUM(Ene!X40+Feb!X40+Mar!X40+Abr!X40+May!X40+Jun!X40+Jul!X40),IF(Config!$C$6=8,SUM(+Ene!X40+Feb!X40+Mar!X40+Abr!X40+May!X40+Jun!X40+Jul!X40+Ago!X40),IF(Config!$C$6=9,SUM(+Ene!X40+Feb!X40+Mar!X40+Abr!X40+May!X40+Jun!X40+Jul!X40+Ago!X40+Sep!X40),IF(Config!$C$6=10,SUM(+Ene!X40+Feb!X40+Mar!X40+Abr!X40+May!X40+Jun!X40+Jul!X40+Ago!X40+Sep!X40+Oct!X40),IF(Config!$C$6=11,SUM(+Ene!X40+Feb!X40+Mar!X40+Abr!X40+May!X40+Jun!X40+Jul!X40+Ago!X40+Sep!X40+Oct!X40+Nov!X40),IF(Config!$C$6=12,SUM(+Ene!X40+Feb!X40+Mar!X40+Abr!X40+May!X40+Jun!X40+Jul!X40+Ago!X40+Sep!X40+Oct!X40+Nov!X40+Dic!X40)))))))))))))</f>
        <v>26</v>
      </c>
      <c r="Y40" s="388">
        <f>IF(Config!$C$6=1,SUM(+Ene!Y40),IF(Config!$C$6=2,SUM(+Ene!Y40+Feb!Y40),IF(Config!$C$6=3,SUM(+Ene!Y40+Feb!Y40+Mar!Y40),IF(Config!$C$6=4,SUM(+Ene!Y40+Feb!Y40+Mar!Y40+Abr!Y40),IF(Config!$C$6=5,SUM(Ene!Y40+Feb!Y40+Mar!Y40+Abr!Y40+May!Y40),IF(Config!$C$6=6,SUM(+Ene!Y40+Feb!Y40+Mar!Y40+Abr!Y40+May!Y40+Jun!Y40),IF(Config!$C$6=7,SUM(Ene!Y40+Feb!Y40+Mar!Y40+Abr!Y40+May!Y40+Jun!Y40+Jul!Y40),IF(Config!$C$6=8,SUM(+Ene!Y40+Feb!Y40+Mar!Y40+Abr!Y40+May!Y40+Jun!Y40+Jul!Y40+Ago!Y40),IF(Config!$C$6=9,SUM(+Ene!Y40+Feb!Y40+Mar!Y40+Abr!Y40+May!Y40+Jun!Y40+Jul!Y40+Ago!Y40+Sep!Y40),IF(Config!$C$6=10,SUM(+Ene!Y40+Feb!Y40+Mar!Y40+Abr!Y40+May!Y40+Jun!Y40+Jul!Y40+Ago!Y40+Sep!Y40+Oct!Y40),IF(Config!$C$6=11,SUM(+Ene!Y40+Feb!Y40+Mar!Y40+Abr!Y40+May!Y40+Jun!Y40+Jul!Y40+Ago!Y40+Sep!Y40+Oct!Y40+Nov!Y40),IF(Config!$C$6=12,SUM(+Ene!Y40+Feb!Y40+Mar!Y40+Abr!Y40+May!Y40+Jun!Y40+Jul!Y40+Ago!Y40+Sep!Y40+Oct!Y40+Nov!Y40+Dic!Y40)))))))))))))</f>
        <v>94</v>
      </c>
      <c r="Z40" s="388">
        <f>IF(Config!$C$6=1,SUM(+Ene!Z40),IF(Config!$C$6=2,SUM(+Ene!Z40+Feb!Z40),IF(Config!$C$6=3,SUM(+Ene!Z40+Feb!Z40+Mar!Z40),IF(Config!$C$6=4,SUM(+Ene!Z40+Feb!Z40+Mar!Z40+Abr!Z40),IF(Config!$C$6=5,SUM(Ene!Z40+Feb!Z40+Mar!Z40+Abr!Z40+May!Z40),IF(Config!$C$6=6,SUM(+Ene!Z40+Feb!Z40+Mar!Z40+Abr!Z40+May!Z40+Jun!Z40),IF(Config!$C$6=7,SUM(Ene!Z40+Feb!Z40+Mar!Z40+Abr!Z40+May!Z40+Jun!Z40+Jul!Z40),IF(Config!$C$6=8,SUM(+Ene!Z40+Feb!Z40+Mar!Z40+Abr!Z40+May!Z40+Jun!Z40+Jul!Z40+Ago!Z40),IF(Config!$C$6=9,SUM(+Ene!Z40+Feb!Z40+Mar!Z40+Abr!Z40+May!Z40+Jun!Z40+Jul!Z40+Ago!Z40+Sep!Z40),IF(Config!$C$6=10,SUM(+Ene!Z40+Feb!Z40+Mar!Z40+Abr!Z40+May!Z40+Jun!Z40+Jul!Z40+Ago!Z40+Sep!Z40+Oct!Z40),IF(Config!$C$6=11,SUM(+Ene!Z40+Feb!Z40+Mar!Z40+Abr!Z40+May!Z40+Jun!Z40+Jul!Z40+Ago!Z40+Sep!Z40+Oct!Z40+Nov!Z40),IF(Config!$C$6=12,SUM(+Ene!Z40+Feb!Z40+Mar!Z40+Abr!Z40+May!Z40+Jun!Z40+Jul!Z40+Ago!Z40+Sep!Z40+Oct!Z40+Nov!Z40+Dic!Z40)))))))))))))</f>
        <v>13</v>
      </c>
      <c r="AA40" s="388">
        <f>IF(Config!$C$6=1,SUM(+Ene!AA40),IF(Config!$C$6=2,SUM(+Ene!AA40+Feb!AA40),IF(Config!$C$6=3,SUM(+Ene!AA40+Feb!AA40+Mar!AA40),IF(Config!$C$6=4,SUM(+Ene!AA40+Feb!AA40+Mar!AA40+Abr!AA40),IF(Config!$C$6=5,SUM(Ene!AA40+Feb!AA40+Mar!AA40+Abr!AA40+May!AA40),IF(Config!$C$6=6,SUM(+Ene!AA40+Feb!AA40+Mar!AA40+Abr!AA40+May!AA40+Jun!AA40),IF(Config!$C$6=7,SUM(Ene!AA40+Feb!AA40+Mar!AA40+Abr!AA40+May!AA40+Jun!AA40+Jul!AA40),IF(Config!$C$6=8,SUM(+Ene!AA40+Feb!AA40+Mar!AA40+Abr!AA40+May!AA40+Jun!AA40+Jul!AA40+Ago!AA40),IF(Config!$C$6=9,SUM(+Ene!AA40+Feb!AA40+Mar!AA40+Abr!AA40+May!AA40+Jun!AA40+Jul!AA40+Ago!AA40+Sep!AA40),IF(Config!$C$6=10,SUM(+Ene!AA40+Feb!AA40+Mar!AA40+Abr!AA40+May!AA40+Jun!AA40+Jul!AA40+Ago!AA40+Sep!AA40+Oct!AA40),IF(Config!$C$6=11,SUM(+Ene!AA40+Feb!AA40+Mar!AA40+Abr!AA40+May!AA40+Jun!AA40+Jul!AA40+Ago!AA40+Sep!AA40+Oct!AA40+Nov!AA40),IF(Config!$C$6=12,SUM(+Ene!AA40+Feb!AA40+Mar!AA40+Abr!AA40+May!AA40+Jun!AA40+Jul!AA40+Ago!AA40+Sep!AA40+Oct!AA40+Nov!AA40+Dic!AA40)))))))))))))</f>
        <v>25</v>
      </c>
      <c r="AB40" s="388">
        <f>IF(Config!$C$6=1,SUM(+Ene!AB40),IF(Config!$C$6=2,SUM(+Ene!AB40+Feb!AB40),IF(Config!$C$6=3,SUM(+Ene!AB40+Feb!AB40+Mar!AB40),IF(Config!$C$6=4,SUM(+Ene!AB40+Feb!AB40+Mar!AB40+Abr!AB40),IF(Config!$C$6=5,SUM(Ene!AB40+Feb!AB40+Mar!AB40+Abr!AB40+May!AB40),IF(Config!$C$6=6,SUM(+Ene!AB40+Feb!AB40+Mar!AB40+Abr!AB40+May!AB40+Jun!AB40),IF(Config!$C$6=7,SUM(Ene!AB40+Feb!AB40+Mar!AB40+Abr!AB40+May!AB40+Jun!AB40+Jul!AB40),IF(Config!$C$6=8,SUM(+Ene!AB40+Feb!AB40+Mar!AB40+Abr!AB40+May!AB40+Jun!AB40+Jul!AB40+Ago!AB40),IF(Config!$C$6=9,SUM(+Ene!AB40+Feb!AB40+Mar!AB40+Abr!AB40+May!AB40+Jun!AB40+Jul!AB40+Ago!AB40+Sep!AB40),IF(Config!$C$6=10,SUM(+Ene!AB40+Feb!AB40+Mar!AB40+Abr!AB40+May!AB40+Jun!AB40+Jul!AB40+Ago!AB40+Sep!AB40+Oct!AB40),IF(Config!$C$6=11,SUM(+Ene!AB40+Feb!AB40+Mar!AB40+Abr!AB40+May!AB40+Jun!AB40+Jul!AB40+Ago!AB40+Sep!AB40+Oct!AB40+Nov!AB40),IF(Config!$C$6=12,SUM(+Ene!AB40+Feb!AB40+Mar!AB40+Abr!AB40+May!AB40+Jun!AB40+Jul!AB40+Ago!AB40+Sep!AB40+Oct!AB40+Nov!AB40+Dic!AB40)))))))))))))</f>
        <v>11</v>
      </c>
      <c r="AC40" s="388">
        <f>IF(Config!$C$6=1,SUM(+Ene!AC40),IF(Config!$C$6=2,SUM(+Ene!AC40+Feb!AC40),IF(Config!$C$6=3,SUM(+Ene!AC40+Feb!AC40+Mar!AC40),IF(Config!$C$6=4,SUM(+Ene!AC40+Feb!AC40+Mar!AC40+Abr!AC40),IF(Config!$C$6=5,SUM(Ene!AC40+Feb!AC40+Mar!AC40+Abr!AC40+May!AC40),IF(Config!$C$6=6,SUM(+Ene!AC40+Feb!AC40+Mar!AC40+Abr!AC40+May!AC40+Jun!AC40),IF(Config!$C$6=7,SUM(Ene!AC40+Feb!AC40+Mar!AC40+Abr!AC40+May!AC40+Jun!AC40+Jul!AC40),IF(Config!$C$6=8,SUM(+Ene!AC40+Feb!AC40+Mar!AC40+Abr!AC40+May!AC40+Jun!AC40+Jul!AC40+Ago!AC40),IF(Config!$C$6=9,SUM(+Ene!AC40+Feb!AC40+Mar!AC40+Abr!AC40+May!AC40+Jun!AC40+Jul!AC40+Ago!AC40+Sep!AC40),IF(Config!$C$6=10,SUM(+Ene!AC40+Feb!AC40+Mar!AC40+Abr!AC40+May!AC40+Jun!AC40+Jul!AC40+Ago!AC40+Sep!AC40+Oct!AC40),IF(Config!$C$6=11,SUM(+Ene!AC40+Feb!AC40+Mar!AC40+Abr!AC40+May!AC40+Jun!AC40+Jul!AC40+Ago!AC40+Sep!AC40+Oct!AC40+Nov!AC40),IF(Config!$C$6=12,SUM(+Ene!AC40+Feb!AC40+Mar!AC40+Abr!AC40+May!AC40+Jun!AC40+Jul!AC40+Ago!AC40+Sep!AC40+Oct!AC40+Nov!AC40+Dic!AC40)))))))))))))</f>
        <v>16</v>
      </c>
      <c r="AD40" s="388">
        <f>IF(Config!$C$6=1,SUM(+Ene!AD40),IF(Config!$C$6=2,SUM(+Ene!AD40+Feb!AD40),IF(Config!$C$6=3,SUM(+Ene!AD40+Feb!AD40+Mar!AD40),IF(Config!$C$6=4,SUM(+Ene!AD40+Feb!AD40+Mar!AD40+Abr!AD40),IF(Config!$C$6=5,SUM(Ene!AD40+Feb!AD40+Mar!AD40+Abr!AD40+May!AD40),IF(Config!$C$6=6,SUM(+Ene!AD40+Feb!AD40+Mar!AD40+Abr!AD40+May!AD40+Jun!AD40),IF(Config!$C$6=7,SUM(Ene!AD40+Feb!AD40+Mar!AD40+Abr!AD40+May!AD40+Jun!AD40+Jul!AD40),IF(Config!$C$6=8,SUM(+Ene!AD40+Feb!AD40+Mar!AD40+Abr!AD40+May!AD40+Jun!AD40+Jul!AD40+Ago!AD40),IF(Config!$C$6=9,SUM(+Ene!AD40+Feb!AD40+Mar!AD40+Abr!AD40+May!AD40+Jun!AD40+Jul!AD40+Ago!AD40+Sep!AD40),IF(Config!$C$6=10,SUM(+Ene!AD40+Feb!AD40+Mar!AD40+Abr!AD40+May!AD40+Jun!AD40+Jul!AD40+Ago!AD40+Sep!AD40+Oct!AD40),IF(Config!$C$6=11,SUM(+Ene!AD40+Feb!AD40+Mar!AD40+Abr!AD40+May!AD40+Jun!AD40+Jul!AD40+Ago!AD40+Sep!AD40+Oct!AD40+Nov!AD40),IF(Config!$C$6=12,SUM(+Ene!AD40+Feb!AD40+Mar!AD40+Abr!AD40+May!AD40+Jun!AD40+Jul!AD40+Ago!AD40+Sep!AD40+Oct!AD40+Nov!AD40+Dic!AD40)))))))))))))</f>
        <v>45</v>
      </c>
      <c r="AE40" s="388">
        <f>IF(Config!$C$6=1,SUM(+Ene!AE40),IF(Config!$C$6=2,SUM(+Ene!AE40+Feb!AE40),IF(Config!$C$6=3,SUM(+Ene!AE40+Feb!AE40+Mar!AE40),IF(Config!$C$6=4,SUM(+Ene!AE40+Feb!AE40+Mar!AE40+Abr!AE40),IF(Config!$C$6=5,SUM(Ene!AE40+Feb!AE40+Mar!AE40+Abr!AE40+May!AE40),IF(Config!$C$6=6,SUM(+Ene!AE40+Feb!AE40+Mar!AE40+Abr!AE40+May!AE40+Jun!AE40),IF(Config!$C$6=7,SUM(Ene!AE40+Feb!AE40+Mar!AE40+Abr!AE40+May!AE40+Jun!AE40+Jul!AE40),IF(Config!$C$6=8,SUM(+Ene!AE40+Feb!AE40+Mar!AE40+Abr!AE40+May!AE40+Jun!AE40+Jul!AE40+Ago!AE40),IF(Config!$C$6=9,SUM(+Ene!AE40+Feb!AE40+Mar!AE40+Abr!AE40+May!AE40+Jun!AE40+Jul!AE40+Ago!AE40+Sep!AE40),IF(Config!$C$6=10,SUM(+Ene!AE40+Feb!AE40+Mar!AE40+Abr!AE40+May!AE40+Jun!AE40+Jul!AE40+Ago!AE40+Sep!AE40+Oct!AE40),IF(Config!$C$6=11,SUM(+Ene!AE40+Feb!AE40+Mar!AE40+Abr!AE40+May!AE40+Jun!AE40+Jul!AE40+Ago!AE40+Sep!AE40+Oct!AE40+Nov!AE40),IF(Config!$C$6=12,SUM(+Ene!AE40+Feb!AE40+Mar!AE40+Abr!AE40+May!AE40+Jun!AE40+Jul!AE40+Ago!AE40+Sep!AE40+Oct!AE40+Nov!AE40+Dic!AE40)))))))))))))</f>
        <v>13</v>
      </c>
      <c r="AF40" s="388">
        <f>IF(Config!$C$6=1,SUM(+Ene!AF40),IF(Config!$C$6=2,SUM(+Ene!AF40+Feb!AF40),IF(Config!$C$6=3,SUM(+Ene!AF40+Feb!AF40+Mar!AF40),IF(Config!$C$6=4,SUM(+Ene!AF40+Feb!AF40+Mar!AF40+Abr!AF40),IF(Config!$C$6=5,SUM(Ene!AF40+Feb!AF40+Mar!AF40+Abr!AF40+May!AF40),IF(Config!$C$6=6,SUM(+Ene!AF40+Feb!AF40+Mar!AF40+Abr!AF40+May!AF40+Jun!AF40),IF(Config!$C$6=7,SUM(Ene!AF40+Feb!AF40+Mar!AF40+Abr!AF40+May!AF40+Jun!AF40+Jul!AF40),IF(Config!$C$6=8,SUM(+Ene!AF40+Feb!AF40+Mar!AF40+Abr!AF40+May!AF40+Jun!AF40+Jul!AF40+Ago!AF40),IF(Config!$C$6=9,SUM(+Ene!AF40+Feb!AF40+Mar!AF40+Abr!AF40+May!AF40+Jun!AF40+Jul!AF40+Ago!AF40+Sep!AF40),IF(Config!$C$6=10,SUM(+Ene!AF40+Feb!AF40+Mar!AF40+Abr!AF40+May!AF40+Jun!AF40+Jul!AF40+Ago!AF40+Sep!AF40+Oct!AF40),IF(Config!$C$6=11,SUM(+Ene!AF40+Feb!AF40+Mar!AF40+Abr!AF40+May!AF40+Jun!AF40+Jul!AF40+Ago!AF40+Sep!AF40+Oct!AF40+Nov!AF40),IF(Config!$C$6=12,SUM(+Ene!AF40+Feb!AF40+Mar!AF40+Abr!AF40+May!AF40+Jun!AF40+Jul!AF40+Ago!AF40+Sep!AF40+Oct!AF40+Nov!AF40+Dic!AF40)))))))))))))</f>
        <v>16</v>
      </c>
      <c r="AG40" s="388">
        <f>IF(Config!$C$6=1,SUM(+Ene!AG40),IF(Config!$C$6=2,SUM(+Ene!AG40+Feb!AG40),IF(Config!$C$6=3,SUM(+Ene!AG40+Feb!AG40+Mar!AG40),IF(Config!$C$6=4,SUM(+Ene!AG40+Feb!AG40+Mar!AG40+Abr!AG40),IF(Config!$C$6=5,SUM(Ene!AG40+Feb!AG40+Mar!AG40+Abr!AG40+May!AG40),IF(Config!$C$6=6,SUM(+Ene!AG40+Feb!AG40+Mar!AG40+Abr!AG40+May!AG40+Jun!AG40),IF(Config!$C$6=7,SUM(Ene!AG40+Feb!AG40+Mar!AG40+Abr!AG40+May!AG40+Jun!AG40+Jul!AG40),IF(Config!$C$6=8,SUM(+Ene!AG40+Feb!AG40+Mar!AG40+Abr!AG40+May!AG40+Jun!AG40+Jul!AG40+Ago!AG40),IF(Config!$C$6=9,SUM(+Ene!AG40+Feb!AG40+Mar!AG40+Abr!AG40+May!AG40+Jun!AG40+Jul!AG40+Ago!AG40+Sep!AG40),IF(Config!$C$6=10,SUM(+Ene!AG40+Feb!AG40+Mar!AG40+Abr!AG40+May!AG40+Jun!AG40+Jul!AG40+Ago!AG40+Sep!AG40+Oct!AG40),IF(Config!$C$6=11,SUM(+Ene!AG40+Feb!AG40+Mar!AG40+Abr!AG40+May!AG40+Jun!AG40+Jul!AG40+Ago!AG40+Sep!AG40+Oct!AG40+Nov!AG40),IF(Config!$C$6=12,SUM(+Ene!AG40+Feb!AG40+Mar!AG40+Abr!AG40+May!AG40+Jun!AG40+Jul!AG40+Ago!AG40+Sep!AG40+Oct!AG40+Nov!AG40+Dic!AG40)))))))))))))</f>
        <v>12</v>
      </c>
      <c r="AH40" s="388">
        <f>IF(Config!$C$6=1,SUM(+Ene!AH40),IF(Config!$C$6=2,SUM(+Ene!AH40+Feb!AH40),IF(Config!$C$6=3,SUM(+Ene!AH40+Feb!AH40+Mar!AH40),IF(Config!$C$6=4,SUM(+Ene!AH40+Feb!AH40+Mar!AH40+Abr!AH40),IF(Config!$C$6=5,SUM(Ene!AH40+Feb!AH40+Mar!AH40+Abr!AH40+May!AH40),IF(Config!$C$6=6,SUM(+Ene!AH40+Feb!AH40+Mar!AH40+Abr!AH40+May!AH40+Jun!AH40),IF(Config!$C$6=7,SUM(Ene!AH40+Feb!AH40+Mar!AH40+Abr!AH40+May!AH40+Jun!AH40+Jul!AH40),IF(Config!$C$6=8,SUM(+Ene!AH40+Feb!AH40+Mar!AH40+Abr!AH40+May!AH40+Jun!AH40+Jul!AH40+Ago!AH40),IF(Config!$C$6=9,SUM(+Ene!AH40+Feb!AH40+Mar!AH40+Abr!AH40+May!AH40+Jun!AH40+Jul!AH40+Ago!AH40+Sep!AH40),IF(Config!$C$6=10,SUM(+Ene!AH40+Feb!AH40+Mar!AH40+Abr!AH40+May!AH40+Jun!AH40+Jul!AH40+Ago!AH40+Sep!AH40+Oct!AH40),IF(Config!$C$6=11,SUM(+Ene!AH40+Feb!AH40+Mar!AH40+Abr!AH40+May!AH40+Jun!AH40+Jul!AH40+Ago!AH40+Sep!AH40+Oct!AH40+Nov!AH40),IF(Config!$C$6=12,SUM(+Ene!AH40+Feb!AH40+Mar!AH40+Abr!AH40+May!AH40+Jun!AH40+Jul!AH40+Ago!AH40+Sep!AH40+Oct!AH40+Nov!AH40+Dic!AH40)))))))))))))</f>
        <v>12</v>
      </c>
      <c r="AI40" s="388">
        <f>IF(Config!$C$6=1,SUM(+Ene!AI40),IF(Config!$C$6=2,SUM(+Ene!AI40+Feb!AI40),IF(Config!$C$6=3,SUM(+Ene!AI40+Feb!AI40+Mar!AI40),IF(Config!$C$6=4,SUM(+Ene!AI40+Feb!AI40+Mar!AI40+Abr!AI40),IF(Config!$C$6=5,SUM(Ene!AI40+Feb!AI40+Mar!AI40+Abr!AI40+May!AI40),IF(Config!$C$6=6,SUM(+Ene!AI40+Feb!AI40+Mar!AI40+Abr!AI40+May!AI40+Jun!AI40),IF(Config!$C$6=7,SUM(Ene!AI40+Feb!AI40+Mar!AI40+Abr!AI40+May!AI40+Jun!AI40+Jul!AI40),IF(Config!$C$6=8,SUM(+Ene!AI40+Feb!AI40+Mar!AI40+Abr!AI40+May!AI40+Jun!AI40+Jul!AI40+Ago!AI40),IF(Config!$C$6=9,SUM(+Ene!AI40+Feb!AI40+Mar!AI40+Abr!AI40+May!AI40+Jun!AI40+Jul!AI40+Ago!AI40+Sep!AI40),IF(Config!$C$6=10,SUM(+Ene!AI40+Feb!AI40+Mar!AI40+Abr!AI40+May!AI40+Jun!AI40+Jul!AI40+Ago!AI40+Sep!AI40+Oct!AI40),IF(Config!$C$6=11,SUM(+Ene!AI40+Feb!AI40+Mar!AI40+Abr!AI40+May!AI40+Jun!AI40+Jul!AI40+Ago!AI40+Sep!AI40+Oct!AI40+Nov!AI40),IF(Config!$C$6=12,SUM(+Ene!AI40+Feb!AI40+Mar!AI40+Abr!AI40+May!AI40+Jun!AI40+Jul!AI40+Ago!AI40+Sep!AI40+Oct!AI40+Nov!AI40+Dic!AI40)))))))))))))</f>
        <v>0</v>
      </c>
      <c r="AJ40" s="388">
        <f>IF(Config!$C$6=1,SUM(+Ene!AJ40),IF(Config!$C$6=2,SUM(+Ene!AJ40+Feb!AJ40),IF(Config!$C$6=3,SUM(+Ene!AJ40+Feb!AJ40+Mar!AJ40),IF(Config!$C$6=4,SUM(+Ene!AJ40+Feb!AJ40+Mar!AJ40+Abr!AJ40),IF(Config!$C$6=5,SUM(Ene!AJ40+Feb!AJ40+Mar!AJ40+Abr!AJ40+May!AJ40),IF(Config!$C$6=6,SUM(+Ene!AJ40+Feb!AJ40+Mar!AJ40+Abr!AJ40+May!AJ40+Jun!AJ40),IF(Config!$C$6=7,SUM(Ene!AJ40+Feb!AJ40+Mar!AJ40+Abr!AJ40+May!AJ40+Jun!AJ40+Jul!AJ40),IF(Config!$C$6=8,SUM(+Ene!AJ40+Feb!AJ40+Mar!AJ40+Abr!AJ40+May!AJ40+Jun!AJ40+Jul!AJ40+Ago!AJ40),IF(Config!$C$6=9,SUM(+Ene!AJ40+Feb!AJ40+Mar!AJ40+Abr!AJ40+May!AJ40+Jun!AJ40+Jul!AJ40+Ago!AJ40+Sep!AJ40),IF(Config!$C$6=10,SUM(+Ene!AJ40+Feb!AJ40+Mar!AJ40+Abr!AJ40+May!AJ40+Jun!AJ40+Jul!AJ40+Ago!AJ40+Sep!AJ40+Oct!AJ40),IF(Config!$C$6=11,SUM(+Ene!AJ40+Feb!AJ40+Mar!AJ40+Abr!AJ40+May!AJ40+Jun!AJ40+Jul!AJ40+Ago!AJ40+Sep!AJ40+Oct!AJ40+Nov!AJ40),IF(Config!$C$6=12,SUM(+Ene!AJ40+Feb!AJ40+Mar!AJ40+Abr!AJ40+May!AJ40+Jun!AJ40+Jul!AJ40+Ago!AJ40+Sep!AJ40+Oct!AJ40+Nov!AJ40+Dic!AJ40)))))))))))))</f>
        <v>13</v>
      </c>
      <c r="AK40" s="388">
        <f>IF(Config!$C$6=1,SUM(+Ene!AK40),IF(Config!$C$6=2,SUM(+Ene!AK40+Feb!AK40),IF(Config!$C$6=3,SUM(+Ene!AK40+Feb!AK40+Mar!AK40),IF(Config!$C$6=4,SUM(+Ene!AK40+Feb!AK40+Mar!AK40+Abr!AK40),IF(Config!$C$6=5,SUM(Ene!AK40+Feb!AK40+Mar!AK40+Abr!AK40+May!AK40),IF(Config!$C$6=6,SUM(+Ene!AK40+Feb!AK40+Mar!AK40+Abr!AK40+May!AK40+Jun!AK40),IF(Config!$C$6=7,SUM(Ene!AK40+Feb!AK40+Mar!AK40+Abr!AK40+May!AK40+Jun!AK40+Jul!AK40),IF(Config!$C$6=8,SUM(+Ene!AK40+Feb!AK40+Mar!AK40+Abr!AK40+May!AK40+Jun!AK40+Jul!AK40+Ago!AK40),IF(Config!$C$6=9,SUM(+Ene!AK40+Feb!AK40+Mar!AK40+Abr!AK40+May!AK40+Jun!AK40+Jul!AK40+Ago!AK40+Sep!AK40),IF(Config!$C$6=10,SUM(+Ene!AK40+Feb!AK40+Mar!AK40+Abr!AK40+May!AK40+Jun!AK40+Jul!AK40+Ago!AK40+Sep!AK40+Oct!AK40),IF(Config!$C$6=11,SUM(+Ene!AK40+Feb!AK40+Mar!AK40+Abr!AK40+May!AK40+Jun!AK40+Jul!AK40+Ago!AK40+Sep!AK40+Oct!AK40+Nov!AK40),IF(Config!$C$6=12,SUM(+Ene!AK40+Feb!AK40+Mar!AK40+Abr!AK40+May!AK40+Jun!AK40+Jul!AK40+Ago!AK40+Sep!AK40+Oct!AK40+Nov!AK40+Dic!AK40)))))))))))))</f>
        <v>11</v>
      </c>
      <c r="AL40" s="388">
        <f>IF(Config!$C$6=1,SUM(+Ene!AL40),IF(Config!$C$6=2,SUM(+Ene!AL40+Feb!AL40),IF(Config!$C$6=3,SUM(+Ene!AL40+Feb!AL40+Mar!AL40),IF(Config!$C$6=4,SUM(+Ene!AL40+Feb!AL40+Mar!AL40+Abr!AL40),IF(Config!$C$6=5,SUM(Ene!AL40+Feb!AL40+Mar!AL40+Abr!AL40+May!AL40),IF(Config!$C$6=6,SUM(+Ene!AL40+Feb!AL40+Mar!AL40+Abr!AL40+May!AL40+Jun!AL40),IF(Config!$C$6=7,SUM(Ene!AL40+Feb!AL40+Mar!AL40+Abr!AL40+May!AL40+Jun!AL40+Jul!AL40),IF(Config!$C$6=8,SUM(+Ene!AL40+Feb!AL40+Mar!AL40+Abr!AL40+May!AL40+Jun!AL40+Jul!AL40+Ago!AL40),IF(Config!$C$6=9,SUM(+Ene!AL40+Feb!AL40+Mar!AL40+Abr!AL40+May!AL40+Jun!AL40+Jul!AL40+Ago!AL40+Sep!AL40),IF(Config!$C$6=10,SUM(+Ene!AL40+Feb!AL40+Mar!AL40+Abr!AL40+May!AL40+Jun!AL40+Jul!AL40+Ago!AL40+Sep!AL40+Oct!AL40),IF(Config!$C$6=11,SUM(+Ene!AL40+Feb!AL40+Mar!AL40+Abr!AL40+May!AL40+Jun!AL40+Jul!AL40+Ago!AL40+Sep!AL40+Oct!AL40+Nov!AL40),IF(Config!$C$6=12,SUM(+Ene!AL40+Feb!AL40+Mar!AL40+Abr!AL40+May!AL40+Jun!AL40+Jul!AL40+Ago!AL40+Sep!AL40+Oct!AL40+Nov!AL40+Dic!AL40)))))))))))))</f>
        <v>9</v>
      </c>
      <c r="AM40" s="388">
        <f>IF(Config!$C$6=1,SUM(+Ene!AM40),IF(Config!$C$6=2,SUM(+Ene!AM40+Feb!AM40),IF(Config!$C$6=3,SUM(+Ene!AM40+Feb!AM40+Mar!AM40),IF(Config!$C$6=4,SUM(+Ene!AM40+Feb!AM40+Mar!AM40+Abr!AM40),IF(Config!$C$6=5,SUM(Ene!AM40+Feb!AM40+Mar!AM40+Abr!AM40+May!AM40),IF(Config!$C$6=6,SUM(+Ene!AM40+Feb!AM40+Mar!AM40+Abr!AM40+May!AM40+Jun!AM40),IF(Config!$C$6=7,SUM(Ene!AM40+Feb!AM40+Mar!AM40+Abr!AM40+May!AM40+Jun!AM40+Jul!AM40),IF(Config!$C$6=8,SUM(+Ene!AM40+Feb!AM40+Mar!AM40+Abr!AM40+May!AM40+Jun!AM40+Jul!AM40+Ago!AM40),IF(Config!$C$6=9,SUM(+Ene!AM40+Feb!AM40+Mar!AM40+Abr!AM40+May!AM40+Jun!AM40+Jul!AM40+Ago!AM40+Sep!AM40),IF(Config!$C$6=10,SUM(+Ene!AM40+Feb!AM40+Mar!AM40+Abr!AM40+May!AM40+Jun!AM40+Jul!AM40+Ago!AM40+Sep!AM40+Oct!AM40),IF(Config!$C$6=11,SUM(+Ene!AM40+Feb!AM40+Mar!AM40+Abr!AM40+May!AM40+Jun!AM40+Jul!AM40+Ago!AM40+Sep!AM40+Oct!AM40+Nov!AM40),IF(Config!$C$6=12,SUM(+Ene!AM40+Feb!AM40+Mar!AM40+Abr!AM40+May!AM40+Jun!AM40+Jul!AM40+Ago!AM40+Sep!AM40+Oct!AM40+Nov!AM40+Dic!AM40)))))))))))))</f>
        <v>47</v>
      </c>
      <c r="AN40" s="388">
        <f>IF(Config!$C$6=1,SUM(+Ene!AN40),IF(Config!$C$6=2,SUM(+Ene!AN40+Feb!AN40),IF(Config!$C$6=3,SUM(+Ene!AN40+Feb!AN40+Mar!AN40),IF(Config!$C$6=4,SUM(+Ene!AN40+Feb!AN40+Mar!AN40+Abr!AN40),IF(Config!$C$6=5,SUM(Ene!AN40+Feb!AN40+Mar!AN40+Abr!AN40+May!AN40),IF(Config!$C$6=6,SUM(+Ene!AN40+Feb!AN40+Mar!AN40+Abr!AN40+May!AN40+Jun!AN40),IF(Config!$C$6=7,SUM(Ene!AN40+Feb!AN40+Mar!AN40+Abr!AN40+May!AN40+Jun!AN40+Jul!AN40),IF(Config!$C$6=8,SUM(+Ene!AN40+Feb!AN40+Mar!AN40+Abr!AN40+May!AN40+Jun!AN40+Jul!AN40+Ago!AN40),IF(Config!$C$6=9,SUM(+Ene!AN40+Feb!AN40+Mar!AN40+Abr!AN40+May!AN40+Jun!AN40+Jul!AN40+Ago!AN40+Sep!AN40),IF(Config!$C$6=10,SUM(+Ene!AN40+Feb!AN40+Mar!AN40+Abr!AN40+May!AN40+Jun!AN40+Jul!AN40+Ago!AN40+Sep!AN40+Oct!AN40),IF(Config!$C$6=11,SUM(+Ene!AN40+Feb!AN40+Mar!AN40+Abr!AN40+May!AN40+Jun!AN40+Jul!AN40+Ago!AN40+Sep!AN40+Oct!AN40+Nov!AN40),IF(Config!$C$6=12,SUM(+Ene!AN40+Feb!AN40+Mar!AN40+Abr!AN40+May!AN40+Jun!AN40+Jul!AN40+Ago!AN40+Sep!AN40+Oct!AN40+Nov!AN40+Dic!AN40)))))))))))))</f>
        <v>4</v>
      </c>
      <c r="AO40" s="388">
        <f>IF(Config!$C$6=1,SUM(+Ene!AO40),IF(Config!$C$6=2,SUM(+Ene!AO40+Feb!AO40),IF(Config!$C$6=3,SUM(+Ene!AO40+Feb!AO40+Mar!AO40),IF(Config!$C$6=4,SUM(+Ene!AO40+Feb!AO40+Mar!AO40+Abr!AO40),IF(Config!$C$6=5,SUM(Ene!AO40+Feb!AO40+Mar!AO40+Abr!AO40+May!AO40),IF(Config!$C$6=6,SUM(+Ene!AO40+Feb!AO40+Mar!AO40+Abr!AO40+May!AO40+Jun!AO40),IF(Config!$C$6=7,SUM(Ene!AO40+Feb!AO40+Mar!AO40+Abr!AO40+May!AO40+Jun!AO40+Jul!AO40),IF(Config!$C$6=8,SUM(+Ene!AO40+Feb!AO40+Mar!AO40+Abr!AO40+May!AO40+Jun!AO40+Jul!AO40+Ago!AO40),IF(Config!$C$6=9,SUM(+Ene!AO40+Feb!AO40+Mar!AO40+Abr!AO40+May!AO40+Jun!AO40+Jul!AO40+Ago!AO40+Sep!AO40),IF(Config!$C$6=10,SUM(+Ene!AO40+Feb!AO40+Mar!AO40+Abr!AO40+May!AO40+Jun!AO40+Jul!AO40+Ago!AO40+Sep!AO40+Oct!AO40),IF(Config!$C$6=11,SUM(+Ene!AO40+Feb!AO40+Mar!AO40+Abr!AO40+May!AO40+Jun!AO40+Jul!AO40+Ago!AO40+Sep!AO40+Oct!AO40+Nov!AO40),IF(Config!$C$6=12,SUM(+Ene!AO40+Feb!AO40+Mar!AO40+Abr!AO40+May!AO40+Jun!AO40+Jul!AO40+Ago!AO40+Sep!AO40+Oct!AO40+Nov!AO40+Dic!AO40)))))))))))))</f>
        <v>12</v>
      </c>
      <c r="AP40" s="388">
        <f>IF(Config!$C$6=1,SUM(+Ene!AP40),IF(Config!$C$6=2,SUM(+Ene!AP40+Feb!AP40),IF(Config!$C$6=3,SUM(+Ene!AP40+Feb!AP40+Mar!AP40),IF(Config!$C$6=4,SUM(+Ene!AP40+Feb!AP40+Mar!AP40+Abr!AP40),IF(Config!$C$6=5,SUM(Ene!AP40+Feb!AP40+Mar!AP40+Abr!AP40+May!AP40),IF(Config!$C$6=6,SUM(+Ene!AP40+Feb!AP40+Mar!AP40+Abr!AP40+May!AP40+Jun!AP40),IF(Config!$C$6=7,SUM(Ene!AP40+Feb!AP40+Mar!AP40+Abr!AP40+May!AP40+Jun!AP40+Jul!AP40),IF(Config!$C$6=8,SUM(+Ene!AP40+Feb!AP40+Mar!AP40+Abr!AP40+May!AP40+Jun!AP40+Jul!AP40+Ago!AP40),IF(Config!$C$6=9,SUM(+Ene!AP40+Feb!AP40+Mar!AP40+Abr!AP40+May!AP40+Jun!AP40+Jul!AP40+Ago!AP40+Sep!AP40),IF(Config!$C$6=10,SUM(+Ene!AP40+Feb!AP40+Mar!AP40+Abr!AP40+May!AP40+Jun!AP40+Jul!AP40+Ago!AP40+Sep!AP40+Oct!AP40),IF(Config!$C$6=11,SUM(+Ene!AP40+Feb!AP40+Mar!AP40+Abr!AP40+May!AP40+Jun!AP40+Jul!AP40+Ago!AP40+Sep!AP40+Oct!AP40+Nov!AP40),IF(Config!$C$6=12,SUM(+Ene!AP40+Feb!AP40+Mar!AP40+Abr!AP40+May!AP40+Jun!AP40+Jul!AP40+Ago!AP40+Sep!AP40+Oct!AP40+Nov!AP40+Dic!AP40)))))))))))))</f>
        <v>4</v>
      </c>
      <c r="AQ40" s="388">
        <f>IF(Config!$C$6=1,SUM(+Ene!AQ40),IF(Config!$C$6=2,SUM(+Ene!AQ40+Feb!AQ40),IF(Config!$C$6=3,SUM(+Ene!AQ40+Feb!AQ40+Mar!AQ40),IF(Config!$C$6=4,SUM(+Ene!AQ40+Feb!AQ40+Mar!AQ40+Abr!AQ40),IF(Config!$C$6=5,SUM(Ene!AQ40+Feb!AQ40+Mar!AQ40+Abr!AQ40+May!AQ40),IF(Config!$C$6=6,SUM(+Ene!AQ40+Feb!AQ40+Mar!AQ40+Abr!AQ40+May!AQ40+Jun!AQ40),IF(Config!$C$6=7,SUM(Ene!AQ40+Feb!AQ40+Mar!AQ40+Abr!AQ40+May!AQ40+Jun!AQ40+Jul!AQ40),IF(Config!$C$6=8,SUM(+Ene!AQ40+Feb!AQ40+Mar!AQ40+Abr!AQ40+May!AQ40+Jun!AQ40+Jul!AQ40+Ago!AQ40),IF(Config!$C$6=9,SUM(+Ene!AQ40+Feb!AQ40+Mar!AQ40+Abr!AQ40+May!AQ40+Jun!AQ40+Jul!AQ40+Ago!AQ40+Sep!AQ40),IF(Config!$C$6=10,SUM(+Ene!AQ40+Feb!AQ40+Mar!AQ40+Abr!AQ40+May!AQ40+Jun!AQ40+Jul!AQ40+Ago!AQ40+Sep!AQ40+Oct!AQ40),IF(Config!$C$6=11,SUM(+Ene!AQ40+Feb!AQ40+Mar!AQ40+Abr!AQ40+May!AQ40+Jun!AQ40+Jul!AQ40+Ago!AQ40+Sep!AQ40+Oct!AQ40+Nov!AQ40),IF(Config!$C$6=12,SUM(+Ene!AQ40+Feb!AQ40+Mar!AQ40+Abr!AQ40+May!AQ40+Jun!AQ40+Jul!AQ40+Ago!AQ40+Sep!AQ40+Oct!AQ40+Nov!AQ40+Dic!AQ40)))))))))))))</f>
        <v>77</v>
      </c>
      <c r="AR40" s="388">
        <f>IF(Config!$C$6=1,SUM(+Ene!AR40),IF(Config!$C$6=2,SUM(+Ene!AR40+Feb!AR40),IF(Config!$C$6=3,SUM(+Ene!AR40+Feb!AR40+Mar!AR40),IF(Config!$C$6=4,SUM(+Ene!AR40+Feb!AR40+Mar!AR40+Abr!AR40),IF(Config!$C$6=5,SUM(Ene!AR40+Feb!AR40+Mar!AR40+Abr!AR40+May!AR40),IF(Config!$C$6=6,SUM(+Ene!AR40+Feb!AR40+Mar!AR40+Abr!AR40+May!AR40+Jun!AR40),IF(Config!$C$6=7,SUM(Ene!AR40+Feb!AR40+Mar!AR40+Abr!AR40+May!AR40+Jun!AR40+Jul!AR40),IF(Config!$C$6=8,SUM(+Ene!AR40+Feb!AR40+Mar!AR40+Abr!AR40+May!AR40+Jun!AR40+Jul!AR40+Ago!AR40),IF(Config!$C$6=9,SUM(+Ene!AR40+Feb!AR40+Mar!AR40+Abr!AR40+May!AR40+Jun!AR40+Jul!AR40+Ago!AR40+Sep!AR40),IF(Config!$C$6=10,SUM(+Ene!AR40+Feb!AR40+Mar!AR40+Abr!AR40+May!AR40+Jun!AR40+Jul!AR40+Ago!AR40+Sep!AR40+Oct!AR40),IF(Config!$C$6=11,SUM(+Ene!AR40+Feb!AR40+Mar!AR40+Abr!AR40+May!AR40+Jun!AR40+Jul!AR40+Ago!AR40+Sep!AR40+Oct!AR40+Nov!AR40),IF(Config!$C$6=12,SUM(+Ene!AR40+Feb!AR40+Mar!AR40+Abr!AR40+May!AR40+Jun!AR40+Jul!AR40+Ago!AR40+Sep!AR40+Oct!AR40+Nov!AR40+Dic!AR40)))))))))))))</f>
        <v>1</v>
      </c>
      <c r="AS40" s="388">
        <f>IF(Config!$C$6=1,SUM(+Ene!AS40),IF(Config!$C$6=2,SUM(+Ene!AS40+Feb!AS40),IF(Config!$C$6=3,SUM(+Ene!AS40+Feb!AS40+Mar!AS40),IF(Config!$C$6=4,SUM(+Ene!AS40+Feb!AS40+Mar!AS40+Abr!AS40),IF(Config!$C$6=5,SUM(Ene!AS40+Feb!AS40+Mar!AS40+Abr!AS40+May!AS40),IF(Config!$C$6=6,SUM(+Ene!AS40+Feb!AS40+Mar!AS40+Abr!AS40+May!AS40+Jun!AS40),IF(Config!$C$6=7,SUM(Ene!AS40+Feb!AS40+Mar!AS40+Abr!AS40+May!AS40+Jun!AS40+Jul!AS40),IF(Config!$C$6=8,SUM(+Ene!AS40+Feb!AS40+Mar!AS40+Abr!AS40+May!AS40+Jun!AS40+Jul!AS40+Ago!AS40),IF(Config!$C$6=9,SUM(+Ene!AS40+Feb!AS40+Mar!AS40+Abr!AS40+May!AS40+Jun!AS40+Jul!AS40+Ago!AS40+Sep!AS40),IF(Config!$C$6=10,SUM(+Ene!AS40+Feb!AS40+Mar!AS40+Abr!AS40+May!AS40+Jun!AS40+Jul!AS40+Ago!AS40+Sep!AS40+Oct!AS40),IF(Config!$C$6=11,SUM(+Ene!AS40+Feb!AS40+Mar!AS40+Abr!AS40+May!AS40+Jun!AS40+Jul!AS40+Ago!AS40+Sep!AS40+Oct!AS40+Nov!AS40),IF(Config!$C$6=12,SUM(+Ene!AS40+Feb!AS40+Mar!AS40+Abr!AS40+May!AS40+Jun!AS40+Jul!AS40+Ago!AS40+Sep!AS40+Oct!AS40+Nov!AS40+Dic!AS40)))))))))))))</f>
        <v>8</v>
      </c>
      <c r="AT40" s="388">
        <f>IF(Config!$C$6=1,SUM(+Ene!AT40),IF(Config!$C$6=2,SUM(+Ene!AT40+Feb!AT40),IF(Config!$C$6=3,SUM(+Ene!AT40+Feb!AT40+Mar!AT40),IF(Config!$C$6=4,SUM(+Ene!AT40+Feb!AT40+Mar!AT40+Abr!AT40),IF(Config!$C$6=5,SUM(Ene!AT40+Feb!AT40+Mar!AT40+Abr!AT40+May!AT40),IF(Config!$C$6=6,SUM(+Ene!AT40+Feb!AT40+Mar!AT40+Abr!AT40+May!AT40+Jun!AT40),IF(Config!$C$6=7,SUM(Ene!AT40+Feb!AT40+Mar!AT40+Abr!AT40+May!AT40+Jun!AT40+Jul!AT40),IF(Config!$C$6=8,SUM(+Ene!AT40+Feb!AT40+Mar!AT40+Abr!AT40+May!AT40+Jun!AT40+Jul!AT40+Ago!AT40),IF(Config!$C$6=9,SUM(+Ene!AT40+Feb!AT40+Mar!AT40+Abr!AT40+May!AT40+Jun!AT40+Jul!AT40+Ago!AT40+Sep!AT40),IF(Config!$C$6=10,SUM(+Ene!AT40+Feb!AT40+Mar!AT40+Abr!AT40+May!AT40+Jun!AT40+Jul!AT40+Ago!AT40+Sep!AT40+Oct!AT40),IF(Config!$C$6=11,SUM(+Ene!AT40+Feb!AT40+Mar!AT40+Abr!AT40+May!AT40+Jun!AT40+Jul!AT40+Ago!AT40+Sep!AT40+Oct!AT40+Nov!AT40),IF(Config!$C$6=12,SUM(+Ene!AT40+Feb!AT40+Mar!AT40+Abr!AT40+May!AT40+Jun!AT40+Jul!AT40+Ago!AT40+Sep!AT40+Oct!AT40+Nov!AT40+Dic!AT40)))))))))))))</f>
        <v>11</v>
      </c>
      <c r="AV40" s="369">
        <f t="shared" si="35"/>
        <v>0</v>
      </c>
      <c r="AW40" s="369">
        <f t="shared" si="36"/>
        <v>382</v>
      </c>
      <c r="AX40" s="369">
        <f t="shared" si="37"/>
        <v>47</v>
      </c>
      <c r="AY40" s="369">
        <f t="shared" si="38"/>
        <v>79</v>
      </c>
      <c r="AZ40" s="369">
        <f t="shared" si="39"/>
        <v>185</v>
      </c>
      <c r="BA40" s="369">
        <f t="shared" si="12"/>
        <v>98</v>
      </c>
      <c r="BB40" s="369">
        <f t="shared" si="40"/>
        <v>33</v>
      </c>
      <c r="BC40" s="370">
        <f t="shared" si="41"/>
        <v>67</v>
      </c>
      <c r="BD40" s="369">
        <f t="shared" si="42"/>
        <v>97</v>
      </c>
      <c r="BE40" s="45">
        <f t="shared" si="16"/>
        <v>988</v>
      </c>
    </row>
    <row r="41" spans="1:57" x14ac:dyDescent="0.25">
      <c r="A41" s="339">
        <f>METAS!A41</f>
        <v>38</v>
      </c>
      <c r="B41" s="368" t="str">
        <f>METAS!B39</f>
        <v xml:space="preserve">PORCENTAJE DE NIÑOS  DE 12 A 59 MESES CON  SUPLEMENTO DE VITAMINA A  </v>
      </c>
      <c r="C41" s="384" t="str">
        <f>METAS!D39</f>
        <v>NUTRICIÓN</v>
      </c>
      <c r="D41" s="388">
        <f>IF(Config!$C$6=1,SUM(+Ene!D41),IF(Config!$C$6=2,SUM(+Ene!D41+Feb!D41),IF(Config!$C$6=3,SUM(+Ene!D41+Feb!D41+Mar!D41),IF(Config!$C$6=4,SUM(+Ene!D41+Feb!D41+Mar!D41+Abr!D41),IF(Config!$C$6=5,SUM(Ene!D41+Feb!D41+Mar!D41+Abr!D41+May!D41),IF(Config!$C$6=6,SUM(+Ene!D41+Feb!D41+Mar!D41+Abr!D41+May!D41+Jun!D41),IF(Config!$C$6=7,SUM(Ene!D41+Feb!D41+Mar!D41+Abr!D41+May!D41+Jun!D41+Jul!D41),IF(Config!$C$6=8,SUM(+Ene!D41+Feb!D41+Mar!D41+Abr!D41+May!D41+Jun!D41+Jul!D41+Ago!D41),IF(Config!$C$6=9,SUM(+Ene!D41+Feb!D41+Mar!D41+Abr!D41+May!D41+Jun!D41+Jul!D41+Ago!D41+Sep!D41),IF(Config!$C$6=10,SUM(+Ene!D41+Feb!D41+Mar!D41+Abr!D41+May!D41+Jun!D41+Jul!D41+Ago!D41+Sep!D41+Oct!D41),IF(Config!$C$6=11,SUM(+Ene!D41+Feb!D41+Mar!D41+Abr!D41+May!D41+Jun!D41+Jul!D41+Ago!D41+Sep!D41+Oct!D41+Nov!D41),IF(Config!$C$6=12,SUM(+Ene!D41+Feb!D41+Mar!D41+Abr!D41+May!D41+Jun!D41+Jul!D41+Ago!D41+Sep!D41+Oct!D41+Nov!D41+Dic!D41)))))))))))))</f>
        <v>0</v>
      </c>
      <c r="E41" s="388">
        <f>IF(Config!$C$6=1,SUM(+Ene!E41),IF(Config!$C$6=2,SUM(+Ene!E41+Feb!E41),IF(Config!$C$6=3,SUM(+Ene!E41+Feb!E41+Mar!E41),IF(Config!$C$6=4,SUM(+Ene!E41+Feb!E41+Mar!E41+Abr!E41),IF(Config!$C$6=5,SUM(Ene!E41+Feb!E41+Mar!E41+Abr!E41+May!E41),IF(Config!$C$6=6,SUM(+Ene!E41+Feb!E41+Mar!E41+Abr!E41+May!E41+Jun!E41),IF(Config!$C$6=7,SUM(Ene!E41+Feb!E41+Mar!E41+Abr!E41+May!E41+Jun!E41+Jul!E41),IF(Config!$C$6=8,SUM(+Ene!E41+Feb!E41+Mar!E41+Abr!E41+May!E41+Jun!E41+Jul!E41+Ago!E41),IF(Config!$C$6=9,SUM(+Ene!E41+Feb!E41+Mar!E41+Abr!E41+May!E41+Jun!E41+Jul!E41+Ago!E41+Sep!E41),IF(Config!$C$6=10,SUM(+Ene!E41+Feb!E41+Mar!E41+Abr!E41+May!E41+Jun!E41+Jul!E41+Ago!E41+Sep!E41+Oct!E41),IF(Config!$C$6=11,SUM(+Ene!E41+Feb!E41+Mar!E41+Abr!E41+May!E41+Jun!E41+Jul!E41+Ago!E41+Sep!E41+Oct!E41+Nov!E41),IF(Config!$C$6=12,SUM(+Ene!E41+Feb!E41+Mar!E41+Abr!E41+May!E41+Jun!E41+Jul!E41+Ago!E41+Sep!E41+Oct!E41+Nov!E41+Dic!E41)))))))))))))</f>
        <v>0</v>
      </c>
      <c r="F41" s="388">
        <f>IF(Config!$C$6=1,SUM(+Ene!F41),IF(Config!$C$6=2,SUM(+Ene!F41+Feb!F41),IF(Config!$C$6=3,SUM(+Ene!F41+Feb!F41+Mar!F41),IF(Config!$C$6=4,SUM(+Ene!F41+Feb!F41+Mar!F41+Abr!F41),IF(Config!$C$6=5,SUM(Ene!F41+Feb!F41+Mar!F41+Abr!F41+May!F41),IF(Config!$C$6=6,SUM(+Ene!F41+Feb!F41+Mar!F41+Abr!F41+May!F41+Jun!F41),IF(Config!$C$6=7,SUM(Ene!F41+Feb!F41+Mar!F41+Abr!F41+May!F41+Jun!F41+Jul!F41),IF(Config!$C$6=8,SUM(+Ene!F41+Feb!F41+Mar!F41+Abr!F41+May!F41+Jun!F41+Jul!F41+Ago!F41),IF(Config!$C$6=9,SUM(+Ene!F41+Feb!F41+Mar!F41+Abr!F41+May!F41+Jun!F41+Jul!F41+Ago!F41+Sep!F41),IF(Config!$C$6=10,SUM(+Ene!F41+Feb!F41+Mar!F41+Abr!F41+May!F41+Jun!F41+Jul!F41+Ago!F41+Sep!F41+Oct!F41),IF(Config!$C$6=11,SUM(+Ene!F41+Feb!F41+Mar!F41+Abr!F41+May!F41+Jun!F41+Jul!F41+Ago!F41+Sep!F41+Oct!F41+Nov!F41),IF(Config!$C$6=12,SUM(+Ene!F41+Feb!F41+Mar!F41+Abr!F41+May!F41+Jun!F41+Jul!F41+Ago!F41+Sep!F41+Oct!F41+Nov!F41+Dic!F41)))))))))))))</f>
        <v>0</v>
      </c>
      <c r="G41" s="388">
        <f>IF(Config!$C$6=1,SUM(+Ene!G41),IF(Config!$C$6=2,SUM(+Ene!G41+Feb!G41),IF(Config!$C$6=3,SUM(+Ene!G41+Feb!G41+Mar!G41),IF(Config!$C$6=4,SUM(+Ene!G41+Feb!G41+Mar!G41+Abr!G41),IF(Config!$C$6=5,SUM(Ene!G41+Feb!G41+Mar!G41+Abr!G41+May!G41),IF(Config!$C$6=6,SUM(+Ene!G41+Feb!G41+Mar!G41+Abr!G41+May!G41+Jun!G41),IF(Config!$C$6=7,SUM(Ene!G41+Feb!G41+Mar!G41+Abr!G41+May!G41+Jun!G41+Jul!G41),IF(Config!$C$6=8,SUM(+Ene!G41+Feb!G41+Mar!G41+Abr!G41+May!G41+Jun!G41+Jul!G41+Ago!G41),IF(Config!$C$6=9,SUM(+Ene!G41+Feb!G41+Mar!G41+Abr!G41+May!G41+Jun!G41+Jul!G41+Ago!G41+Sep!G41),IF(Config!$C$6=10,SUM(+Ene!G41+Feb!G41+Mar!G41+Abr!G41+May!G41+Jun!G41+Jul!G41+Ago!G41+Sep!G41+Oct!G41),IF(Config!$C$6=11,SUM(+Ene!G41+Feb!G41+Mar!G41+Abr!G41+May!G41+Jun!G41+Jul!G41+Ago!G41+Sep!G41+Oct!G41+Nov!G41),IF(Config!$C$6=12,SUM(+Ene!G41+Feb!G41+Mar!G41+Abr!G41+May!G41+Jun!G41+Jul!G41+Ago!G41+Sep!G41+Oct!G41+Nov!G41+Dic!G41)))))))))))))</f>
        <v>483</v>
      </c>
      <c r="H41" s="388">
        <f>IF(Config!$C$6=1,SUM(+Ene!H41),IF(Config!$C$6=2,SUM(+Ene!H41+Feb!H41),IF(Config!$C$6=3,SUM(+Ene!H41+Feb!H41+Mar!H41),IF(Config!$C$6=4,SUM(+Ene!H41+Feb!H41+Mar!H41+Abr!H41),IF(Config!$C$6=5,SUM(Ene!H41+Feb!H41+Mar!H41+Abr!H41+May!H41),IF(Config!$C$6=6,SUM(+Ene!H41+Feb!H41+Mar!H41+Abr!H41+May!H41+Jun!H41),IF(Config!$C$6=7,SUM(Ene!H41+Feb!H41+Mar!H41+Abr!H41+May!H41+Jun!H41+Jul!H41),IF(Config!$C$6=8,SUM(+Ene!H41+Feb!H41+Mar!H41+Abr!H41+May!H41+Jun!H41+Jul!H41+Ago!H41),IF(Config!$C$6=9,SUM(+Ene!H41+Feb!H41+Mar!H41+Abr!H41+May!H41+Jun!H41+Jul!H41+Ago!H41+Sep!H41),IF(Config!$C$6=10,SUM(+Ene!H41+Feb!H41+Mar!H41+Abr!H41+May!H41+Jun!H41+Jul!H41+Ago!H41+Sep!H41+Oct!H41),IF(Config!$C$6=11,SUM(+Ene!H41+Feb!H41+Mar!H41+Abr!H41+May!H41+Jun!H41+Jul!H41+Ago!H41+Sep!H41+Oct!H41+Nov!H41),IF(Config!$C$6=12,SUM(+Ene!H41+Feb!H41+Mar!H41+Abr!H41+May!H41+Jun!H41+Jul!H41+Ago!H41+Sep!H41+Oct!H41+Nov!H41+Dic!H41)))))))))))))</f>
        <v>47</v>
      </c>
      <c r="I41" s="388">
        <f>IF(Config!$C$6=1,SUM(+Ene!I41),IF(Config!$C$6=2,SUM(+Ene!I41+Feb!I41),IF(Config!$C$6=3,SUM(+Ene!I41+Feb!I41+Mar!I41),IF(Config!$C$6=4,SUM(+Ene!I41+Feb!I41+Mar!I41+Abr!I41),IF(Config!$C$6=5,SUM(Ene!I41+Feb!I41+Mar!I41+Abr!I41+May!I41),IF(Config!$C$6=6,SUM(+Ene!I41+Feb!I41+Mar!I41+Abr!I41+May!I41+Jun!I41),IF(Config!$C$6=7,SUM(Ene!I41+Feb!I41+Mar!I41+Abr!I41+May!I41+Jun!I41+Jul!I41),IF(Config!$C$6=8,SUM(+Ene!I41+Feb!I41+Mar!I41+Abr!I41+May!I41+Jun!I41+Jul!I41+Ago!I41),IF(Config!$C$6=9,SUM(+Ene!I41+Feb!I41+Mar!I41+Abr!I41+May!I41+Jun!I41+Jul!I41+Ago!I41+Sep!I41),IF(Config!$C$6=10,SUM(+Ene!I41+Feb!I41+Mar!I41+Abr!I41+May!I41+Jun!I41+Jul!I41+Ago!I41+Sep!I41+Oct!I41),IF(Config!$C$6=11,SUM(+Ene!I41+Feb!I41+Mar!I41+Abr!I41+May!I41+Jun!I41+Jul!I41+Ago!I41+Sep!I41+Oct!I41+Nov!I41),IF(Config!$C$6=12,SUM(+Ene!I41+Feb!I41+Mar!I41+Abr!I41+May!I41+Jun!I41+Jul!I41+Ago!I41+Sep!I41+Oct!I41+Nov!I41+Dic!I41)))))))))))))</f>
        <v>45</v>
      </c>
      <c r="J41" s="388">
        <f>IF(Config!$C$6=1,SUM(+Ene!J41),IF(Config!$C$6=2,SUM(+Ene!J41+Feb!J41),IF(Config!$C$6=3,SUM(+Ene!J41+Feb!J41+Mar!J41),IF(Config!$C$6=4,SUM(+Ene!J41+Feb!J41+Mar!J41+Abr!J41),IF(Config!$C$6=5,SUM(Ene!J41+Feb!J41+Mar!J41+Abr!J41+May!J41),IF(Config!$C$6=6,SUM(+Ene!J41+Feb!J41+Mar!J41+Abr!J41+May!J41+Jun!J41),IF(Config!$C$6=7,SUM(Ene!J41+Feb!J41+Mar!J41+Abr!J41+May!J41+Jun!J41+Jul!J41),IF(Config!$C$6=8,SUM(+Ene!J41+Feb!J41+Mar!J41+Abr!J41+May!J41+Jun!J41+Jul!J41+Ago!J41),IF(Config!$C$6=9,SUM(+Ene!J41+Feb!J41+Mar!J41+Abr!J41+May!J41+Jun!J41+Jul!J41+Ago!J41+Sep!J41),IF(Config!$C$6=10,SUM(+Ene!J41+Feb!J41+Mar!J41+Abr!J41+May!J41+Jun!J41+Jul!J41+Ago!J41+Sep!J41+Oct!J41),IF(Config!$C$6=11,SUM(+Ene!J41+Feb!J41+Mar!J41+Abr!J41+May!J41+Jun!J41+Jul!J41+Ago!J41+Sep!J41+Oct!J41+Nov!J41),IF(Config!$C$6=12,SUM(+Ene!J41+Feb!J41+Mar!J41+Abr!J41+May!J41+Jun!J41+Jul!J41+Ago!J41+Sep!J41+Oct!J41+Nov!J41+Dic!J41)))))))))))))</f>
        <v>33</v>
      </c>
      <c r="K41" s="388">
        <f>IF(Config!$C$6=1,SUM(+Ene!K41),IF(Config!$C$6=2,SUM(+Ene!K41+Feb!K41),IF(Config!$C$6=3,SUM(+Ene!K41+Feb!K41+Mar!K41),IF(Config!$C$6=4,SUM(+Ene!K41+Feb!K41+Mar!K41+Abr!K41),IF(Config!$C$6=5,SUM(Ene!K41+Feb!K41+Mar!K41+Abr!K41+May!K41),IF(Config!$C$6=6,SUM(+Ene!K41+Feb!K41+Mar!K41+Abr!K41+May!K41+Jun!K41),IF(Config!$C$6=7,SUM(Ene!K41+Feb!K41+Mar!K41+Abr!K41+May!K41+Jun!K41+Jul!K41),IF(Config!$C$6=8,SUM(+Ene!K41+Feb!K41+Mar!K41+Abr!K41+May!K41+Jun!K41+Jul!K41+Ago!K41),IF(Config!$C$6=9,SUM(+Ene!K41+Feb!K41+Mar!K41+Abr!K41+May!K41+Jun!K41+Jul!K41+Ago!K41+Sep!K41),IF(Config!$C$6=10,SUM(+Ene!K41+Feb!K41+Mar!K41+Abr!K41+May!K41+Jun!K41+Jul!K41+Ago!K41+Sep!K41+Oct!K41),IF(Config!$C$6=11,SUM(+Ene!K41+Feb!K41+Mar!K41+Abr!K41+May!K41+Jun!K41+Jul!K41+Ago!K41+Sep!K41+Oct!K41+Nov!K41),IF(Config!$C$6=12,SUM(+Ene!K41+Feb!K41+Mar!K41+Abr!K41+May!K41+Jun!K41+Jul!K41+Ago!K41+Sep!K41+Oct!K41+Nov!K41+Dic!K41)))))))))))))</f>
        <v>76</v>
      </c>
      <c r="L41" s="388">
        <f>IF(Config!$C$6=1,SUM(+Ene!L41),IF(Config!$C$6=2,SUM(+Ene!L41+Feb!L41),IF(Config!$C$6=3,SUM(+Ene!L41+Feb!L41+Mar!L41),IF(Config!$C$6=4,SUM(+Ene!L41+Feb!L41+Mar!L41+Abr!L41),IF(Config!$C$6=5,SUM(Ene!L41+Feb!L41+Mar!L41+Abr!L41+May!L41),IF(Config!$C$6=6,SUM(+Ene!L41+Feb!L41+Mar!L41+Abr!L41+May!L41+Jun!L41),IF(Config!$C$6=7,SUM(Ene!L41+Feb!L41+Mar!L41+Abr!L41+May!L41+Jun!L41+Jul!L41),IF(Config!$C$6=8,SUM(+Ene!L41+Feb!L41+Mar!L41+Abr!L41+May!L41+Jun!L41+Jul!L41+Ago!L41),IF(Config!$C$6=9,SUM(+Ene!L41+Feb!L41+Mar!L41+Abr!L41+May!L41+Jun!L41+Jul!L41+Ago!L41+Sep!L41),IF(Config!$C$6=10,SUM(+Ene!L41+Feb!L41+Mar!L41+Abr!L41+May!L41+Jun!L41+Jul!L41+Ago!L41+Sep!L41+Oct!L41),IF(Config!$C$6=11,SUM(+Ene!L41+Feb!L41+Mar!L41+Abr!L41+May!L41+Jun!L41+Jul!L41+Ago!L41+Sep!L41+Oct!L41+Nov!L41),IF(Config!$C$6=12,SUM(+Ene!L41+Feb!L41+Mar!L41+Abr!L41+May!L41+Jun!L41+Jul!L41+Ago!L41+Sep!L41+Oct!L41+Nov!L41+Dic!L41)))))))))))))</f>
        <v>7</v>
      </c>
      <c r="M41" s="388">
        <f>IF(Config!$C$6=1,SUM(+Ene!M41),IF(Config!$C$6=2,SUM(+Ene!M41+Feb!M41),IF(Config!$C$6=3,SUM(+Ene!M41+Feb!M41+Mar!M41),IF(Config!$C$6=4,SUM(+Ene!M41+Feb!M41+Mar!M41+Abr!M41),IF(Config!$C$6=5,SUM(Ene!M41+Feb!M41+Mar!M41+Abr!M41+May!M41),IF(Config!$C$6=6,SUM(+Ene!M41+Feb!M41+Mar!M41+Abr!M41+May!M41+Jun!M41),IF(Config!$C$6=7,SUM(Ene!M41+Feb!M41+Mar!M41+Abr!M41+May!M41+Jun!M41+Jul!M41),IF(Config!$C$6=8,SUM(+Ene!M41+Feb!M41+Mar!M41+Abr!M41+May!M41+Jun!M41+Jul!M41+Ago!M41),IF(Config!$C$6=9,SUM(+Ene!M41+Feb!M41+Mar!M41+Abr!M41+May!M41+Jun!M41+Jul!M41+Ago!M41+Sep!M41),IF(Config!$C$6=10,SUM(+Ene!M41+Feb!M41+Mar!M41+Abr!M41+May!M41+Jun!M41+Jul!M41+Ago!M41+Sep!M41+Oct!M41),IF(Config!$C$6=11,SUM(+Ene!M41+Feb!M41+Mar!M41+Abr!M41+May!M41+Jun!M41+Jul!M41+Ago!M41+Sep!M41+Oct!M41+Nov!M41),IF(Config!$C$6=12,SUM(+Ene!M41+Feb!M41+Mar!M41+Abr!M41+May!M41+Jun!M41+Jul!M41+Ago!M41+Sep!M41+Oct!M41+Nov!M41+Dic!M41)))))))))))))</f>
        <v>52</v>
      </c>
      <c r="N41" s="388">
        <f>IF(Config!$C$6=1,SUM(+Ene!N41),IF(Config!$C$6=2,SUM(+Ene!N41+Feb!N41),IF(Config!$C$6=3,SUM(+Ene!N41+Feb!N41+Mar!N41),IF(Config!$C$6=4,SUM(+Ene!N41+Feb!N41+Mar!N41+Abr!N41),IF(Config!$C$6=5,SUM(Ene!N41+Feb!N41+Mar!N41+Abr!N41+May!N41),IF(Config!$C$6=6,SUM(+Ene!N41+Feb!N41+Mar!N41+Abr!N41+May!N41+Jun!N41),IF(Config!$C$6=7,SUM(Ene!N41+Feb!N41+Mar!N41+Abr!N41+May!N41+Jun!N41+Jul!N41),IF(Config!$C$6=8,SUM(+Ene!N41+Feb!N41+Mar!N41+Abr!N41+May!N41+Jun!N41+Jul!N41+Ago!N41),IF(Config!$C$6=9,SUM(+Ene!N41+Feb!N41+Mar!N41+Abr!N41+May!N41+Jun!N41+Jul!N41+Ago!N41+Sep!N41),IF(Config!$C$6=10,SUM(+Ene!N41+Feb!N41+Mar!N41+Abr!N41+May!N41+Jun!N41+Jul!N41+Ago!N41+Sep!N41+Oct!N41),IF(Config!$C$6=11,SUM(+Ene!N41+Feb!N41+Mar!N41+Abr!N41+May!N41+Jun!N41+Jul!N41+Ago!N41+Sep!N41+Oct!N41+Nov!N41),IF(Config!$C$6=12,SUM(+Ene!N41+Feb!N41+Mar!N41+Abr!N41+May!N41+Jun!N41+Jul!N41+Ago!N41+Sep!N41+Oct!N41+Nov!N41+Dic!N41)))))))))))))</f>
        <v>42</v>
      </c>
      <c r="O41" s="388">
        <f>IF(Config!$C$6=1,SUM(+Ene!O41),IF(Config!$C$6=2,SUM(+Ene!O41+Feb!O41),IF(Config!$C$6=3,SUM(+Ene!O41+Feb!O41+Mar!O41),IF(Config!$C$6=4,SUM(+Ene!O41+Feb!O41+Mar!O41+Abr!O41),IF(Config!$C$6=5,SUM(Ene!O41+Feb!O41+Mar!O41+Abr!O41+May!O41),IF(Config!$C$6=6,SUM(+Ene!O41+Feb!O41+Mar!O41+Abr!O41+May!O41+Jun!O41),IF(Config!$C$6=7,SUM(Ene!O41+Feb!O41+Mar!O41+Abr!O41+May!O41+Jun!O41+Jul!O41),IF(Config!$C$6=8,SUM(+Ene!O41+Feb!O41+Mar!O41+Abr!O41+May!O41+Jun!O41+Jul!O41+Ago!O41),IF(Config!$C$6=9,SUM(+Ene!O41+Feb!O41+Mar!O41+Abr!O41+May!O41+Jun!O41+Jul!O41+Ago!O41+Sep!O41),IF(Config!$C$6=10,SUM(+Ene!O41+Feb!O41+Mar!O41+Abr!O41+May!O41+Jun!O41+Jul!O41+Ago!O41+Sep!O41+Oct!O41),IF(Config!$C$6=11,SUM(+Ene!O41+Feb!O41+Mar!O41+Abr!O41+May!O41+Jun!O41+Jul!O41+Ago!O41+Sep!O41+Oct!O41+Nov!O41),IF(Config!$C$6=12,SUM(+Ene!O41+Feb!O41+Mar!O41+Abr!O41+May!O41+Jun!O41+Jul!O41+Ago!O41+Sep!O41+Oct!O41+Nov!O41+Dic!O41)))))))))))))</f>
        <v>46</v>
      </c>
      <c r="P41" s="388">
        <f>IF(Config!$C$6=1,SUM(+Ene!P41),IF(Config!$C$6=2,SUM(+Ene!P41+Feb!P41),IF(Config!$C$6=3,SUM(+Ene!P41+Feb!P41+Mar!P41),IF(Config!$C$6=4,SUM(+Ene!P41+Feb!P41+Mar!P41+Abr!P41),IF(Config!$C$6=5,SUM(Ene!P41+Feb!P41+Mar!P41+Abr!P41+May!P41),IF(Config!$C$6=6,SUM(+Ene!P41+Feb!P41+Mar!P41+Abr!P41+May!P41+Jun!P41),IF(Config!$C$6=7,SUM(Ene!P41+Feb!P41+Mar!P41+Abr!P41+May!P41+Jun!P41+Jul!P41),IF(Config!$C$6=8,SUM(+Ene!P41+Feb!P41+Mar!P41+Abr!P41+May!P41+Jun!P41+Jul!P41+Ago!P41),IF(Config!$C$6=9,SUM(+Ene!P41+Feb!P41+Mar!P41+Abr!P41+May!P41+Jun!P41+Jul!P41+Ago!P41+Sep!P41),IF(Config!$C$6=10,SUM(+Ene!P41+Feb!P41+Mar!P41+Abr!P41+May!P41+Jun!P41+Jul!P41+Ago!P41+Sep!P41+Oct!P41),IF(Config!$C$6=11,SUM(+Ene!P41+Feb!P41+Mar!P41+Abr!P41+May!P41+Jun!P41+Jul!P41+Ago!P41+Sep!P41+Oct!P41+Nov!P41),IF(Config!$C$6=12,SUM(+Ene!P41+Feb!P41+Mar!P41+Abr!P41+May!P41+Jun!P41+Jul!P41+Ago!P41+Sep!P41+Oct!P41+Nov!P41+Dic!P41)))))))))))))</f>
        <v>370</v>
      </c>
      <c r="Q41" s="388">
        <f>IF(Config!$C$6=1,SUM(+Ene!Q41),IF(Config!$C$6=2,SUM(+Ene!Q41+Feb!Q41),IF(Config!$C$6=3,SUM(+Ene!Q41+Feb!Q41+Mar!Q41),IF(Config!$C$6=4,SUM(+Ene!Q41+Feb!Q41+Mar!Q41+Abr!Q41),IF(Config!$C$6=5,SUM(Ene!Q41+Feb!Q41+Mar!Q41+Abr!Q41+May!Q41),IF(Config!$C$6=6,SUM(+Ene!Q41+Feb!Q41+Mar!Q41+Abr!Q41+May!Q41+Jun!Q41),IF(Config!$C$6=7,SUM(Ene!Q41+Feb!Q41+Mar!Q41+Abr!Q41+May!Q41+Jun!Q41+Jul!Q41),IF(Config!$C$6=8,SUM(+Ene!Q41+Feb!Q41+Mar!Q41+Abr!Q41+May!Q41+Jun!Q41+Jul!Q41+Ago!Q41),IF(Config!$C$6=9,SUM(+Ene!Q41+Feb!Q41+Mar!Q41+Abr!Q41+May!Q41+Jun!Q41+Jul!Q41+Ago!Q41+Sep!Q41),IF(Config!$C$6=10,SUM(+Ene!Q41+Feb!Q41+Mar!Q41+Abr!Q41+May!Q41+Jun!Q41+Jul!Q41+Ago!Q41+Sep!Q41+Oct!Q41),IF(Config!$C$6=11,SUM(+Ene!Q41+Feb!Q41+Mar!Q41+Abr!Q41+May!Q41+Jun!Q41+Jul!Q41+Ago!Q41+Sep!Q41+Oct!Q41+Nov!Q41),IF(Config!$C$6=12,SUM(+Ene!Q41+Feb!Q41+Mar!Q41+Abr!Q41+May!Q41+Jun!Q41+Jul!Q41+Ago!Q41+Sep!Q41+Oct!Q41+Nov!Q41+Dic!Q41)))))))))))))</f>
        <v>31</v>
      </c>
      <c r="R41" s="388">
        <f>IF(Config!$C$6=1,SUM(+Ene!R41),IF(Config!$C$6=2,SUM(+Ene!R41+Feb!R41),IF(Config!$C$6=3,SUM(+Ene!R41+Feb!R41+Mar!R41),IF(Config!$C$6=4,SUM(+Ene!R41+Feb!R41+Mar!R41+Abr!R41),IF(Config!$C$6=5,SUM(Ene!R41+Feb!R41+Mar!R41+Abr!R41+May!R41),IF(Config!$C$6=6,SUM(+Ene!R41+Feb!R41+Mar!R41+Abr!R41+May!R41+Jun!R41),IF(Config!$C$6=7,SUM(Ene!R41+Feb!R41+Mar!R41+Abr!R41+May!R41+Jun!R41+Jul!R41),IF(Config!$C$6=8,SUM(+Ene!R41+Feb!R41+Mar!R41+Abr!R41+May!R41+Jun!R41+Jul!R41+Ago!R41),IF(Config!$C$6=9,SUM(+Ene!R41+Feb!R41+Mar!R41+Abr!R41+May!R41+Jun!R41+Jul!R41+Ago!R41+Sep!R41),IF(Config!$C$6=10,SUM(+Ene!R41+Feb!R41+Mar!R41+Abr!R41+May!R41+Jun!R41+Jul!R41+Ago!R41+Sep!R41+Oct!R41),IF(Config!$C$6=11,SUM(+Ene!R41+Feb!R41+Mar!R41+Abr!R41+May!R41+Jun!R41+Jul!R41+Ago!R41+Sep!R41+Oct!R41+Nov!R41),IF(Config!$C$6=12,SUM(+Ene!R41+Feb!R41+Mar!R41+Abr!R41+May!R41+Jun!R41+Jul!R41+Ago!R41+Sep!R41+Oct!R41+Nov!R41+Dic!R41)))))))))))))</f>
        <v>25</v>
      </c>
      <c r="S41" s="388">
        <f>IF(Config!$C$6=1,SUM(+Ene!S41),IF(Config!$C$6=2,SUM(+Ene!S41+Feb!S41),IF(Config!$C$6=3,SUM(+Ene!S41+Feb!S41+Mar!S41),IF(Config!$C$6=4,SUM(+Ene!S41+Feb!S41+Mar!S41+Abr!S41),IF(Config!$C$6=5,SUM(Ene!S41+Feb!S41+Mar!S41+Abr!S41+May!S41),IF(Config!$C$6=6,SUM(+Ene!S41+Feb!S41+Mar!S41+Abr!S41+May!S41+Jun!S41),IF(Config!$C$6=7,SUM(Ene!S41+Feb!S41+Mar!S41+Abr!S41+May!S41+Jun!S41+Jul!S41),IF(Config!$C$6=8,SUM(+Ene!S41+Feb!S41+Mar!S41+Abr!S41+May!S41+Jun!S41+Jul!S41+Ago!S41),IF(Config!$C$6=9,SUM(+Ene!S41+Feb!S41+Mar!S41+Abr!S41+May!S41+Jun!S41+Jul!S41+Ago!S41+Sep!S41),IF(Config!$C$6=10,SUM(+Ene!S41+Feb!S41+Mar!S41+Abr!S41+May!S41+Jun!S41+Jul!S41+Ago!S41+Sep!S41+Oct!S41),IF(Config!$C$6=11,SUM(+Ene!S41+Feb!S41+Mar!S41+Abr!S41+May!S41+Jun!S41+Jul!S41+Ago!S41+Sep!S41+Oct!S41+Nov!S41),IF(Config!$C$6=12,SUM(+Ene!S41+Feb!S41+Mar!S41+Abr!S41+May!S41+Jun!S41+Jul!S41+Ago!S41+Sep!S41+Oct!S41+Nov!S41+Dic!S41)))))))))))))</f>
        <v>41</v>
      </c>
      <c r="T41" s="388">
        <f>IF(Config!$C$6=1,SUM(+Ene!T41),IF(Config!$C$6=2,SUM(+Ene!T41+Feb!T41),IF(Config!$C$6=3,SUM(+Ene!T41+Feb!T41+Mar!T41),IF(Config!$C$6=4,SUM(+Ene!T41+Feb!T41+Mar!T41+Abr!T41),IF(Config!$C$6=5,SUM(Ene!T41+Feb!T41+Mar!T41+Abr!T41+May!T41),IF(Config!$C$6=6,SUM(+Ene!T41+Feb!T41+Mar!T41+Abr!T41+May!T41+Jun!T41),IF(Config!$C$6=7,SUM(Ene!T41+Feb!T41+Mar!T41+Abr!T41+May!T41+Jun!T41+Jul!T41),IF(Config!$C$6=8,SUM(+Ene!T41+Feb!T41+Mar!T41+Abr!T41+May!T41+Jun!T41+Jul!T41+Ago!T41),IF(Config!$C$6=9,SUM(+Ene!T41+Feb!T41+Mar!T41+Abr!T41+May!T41+Jun!T41+Jul!T41+Ago!T41+Sep!T41),IF(Config!$C$6=10,SUM(+Ene!T41+Feb!T41+Mar!T41+Abr!T41+May!T41+Jun!T41+Jul!T41+Ago!T41+Sep!T41+Oct!T41),IF(Config!$C$6=11,SUM(+Ene!T41+Feb!T41+Mar!T41+Abr!T41+May!T41+Jun!T41+Jul!T41+Ago!T41+Sep!T41+Oct!T41+Nov!T41),IF(Config!$C$6=12,SUM(+Ene!T41+Feb!T41+Mar!T41+Abr!T41+May!T41+Jun!T41+Jul!T41+Ago!T41+Sep!T41+Oct!T41+Nov!T41+Dic!T41)))))))))))))</f>
        <v>79</v>
      </c>
      <c r="U41" s="388">
        <f>IF(Config!$C$6=1,SUM(+Ene!U41),IF(Config!$C$6=2,SUM(+Ene!U41+Feb!U41),IF(Config!$C$6=3,SUM(+Ene!U41+Feb!U41+Mar!U41),IF(Config!$C$6=4,SUM(+Ene!U41+Feb!U41+Mar!U41+Abr!U41),IF(Config!$C$6=5,SUM(Ene!U41+Feb!U41+Mar!U41+Abr!U41+May!U41),IF(Config!$C$6=6,SUM(+Ene!U41+Feb!U41+Mar!U41+Abr!U41+May!U41+Jun!U41),IF(Config!$C$6=7,SUM(Ene!U41+Feb!U41+Mar!U41+Abr!U41+May!U41+Jun!U41+Jul!U41),IF(Config!$C$6=8,SUM(+Ene!U41+Feb!U41+Mar!U41+Abr!U41+May!U41+Jun!U41+Jul!U41+Ago!U41),IF(Config!$C$6=9,SUM(+Ene!U41+Feb!U41+Mar!U41+Abr!U41+May!U41+Jun!U41+Jul!U41+Ago!U41+Sep!U41),IF(Config!$C$6=10,SUM(+Ene!U41+Feb!U41+Mar!U41+Abr!U41+May!U41+Jun!U41+Jul!U41+Ago!U41+Sep!U41+Oct!U41),IF(Config!$C$6=11,SUM(+Ene!U41+Feb!U41+Mar!U41+Abr!U41+May!U41+Jun!U41+Jul!U41+Ago!U41+Sep!U41+Oct!U41+Nov!U41),IF(Config!$C$6=12,SUM(+Ene!U41+Feb!U41+Mar!U41+Abr!U41+May!U41+Jun!U41+Jul!U41+Ago!U41+Sep!U41+Oct!U41+Nov!U41+Dic!U41)))))))))))))</f>
        <v>31</v>
      </c>
      <c r="V41" s="388">
        <f>IF(Config!$C$6=1,SUM(+Ene!V41),IF(Config!$C$6=2,SUM(+Ene!V41+Feb!V41),IF(Config!$C$6=3,SUM(+Ene!V41+Feb!V41+Mar!V41),IF(Config!$C$6=4,SUM(+Ene!V41+Feb!V41+Mar!V41+Abr!V41),IF(Config!$C$6=5,SUM(Ene!V41+Feb!V41+Mar!V41+Abr!V41+May!V41),IF(Config!$C$6=6,SUM(+Ene!V41+Feb!V41+Mar!V41+Abr!V41+May!V41+Jun!V41),IF(Config!$C$6=7,SUM(Ene!V41+Feb!V41+Mar!V41+Abr!V41+May!V41+Jun!V41+Jul!V41),IF(Config!$C$6=8,SUM(+Ene!V41+Feb!V41+Mar!V41+Abr!V41+May!V41+Jun!V41+Jul!V41+Ago!V41),IF(Config!$C$6=9,SUM(+Ene!V41+Feb!V41+Mar!V41+Abr!V41+May!V41+Jun!V41+Jul!V41+Ago!V41+Sep!V41),IF(Config!$C$6=10,SUM(+Ene!V41+Feb!V41+Mar!V41+Abr!V41+May!V41+Jun!V41+Jul!V41+Ago!V41+Sep!V41+Oct!V41),IF(Config!$C$6=11,SUM(+Ene!V41+Feb!V41+Mar!V41+Abr!V41+May!V41+Jun!V41+Jul!V41+Ago!V41+Sep!V41+Oct!V41+Nov!V41),IF(Config!$C$6=12,SUM(+Ene!V41+Feb!V41+Mar!V41+Abr!V41+May!V41+Jun!V41+Jul!V41+Ago!V41+Sep!V41+Oct!V41+Nov!V41+Dic!V41)))))))))))))</f>
        <v>47</v>
      </c>
      <c r="W41" s="388">
        <f>IF(Config!$C$6=1,SUM(+Ene!W41),IF(Config!$C$6=2,SUM(+Ene!W41+Feb!W41),IF(Config!$C$6=3,SUM(+Ene!W41+Feb!W41+Mar!W41),IF(Config!$C$6=4,SUM(+Ene!W41+Feb!W41+Mar!W41+Abr!W41),IF(Config!$C$6=5,SUM(Ene!W41+Feb!W41+Mar!W41+Abr!W41+May!W41),IF(Config!$C$6=6,SUM(+Ene!W41+Feb!W41+Mar!W41+Abr!W41+May!W41+Jun!W41),IF(Config!$C$6=7,SUM(Ene!W41+Feb!W41+Mar!W41+Abr!W41+May!W41+Jun!W41+Jul!W41),IF(Config!$C$6=8,SUM(+Ene!W41+Feb!W41+Mar!W41+Abr!W41+May!W41+Jun!W41+Jul!W41+Ago!W41),IF(Config!$C$6=9,SUM(+Ene!W41+Feb!W41+Mar!W41+Abr!W41+May!W41+Jun!W41+Jul!W41+Ago!W41+Sep!W41),IF(Config!$C$6=10,SUM(+Ene!W41+Feb!W41+Mar!W41+Abr!W41+May!W41+Jun!W41+Jul!W41+Ago!W41+Sep!W41+Oct!W41),IF(Config!$C$6=11,SUM(+Ene!W41+Feb!W41+Mar!W41+Abr!W41+May!W41+Jun!W41+Jul!W41+Ago!W41+Sep!W41+Oct!W41+Nov!W41),IF(Config!$C$6=12,SUM(+Ene!W41+Feb!W41+Mar!W41+Abr!W41+May!W41+Jun!W41+Jul!W41+Ago!W41+Sep!W41+Oct!W41+Nov!W41+Dic!W41)))))))))))))</f>
        <v>34</v>
      </c>
      <c r="X41" s="388">
        <f>IF(Config!$C$6=1,SUM(+Ene!X41),IF(Config!$C$6=2,SUM(+Ene!X41+Feb!X41),IF(Config!$C$6=3,SUM(+Ene!X41+Feb!X41+Mar!X41),IF(Config!$C$6=4,SUM(+Ene!X41+Feb!X41+Mar!X41+Abr!X41),IF(Config!$C$6=5,SUM(Ene!X41+Feb!X41+Mar!X41+Abr!X41+May!X41),IF(Config!$C$6=6,SUM(+Ene!X41+Feb!X41+Mar!X41+Abr!X41+May!X41+Jun!X41),IF(Config!$C$6=7,SUM(Ene!X41+Feb!X41+Mar!X41+Abr!X41+May!X41+Jun!X41+Jul!X41),IF(Config!$C$6=8,SUM(+Ene!X41+Feb!X41+Mar!X41+Abr!X41+May!X41+Jun!X41+Jul!X41+Ago!X41),IF(Config!$C$6=9,SUM(+Ene!X41+Feb!X41+Mar!X41+Abr!X41+May!X41+Jun!X41+Jul!X41+Ago!X41+Sep!X41),IF(Config!$C$6=10,SUM(+Ene!X41+Feb!X41+Mar!X41+Abr!X41+May!X41+Jun!X41+Jul!X41+Ago!X41+Sep!X41+Oct!X41),IF(Config!$C$6=11,SUM(+Ene!X41+Feb!X41+Mar!X41+Abr!X41+May!X41+Jun!X41+Jul!X41+Ago!X41+Sep!X41+Oct!X41+Nov!X41),IF(Config!$C$6=12,SUM(+Ene!X41+Feb!X41+Mar!X41+Abr!X41+May!X41+Jun!X41+Jul!X41+Ago!X41+Sep!X41+Oct!X41+Nov!X41+Dic!X41)))))))))))))</f>
        <v>22</v>
      </c>
      <c r="Y41" s="388">
        <f>IF(Config!$C$6=1,SUM(+Ene!Y41),IF(Config!$C$6=2,SUM(+Ene!Y41+Feb!Y41),IF(Config!$C$6=3,SUM(+Ene!Y41+Feb!Y41+Mar!Y41),IF(Config!$C$6=4,SUM(+Ene!Y41+Feb!Y41+Mar!Y41+Abr!Y41),IF(Config!$C$6=5,SUM(Ene!Y41+Feb!Y41+Mar!Y41+Abr!Y41+May!Y41),IF(Config!$C$6=6,SUM(+Ene!Y41+Feb!Y41+Mar!Y41+Abr!Y41+May!Y41+Jun!Y41),IF(Config!$C$6=7,SUM(Ene!Y41+Feb!Y41+Mar!Y41+Abr!Y41+May!Y41+Jun!Y41+Jul!Y41),IF(Config!$C$6=8,SUM(+Ene!Y41+Feb!Y41+Mar!Y41+Abr!Y41+May!Y41+Jun!Y41+Jul!Y41+Ago!Y41),IF(Config!$C$6=9,SUM(+Ene!Y41+Feb!Y41+Mar!Y41+Abr!Y41+May!Y41+Jun!Y41+Jul!Y41+Ago!Y41+Sep!Y41),IF(Config!$C$6=10,SUM(+Ene!Y41+Feb!Y41+Mar!Y41+Abr!Y41+May!Y41+Jun!Y41+Jul!Y41+Ago!Y41+Sep!Y41+Oct!Y41),IF(Config!$C$6=11,SUM(+Ene!Y41+Feb!Y41+Mar!Y41+Abr!Y41+May!Y41+Jun!Y41+Jul!Y41+Ago!Y41+Sep!Y41+Oct!Y41+Nov!Y41),IF(Config!$C$6=12,SUM(+Ene!Y41+Feb!Y41+Mar!Y41+Abr!Y41+May!Y41+Jun!Y41+Jul!Y41+Ago!Y41+Sep!Y41+Oct!Y41+Nov!Y41+Dic!Y41)))))))))))))</f>
        <v>149</v>
      </c>
      <c r="Z41" s="388">
        <f>IF(Config!$C$6=1,SUM(+Ene!Z41),IF(Config!$C$6=2,SUM(+Ene!Z41+Feb!Z41),IF(Config!$C$6=3,SUM(+Ene!Z41+Feb!Z41+Mar!Z41),IF(Config!$C$6=4,SUM(+Ene!Z41+Feb!Z41+Mar!Z41+Abr!Z41),IF(Config!$C$6=5,SUM(Ene!Z41+Feb!Z41+Mar!Z41+Abr!Z41+May!Z41),IF(Config!$C$6=6,SUM(+Ene!Z41+Feb!Z41+Mar!Z41+Abr!Z41+May!Z41+Jun!Z41),IF(Config!$C$6=7,SUM(Ene!Z41+Feb!Z41+Mar!Z41+Abr!Z41+May!Z41+Jun!Z41+Jul!Z41),IF(Config!$C$6=8,SUM(+Ene!Z41+Feb!Z41+Mar!Z41+Abr!Z41+May!Z41+Jun!Z41+Jul!Z41+Ago!Z41),IF(Config!$C$6=9,SUM(+Ene!Z41+Feb!Z41+Mar!Z41+Abr!Z41+May!Z41+Jun!Z41+Jul!Z41+Ago!Z41+Sep!Z41),IF(Config!$C$6=10,SUM(+Ene!Z41+Feb!Z41+Mar!Z41+Abr!Z41+May!Z41+Jun!Z41+Jul!Z41+Ago!Z41+Sep!Z41+Oct!Z41),IF(Config!$C$6=11,SUM(+Ene!Z41+Feb!Z41+Mar!Z41+Abr!Z41+May!Z41+Jun!Z41+Jul!Z41+Ago!Z41+Sep!Z41+Oct!Z41+Nov!Z41),IF(Config!$C$6=12,SUM(+Ene!Z41+Feb!Z41+Mar!Z41+Abr!Z41+May!Z41+Jun!Z41+Jul!Z41+Ago!Z41+Sep!Z41+Oct!Z41+Nov!Z41+Dic!Z41)))))))))))))</f>
        <v>20</v>
      </c>
      <c r="AA41" s="388">
        <f>IF(Config!$C$6=1,SUM(+Ene!AA41),IF(Config!$C$6=2,SUM(+Ene!AA41+Feb!AA41),IF(Config!$C$6=3,SUM(+Ene!AA41+Feb!AA41+Mar!AA41),IF(Config!$C$6=4,SUM(+Ene!AA41+Feb!AA41+Mar!AA41+Abr!AA41),IF(Config!$C$6=5,SUM(Ene!AA41+Feb!AA41+Mar!AA41+Abr!AA41+May!AA41),IF(Config!$C$6=6,SUM(+Ene!AA41+Feb!AA41+Mar!AA41+Abr!AA41+May!AA41+Jun!AA41),IF(Config!$C$6=7,SUM(Ene!AA41+Feb!AA41+Mar!AA41+Abr!AA41+May!AA41+Jun!AA41+Jul!AA41),IF(Config!$C$6=8,SUM(+Ene!AA41+Feb!AA41+Mar!AA41+Abr!AA41+May!AA41+Jun!AA41+Jul!AA41+Ago!AA41),IF(Config!$C$6=9,SUM(+Ene!AA41+Feb!AA41+Mar!AA41+Abr!AA41+May!AA41+Jun!AA41+Jul!AA41+Ago!AA41+Sep!AA41),IF(Config!$C$6=10,SUM(+Ene!AA41+Feb!AA41+Mar!AA41+Abr!AA41+May!AA41+Jun!AA41+Jul!AA41+Ago!AA41+Sep!AA41+Oct!AA41),IF(Config!$C$6=11,SUM(+Ene!AA41+Feb!AA41+Mar!AA41+Abr!AA41+May!AA41+Jun!AA41+Jul!AA41+Ago!AA41+Sep!AA41+Oct!AA41+Nov!AA41),IF(Config!$C$6=12,SUM(+Ene!AA41+Feb!AA41+Mar!AA41+Abr!AA41+May!AA41+Jun!AA41+Jul!AA41+Ago!AA41+Sep!AA41+Oct!AA41+Nov!AA41+Dic!AA41)))))))))))))</f>
        <v>1</v>
      </c>
      <c r="AB41" s="388">
        <f>IF(Config!$C$6=1,SUM(+Ene!AB41),IF(Config!$C$6=2,SUM(+Ene!AB41+Feb!AB41),IF(Config!$C$6=3,SUM(+Ene!AB41+Feb!AB41+Mar!AB41),IF(Config!$C$6=4,SUM(+Ene!AB41+Feb!AB41+Mar!AB41+Abr!AB41),IF(Config!$C$6=5,SUM(Ene!AB41+Feb!AB41+Mar!AB41+Abr!AB41+May!AB41),IF(Config!$C$6=6,SUM(+Ene!AB41+Feb!AB41+Mar!AB41+Abr!AB41+May!AB41+Jun!AB41),IF(Config!$C$6=7,SUM(Ene!AB41+Feb!AB41+Mar!AB41+Abr!AB41+May!AB41+Jun!AB41+Jul!AB41),IF(Config!$C$6=8,SUM(+Ene!AB41+Feb!AB41+Mar!AB41+Abr!AB41+May!AB41+Jun!AB41+Jul!AB41+Ago!AB41),IF(Config!$C$6=9,SUM(+Ene!AB41+Feb!AB41+Mar!AB41+Abr!AB41+May!AB41+Jun!AB41+Jul!AB41+Ago!AB41+Sep!AB41),IF(Config!$C$6=10,SUM(+Ene!AB41+Feb!AB41+Mar!AB41+Abr!AB41+May!AB41+Jun!AB41+Jul!AB41+Ago!AB41+Sep!AB41+Oct!AB41),IF(Config!$C$6=11,SUM(+Ene!AB41+Feb!AB41+Mar!AB41+Abr!AB41+May!AB41+Jun!AB41+Jul!AB41+Ago!AB41+Sep!AB41+Oct!AB41+Nov!AB41),IF(Config!$C$6=12,SUM(+Ene!AB41+Feb!AB41+Mar!AB41+Abr!AB41+May!AB41+Jun!AB41+Jul!AB41+Ago!AB41+Sep!AB41+Oct!AB41+Nov!AB41+Dic!AB41)))))))))))))</f>
        <v>18</v>
      </c>
      <c r="AC41" s="388">
        <f>IF(Config!$C$6=1,SUM(+Ene!AC41),IF(Config!$C$6=2,SUM(+Ene!AC41+Feb!AC41),IF(Config!$C$6=3,SUM(+Ene!AC41+Feb!AC41+Mar!AC41),IF(Config!$C$6=4,SUM(+Ene!AC41+Feb!AC41+Mar!AC41+Abr!AC41),IF(Config!$C$6=5,SUM(Ene!AC41+Feb!AC41+Mar!AC41+Abr!AC41+May!AC41),IF(Config!$C$6=6,SUM(+Ene!AC41+Feb!AC41+Mar!AC41+Abr!AC41+May!AC41+Jun!AC41),IF(Config!$C$6=7,SUM(Ene!AC41+Feb!AC41+Mar!AC41+Abr!AC41+May!AC41+Jun!AC41+Jul!AC41),IF(Config!$C$6=8,SUM(+Ene!AC41+Feb!AC41+Mar!AC41+Abr!AC41+May!AC41+Jun!AC41+Jul!AC41+Ago!AC41),IF(Config!$C$6=9,SUM(+Ene!AC41+Feb!AC41+Mar!AC41+Abr!AC41+May!AC41+Jun!AC41+Jul!AC41+Ago!AC41+Sep!AC41),IF(Config!$C$6=10,SUM(+Ene!AC41+Feb!AC41+Mar!AC41+Abr!AC41+May!AC41+Jun!AC41+Jul!AC41+Ago!AC41+Sep!AC41+Oct!AC41),IF(Config!$C$6=11,SUM(+Ene!AC41+Feb!AC41+Mar!AC41+Abr!AC41+May!AC41+Jun!AC41+Jul!AC41+Ago!AC41+Sep!AC41+Oct!AC41+Nov!AC41),IF(Config!$C$6=12,SUM(+Ene!AC41+Feb!AC41+Mar!AC41+Abr!AC41+May!AC41+Jun!AC41+Jul!AC41+Ago!AC41+Sep!AC41+Oct!AC41+Nov!AC41+Dic!AC41)))))))))))))</f>
        <v>30</v>
      </c>
      <c r="AD41" s="388">
        <f>IF(Config!$C$6=1,SUM(+Ene!AD41),IF(Config!$C$6=2,SUM(+Ene!AD41+Feb!AD41),IF(Config!$C$6=3,SUM(+Ene!AD41+Feb!AD41+Mar!AD41),IF(Config!$C$6=4,SUM(+Ene!AD41+Feb!AD41+Mar!AD41+Abr!AD41),IF(Config!$C$6=5,SUM(Ene!AD41+Feb!AD41+Mar!AD41+Abr!AD41+May!AD41),IF(Config!$C$6=6,SUM(+Ene!AD41+Feb!AD41+Mar!AD41+Abr!AD41+May!AD41+Jun!AD41),IF(Config!$C$6=7,SUM(Ene!AD41+Feb!AD41+Mar!AD41+Abr!AD41+May!AD41+Jun!AD41+Jul!AD41),IF(Config!$C$6=8,SUM(+Ene!AD41+Feb!AD41+Mar!AD41+Abr!AD41+May!AD41+Jun!AD41+Jul!AD41+Ago!AD41),IF(Config!$C$6=9,SUM(+Ene!AD41+Feb!AD41+Mar!AD41+Abr!AD41+May!AD41+Jun!AD41+Jul!AD41+Ago!AD41+Sep!AD41),IF(Config!$C$6=10,SUM(+Ene!AD41+Feb!AD41+Mar!AD41+Abr!AD41+May!AD41+Jun!AD41+Jul!AD41+Ago!AD41+Sep!AD41+Oct!AD41),IF(Config!$C$6=11,SUM(+Ene!AD41+Feb!AD41+Mar!AD41+Abr!AD41+May!AD41+Jun!AD41+Jul!AD41+Ago!AD41+Sep!AD41+Oct!AD41+Nov!AD41),IF(Config!$C$6=12,SUM(+Ene!AD41+Feb!AD41+Mar!AD41+Abr!AD41+May!AD41+Jun!AD41+Jul!AD41+Ago!AD41+Sep!AD41+Oct!AD41+Nov!AD41+Dic!AD41)))))))))))))</f>
        <v>140</v>
      </c>
      <c r="AE41" s="388">
        <f>IF(Config!$C$6=1,SUM(+Ene!AE41),IF(Config!$C$6=2,SUM(+Ene!AE41+Feb!AE41),IF(Config!$C$6=3,SUM(+Ene!AE41+Feb!AE41+Mar!AE41),IF(Config!$C$6=4,SUM(+Ene!AE41+Feb!AE41+Mar!AE41+Abr!AE41),IF(Config!$C$6=5,SUM(Ene!AE41+Feb!AE41+Mar!AE41+Abr!AE41+May!AE41),IF(Config!$C$6=6,SUM(+Ene!AE41+Feb!AE41+Mar!AE41+Abr!AE41+May!AE41+Jun!AE41),IF(Config!$C$6=7,SUM(Ene!AE41+Feb!AE41+Mar!AE41+Abr!AE41+May!AE41+Jun!AE41+Jul!AE41),IF(Config!$C$6=8,SUM(+Ene!AE41+Feb!AE41+Mar!AE41+Abr!AE41+May!AE41+Jun!AE41+Jul!AE41+Ago!AE41),IF(Config!$C$6=9,SUM(+Ene!AE41+Feb!AE41+Mar!AE41+Abr!AE41+May!AE41+Jun!AE41+Jul!AE41+Ago!AE41+Sep!AE41),IF(Config!$C$6=10,SUM(+Ene!AE41+Feb!AE41+Mar!AE41+Abr!AE41+May!AE41+Jun!AE41+Jul!AE41+Ago!AE41+Sep!AE41+Oct!AE41),IF(Config!$C$6=11,SUM(+Ene!AE41+Feb!AE41+Mar!AE41+Abr!AE41+May!AE41+Jun!AE41+Jul!AE41+Ago!AE41+Sep!AE41+Oct!AE41+Nov!AE41),IF(Config!$C$6=12,SUM(+Ene!AE41+Feb!AE41+Mar!AE41+Abr!AE41+May!AE41+Jun!AE41+Jul!AE41+Ago!AE41+Sep!AE41+Oct!AE41+Nov!AE41+Dic!AE41)))))))))))))</f>
        <v>24</v>
      </c>
      <c r="AF41" s="388">
        <f>IF(Config!$C$6=1,SUM(+Ene!AF41),IF(Config!$C$6=2,SUM(+Ene!AF41+Feb!AF41),IF(Config!$C$6=3,SUM(+Ene!AF41+Feb!AF41+Mar!AF41),IF(Config!$C$6=4,SUM(+Ene!AF41+Feb!AF41+Mar!AF41+Abr!AF41),IF(Config!$C$6=5,SUM(Ene!AF41+Feb!AF41+Mar!AF41+Abr!AF41+May!AF41),IF(Config!$C$6=6,SUM(+Ene!AF41+Feb!AF41+Mar!AF41+Abr!AF41+May!AF41+Jun!AF41),IF(Config!$C$6=7,SUM(Ene!AF41+Feb!AF41+Mar!AF41+Abr!AF41+May!AF41+Jun!AF41+Jul!AF41),IF(Config!$C$6=8,SUM(+Ene!AF41+Feb!AF41+Mar!AF41+Abr!AF41+May!AF41+Jun!AF41+Jul!AF41+Ago!AF41),IF(Config!$C$6=9,SUM(+Ene!AF41+Feb!AF41+Mar!AF41+Abr!AF41+May!AF41+Jun!AF41+Jul!AF41+Ago!AF41+Sep!AF41),IF(Config!$C$6=10,SUM(+Ene!AF41+Feb!AF41+Mar!AF41+Abr!AF41+May!AF41+Jun!AF41+Jul!AF41+Ago!AF41+Sep!AF41+Oct!AF41),IF(Config!$C$6=11,SUM(+Ene!AF41+Feb!AF41+Mar!AF41+Abr!AF41+May!AF41+Jun!AF41+Jul!AF41+Ago!AF41+Sep!AF41+Oct!AF41+Nov!AF41),IF(Config!$C$6=12,SUM(+Ene!AF41+Feb!AF41+Mar!AF41+Abr!AF41+May!AF41+Jun!AF41+Jul!AF41+Ago!AF41+Sep!AF41+Oct!AF41+Nov!AF41+Dic!AF41)))))))))))))</f>
        <v>59</v>
      </c>
      <c r="AG41" s="388">
        <f>IF(Config!$C$6=1,SUM(+Ene!AG41),IF(Config!$C$6=2,SUM(+Ene!AG41+Feb!AG41),IF(Config!$C$6=3,SUM(+Ene!AG41+Feb!AG41+Mar!AG41),IF(Config!$C$6=4,SUM(+Ene!AG41+Feb!AG41+Mar!AG41+Abr!AG41),IF(Config!$C$6=5,SUM(Ene!AG41+Feb!AG41+Mar!AG41+Abr!AG41+May!AG41),IF(Config!$C$6=6,SUM(+Ene!AG41+Feb!AG41+Mar!AG41+Abr!AG41+May!AG41+Jun!AG41),IF(Config!$C$6=7,SUM(Ene!AG41+Feb!AG41+Mar!AG41+Abr!AG41+May!AG41+Jun!AG41+Jul!AG41),IF(Config!$C$6=8,SUM(+Ene!AG41+Feb!AG41+Mar!AG41+Abr!AG41+May!AG41+Jun!AG41+Jul!AG41+Ago!AG41),IF(Config!$C$6=9,SUM(+Ene!AG41+Feb!AG41+Mar!AG41+Abr!AG41+May!AG41+Jun!AG41+Jul!AG41+Ago!AG41+Sep!AG41),IF(Config!$C$6=10,SUM(+Ene!AG41+Feb!AG41+Mar!AG41+Abr!AG41+May!AG41+Jun!AG41+Jul!AG41+Ago!AG41+Sep!AG41+Oct!AG41),IF(Config!$C$6=11,SUM(+Ene!AG41+Feb!AG41+Mar!AG41+Abr!AG41+May!AG41+Jun!AG41+Jul!AG41+Ago!AG41+Sep!AG41+Oct!AG41+Nov!AG41),IF(Config!$C$6=12,SUM(+Ene!AG41+Feb!AG41+Mar!AG41+Abr!AG41+May!AG41+Jun!AG41+Jul!AG41+Ago!AG41+Sep!AG41+Oct!AG41+Nov!AG41+Dic!AG41)))))))))))))</f>
        <v>40</v>
      </c>
      <c r="AH41" s="388">
        <f>IF(Config!$C$6=1,SUM(+Ene!AH41),IF(Config!$C$6=2,SUM(+Ene!AH41+Feb!AH41),IF(Config!$C$6=3,SUM(+Ene!AH41+Feb!AH41+Mar!AH41),IF(Config!$C$6=4,SUM(+Ene!AH41+Feb!AH41+Mar!AH41+Abr!AH41),IF(Config!$C$6=5,SUM(Ene!AH41+Feb!AH41+Mar!AH41+Abr!AH41+May!AH41),IF(Config!$C$6=6,SUM(+Ene!AH41+Feb!AH41+Mar!AH41+Abr!AH41+May!AH41+Jun!AH41),IF(Config!$C$6=7,SUM(Ene!AH41+Feb!AH41+Mar!AH41+Abr!AH41+May!AH41+Jun!AH41+Jul!AH41),IF(Config!$C$6=8,SUM(+Ene!AH41+Feb!AH41+Mar!AH41+Abr!AH41+May!AH41+Jun!AH41+Jul!AH41+Ago!AH41),IF(Config!$C$6=9,SUM(+Ene!AH41+Feb!AH41+Mar!AH41+Abr!AH41+May!AH41+Jun!AH41+Jul!AH41+Ago!AH41+Sep!AH41),IF(Config!$C$6=10,SUM(+Ene!AH41+Feb!AH41+Mar!AH41+Abr!AH41+May!AH41+Jun!AH41+Jul!AH41+Ago!AH41+Sep!AH41+Oct!AH41),IF(Config!$C$6=11,SUM(+Ene!AH41+Feb!AH41+Mar!AH41+Abr!AH41+May!AH41+Jun!AH41+Jul!AH41+Ago!AH41+Sep!AH41+Oct!AH41+Nov!AH41),IF(Config!$C$6=12,SUM(+Ene!AH41+Feb!AH41+Mar!AH41+Abr!AH41+May!AH41+Jun!AH41+Jul!AH41+Ago!AH41+Sep!AH41+Oct!AH41+Nov!AH41+Dic!AH41)))))))))))))</f>
        <v>44</v>
      </c>
      <c r="AI41" s="388">
        <f>IF(Config!$C$6=1,SUM(+Ene!AI41),IF(Config!$C$6=2,SUM(+Ene!AI41+Feb!AI41),IF(Config!$C$6=3,SUM(+Ene!AI41+Feb!AI41+Mar!AI41),IF(Config!$C$6=4,SUM(+Ene!AI41+Feb!AI41+Mar!AI41+Abr!AI41),IF(Config!$C$6=5,SUM(Ene!AI41+Feb!AI41+Mar!AI41+Abr!AI41+May!AI41),IF(Config!$C$6=6,SUM(+Ene!AI41+Feb!AI41+Mar!AI41+Abr!AI41+May!AI41+Jun!AI41),IF(Config!$C$6=7,SUM(Ene!AI41+Feb!AI41+Mar!AI41+Abr!AI41+May!AI41+Jun!AI41+Jul!AI41),IF(Config!$C$6=8,SUM(+Ene!AI41+Feb!AI41+Mar!AI41+Abr!AI41+May!AI41+Jun!AI41+Jul!AI41+Ago!AI41),IF(Config!$C$6=9,SUM(+Ene!AI41+Feb!AI41+Mar!AI41+Abr!AI41+May!AI41+Jun!AI41+Jul!AI41+Ago!AI41+Sep!AI41),IF(Config!$C$6=10,SUM(+Ene!AI41+Feb!AI41+Mar!AI41+Abr!AI41+May!AI41+Jun!AI41+Jul!AI41+Ago!AI41+Sep!AI41+Oct!AI41),IF(Config!$C$6=11,SUM(+Ene!AI41+Feb!AI41+Mar!AI41+Abr!AI41+May!AI41+Jun!AI41+Jul!AI41+Ago!AI41+Sep!AI41+Oct!AI41+Nov!AI41),IF(Config!$C$6=12,SUM(+Ene!AI41+Feb!AI41+Mar!AI41+Abr!AI41+May!AI41+Jun!AI41+Jul!AI41+Ago!AI41+Sep!AI41+Oct!AI41+Nov!AI41+Dic!AI41)))))))))))))</f>
        <v>0</v>
      </c>
      <c r="AJ41" s="388">
        <f>IF(Config!$C$6=1,SUM(+Ene!AJ41),IF(Config!$C$6=2,SUM(+Ene!AJ41+Feb!AJ41),IF(Config!$C$6=3,SUM(+Ene!AJ41+Feb!AJ41+Mar!AJ41),IF(Config!$C$6=4,SUM(+Ene!AJ41+Feb!AJ41+Mar!AJ41+Abr!AJ41),IF(Config!$C$6=5,SUM(Ene!AJ41+Feb!AJ41+Mar!AJ41+Abr!AJ41+May!AJ41),IF(Config!$C$6=6,SUM(+Ene!AJ41+Feb!AJ41+Mar!AJ41+Abr!AJ41+May!AJ41+Jun!AJ41),IF(Config!$C$6=7,SUM(Ene!AJ41+Feb!AJ41+Mar!AJ41+Abr!AJ41+May!AJ41+Jun!AJ41+Jul!AJ41),IF(Config!$C$6=8,SUM(+Ene!AJ41+Feb!AJ41+Mar!AJ41+Abr!AJ41+May!AJ41+Jun!AJ41+Jul!AJ41+Ago!AJ41),IF(Config!$C$6=9,SUM(+Ene!AJ41+Feb!AJ41+Mar!AJ41+Abr!AJ41+May!AJ41+Jun!AJ41+Jul!AJ41+Ago!AJ41+Sep!AJ41),IF(Config!$C$6=10,SUM(+Ene!AJ41+Feb!AJ41+Mar!AJ41+Abr!AJ41+May!AJ41+Jun!AJ41+Jul!AJ41+Ago!AJ41+Sep!AJ41+Oct!AJ41),IF(Config!$C$6=11,SUM(+Ene!AJ41+Feb!AJ41+Mar!AJ41+Abr!AJ41+May!AJ41+Jun!AJ41+Jul!AJ41+Ago!AJ41+Sep!AJ41+Oct!AJ41+Nov!AJ41),IF(Config!$C$6=12,SUM(+Ene!AJ41+Feb!AJ41+Mar!AJ41+Abr!AJ41+May!AJ41+Jun!AJ41+Jul!AJ41+Ago!AJ41+Sep!AJ41+Oct!AJ41+Nov!AJ41+Dic!AJ41)))))))))))))</f>
        <v>17</v>
      </c>
      <c r="AK41" s="388">
        <f>IF(Config!$C$6=1,SUM(+Ene!AK41),IF(Config!$C$6=2,SUM(+Ene!AK41+Feb!AK41),IF(Config!$C$6=3,SUM(+Ene!AK41+Feb!AK41+Mar!AK41),IF(Config!$C$6=4,SUM(+Ene!AK41+Feb!AK41+Mar!AK41+Abr!AK41),IF(Config!$C$6=5,SUM(Ene!AK41+Feb!AK41+Mar!AK41+Abr!AK41+May!AK41),IF(Config!$C$6=6,SUM(+Ene!AK41+Feb!AK41+Mar!AK41+Abr!AK41+May!AK41+Jun!AK41),IF(Config!$C$6=7,SUM(Ene!AK41+Feb!AK41+Mar!AK41+Abr!AK41+May!AK41+Jun!AK41+Jul!AK41),IF(Config!$C$6=8,SUM(+Ene!AK41+Feb!AK41+Mar!AK41+Abr!AK41+May!AK41+Jun!AK41+Jul!AK41+Ago!AK41),IF(Config!$C$6=9,SUM(+Ene!AK41+Feb!AK41+Mar!AK41+Abr!AK41+May!AK41+Jun!AK41+Jul!AK41+Ago!AK41+Sep!AK41),IF(Config!$C$6=10,SUM(+Ene!AK41+Feb!AK41+Mar!AK41+Abr!AK41+May!AK41+Jun!AK41+Jul!AK41+Ago!AK41+Sep!AK41+Oct!AK41),IF(Config!$C$6=11,SUM(+Ene!AK41+Feb!AK41+Mar!AK41+Abr!AK41+May!AK41+Jun!AK41+Jul!AK41+Ago!AK41+Sep!AK41+Oct!AK41+Nov!AK41),IF(Config!$C$6=12,SUM(+Ene!AK41+Feb!AK41+Mar!AK41+Abr!AK41+May!AK41+Jun!AK41+Jul!AK41+Ago!AK41+Sep!AK41+Oct!AK41+Nov!AK41+Dic!AK41)))))))))))))</f>
        <v>35</v>
      </c>
      <c r="AL41" s="388">
        <f>IF(Config!$C$6=1,SUM(+Ene!AL41),IF(Config!$C$6=2,SUM(+Ene!AL41+Feb!AL41),IF(Config!$C$6=3,SUM(+Ene!AL41+Feb!AL41+Mar!AL41),IF(Config!$C$6=4,SUM(+Ene!AL41+Feb!AL41+Mar!AL41+Abr!AL41),IF(Config!$C$6=5,SUM(Ene!AL41+Feb!AL41+Mar!AL41+Abr!AL41+May!AL41),IF(Config!$C$6=6,SUM(+Ene!AL41+Feb!AL41+Mar!AL41+Abr!AL41+May!AL41+Jun!AL41),IF(Config!$C$6=7,SUM(Ene!AL41+Feb!AL41+Mar!AL41+Abr!AL41+May!AL41+Jun!AL41+Jul!AL41),IF(Config!$C$6=8,SUM(+Ene!AL41+Feb!AL41+Mar!AL41+Abr!AL41+May!AL41+Jun!AL41+Jul!AL41+Ago!AL41),IF(Config!$C$6=9,SUM(+Ene!AL41+Feb!AL41+Mar!AL41+Abr!AL41+May!AL41+Jun!AL41+Jul!AL41+Ago!AL41+Sep!AL41),IF(Config!$C$6=10,SUM(+Ene!AL41+Feb!AL41+Mar!AL41+Abr!AL41+May!AL41+Jun!AL41+Jul!AL41+Ago!AL41+Sep!AL41+Oct!AL41),IF(Config!$C$6=11,SUM(+Ene!AL41+Feb!AL41+Mar!AL41+Abr!AL41+May!AL41+Jun!AL41+Jul!AL41+Ago!AL41+Sep!AL41+Oct!AL41+Nov!AL41),IF(Config!$C$6=12,SUM(+Ene!AL41+Feb!AL41+Mar!AL41+Abr!AL41+May!AL41+Jun!AL41+Jul!AL41+Ago!AL41+Sep!AL41+Oct!AL41+Nov!AL41+Dic!AL41)))))))))))))</f>
        <v>39</v>
      </c>
      <c r="AM41" s="388">
        <f>IF(Config!$C$6=1,SUM(+Ene!AM41),IF(Config!$C$6=2,SUM(+Ene!AM41+Feb!AM41),IF(Config!$C$6=3,SUM(+Ene!AM41+Feb!AM41+Mar!AM41),IF(Config!$C$6=4,SUM(+Ene!AM41+Feb!AM41+Mar!AM41+Abr!AM41),IF(Config!$C$6=5,SUM(Ene!AM41+Feb!AM41+Mar!AM41+Abr!AM41+May!AM41),IF(Config!$C$6=6,SUM(+Ene!AM41+Feb!AM41+Mar!AM41+Abr!AM41+May!AM41+Jun!AM41),IF(Config!$C$6=7,SUM(Ene!AM41+Feb!AM41+Mar!AM41+Abr!AM41+May!AM41+Jun!AM41+Jul!AM41),IF(Config!$C$6=8,SUM(+Ene!AM41+Feb!AM41+Mar!AM41+Abr!AM41+May!AM41+Jun!AM41+Jul!AM41+Ago!AM41),IF(Config!$C$6=9,SUM(+Ene!AM41+Feb!AM41+Mar!AM41+Abr!AM41+May!AM41+Jun!AM41+Jul!AM41+Ago!AM41+Sep!AM41),IF(Config!$C$6=10,SUM(+Ene!AM41+Feb!AM41+Mar!AM41+Abr!AM41+May!AM41+Jun!AM41+Jul!AM41+Ago!AM41+Sep!AM41+Oct!AM41),IF(Config!$C$6=11,SUM(+Ene!AM41+Feb!AM41+Mar!AM41+Abr!AM41+May!AM41+Jun!AM41+Jul!AM41+Ago!AM41+Sep!AM41+Oct!AM41+Nov!AM41),IF(Config!$C$6=12,SUM(+Ene!AM41+Feb!AM41+Mar!AM41+Abr!AM41+May!AM41+Jun!AM41+Jul!AM41+Ago!AM41+Sep!AM41+Oct!AM41+Nov!AM41+Dic!AM41)))))))))))))</f>
        <v>185</v>
      </c>
      <c r="AN41" s="388">
        <f>IF(Config!$C$6=1,SUM(+Ene!AN41),IF(Config!$C$6=2,SUM(+Ene!AN41+Feb!AN41),IF(Config!$C$6=3,SUM(+Ene!AN41+Feb!AN41+Mar!AN41),IF(Config!$C$6=4,SUM(+Ene!AN41+Feb!AN41+Mar!AN41+Abr!AN41),IF(Config!$C$6=5,SUM(Ene!AN41+Feb!AN41+Mar!AN41+Abr!AN41+May!AN41),IF(Config!$C$6=6,SUM(+Ene!AN41+Feb!AN41+Mar!AN41+Abr!AN41+May!AN41+Jun!AN41),IF(Config!$C$6=7,SUM(Ene!AN41+Feb!AN41+Mar!AN41+Abr!AN41+May!AN41+Jun!AN41+Jul!AN41),IF(Config!$C$6=8,SUM(+Ene!AN41+Feb!AN41+Mar!AN41+Abr!AN41+May!AN41+Jun!AN41+Jul!AN41+Ago!AN41),IF(Config!$C$6=9,SUM(+Ene!AN41+Feb!AN41+Mar!AN41+Abr!AN41+May!AN41+Jun!AN41+Jul!AN41+Ago!AN41+Sep!AN41),IF(Config!$C$6=10,SUM(+Ene!AN41+Feb!AN41+Mar!AN41+Abr!AN41+May!AN41+Jun!AN41+Jul!AN41+Ago!AN41+Sep!AN41+Oct!AN41),IF(Config!$C$6=11,SUM(+Ene!AN41+Feb!AN41+Mar!AN41+Abr!AN41+May!AN41+Jun!AN41+Jul!AN41+Ago!AN41+Sep!AN41+Oct!AN41+Nov!AN41),IF(Config!$C$6=12,SUM(+Ene!AN41+Feb!AN41+Mar!AN41+Abr!AN41+May!AN41+Jun!AN41+Jul!AN41+Ago!AN41+Sep!AN41+Oct!AN41+Nov!AN41+Dic!AN41)))))))))))))</f>
        <v>19</v>
      </c>
      <c r="AO41" s="388">
        <f>IF(Config!$C$6=1,SUM(+Ene!AO41),IF(Config!$C$6=2,SUM(+Ene!AO41+Feb!AO41),IF(Config!$C$6=3,SUM(+Ene!AO41+Feb!AO41+Mar!AO41),IF(Config!$C$6=4,SUM(+Ene!AO41+Feb!AO41+Mar!AO41+Abr!AO41),IF(Config!$C$6=5,SUM(Ene!AO41+Feb!AO41+Mar!AO41+Abr!AO41+May!AO41),IF(Config!$C$6=6,SUM(+Ene!AO41+Feb!AO41+Mar!AO41+Abr!AO41+May!AO41+Jun!AO41),IF(Config!$C$6=7,SUM(Ene!AO41+Feb!AO41+Mar!AO41+Abr!AO41+May!AO41+Jun!AO41+Jul!AO41),IF(Config!$C$6=8,SUM(+Ene!AO41+Feb!AO41+Mar!AO41+Abr!AO41+May!AO41+Jun!AO41+Jul!AO41+Ago!AO41),IF(Config!$C$6=9,SUM(+Ene!AO41+Feb!AO41+Mar!AO41+Abr!AO41+May!AO41+Jun!AO41+Jul!AO41+Ago!AO41+Sep!AO41),IF(Config!$C$6=10,SUM(+Ene!AO41+Feb!AO41+Mar!AO41+Abr!AO41+May!AO41+Jun!AO41+Jul!AO41+Ago!AO41+Sep!AO41+Oct!AO41),IF(Config!$C$6=11,SUM(+Ene!AO41+Feb!AO41+Mar!AO41+Abr!AO41+May!AO41+Jun!AO41+Jul!AO41+Ago!AO41+Sep!AO41+Oct!AO41+Nov!AO41),IF(Config!$C$6=12,SUM(+Ene!AO41+Feb!AO41+Mar!AO41+Abr!AO41+May!AO41+Jun!AO41+Jul!AO41+Ago!AO41+Sep!AO41+Oct!AO41+Nov!AO41+Dic!AO41)))))))))))))</f>
        <v>35</v>
      </c>
      <c r="AP41" s="388">
        <f>IF(Config!$C$6=1,SUM(+Ene!AP41),IF(Config!$C$6=2,SUM(+Ene!AP41+Feb!AP41),IF(Config!$C$6=3,SUM(+Ene!AP41+Feb!AP41+Mar!AP41),IF(Config!$C$6=4,SUM(+Ene!AP41+Feb!AP41+Mar!AP41+Abr!AP41),IF(Config!$C$6=5,SUM(Ene!AP41+Feb!AP41+Mar!AP41+Abr!AP41+May!AP41),IF(Config!$C$6=6,SUM(+Ene!AP41+Feb!AP41+Mar!AP41+Abr!AP41+May!AP41+Jun!AP41),IF(Config!$C$6=7,SUM(Ene!AP41+Feb!AP41+Mar!AP41+Abr!AP41+May!AP41+Jun!AP41+Jul!AP41),IF(Config!$C$6=8,SUM(+Ene!AP41+Feb!AP41+Mar!AP41+Abr!AP41+May!AP41+Jun!AP41+Jul!AP41+Ago!AP41),IF(Config!$C$6=9,SUM(+Ene!AP41+Feb!AP41+Mar!AP41+Abr!AP41+May!AP41+Jun!AP41+Jul!AP41+Ago!AP41+Sep!AP41),IF(Config!$C$6=10,SUM(+Ene!AP41+Feb!AP41+Mar!AP41+Abr!AP41+May!AP41+Jun!AP41+Jul!AP41+Ago!AP41+Sep!AP41+Oct!AP41),IF(Config!$C$6=11,SUM(+Ene!AP41+Feb!AP41+Mar!AP41+Abr!AP41+May!AP41+Jun!AP41+Jul!AP41+Ago!AP41+Sep!AP41+Oct!AP41+Nov!AP41),IF(Config!$C$6=12,SUM(+Ene!AP41+Feb!AP41+Mar!AP41+Abr!AP41+May!AP41+Jun!AP41+Jul!AP41+Ago!AP41+Sep!AP41+Oct!AP41+Nov!AP41+Dic!AP41)))))))))))))</f>
        <v>12</v>
      </c>
      <c r="AQ41" s="388">
        <f>IF(Config!$C$6=1,SUM(+Ene!AQ41),IF(Config!$C$6=2,SUM(+Ene!AQ41+Feb!AQ41),IF(Config!$C$6=3,SUM(+Ene!AQ41+Feb!AQ41+Mar!AQ41),IF(Config!$C$6=4,SUM(+Ene!AQ41+Feb!AQ41+Mar!AQ41+Abr!AQ41),IF(Config!$C$6=5,SUM(Ene!AQ41+Feb!AQ41+Mar!AQ41+Abr!AQ41+May!AQ41),IF(Config!$C$6=6,SUM(+Ene!AQ41+Feb!AQ41+Mar!AQ41+Abr!AQ41+May!AQ41+Jun!AQ41),IF(Config!$C$6=7,SUM(Ene!AQ41+Feb!AQ41+Mar!AQ41+Abr!AQ41+May!AQ41+Jun!AQ41+Jul!AQ41),IF(Config!$C$6=8,SUM(+Ene!AQ41+Feb!AQ41+Mar!AQ41+Abr!AQ41+May!AQ41+Jun!AQ41+Jul!AQ41+Ago!AQ41),IF(Config!$C$6=9,SUM(+Ene!AQ41+Feb!AQ41+Mar!AQ41+Abr!AQ41+May!AQ41+Jun!AQ41+Jul!AQ41+Ago!AQ41+Sep!AQ41),IF(Config!$C$6=10,SUM(+Ene!AQ41+Feb!AQ41+Mar!AQ41+Abr!AQ41+May!AQ41+Jun!AQ41+Jul!AQ41+Ago!AQ41+Sep!AQ41+Oct!AQ41),IF(Config!$C$6=11,SUM(+Ene!AQ41+Feb!AQ41+Mar!AQ41+Abr!AQ41+May!AQ41+Jun!AQ41+Jul!AQ41+Ago!AQ41+Sep!AQ41+Oct!AQ41+Nov!AQ41),IF(Config!$C$6=12,SUM(+Ene!AQ41+Feb!AQ41+Mar!AQ41+Abr!AQ41+May!AQ41+Jun!AQ41+Jul!AQ41+Ago!AQ41+Sep!AQ41+Oct!AQ41+Nov!AQ41+Dic!AQ41)))))))))))))</f>
        <v>116</v>
      </c>
      <c r="AR41" s="388">
        <f>IF(Config!$C$6=1,SUM(+Ene!AR41),IF(Config!$C$6=2,SUM(+Ene!AR41+Feb!AR41),IF(Config!$C$6=3,SUM(+Ene!AR41+Feb!AR41+Mar!AR41),IF(Config!$C$6=4,SUM(+Ene!AR41+Feb!AR41+Mar!AR41+Abr!AR41),IF(Config!$C$6=5,SUM(Ene!AR41+Feb!AR41+Mar!AR41+Abr!AR41+May!AR41),IF(Config!$C$6=6,SUM(+Ene!AR41+Feb!AR41+Mar!AR41+Abr!AR41+May!AR41+Jun!AR41),IF(Config!$C$6=7,SUM(Ene!AR41+Feb!AR41+Mar!AR41+Abr!AR41+May!AR41+Jun!AR41+Jul!AR41),IF(Config!$C$6=8,SUM(+Ene!AR41+Feb!AR41+Mar!AR41+Abr!AR41+May!AR41+Jun!AR41+Jul!AR41+Ago!AR41),IF(Config!$C$6=9,SUM(+Ene!AR41+Feb!AR41+Mar!AR41+Abr!AR41+May!AR41+Jun!AR41+Jul!AR41+Ago!AR41+Sep!AR41),IF(Config!$C$6=10,SUM(+Ene!AR41+Feb!AR41+Mar!AR41+Abr!AR41+May!AR41+Jun!AR41+Jul!AR41+Ago!AR41+Sep!AR41+Oct!AR41),IF(Config!$C$6=11,SUM(+Ene!AR41+Feb!AR41+Mar!AR41+Abr!AR41+May!AR41+Jun!AR41+Jul!AR41+Ago!AR41+Sep!AR41+Oct!AR41+Nov!AR41),IF(Config!$C$6=12,SUM(+Ene!AR41+Feb!AR41+Mar!AR41+Abr!AR41+May!AR41+Jun!AR41+Jul!AR41+Ago!AR41+Sep!AR41+Oct!AR41+Nov!AR41+Dic!AR41)))))))))))))</f>
        <v>3</v>
      </c>
      <c r="AS41" s="388">
        <f>IF(Config!$C$6=1,SUM(+Ene!AS41),IF(Config!$C$6=2,SUM(+Ene!AS41+Feb!AS41),IF(Config!$C$6=3,SUM(+Ene!AS41+Feb!AS41+Mar!AS41),IF(Config!$C$6=4,SUM(+Ene!AS41+Feb!AS41+Mar!AS41+Abr!AS41),IF(Config!$C$6=5,SUM(Ene!AS41+Feb!AS41+Mar!AS41+Abr!AS41+May!AS41),IF(Config!$C$6=6,SUM(+Ene!AS41+Feb!AS41+Mar!AS41+Abr!AS41+May!AS41+Jun!AS41),IF(Config!$C$6=7,SUM(Ene!AS41+Feb!AS41+Mar!AS41+Abr!AS41+May!AS41+Jun!AS41+Jul!AS41),IF(Config!$C$6=8,SUM(+Ene!AS41+Feb!AS41+Mar!AS41+Abr!AS41+May!AS41+Jun!AS41+Jul!AS41+Ago!AS41),IF(Config!$C$6=9,SUM(+Ene!AS41+Feb!AS41+Mar!AS41+Abr!AS41+May!AS41+Jun!AS41+Jul!AS41+Ago!AS41+Sep!AS41),IF(Config!$C$6=10,SUM(+Ene!AS41+Feb!AS41+Mar!AS41+Abr!AS41+May!AS41+Jun!AS41+Jul!AS41+Ago!AS41+Sep!AS41+Oct!AS41),IF(Config!$C$6=11,SUM(+Ene!AS41+Feb!AS41+Mar!AS41+Abr!AS41+May!AS41+Jun!AS41+Jul!AS41+Ago!AS41+Sep!AS41+Oct!AS41+Nov!AS41),IF(Config!$C$6=12,SUM(+Ene!AS41+Feb!AS41+Mar!AS41+Abr!AS41+May!AS41+Jun!AS41+Jul!AS41+Ago!AS41+Sep!AS41+Oct!AS41+Nov!AS41+Dic!AS41)))))))))))))</f>
        <v>9</v>
      </c>
      <c r="AT41" s="388">
        <f>IF(Config!$C$6=1,SUM(+Ene!AT41),IF(Config!$C$6=2,SUM(+Ene!AT41+Feb!AT41),IF(Config!$C$6=3,SUM(+Ene!AT41+Feb!AT41+Mar!AT41),IF(Config!$C$6=4,SUM(+Ene!AT41+Feb!AT41+Mar!AT41+Abr!AT41),IF(Config!$C$6=5,SUM(Ene!AT41+Feb!AT41+Mar!AT41+Abr!AT41+May!AT41),IF(Config!$C$6=6,SUM(+Ene!AT41+Feb!AT41+Mar!AT41+Abr!AT41+May!AT41+Jun!AT41),IF(Config!$C$6=7,SUM(Ene!AT41+Feb!AT41+Mar!AT41+Abr!AT41+May!AT41+Jun!AT41+Jul!AT41),IF(Config!$C$6=8,SUM(+Ene!AT41+Feb!AT41+Mar!AT41+Abr!AT41+May!AT41+Jun!AT41+Jul!AT41+Ago!AT41),IF(Config!$C$6=9,SUM(+Ene!AT41+Feb!AT41+Mar!AT41+Abr!AT41+May!AT41+Jun!AT41+Jul!AT41+Ago!AT41+Sep!AT41),IF(Config!$C$6=10,SUM(+Ene!AT41+Feb!AT41+Mar!AT41+Abr!AT41+May!AT41+Jun!AT41+Jul!AT41+Ago!AT41+Sep!AT41+Oct!AT41),IF(Config!$C$6=11,SUM(+Ene!AT41+Feb!AT41+Mar!AT41+Abr!AT41+May!AT41+Jun!AT41+Jul!AT41+Ago!AT41+Sep!AT41+Oct!AT41+Nov!AT41),IF(Config!$C$6=12,SUM(+Ene!AT41+Feb!AT41+Mar!AT41+Abr!AT41+May!AT41+Jun!AT41+Jul!AT41+Ago!AT41+Sep!AT41+Oct!AT41+Nov!AT41+Dic!AT41)))))))))))))</f>
        <v>26</v>
      </c>
      <c r="AV41" s="369">
        <f t="shared" si="35"/>
        <v>0</v>
      </c>
      <c r="AW41" s="369">
        <f t="shared" si="36"/>
        <v>1201</v>
      </c>
      <c r="AX41" s="369">
        <f t="shared" si="37"/>
        <v>97</v>
      </c>
      <c r="AY41" s="369">
        <f t="shared" si="38"/>
        <v>191</v>
      </c>
      <c r="AZ41" s="369">
        <f t="shared" si="39"/>
        <v>240</v>
      </c>
      <c r="BA41" s="369">
        <f t="shared" si="12"/>
        <v>307</v>
      </c>
      <c r="BB41" s="369">
        <f t="shared" si="40"/>
        <v>91</v>
      </c>
      <c r="BC41" s="370">
        <f t="shared" si="41"/>
        <v>251</v>
      </c>
      <c r="BD41" s="369">
        <f t="shared" si="42"/>
        <v>154</v>
      </c>
      <c r="BE41" s="45">
        <f t="shared" si="16"/>
        <v>2532</v>
      </c>
    </row>
    <row r="42" spans="1:57" x14ac:dyDescent="0.25">
      <c r="A42" s="339">
        <f>METAS!A42</f>
        <v>39</v>
      </c>
      <c r="B42" s="368" t="str">
        <f>METAS!B40</f>
        <v>PORCENTAJE DE NIÑOS &lt; 5 AÑOS CON SUPLEMENTO DE VITAMINA A</v>
      </c>
      <c r="C42" s="384" t="str">
        <f>METAS!D40</f>
        <v>NUTRICIÓN</v>
      </c>
      <c r="D42" s="388">
        <f>IF(Config!$C$6=1,SUM(+Ene!D42),IF(Config!$C$6=2,SUM(+Ene!D42+Feb!D42),IF(Config!$C$6=3,SUM(+Ene!D42+Feb!D42+Mar!D42),IF(Config!$C$6=4,SUM(+Ene!D42+Feb!D42+Mar!D42+Abr!D42),IF(Config!$C$6=5,SUM(Ene!D42+Feb!D42+Mar!D42+Abr!D42+May!D42),IF(Config!$C$6=6,SUM(+Ene!D42+Feb!D42+Mar!D42+Abr!D42+May!D42+Jun!D42),IF(Config!$C$6=7,SUM(Ene!D42+Feb!D42+Mar!D42+Abr!D42+May!D42+Jun!D42+Jul!D42),IF(Config!$C$6=8,SUM(+Ene!D42+Feb!D42+Mar!D42+Abr!D42+May!D42+Jun!D42+Jul!D42+Ago!D42),IF(Config!$C$6=9,SUM(+Ene!D42+Feb!D42+Mar!D42+Abr!D42+May!D42+Jun!D42+Jul!D42+Ago!D42+Sep!D42),IF(Config!$C$6=10,SUM(+Ene!D42+Feb!D42+Mar!D42+Abr!D42+May!D42+Jun!D42+Jul!D42+Ago!D42+Sep!D42+Oct!D42),IF(Config!$C$6=11,SUM(+Ene!D42+Feb!D42+Mar!D42+Abr!D42+May!D42+Jun!D42+Jul!D42+Ago!D42+Sep!D42+Oct!D42+Nov!D42),IF(Config!$C$6=12,SUM(+Ene!D42+Feb!D42+Mar!D42+Abr!D42+May!D42+Jun!D42+Jul!D42+Ago!D42+Sep!D42+Oct!D42+Nov!D42+Dic!D42)))))))))))))</f>
        <v>0</v>
      </c>
      <c r="E42" s="388">
        <f>IF(Config!$C$6=1,SUM(+Ene!E42),IF(Config!$C$6=2,SUM(+Ene!E42+Feb!E42),IF(Config!$C$6=3,SUM(+Ene!E42+Feb!E42+Mar!E42),IF(Config!$C$6=4,SUM(+Ene!E42+Feb!E42+Mar!E42+Abr!E42),IF(Config!$C$6=5,SUM(Ene!E42+Feb!E42+Mar!E42+Abr!E42+May!E42),IF(Config!$C$6=6,SUM(+Ene!E42+Feb!E42+Mar!E42+Abr!E42+May!E42+Jun!E42),IF(Config!$C$6=7,SUM(Ene!E42+Feb!E42+Mar!E42+Abr!E42+May!E42+Jun!E42+Jul!E42),IF(Config!$C$6=8,SUM(+Ene!E42+Feb!E42+Mar!E42+Abr!E42+May!E42+Jun!E42+Jul!E42+Ago!E42),IF(Config!$C$6=9,SUM(+Ene!E42+Feb!E42+Mar!E42+Abr!E42+May!E42+Jun!E42+Jul!E42+Ago!E42+Sep!E42),IF(Config!$C$6=10,SUM(+Ene!E42+Feb!E42+Mar!E42+Abr!E42+May!E42+Jun!E42+Jul!E42+Ago!E42+Sep!E42+Oct!E42),IF(Config!$C$6=11,SUM(+Ene!E42+Feb!E42+Mar!E42+Abr!E42+May!E42+Jun!E42+Jul!E42+Ago!E42+Sep!E42+Oct!E42+Nov!E42),IF(Config!$C$6=12,SUM(+Ene!E42+Feb!E42+Mar!E42+Abr!E42+May!E42+Jun!E42+Jul!E42+Ago!E42+Sep!E42+Oct!E42+Nov!E42+Dic!E42)))))))))))))</f>
        <v>0</v>
      </c>
      <c r="F42" s="388">
        <f>IF(Config!$C$6=1,SUM(+Ene!F42),IF(Config!$C$6=2,SUM(+Ene!F42+Feb!F42),IF(Config!$C$6=3,SUM(+Ene!F42+Feb!F42+Mar!F42),IF(Config!$C$6=4,SUM(+Ene!F42+Feb!F42+Mar!F42+Abr!F42),IF(Config!$C$6=5,SUM(Ene!F42+Feb!F42+Mar!F42+Abr!F42+May!F42),IF(Config!$C$6=6,SUM(+Ene!F42+Feb!F42+Mar!F42+Abr!F42+May!F42+Jun!F42),IF(Config!$C$6=7,SUM(Ene!F42+Feb!F42+Mar!F42+Abr!F42+May!F42+Jun!F42+Jul!F42),IF(Config!$C$6=8,SUM(+Ene!F42+Feb!F42+Mar!F42+Abr!F42+May!F42+Jun!F42+Jul!F42+Ago!F42),IF(Config!$C$6=9,SUM(+Ene!F42+Feb!F42+Mar!F42+Abr!F42+May!F42+Jun!F42+Jul!F42+Ago!F42+Sep!F42),IF(Config!$C$6=10,SUM(+Ene!F42+Feb!F42+Mar!F42+Abr!F42+May!F42+Jun!F42+Jul!F42+Ago!F42+Sep!F42+Oct!F42),IF(Config!$C$6=11,SUM(+Ene!F42+Feb!F42+Mar!F42+Abr!F42+May!F42+Jun!F42+Jul!F42+Ago!F42+Sep!F42+Oct!F42+Nov!F42),IF(Config!$C$6=12,SUM(+Ene!F42+Feb!F42+Mar!F42+Abr!F42+May!F42+Jun!F42+Jul!F42+Ago!F42+Sep!F42+Oct!F42+Nov!F42+Dic!F42)))))))))))))</f>
        <v>0</v>
      </c>
      <c r="G42" s="388">
        <f>IF(Config!$C$6=1,SUM(+Ene!G42),IF(Config!$C$6=2,SUM(+Ene!G42+Feb!G42),IF(Config!$C$6=3,SUM(+Ene!G42+Feb!G42+Mar!G42),IF(Config!$C$6=4,SUM(+Ene!G42+Feb!G42+Mar!G42+Abr!G42),IF(Config!$C$6=5,SUM(Ene!G42+Feb!G42+Mar!G42+Abr!G42+May!G42),IF(Config!$C$6=6,SUM(+Ene!G42+Feb!G42+Mar!G42+Abr!G42+May!G42+Jun!G42),IF(Config!$C$6=7,SUM(Ene!G42+Feb!G42+Mar!G42+Abr!G42+May!G42+Jun!G42+Jul!G42),IF(Config!$C$6=8,SUM(+Ene!G42+Feb!G42+Mar!G42+Abr!G42+May!G42+Jun!G42+Jul!G42+Ago!G42),IF(Config!$C$6=9,SUM(+Ene!G42+Feb!G42+Mar!G42+Abr!G42+May!G42+Jun!G42+Jul!G42+Ago!G42+Sep!G42),IF(Config!$C$6=10,SUM(+Ene!G42+Feb!G42+Mar!G42+Abr!G42+May!G42+Jun!G42+Jul!G42+Ago!G42+Sep!G42+Oct!G42),IF(Config!$C$6=11,SUM(+Ene!G42+Feb!G42+Mar!G42+Abr!G42+May!G42+Jun!G42+Jul!G42+Ago!G42+Sep!G42+Oct!G42+Nov!G42),IF(Config!$C$6=12,SUM(+Ene!G42+Feb!G42+Mar!G42+Abr!G42+May!G42+Jun!G42+Jul!G42+Ago!G42+Sep!G42+Oct!G42+Nov!G42+Dic!G42)))))))))))))</f>
        <v>622</v>
      </c>
      <c r="H42" s="388">
        <f>IF(Config!$C$6=1,SUM(+Ene!H42),IF(Config!$C$6=2,SUM(+Ene!H42+Feb!H42),IF(Config!$C$6=3,SUM(+Ene!H42+Feb!H42+Mar!H42),IF(Config!$C$6=4,SUM(+Ene!H42+Feb!H42+Mar!H42+Abr!H42),IF(Config!$C$6=5,SUM(Ene!H42+Feb!H42+Mar!H42+Abr!H42+May!H42),IF(Config!$C$6=6,SUM(+Ene!H42+Feb!H42+Mar!H42+Abr!H42+May!H42+Jun!H42),IF(Config!$C$6=7,SUM(Ene!H42+Feb!H42+Mar!H42+Abr!H42+May!H42+Jun!H42+Jul!H42),IF(Config!$C$6=8,SUM(+Ene!H42+Feb!H42+Mar!H42+Abr!H42+May!H42+Jun!H42+Jul!H42+Ago!H42),IF(Config!$C$6=9,SUM(+Ene!H42+Feb!H42+Mar!H42+Abr!H42+May!H42+Jun!H42+Jul!H42+Ago!H42+Sep!H42),IF(Config!$C$6=10,SUM(+Ene!H42+Feb!H42+Mar!H42+Abr!H42+May!H42+Jun!H42+Jul!H42+Ago!H42+Sep!H42+Oct!H42),IF(Config!$C$6=11,SUM(+Ene!H42+Feb!H42+Mar!H42+Abr!H42+May!H42+Jun!H42+Jul!H42+Ago!H42+Sep!H42+Oct!H42+Nov!H42),IF(Config!$C$6=12,SUM(+Ene!H42+Feb!H42+Mar!H42+Abr!H42+May!H42+Jun!H42+Jul!H42+Ago!H42+Sep!H42+Oct!H42+Nov!H42+Dic!H42)))))))))))))</f>
        <v>62</v>
      </c>
      <c r="I42" s="388">
        <f>IF(Config!$C$6=1,SUM(+Ene!I42),IF(Config!$C$6=2,SUM(+Ene!I42+Feb!I42),IF(Config!$C$6=3,SUM(+Ene!I42+Feb!I42+Mar!I42),IF(Config!$C$6=4,SUM(+Ene!I42+Feb!I42+Mar!I42+Abr!I42),IF(Config!$C$6=5,SUM(Ene!I42+Feb!I42+Mar!I42+Abr!I42+May!I42),IF(Config!$C$6=6,SUM(+Ene!I42+Feb!I42+Mar!I42+Abr!I42+May!I42+Jun!I42),IF(Config!$C$6=7,SUM(Ene!I42+Feb!I42+Mar!I42+Abr!I42+May!I42+Jun!I42+Jul!I42),IF(Config!$C$6=8,SUM(+Ene!I42+Feb!I42+Mar!I42+Abr!I42+May!I42+Jun!I42+Jul!I42+Ago!I42),IF(Config!$C$6=9,SUM(+Ene!I42+Feb!I42+Mar!I42+Abr!I42+May!I42+Jun!I42+Jul!I42+Ago!I42+Sep!I42),IF(Config!$C$6=10,SUM(+Ene!I42+Feb!I42+Mar!I42+Abr!I42+May!I42+Jun!I42+Jul!I42+Ago!I42+Sep!I42+Oct!I42),IF(Config!$C$6=11,SUM(+Ene!I42+Feb!I42+Mar!I42+Abr!I42+May!I42+Jun!I42+Jul!I42+Ago!I42+Sep!I42+Oct!I42+Nov!I42),IF(Config!$C$6=12,SUM(+Ene!I42+Feb!I42+Mar!I42+Abr!I42+May!I42+Jun!I42+Jul!I42+Ago!I42+Sep!I42+Oct!I42+Nov!I42+Dic!I42)))))))))))))</f>
        <v>57</v>
      </c>
      <c r="J42" s="388">
        <f>IF(Config!$C$6=1,SUM(+Ene!J42),IF(Config!$C$6=2,SUM(+Ene!J42+Feb!J42),IF(Config!$C$6=3,SUM(+Ene!J42+Feb!J42+Mar!J42),IF(Config!$C$6=4,SUM(+Ene!J42+Feb!J42+Mar!J42+Abr!J42),IF(Config!$C$6=5,SUM(Ene!J42+Feb!J42+Mar!J42+Abr!J42+May!J42),IF(Config!$C$6=6,SUM(+Ene!J42+Feb!J42+Mar!J42+Abr!J42+May!J42+Jun!J42),IF(Config!$C$6=7,SUM(Ene!J42+Feb!J42+Mar!J42+Abr!J42+May!J42+Jun!J42+Jul!J42),IF(Config!$C$6=8,SUM(+Ene!J42+Feb!J42+Mar!J42+Abr!J42+May!J42+Jun!J42+Jul!J42+Ago!J42),IF(Config!$C$6=9,SUM(+Ene!J42+Feb!J42+Mar!J42+Abr!J42+May!J42+Jun!J42+Jul!J42+Ago!J42+Sep!J42),IF(Config!$C$6=10,SUM(+Ene!J42+Feb!J42+Mar!J42+Abr!J42+May!J42+Jun!J42+Jul!J42+Ago!J42+Sep!J42+Oct!J42),IF(Config!$C$6=11,SUM(+Ene!J42+Feb!J42+Mar!J42+Abr!J42+May!J42+Jun!J42+Jul!J42+Ago!J42+Sep!J42+Oct!J42+Nov!J42),IF(Config!$C$6=12,SUM(+Ene!J42+Feb!J42+Mar!J42+Abr!J42+May!J42+Jun!J42+Jul!J42+Ago!J42+Sep!J42+Oct!J42+Nov!J42+Dic!J42)))))))))))))</f>
        <v>51</v>
      </c>
      <c r="K42" s="388">
        <f>IF(Config!$C$6=1,SUM(+Ene!K42),IF(Config!$C$6=2,SUM(+Ene!K42+Feb!K42),IF(Config!$C$6=3,SUM(+Ene!K42+Feb!K42+Mar!K42),IF(Config!$C$6=4,SUM(+Ene!K42+Feb!K42+Mar!K42+Abr!K42),IF(Config!$C$6=5,SUM(Ene!K42+Feb!K42+Mar!K42+Abr!K42+May!K42),IF(Config!$C$6=6,SUM(+Ene!K42+Feb!K42+Mar!K42+Abr!K42+May!K42+Jun!K42),IF(Config!$C$6=7,SUM(Ene!K42+Feb!K42+Mar!K42+Abr!K42+May!K42+Jun!K42+Jul!K42),IF(Config!$C$6=8,SUM(+Ene!K42+Feb!K42+Mar!K42+Abr!K42+May!K42+Jun!K42+Jul!K42+Ago!K42),IF(Config!$C$6=9,SUM(+Ene!K42+Feb!K42+Mar!K42+Abr!K42+May!K42+Jun!K42+Jul!K42+Ago!K42+Sep!K42),IF(Config!$C$6=10,SUM(+Ene!K42+Feb!K42+Mar!K42+Abr!K42+May!K42+Jun!K42+Jul!K42+Ago!K42+Sep!K42+Oct!K42),IF(Config!$C$6=11,SUM(+Ene!K42+Feb!K42+Mar!K42+Abr!K42+May!K42+Jun!K42+Jul!K42+Ago!K42+Sep!K42+Oct!K42+Nov!K42),IF(Config!$C$6=12,SUM(+Ene!K42+Feb!K42+Mar!K42+Abr!K42+May!K42+Jun!K42+Jul!K42+Ago!K42+Sep!K42+Oct!K42+Nov!K42+Dic!K42)))))))))))))</f>
        <v>103</v>
      </c>
      <c r="L42" s="388">
        <f>IF(Config!$C$6=1,SUM(+Ene!L42),IF(Config!$C$6=2,SUM(+Ene!L42+Feb!L42),IF(Config!$C$6=3,SUM(+Ene!L42+Feb!L42+Mar!L42),IF(Config!$C$6=4,SUM(+Ene!L42+Feb!L42+Mar!L42+Abr!L42),IF(Config!$C$6=5,SUM(Ene!L42+Feb!L42+Mar!L42+Abr!L42+May!L42),IF(Config!$C$6=6,SUM(+Ene!L42+Feb!L42+Mar!L42+Abr!L42+May!L42+Jun!L42),IF(Config!$C$6=7,SUM(Ene!L42+Feb!L42+Mar!L42+Abr!L42+May!L42+Jun!L42+Jul!L42),IF(Config!$C$6=8,SUM(+Ene!L42+Feb!L42+Mar!L42+Abr!L42+May!L42+Jun!L42+Jul!L42+Ago!L42),IF(Config!$C$6=9,SUM(+Ene!L42+Feb!L42+Mar!L42+Abr!L42+May!L42+Jun!L42+Jul!L42+Ago!L42+Sep!L42),IF(Config!$C$6=10,SUM(+Ene!L42+Feb!L42+Mar!L42+Abr!L42+May!L42+Jun!L42+Jul!L42+Ago!L42+Sep!L42+Oct!L42),IF(Config!$C$6=11,SUM(+Ene!L42+Feb!L42+Mar!L42+Abr!L42+May!L42+Jun!L42+Jul!L42+Ago!L42+Sep!L42+Oct!L42+Nov!L42),IF(Config!$C$6=12,SUM(+Ene!L42+Feb!L42+Mar!L42+Abr!L42+May!L42+Jun!L42+Jul!L42+Ago!L42+Sep!L42+Oct!L42+Nov!L42+Dic!L42)))))))))))))</f>
        <v>11</v>
      </c>
      <c r="M42" s="388">
        <f>IF(Config!$C$6=1,SUM(+Ene!M42),IF(Config!$C$6=2,SUM(+Ene!M42+Feb!M42),IF(Config!$C$6=3,SUM(+Ene!M42+Feb!M42+Mar!M42),IF(Config!$C$6=4,SUM(+Ene!M42+Feb!M42+Mar!M42+Abr!M42),IF(Config!$C$6=5,SUM(Ene!M42+Feb!M42+Mar!M42+Abr!M42+May!M42),IF(Config!$C$6=6,SUM(+Ene!M42+Feb!M42+Mar!M42+Abr!M42+May!M42+Jun!M42),IF(Config!$C$6=7,SUM(Ene!M42+Feb!M42+Mar!M42+Abr!M42+May!M42+Jun!M42+Jul!M42),IF(Config!$C$6=8,SUM(+Ene!M42+Feb!M42+Mar!M42+Abr!M42+May!M42+Jun!M42+Jul!M42+Ago!M42),IF(Config!$C$6=9,SUM(+Ene!M42+Feb!M42+Mar!M42+Abr!M42+May!M42+Jun!M42+Jul!M42+Ago!M42+Sep!M42),IF(Config!$C$6=10,SUM(+Ene!M42+Feb!M42+Mar!M42+Abr!M42+May!M42+Jun!M42+Jul!M42+Ago!M42+Sep!M42+Oct!M42),IF(Config!$C$6=11,SUM(+Ene!M42+Feb!M42+Mar!M42+Abr!M42+May!M42+Jun!M42+Jul!M42+Ago!M42+Sep!M42+Oct!M42+Nov!M42),IF(Config!$C$6=12,SUM(+Ene!M42+Feb!M42+Mar!M42+Abr!M42+May!M42+Jun!M42+Jul!M42+Ago!M42+Sep!M42+Oct!M42+Nov!M42+Dic!M42)))))))))))))</f>
        <v>67</v>
      </c>
      <c r="N42" s="388">
        <f>IF(Config!$C$6=1,SUM(+Ene!N42),IF(Config!$C$6=2,SUM(+Ene!N42+Feb!N42),IF(Config!$C$6=3,SUM(+Ene!N42+Feb!N42+Mar!N42),IF(Config!$C$6=4,SUM(+Ene!N42+Feb!N42+Mar!N42+Abr!N42),IF(Config!$C$6=5,SUM(Ene!N42+Feb!N42+Mar!N42+Abr!N42+May!N42),IF(Config!$C$6=6,SUM(+Ene!N42+Feb!N42+Mar!N42+Abr!N42+May!N42+Jun!N42),IF(Config!$C$6=7,SUM(Ene!N42+Feb!N42+Mar!N42+Abr!N42+May!N42+Jun!N42+Jul!N42),IF(Config!$C$6=8,SUM(+Ene!N42+Feb!N42+Mar!N42+Abr!N42+May!N42+Jun!N42+Jul!N42+Ago!N42),IF(Config!$C$6=9,SUM(+Ene!N42+Feb!N42+Mar!N42+Abr!N42+May!N42+Jun!N42+Jul!N42+Ago!N42+Sep!N42),IF(Config!$C$6=10,SUM(+Ene!N42+Feb!N42+Mar!N42+Abr!N42+May!N42+Jun!N42+Jul!N42+Ago!N42+Sep!N42+Oct!N42),IF(Config!$C$6=11,SUM(+Ene!N42+Feb!N42+Mar!N42+Abr!N42+May!N42+Jun!N42+Jul!N42+Ago!N42+Sep!N42+Oct!N42+Nov!N42),IF(Config!$C$6=12,SUM(+Ene!N42+Feb!N42+Mar!N42+Abr!N42+May!N42+Jun!N42+Jul!N42+Ago!N42+Sep!N42+Oct!N42+Nov!N42+Dic!N42)))))))))))))</f>
        <v>56</v>
      </c>
      <c r="O42" s="388">
        <f>IF(Config!$C$6=1,SUM(+Ene!O42),IF(Config!$C$6=2,SUM(+Ene!O42+Feb!O42),IF(Config!$C$6=3,SUM(+Ene!O42+Feb!O42+Mar!O42),IF(Config!$C$6=4,SUM(+Ene!O42+Feb!O42+Mar!O42+Abr!O42),IF(Config!$C$6=5,SUM(Ene!O42+Feb!O42+Mar!O42+Abr!O42+May!O42),IF(Config!$C$6=6,SUM(+Ene!O42+Feb!O42+Mar!O42+Abr!O42+May!O42+Jun!O42),IF(Config!$C$6=7,SUM(Ene!O42+Feb!O42+Mar!O42+Abr!O42+May!O42+Jun!O42+Jul!O42),IF(Config!$C$6=8,SUM(+Ene!O42+Feb!O42+Mar!O42+Abr!O42+May!O42+Jun!O42+Jul!O42+Ago!O42),IF(Config!$C$6=9,SUM(+Ene!O42+Feb!O42+Mar!O42+Abr!O42+May!O42+Jun!O42+Jul!O42+Ago!O42+Sep!O42),IF(Config!$C$6=10,SUM(+Ene!O42+Feb!O42+Mar!O42+Abr!O42+May!O42+Jun!O42+Jul!O42+Ago!O42+Sep!O42+Oct!O42),IF(Config!$C$6=11,SUM(+Ene!O42+Feb!O42+Mar!O42+Abr!O42+May!O42+Jun!O42+Jul!O42+Ago!O42+Sep!O42+Oct!O42+Nov!O42),IF(Config!$C$6=12,SUM(+Ene!O42+Feb!O42+Mar!O42+Abr!O42+May!O42+Jun!O42+Jul!O42+Ago!O42+Sep!O42+Oct!O42+Nov!O42+Dic!O42)))))))))))))</f>
        <v>72</v>
      </c>
      <c r="P42" s="388">
        <f>IF(Config!$C$6=1,SUM(+Ene!P42),IF(Config!$C$6=2,SUM(+Ene!P42+Feb!P42),IF(Config!$C$6=3,SUM(+Ene!P42+Feb!P42+Mar!P42),IF(Config!$C$6=4,SUM(+Ene!P42+Feb!P42+Mar!P42+Abr!P42),IF(Config!$C$6=5,SUM(Ene!P42+Feb!P42+Mar!P42+Abr!P42+May!P42),IF(Config!$C$6=6,SUM(+Ene!P42+Feb!P42+Mar!P42+Abr!P42+May!P42+Jun!P42),IF(Config!$C$6=7,SUM(Ene!P42+Feb!P42+Mar!P42+Abr!P42+May!P42+Jun!P42+Jul!P42),IF(Config!$C$6=8,SUM(+Ene!P42+Feb!P42+Mar!P42+Abr!P42+May!P42+Jun!P42+Jul!P42+Ago!P42),IF(Config!$C$6=9,SUM(+Ene!P42+Feb!P42+Mar!P42+Abr!P42+May!P42+Jun!P42+Jul!P42+Ago!P42+Sep!P42),IF(Config!$C$6=10,SUM(+Ene!P42+Feb!P42+Mar!P42+Abr!P42+May!P42+Jun!P42+Jul!P42+Ago!P42+Sep!P42+Oct!P42),IF(Config!$C$6=11,SUM(+Ene!P42+Feb!P42+Mar!P42+Abr!P42+May!P42+Jun!P42+Jul!P42+Ago!P42+Sep!P42+Oct!P42+Nov!P42),IF(Config!$C$6=12,SUM(+Ene!P42+Feb!P42+Mar!P42+Abr!P42+May!P42+Jun!P42+Jul!P42+Ago!P42+Sep!P42+Oct!P42+Nov!P42+Dic!P42)))))))))))))</f>
        <v>482</v>
      </c>
      <c r="Q42" s="388">
        <f>IF(Config!$C$6=1,SUM(+Ene!Q42),IF(Config!$C$6=2,SUM(+Ene!Q42+Feb!Q42),IF(Config!$C$6=3,SUM(+Ene!Q42+Feb!Q42+Mar!Q42),IF(Config!$C$6=4,SUM(+Ene!Q42+Feb!Q42+Mar!Q42+Abr!Q42),IF(Config!$C$6=5,SUM(Ene!Q42+Feb!Q42+Mar!Q42+Abr!Q42+May!Q42),IF(Config!$C$6=6,SUM(+Ene!Q42+Feb!Q42+Mar!Q42+Abr!Q42+May!Q42+Jun!Q42),IF(Config!$C$6=7,SUM(Ene!Q42+Feb!Q42+Mar!Q42+Abr!Q42+May!Q42+Jun!Q42+Jul!Q42),IF(Config!$C$6=8,SUM(+Ene!Q42+Feb!Q42+Mar!Q42+Abr!Q42+May!Q42+Jun!Q42+Jul!Q42+Ago!Q42),IF(Config!$C$6=9,SUM(+Ene!Q42+Feb!Q42+Mar!Q42+Abr!Q42+May!Q42+Jun!Q42+Jul!Q42+Ago!Q42+Sep!Q42),IF(Config!$C$6=10,SUM(+Ene!Q42+Feb!Q42+Mar!Q42+Abr!Q42+May!Q42+Jun!Q42+Jul!Q42+Ago!Q42+Sep!Q42+Oct!Q42),IF(Config!$C$6=11,SUM(+Ene!Q42+Feb!Q42+Mar!Q42+Abr!Q42+May!Q42+Jun!Q42+Jul!Q42+Ago!Q42+Sep!Q42+Oct!Q42+Nov!Q42),IF(Config!$C$6=12,SUM(+Ene!Q42+Feb!Q42+Mar!Q42+Abr!Q42+May!Q42+Jun!Q42+Jul!Q42+Ago!Q42+Sep!Q42+Oct!Q42+Nov!Q42+Dic!Q42)))))))))))))</f>
        <v>55</v>
      </c>
      <c r="R42" s="388">
        <f>IF(Config!$C$6=1,SUM(+Ene!R42),IF(Config!$C$6=2,SUM(+Ene!R42+Feb!R42),IF(Config!$C$6=3,SUM(+Ene!R42+Feb!R42+Mar!R42),IF(Config!$C$6=4,SUM(+Ene!R42+Feb!R42+Mar!R42+Abr!R42),IF(Config!$C$6=5,SUM(Ene!R42+Feb!R42+Mar!R42+Abr!R42+May!R42),IF(Config!$C$6=6,SUM(+Ene!R42+Feb!R42+Mar!R42+Abr!R42+May!R42+Jun!R42),IF(Config!$C$6=7,SUM(Ene!R42+Feb!R42+Mar!R42+Abr!R42+May!R42+Jun!R42+Jul!R42),IF(Config!$C$6=8,SUM(+Ene!R42+Feb!R42+Mar!R42+Abr!R42+May!R42+Jun!R42+Jul!R42+Ago!R42),IF(Config!$C$6=9,SUM(+Ene!R42+Feb!R42+Mar!R42+Abr!R42+May!R42+Jun!R42+Jul!R42+Ago!R42+Sep!R42),IF(Config!$C$6=10,SUM(+Ene!R42+Feb!R42+Mar!R42+Abr!R42+May!R42+Jun!R42+Jul!R42+Ago!R42+Sep!R42+Oct!R42),IF(Config!$C$6=11,SUM(+Ene!R42+Feb!R42+Mar!R42+Abr!R42+May!R42+Jun!R42+Jul!R42+Ago!R42+Sep!R42+Oct!R42+Nov!R42),IF(Config!$C$6=12,SUM(+Ene!R42+Feb!R42+Mar!R42+Abr!R42+May!R42+Jun!R42+Jul!R42+Ago!R42+Sep!R42+Oct!R42+Nov!R42+Dic!R42)))))))))))))</f>
        <v>38</v>
      </c>
      <c r="S42" s="388">
        <f>IF(Config!$C$6=1,SUM(+Ene!S42),IF(Config!$C$6=2,SUM(+Ene!S42+Feb!S42),IF(Config!$C$6=3,SUM(+Ene!S42+Feb!S42+Mar!S42),IF(Config!$C$6=4,SUM(+Ene!S42+Feb!S42+Mar!S42+Abr!S42),IF(Config!$C$6=5,SUM(Ene!S42+Feb!S42+Mar!S42+Abr!S42+May!S42),IF(Config!$C$6=6,SUM(+Ene!S42+Feb!S42+Mar!S42+Abr!S42+May!S42+Jun!S42),IF(Config!$C$6=7,SUM(Ene!S42+Feb!S42+Mar!S42+Abr!S42+May!S42+Jun!S42+Jul!S42),IF(Config!$C$6=8,SUM(+Ene!S42+Feb!S42+Mar!S42+Abr!S42+May!S42+Jun!S42+Jul!S42+Ago!S42),IF(Config!$C$6=9,SUM(+Ene!S42+Feb!S42+Mar!S42+Abr!S42+May!S42+Jun!S42+Jul!S42+Ago!S42+Sep!S42),IF(Config!$C$6=10,SUM(+Ene!S42+Feb!S42+Mar!S42+Abr!S42+May!S42+Jun!S42+Jul!S42+Ago!S42+Sep!S42+Oct!S42),IF(Config!$C$6=11,SUM(+Ene!S42+Feb!S42+Mar!S42+Abr!S42+May!S42+Jun!S42+Jul!S42+Ago!S42+Sep!S42+Oct!S42+Nov!S42),IF(Config!$C$6=12,SUM(+Ene!S42+Feb!S42+Mar!S42+Abr!S42+May!S42+Jun!S42+Jul!S42+Ago!S42+Sep!S42+Oct!S42+Nov!S42+Dic!S42)))))))))))))</f>
        <v>51</v>
      </c>
      <c r="T42" s="388">
        <f>IF(Config!$C$6=1,SUM(+Ene!T42),IF(Config!$C$6=2,SUM(+Ene!T42+Feb!T42),IF(Config!$C$6=3,SUM(+Ene!T42+Feb!T42+Mar!T42),IF(Config!$C$6=4,SUM(+Ene!T42+Feb!T42+Mar!T42+Abr!T42),IF(Config!$C$6=5,SUM(Ene!T42+Feb!T42+Mar!T42+Abr!T42+May!T42),IF(Config!$C$6=6,SUM(+Ene!T42+Feb!T42+Mar!T42+Abr!T42+May!T42+Jun!T42),IF(Config!$C$6=7,SUM(Ene!T42+Feb!T42+Mar!T42+Abr!T42+May!T42+Jun!T42+Jul!T42),IF(Config!$C$6=8,SUM(+Ene!T42+Feb!T42+Mar!T42+Abr!T42+May!T42+Jun!T42+Jul!T42+Ago!T42),IF(Config!$C$6=9,SUM(+Ene!T42+Feb!T42+Mar!T42+Abr!T42+May!T42+Jun!T42+Jul!T42+Ago!T42+Sep!T42),IF(Config!$C$6=10,SUM(+Ene!T42+Feb!T42+Mar!T42+Abr!T42+May!T42+Jun!T42+Jul!T42+Ago!T42+Sep!T42+Oct!T42),IF(Config!$C$6=11,SUM(+Ene!T42+Feb!T42+Mar!T42+Abr!T42+May!T42+Jun!T42+Jul!T42+Ago!T42+Sep!T42+Oct!T42+Nov!T42),IF(Config!$C$6=12,SUM(+Ene!T42+Feb!T42+Mar!T42+Abr!T42+May!T42+Jun!T42+Jul!T42+Ago!T42+Sep!T42+Oct!T42+Nov!T42+Dic!T42)))))))))))))</f>
        <v>115</v>
      </c>
      <c r="U42" s="388">
        <f>IF(Config!$C$6=1,SUM(+Ene!U42),IF(Config!$C$6=2,SUM(+Ene!U42+Feb!U42),IF(Config!$C$6=3,SUM(+Ene!U42+Feb!U42+Mar!U42),IF(Config!$C$6=4,SUM(+Ene!U42+Feb!U42+Mar!U42+Abr!U42),IF(Config!$C$6=5,SUM(Ene!U42+Feb!U42+Mar!U42+Abr!U42+May!U42),IF(Config!$C$6=6,SUM(+Ene!U42+Feb!U42+Mar!U42+Abr!U42+May!U42+Jun!U42),IF(Config!$C$6=7,SUM(Ene!U42+Feb!U42+Mar!U42+Abr!U42+May!U42+Jun!U42+Jul!U42),IF(Config!$C$6=8,SUM(+Ene!U42+Feb!U42+Mar!U42+Abr!U42+May!U42+Jun!U42+Jul!U42+Ago!U42),IF(Config!$C$6=9,SUM(+Ene!U42+Feb!U42+Mar!U42+Abr!U42+May!U42+Jun!U42+Jul!U42+Ago!U42+Sep!U42),IF(Config!$C$6=10,SUM(+Ene!U42+Feb!U42+Mar!U42+Abr!U42+May!U42+Jun!U42+Jul!U42+Ago!U42+Sep!U42+Oct!U42),IF(Config!$C$6=11,SUM(+Ene!U42+Feb!U42+Mar!U42+Abr!U42+May!U42+Jun!U42+Jul!U42+Ago!U42+Sep!U42+Oct!U42+Nov!U42),IF(Config!$C$6=12,SUM(+Ene!U42+Feb!U42+Mar!U42+Abr!U42+May!U42+Jun!U42+Jul!U42+Ago!U42+Sep!U42+Oct!U42+Nov!U42+Dic!U42)))))))))))))</f>
        <v>38</v>
      </c>
      <c r="V42" s="388">
        <f>IF(Config!$C$6=1,SUM(+Ene!V42),IF(Config!$C$6=2,SUM(+Ene!V42+Feb!V42),IF(Config!$C$6=3,SUM(+Ene!V42+Feb!V42+Mar!V42),IF(Config!$C$6=4,SUM(+Ene!V42+Feb!V42+Mar!V42+Abr!V42),IF(Config!$C$6=5,SUM(Ene!V42+Feb!V42+Mar!V42+Abr!V42+May!V42),IF(Config!$C$6=6,SUM(+Ene!V42+Feb!V42+Mar!V42+Abr!V42+May!V42+Jun!V42),IF(Config!$C$6=7,SUM(Ene!V42+Feb!V42+Mar!V42+Abr!V42+May!V42+Jun!V42+Jul!V42),IF(Config!$C$6=8,SUM(+Ene!V42+Feb!V42+Mar!V42+Abr!V42+May!V42+Jun!V42+Jul!V42+Ago!V42),IF(Config!$C$6=9,SUM(+Ene!V42+Feb!V42+Mar!V42+Abr!V42+May!V42+Jun!V42+Jul!V42+Ago!V42+Sep!V42),IF(Config!$C$6=10,SUM(+Ene!V42+Feb!V42+Mar!V42+Abr!V42+May!V42+Jun!V42+Jul!V42+Ago!V42+Sep!V42+Oct!V42),IF(Config!$C$6=11,SUM(+Ene!V42+Feb!V42+Mar!V42+Abr!V42+May!V42+Jun!V42+Jul!V42+Ago!V42+Sep!V42+Oct!V42+Nov!V42),IF(Config!$C$6=12,SUM(+Ene!V42+Feb!V42+Mar!V42+Abr!V42+May!V42+Jun!V42+Jul!V42+Ago!V42+Sep!V42+Oct!V42+Nov!V42+Dic!V42)))))))))))))</f>
        <v>59</v>
      </c>
      <c r="W42" s="388">
        <f>IF(Config!$C$6=1,SUM(+Ene!W42),IF(Config!$C$6=2,SUM(+Ene!W42+Feb!W42),IF(Config!$C$6=3,SUM(+Ene!W42+Feb!W42+Mar!W42),IF(Config!$C$6=4,SUM(+Ene!W42+Feb!W42+Mar!W42+Abr!W42),IF(Config!$C$6=5,SUM(Ene!W42+Feb!W42+Mar!W42+Abr!W42+May!W42),IF(Config!$C$6=6,SUM(+Ene!W42+Feb!W42+Mar!W42+Abr!W42+May!W42+Jun!W42),IF(Config!$C$6=7,SUM(Ene!W42+Feb!W42+Mar!W42+Abr!W42+May!W42+Jun!W42+Jul!W42),IF(Config!$C$6=8,SUM(+Ene!W42+Feb!W42+Mar!W42+Abr!W42+May!W42+Jun!W42+Jul!W42+Ago!W42),IF(Config!$C$6=9,SUM(+Ene!W42+Feb!W42+Mar!W42+Abr!W42+May!W42+Jun!W42+Jul!W42+Ago!W42+Sep!W42),IF(Config!$C$6=10,SUM(+Ene!W42+Feb!W42+Mar!W42+Abr!W42+May!W42+Jun!W42+Jul!W42+Ago!W42+Sep!W42+Oct!W42),IF(Config!$C$6=11,SUM(+Ene!W42+Feb!W42+Mar!W42+Abr!W42+May!W42+Jun!W42+Jul!W42+Ago!W42+Sep!W42+Oct!W42+Nov!W42),IF(Config!$C$6=12,SUM(+Ene!W42+Feb!W42+Mar!W42+Abr!W42+May!W42+Jun!W42+Jul!W42+Ago!W42+Sep!W42+Oct!W42+Nov!W42+Dic!W42)))))))))))))</f>
        <v>58</v>
      </c>
      <c r="X42" s="388">
        <f>IF(Config!$C$6=1,SUM(+Ene!X42),IF(Config!$C$6=2,SUM(+Ene!X42+Feb!X42),IF(Config!$C$6=3,SUM(+Ene!X42+Feb!X42+Mar!X42),IF(Config!$C$6=4,SUM(+Ene!X42+Feb!X42+Mar!X42+Abr!X42),IF(Config!$C$6=5,SUM(Ene!X42+Feb!X42+Mar!X42+Abr!X42+May!X42),IF(Config!$C$6=6,SUM(+Ene!X42+Feb!X42+Mar!X42+Abr!X42+May!X42+Jun!X42),IF(Config!$C$6=7,SUM(Ene!X42+Feb!X42+Mar!X42+Abr!X42+May!X42+Jun!X42+Jul!X42),IF(Config!$C$6=8,SUM(+Ene!X42+Feb!X42+Mar!X42+Abr!X42+May!X42+Jun!X42+Jul!X42+Ago!X42),IF(Config!$C$6=9,SUM(+Ene!X42+Feb!X42+Mar!X42+Abr!X42+May!X42+Jun!X42+Jul!X42+Ago!X42+Sep!X42),IF(Config!$C$6=10,SUM(+Ene!X42+Feb!X42+Mar!X42+Abr!X42+May!X42+Jun!X42+Jul!X42+Ago!X42+Sep!X42+Oct!X42),IF(Config!$C$6=11,SUM(+Ene!X42+Feb!X42+Mar!X42+Abr!X42+May!X42+Jun!X42+Jul!X42+Ago!X42+Sep!X42+Oct!X42+Nov!X42),IF(Config!$C$6=12,SUM(+Ene!X42+Feb!X42+Mar!X42+Abr!X42+May!X42+Jun!X42+Jul!X42+Ago!X42+Sep!X42+Oct!X42+Nov!X42+Dic!X42)))))))))))))</f>
        <v>48</v>
      </c>
      <c r="Y42" s="388">
        <f>IF(Config!$C$6=1,SUM(+Ene!Y42),IF(Config!$C$6=2,SUM(+Ene!Y42+Feb!Y42),IF(Config!$C$6=3,SUM(+Ene!Y42+Feb!Y42+Mar!Y42),IF(Config!$C$6=4,SUM(+Ene!Y42+Feb!Y42+Mar!Y42+Abr!Y42),IF(Config!$C$6=5,SUM(Ene!Y42+Feb!Y42+Mar!Y42+Abr!Y42+May!Y42),IF(Config!$C$6=6,SUM(+Ene!Y42+Feb!Y42+Mar!Y42+Abr!Y42+May!Y42+Jun!Y42),IF(Config!$C$6=7,SUM(Ene!Y42+Feb!Y42+Mar!Y42+Abr!Y42+May!Y42+Jun!Y42+Jul!Y42),IF(Config!$C$6=8,SUM(+Ene!Y42+Feb!Y42+Mar!Y42+Abr!Y42+May!Y42+Jun!Y42+Jul!Y42+Ago!Y42),IF(Config!$C$6=9,SUM(+Ene!Y42+Feb!Y42+Mar!Y42+Abr!Y42+May!Y42+Jun!Y42+Jul!Y42+Ago!Y42+Sep!Y42),IF(Config!$C$6=10,SUM(+Ene!Y42+Feb!Y42+Mar!Y42+Abr!Y42+May!Y42+Jun!Y42+Jul!Y42+Ago!Y42+Sep!Y42+Oct!Y42),IF(Config!$C$6=11,SUM(+Ene!Y42+Feb!Y42+Mar!Y42+Abr!Y42+May!Y42+Jun!Y42+Jul!Y42+Ago!Y42+Sep!Y42+Oct!Y42+Nov!Y42),IF(Config!$C$6=12,SUM(+Ene!Y42+Feb!Y42+Mar!Y42+Abr!Y42+May!Y42+Jun!Y42+Jul!Y42+Ago!Y42+Sep!Y42+Oct!Y42+Nov!Y42+Dic!Y42)))))))))))))</f>
        <v>243</v>
      </c>
      <c r="Z42" s="388">
        <f>IF(Config!$C$6=1,SUM(+Ene!Z42),IF(Config!$C$6=2,SUM(+Ene!Z42+Feb!Z42),IF(Config!$C$6=3,SUM(+Ene!Z42+Feb!Z42+Mar!Z42),IF(Config!$C$6=4,SUM(+Ene!Z42+Feb!Z42+Mar!Z42+Abr!Z42),IF(Config!$C$6=5,SUM(Ene!Z42+Feb!Z42+Mar!Z42+Abr!Z42+May!Z42),IF(Config!$C$6=6,SUM(+Ene!Z42+Feb!Z42+Mar!Z42+Abr!Z42+May!Z42+Jun!Z42),IF(Config!$C$6=7,SUM(Ene!Z42+Feb!Z42+Mar!Z42+Abr!Z42+May!Z42+Jun!Z42+Jul!Z42),IF(Config!$C$6=8,SUM(+Ene!Z42+Feb!Z42+Mar!Z42+Abr!Z42+May!Z42+Jun!Z42+Jul!Z42+Ago!Z42),IF(Config!$C$6=9,SUM(+Ene!Z42+Feb!Z42+Mar!Z42+Abr!Z42+May!Z42+Jun!Z42+Jul!Z42+Ago!Z42+Sep!Z42),IF(Config!$C$6=10,SUM(+Ene!Z42+Feb!Z42+Mar!Z42+Abr!Z42+May!Z42+Jun!Z42+Jul!Z42+Ago!Z42+Sep!Z42+Oct!Z42),IF(Config!$C$6=11,SUM(+Ene!Z42+Feb!Z42+Mar!Z42+Abr!Z42+May!Z42+Jun!Z42+Jul!Z42+Ago!Z42+Sep!Z42+Oct!Z42+Nov!Z42),IF(Config!$C$6=12,SUM(+Ene!Z42+Feb!Z42+Mar!Z42+Abr!Z42+May!Z42+Jun!Z42+Jul!Z42+Ago!Z42+Sep!Z42+Oct!Z42+Nov!Z42+Dic!Z42)))))))))))))</f>
        <v>33</v>
      </c>
      <c r="AA42" s="388">
        <f>IF(Config!$C$6=1,SUM(+Ene!AA42),IF(Config!$C$6=2,SUM(+Ene!AA42+Feb!AA42),IF(Config!$C$6=3,SUM(+Ene!AA42+Feb!AA42+Mar!AA42),IF(Config!$C$6=4,SUM(+Ene!AA42+Feb!AA42+Mar!AA42+Abr!AA42),IF(Config!$C$6=5,SUM(Ene!AA42+Feb!AA42+Mar!AA42+Abr!AA42+May!AA42),IF(Config!$C$6=6,SUM(+Ene!AA42+Feb!AA42+Mar!AA42+Abr!AA42+May!AA42+Jun!AA42),IF(Config!$C$6=7,SUM(Ene!AA42+Feb!AA42+Mar!AA42+Abr!AA42+May!AA42+Jun!AA42+Jul!AA42),IF(Config!$C$6=8,SUM(+Ene!AA42+Feb!AA42+Mar!AA42+Abr!AA42+May!AA42+Jun!AA42+Jul!AA42+Ago!AA42),IF(Config!$C$6=9,SUM(+Ene!AA42+Feb!AA42+Mar!AA42+Abr!AA42+May!AA42+Jun!AA42+Jul!AA42+Ago!AA42+Sep!AA42),IF(Config!$C$6=10,SUM(+Ene!AA42+Feb!AA42+Mar!AA42+Abr!AA42+May!AA42+Jun!AA42+Jul!AA42+Ago!AA42+Sep!AA42+Oct!AA42),IF(Config!$C$6=11,SUM(+Ene!AA42+Feb!AA42+Mar!AA42+Abr!AA42+May!AA42+Jun!AA42+Jul!AA42+Ago!AA42+Sep!AA42+Oct!AA42+Nov!AA42),IF(Config!$C$6=12,SUM(+Ene!AA42+Feb!AA42+Mar!AA42+Abr!AA42+May!AA42+Jun!AA42+Jul!AA42+Ago!AA42+Sep!AA42+Oct!AA42+Nov!AA42+Dic!AA42)))))))))))))</f>
        <v>26</v>
      </c>
      <c r="AB42" s="388">
        <f>IF(Config!$C$6=1,SUM(+Ene!AB42),IF(Config!$C$6=2,SUM(+Ene!AB42+Feb!AB42),IF(Config!$C$6=3,SUM(+Ene!AB42+Feb!AB42+Mar!AB42),IF(Config!$C$6=4,SUM(+Ene!AB42+Feb!AB42+Mar!AB42+Abr!AB42),IF(Config!$C$6=5,SUM(Ene!AB42+Feb!AB42+Mar!AB42+Abr!AB42+May!AB42),IF(Config!$C$6=6,SUM(+Ene!AB42+Feb!AB42+Mar!AB42+Abr!AB42+May!AB42+Jun!AB42),IF(Config!$C$6=7,SUM(Ene!AB42+Feb!AB42+Mar!AB42+Abr!AB42+May!AB42+Jun!AB42+Jul!AB42),IF(Config!$C$6=8,SUM(+Ene!AB42+Feb!AB42+Mar!AB42+Abr!AB42+May!AB42+Jun!AB42+Jul!AB42+Ago!AB42),IF(Config!$C$6=9,SUM(+Ene!AB42+Feb!AB42+Mar!AB42+Abr!AB42+May!AB42+Jun!AB42+Jul!AB42+Ago!AB42+Sep!AB42),IF(Config!$C$6=10,SUM(+Ene!AB42+Feb!AB42+Mar!AB42+Abr!AB42+May!AB42+Jun!AB42+Jul!AB42+Ago!AB42+Sep!AB42+Oct!AB42),IF(Config!$C$6=11,SUM(+Ene!AB42+Feb!AB42+Mar!AB42+Abr!AB42+May!AB42+Jun!AB42+Jul!AB42+Ago!AB42+Sep!AB42+Oct!AB42+Nov!AB42),IF(Config!$C$6=12,SUM(+Ene!AB42+Feb!AB42+Mar!AB42+Abr!AB42+May!AB42+Jun!AB42+Jul!AB42+Ago!AB42+Sep!AB42+Oct!AB42+Nov!AB42+Dic!AB42)))))))))))))</f>
        <v>29</v>
      </c>
      <c r="AC42" s="388">
        <f>IF(Config!$C$6=1,SUM(+Ene!AC42),IF(Config!$C$6=2,SUM(+Ene!AC42+Feb!AC42),IF(Config!$C$6=3,SUM(+Ene!AC42+Feb!AC42+Mar!AC42),IF(Config!$C$6=4,SUM(+Ene!AC42+Feb!AC42+Mar!AC42+Abr!AC42),IF(Config!$C$6=5,SUM(Ene!AC42+Feb!AC42+Mar!AC42+Abr!AC42+May!AC42),IF(Config!$C$6=6,SUM(+Ene!AC42+Feb!AC42+Mar!AC42+Abr!AC42+May!AC42+Jun!AC42),IF(Config!$C$6=7,SUM(Ene!AC42+Feb!AC42+Mar!AC42+Abr!AC42+May!AC42+Jun!AC42+Jul!AC42),IF(Config!$C$6=8,SUM(+Ene!AC42+Feb!AC42+Mar!AC42+Abr!AC42+May!AC42+Jun!AC42+Jul!AC42+Ago!AC42),IF(Config!$C$6=9,SUM(+Ene!AC42+Feb!AC42+Mar!AC42+Abr!AC42+May!AC42+Jun!AC42+Jul!AC42+Ago!AC42+Sep!AC42),IF(Config!$C$6=10,SUM(+Ene!AC42+Feb!AC42+Mar!AC42+Abr!AC42+May!AC42+Jun!AC42+Jul!AC42+Ago!AC42+Sep!AC42+Oct!AC42),IF(Config!$C$6=11,SUM(+Ene!AC42+Feb!AC42+Mar!AC42+Abr!AC42+May!AC42+Jun!AC42+Jul!AC42+Ago!AC42+Sep!AC42+Oct!AC42+Nov!AC42),IF(Config!$C$6=12,SUM(+Ene!AC42+Feb!AC42+Mar!AC42+Abr!AC42+May!AC42+Jun!AC42+Jul!AC42+Ago!AC42+Sep!AC42+Oct!AC42+Nov!AC42+Dic!AC42)))))))))))))</f>
        <v>46</v>
      </c>
      <c r="AD42" s="388">
        <f>IF(Config!$C$6=1,SUM(+Ene!AD42),IF(Config!$C$6=2,SUM(+Ene!AD42+Feb!AD42),IF(Config!$C$6=3,SUM(+Ene!AD42+Feb!AD42+Mar!AD42),IF(Config!$C$6=4,SUM(+Ene!AD42+Feb!AD42+Mar!AD42+Abr!AD42),IF(Config!$C$6=5,SUM(Ene!AD42+Feb!AD42+Mar!AD42+Abr!AD42+May!AD42),IF(Config!$C$6=6,SUM(+Ene!AD42+Feb!AD42+Mar!AD42+Abr!AD42+May!AD42+Jun!AD42),IF(Config!$C$6=7,SUM(Ene!AD42+Feb!AD42+Mar!AD42+Abr!AD42+May!AD42+Jun!AD42+Jul!AD42),IF(Config!$C$6=8,SUM(+Ene!AD42+Feb!AD42+Mar!AD42+Abr!AD42+May!AD42+Jun!AD42+Jul!AD42+Ago!AD42),IF(Config!$C$6=9,SUM(+Ene!AD42+Feb!AD42+Mar!AD42+Abr!AD42+May!AD42+Jun!AD42+Jul!AD42+Ago!AD42+Sep!AD42),IF(Config!$C$6=10,SUM(+Ene!AD42+Feb!AD42+Mar!AD42+Abr!AD42+May!AD42+Jun!AD42+Jul!AD42+Ago!AD42+Sep!AD42+Oct!AD42),IF(Config!$C$6=11,SUM(+Ene!AD42+Feb!AD42+Mar!AD42+Abr!AD42+May!AD42+Jun!AD42+Jul!AD42+Ago!AD42+Sep!AD42+Oct!AD42+Nov!AD42),IF(Config!$C$6=12,SUM(+Ene!AD42+Feb!AD42+Mar!AD42+Abr!AD42+May!AD42+Jun!AD42+Jul!AD42+Ago!AD42+Sep!AD42+Oct!AD42+Nov!AD42+Dic!AD42)))))))))))))</f>
        <v>185</v>
      </c>
      <c r="AE42" s="388">
        <f>IF(Config!$C$6=1,SUM(+Ene!AE42),IF(Config!$C$6=2,SUM(+Ene!AE42+Feb!AE42),IF(Config!$C$6=3,SUM(+Ene!AE42+Feb!AE42+Mar!AE42),IF(Config!$C$6=4,SUM(+Ene!AE42+Feb!AE42+Mar!AE42+Abr!AE42),IF(Config!$C$6=5,SUM(Ene!AE42+Feb!AE42+Mar!AE42+Abr!AE42+May!AE42),IF(Config!$C$6=6,SUM(+Ene!AE42+Feb!AE42+Mar!AE42+Abr!AE42+May!AE42+Jun!AE42),IF(Config!$C$6=7,SUM(Ene!AE42+Feb!AE42+Mar!AE42+Abr!AE42+May!AE42+Jun!AE42+Jul!AE42),IF(Config!$C$6=8,SUM(+Ene!AE42+Feb!AE42+Mar!AE42+Abr!AE42+May!AE42+Jun!AE42+Jul!AE42+Ago!AE42),IF(Config!$C$6=9,SUM(+Ene!AE42+Feb!AE42+Mar!AE42+Abr!AE42+May!AE42+Jun!AE42+Jul!AE42+Ago!AE42+Sep!AE42),IF(Config!$C$6=10,SUM(+Ene!AE42+Feb!AE42+Mar!AE42+Abr!AE42+May!AE42+Jun!AE42+Jul!AE42+Ago!AE42+Sep!AE42+Oct!AE42),IF(Config!$C$6=11,SUM(+Ene!AE42+Feb!AE42+Mar!AE42+Abr!AE42+May!AE42+Jun!AE42+Jul!AE42+Ago!AE42+Sep!AE42+Oct!AE42+Nov!AE42),IF(Config!$C$6=12,SUM(+Ene!AE42+Feb!AE42+Mar!AE42+Abr!AE42+May!AE42+Jun!AE42+Jul!AE42+Ago!AE42+Sep!AE42+Oct!AE42+Nov!AE42+Dic!AE42)))))))))))))</f>
        <v>37</v>
      </c>
      <c r="AF42" s="388">
        <f>IF(Config!$C$6=1,SUM(+Ene!AF42),IF(Config!$C$6=2,SUM(+Ene!AF42+Feb!AF42),IF(Config!$C$6=3,SUM(+Ene!AF42+Feb!AF42+Mar!AF42),IF(Config!$C$6=4,SUM(+Ene!AF42+Feb!AF42+Mar!AF42+Abr!AF42),IF(Config!$C$6=5,SUM(Ene!AF42+Feb!AF42+Mar!AF42+Abr!AF42+May!AF42),IF(Config!$C$6=6,SUM(+Ene!AF42+Feb!AF42+Mar!AF42+Abr!AF42+May!AF42+Jun!AF42),IF(Config!$C$6=7,SUM(Ene!AF42+Feb!AF42+Mar!AF42+Abr!AF42+May!AF42+Jun!AF42+Jul!AF42),IF(Config!$C$6=8,SUM(+Ene!AF42+Feb!AF42+Mar!AF42+Abr!AF42+May!AF42+Jun!AF42+Jul!AF42+Ago!AF42),IF(Config!$C$6=9,SUM(+Ene!AF42+Feb!AF42+Mar!AF42+Abr!AF42+May!AF42+Jun!AF42+Jul!AF42+Ago!AF42+Sep!AF42),IF(Config!$C$6=10,SUM(+Ene!AF42+Feb!AF42+Mar!AF42+Abr!AF42+May!AF42+Jun!AF42+Jul!AF42+Ago!AF42+Sep!AF42+Oct!AF42),IF(Config!$C$6=11,SUM(+Ene!AF42+Feb!AF42+Mar!AF42+Abr!AF42+May!AF42+Jun!AF42+Jul!AF42+Ago!AF42+Sep!AF42+Oct!AF42+Nov!AF42),IF(Config!$C$6=12,SUM(+Ene!AF42+Feb!AF42+Mar!AF42+Abr!AF42+May!AF42+Jun!AF42+Jul!AF42+Ago!AF42+Sep!AF42+Oct!AF42+Nov!AF42+Dic!AF42)))))))))))))</f>
        <v>75</v>
      </c>
      <c r="AG42" s="388">
        <f>IF(Config!$C$6=1,SUM(+Ene!AG42),IF(Config!$C$6=2,SUM(+Ene!AG42+Feb!AG42),IF(Config!$C$6=3,SUM(+Ene!AG42+Feb!AG42+Mar!AG42),IF(Config!$C$6=4,SUM(+Ene!AG42+Feb!AG42+Mar!AG42+Abr!AG42),IF(Config!$C$6=5,SUM(Ene!AG42+Feb!AG42+Mar!AG42+Abr!AG42+May!AG42),IF(Config!$C$6=6,SUM(+Ene!AG42+Feb!AG42+Mar!AG42+Abr!AG42+May!AG42+Jun!AG42),IF(Config!$C$6=7,SUM(Ene!AG42+Feb!AG42+Mar!AG42+Abr!AG42+May!AG42+Jun!AG42+Jul!AG42),IF(Config!$C$6=8,SUM(+Ene!AG42+Feb!AG42+Mar!AG42+Abr!AG42+May!AG42+Jun!AG42+Jul!AG42+Ago!AG42),IF(Config!$C$6=9,SUM(+Ene!AG42+Feb!AG42+Mar!AG42+Abr!AG42+May!AG42+Jun!AG42+Jul!AG42+Ago!AG42+Sep!AG42),IF(Config!$C$6=10,SUM(+Ene!AG42+Feb!AG42+Mar!AG42+Abr!AG42+May!AG42+Jun!AG42+Jul!AG42+Ago!AG42+Sep!AG42+Oct!AG42),IF(Config!$C$6=11,SUM(+Ene!AG42+Feb!AG42+Mar!AG42+Abr!AG42+May!AG42+Jun!AG42+Jul!AG42+Ago!AG42+Sep!AG42+Oct!AG42+Nov!AG42),IF(Config!$C$6=12,SUM(+Ene!AG42+Feb!AG42+Mar!AG42+Abr!AG42+May!AG42+Jun!AG42+Jul!AG42+Ago!AG42+Sep!AG42+Oct!AG42+Nov!AG42+Dic!AG42)))))))))))))</f>
        <v>52</v>
      </c>
      <c r="AH42" s="388">
        <f>IF(Config!$C$6=1,SUM(+Ene!AH42),IF(Config!$C$6=2,SUM(+Ene!AH42+Feb!AH42),IF(Config!$C$6=3,SUM(+Ene!AH42+Feb!AH42+Mar!AH42),IF(Config!$C$6=4,SUM(+Ene!AH42+Feb!AH42+Mar!AH42+Abr!AH42),IF(Config!$C$6=5,SUM(Ene!AH42+Feb!AH42+Mar!AH42+Abr!AH42+May!AH42),IF(Config!$C$6=6,SUM(+Ene!AH42+Feb!AH42+Mar!AH42+Abr!AH42+May!AH42+Jun!AH42),IF(Config!$C$6=7,SUM(Ene!AH42+Feb!AH42+Mar!AH42+Abr!AH42+May!AH42+Jun!AH42+Jul!AH42),IF(Config!$C$6=8,SUM(+Ene!AH42+Feb!AH42+Mar!AH42+Abr!AH42+May!AH42+Jun!AH42+Jul!AH42+Ago!AH42),IF(Config!$C$6=9,SUM(+Ene!AH42+Feb!AH42+Mar!AH42+Abr!AH42+May!AH42+Jun!AH42+Jul!AH42+Ago!AH42+Sep!AH42),IF(Config!$C$6=10,SUM(+Ene!AH42+Feb!AH42+Mar!AH42+Abr!AH42+May!AH42+Jun!AH42+Jul!AH42+Ago!AH42+Sep!AH42+Oct!AH42),IF(Config!$C$6=11,SUM(+Ene!AH42+Feb!AH42+Mar!AH42+Abr!AH42+May!AH42+Jun!AH42+Jul!AH42+Ago!AH42+Sep!AH42+Oct!AH42+Nov!AH42),IF(Config!$C$6=12,SUM(+Ene!AH42+Feb!AH42+Mar!AH42+Abr!AH42+May!AH42+Jun!AH42+Jul!AH42+Ago!AH42+Sep!AH42+Oct!AH42+Nov!AH42+Dic!AH42)))))))))))))</f>
        <v>56</v>
      </c>
      <c r="AI42" s="388">
        <f>IF(Config!$C$6=1,SUM(+Ene!AI42),IF(Config!$C$6=2,SUM(+Ene!AI42+Feb!AI42),IF(Config!$C$6=3,SUM(+Ene!AI42+Feb!AI42+Mar!AI42),IF(Config!$C$6=4,SUM(+Ene!AI42+Feb!AI42+Mar!AI42+Abr!AI42),IF(Config!$C$6=5,SUM(Ene!AI42+Feb!AI42+Mar!AI42+Abr!AI42+May!AI42),IF(Config!$C$6=6,SUM(+Ene!AI42+Feb!AI42+Mar!AI42+Abr!AI42+May!AI42+Jun!AI42),IF(Config!$C$6=7,SUM(Ene!AI42+Feb!AI42+Mar!AI42+Abr!AI42+May!AI42+Jun!AI42+Jul!AI42),IF(Config!$C$6=8,SUM(+Ene!AI42+Feb!AI42+Mar!AI42+Abr!AI42+May!AI42+Jun!AI42+Jul!AI42+Ago!AI42),IF(Config!$C$6=9,SUM(+Ene!AI42+Feb!AI42+Mar!AI42+Abr!AI42+May!AI42+Jun!AI42+Jul!AI42+Ago!AI42+Sep!AI42),IF(Config!$C$6=10,SUM(+Ene!AI42+Feb!AI42+Mar!AI42+Abr!AI42+May!AI42+Jun!AI42+Jul!AI42+Ago!AI42+Sep!AI42+Oct!AI42),IF(Config!$C$6=11,SUM(+Ene!AI42+Feb!AI42+Mar!AI42+Abr!AI42+May!AI42+Jun!AI42+Jul!AI42+Ago!AI42+Sep!AI42+Oct!AI42+Nov!AI42),IF(Config!$C$6=12,SUM(+Ene!AI42+Feb!AI42+Mar!AI42+Abr!AI42+May!AI42+Jun!AI42+Jul!AI42+Ago!AI42+Sep!AI42+Oct!AI42+Nov!AI42+Dic!AI42)))))))))))))</f>
        <v>0</v>
      </c>
      <c r="AJ42" s="388">
        <f>IF(Config!$C$6=1,SUM(+Ene!AJ42),IF(Config!$C$6=2,SUM(+Ene!AJ42+Feb!AJ42),IF(Config!$C$6=3,SUM(+Ene!AJ42+Feb!AJ42+Mar!AJ42),IF(Config!$C$6=4,SUM(+Ene!AJ42+Feb!AJ42+Mar!AJ42+Abr!AJ42),IF(Config!$C$6=5,SUM(Ene!AJ42+Feb!AJ42+Mar!AJ42+Abr!AJ42+May!AJ42),IF(Config!$C$6=6,SUM(+Ene!AJ42+Feb!AJ42+Mar!AJ42+Abr!AJ42+May!AJ42+Jun!AJ42),IF(Config!$C$6=7,SUM(Ene!AJ42+Feb!AJ42+Mar!AJ42+Abr!AJ42+May!AJ42+Jun!AJ42+Jul!AJ42),IF(Config!$C$6=8,SUM(+Ene!AJ42+Feb!AJ42+Mar!AJ42+Abr!AJ42+May!AJ42+Jun!AJ42+Jul!AJ42+Ago!AJ42),IF(Config!$C$6=9,SUM(+Ene!AJ42+Feb!AJ42+Mar!AJ42+Abr!AJ42+May!AJ42+Jun!AJ42+Jul!AJ42+Ago!AJ42+Sep!AJ42),IF(Config!$C$6=10,SUM(+Ene!AJ42+Feb!AJ42+Mar!AJ42+Abr!AJ42+May!AJ42+Jun!AJ42+Jul!AJ42+Ago!AJ42+Sep!AJ42+Oct!AJ42),IF(Config!$C$6=11,SUM(+Ene!AJ42+Feb!AJ42+Mar!AJ42+Abr!AJ42+May!AJ42+Jun!AJ42+Jul!AJ42+Ago!AJ42+Sep!AJ42+Oct!AJ42+Nov!AJ42),IF(Config!$C$6=12,SUM(+Ene!AJ42+Feb!AJ42+Mar!AJ42+Abr!AJ42+May!AJ42+Jun!AJ42+Jul!AJ42+Ago!AJ42+Sep!AJ42+Oct!AJ42+Nov!AJ42+Dic!AJ42)))))))))))))</f>
        <v>30</v>
      </c>
      <c r="AK42" s="388">
        <f>IF(Config!$C$6=1,SUM(+Ene!AK42),IF(Config!$C$6=2,SUM(+Ene!AK42+Feb!AK42),IF(Config!$C$6=3,SUM(+Ene!AK42+Feb!AK42+Mar!AK42),IF(Config!$C$6=4,SUM(+Ene!AK42+Feb!AK42+Mar!AK42+Abr!AK42),IF(Config!$C$6=5,SUM(Ene!AK42+Feb!AK42+Mar!AK42+Abr!AK42+May!AK42),IF(Config!$C$6=6,SUM(+Ene!AK42+Feb!AK42+Mar!AK42+Abr!AK42+May!AK42+Jun!AK42),IF(Config!$C$6=7,SUM(Ene!AK42+Feb!AK42+Mar!AK42+Abr!AK42+May!AK42+Jun!AK42+Jul!AK42),IF(Config!$C$6=8,SUM(+Ene!AK42+Feb!AK42+Mar!AK42+Abr!AK42+May!AK42+Jun!AK42+Jul!AK42+Ago!AK42),IF(Config!$C$6=9,SUM(+Ene!AK42+Feb!AK42+Mar!AK42+Abr!AK42+May!AK42+Jun!AK42+Jul!AK42+Ago!AK42+Sep!AK42),IF(Config!$C$6=10,SUM(+Ene!AK42+Feb!AK42+Mar!AK42+Abr!AK42+May!AK42+Jun!AK42+Jul!AK42+Ago!AK42+Sep!AK42+Oct!AK42),IF(Config!$C$6=11,SUM(+Ene!AK42+Feb!AK42+Mar!AK42+Abr!AK42+May!AK42+Jun!AK42+Jul!AK42+Ago!AK42+Sep!AK42+Oct!AK42+Nov!AK42),IF(Config!$C$6=12,SUM(+Ene!AK42+Feb!AK42+Mar!AK42+Abr!AK42+May!AK42+Jun!AK42+Jul!AK42+Ago!AK42+Sep!AK42+Oct!AK42+Nov!AK42+Dic!AK42)))))))))))))</f>
        <v>46</v>
      </c>
      <c r="AL42" s="388">
        <f>IF(Config!$C$6=1,SUM(+Ene!AL42),IF(Config!$C$6=2,SUM(+Ene!AL42+Feb!AL42),IF(Config!$C$6=3,SUM(+Ene!AL42+Feb!AL42+Mar!AL42),IF(Config!$C$6=4,SUM(+Ene!AL42+Feb!AL42+Mar!AL42+Abr!AL42),IF(Config!$C$6=5,SUM(Ene!AL42+Feb!AL42+Mar!AL42+Abr!AL42+May!AL42),IF(Config!$C$6=6,SUM(+Ene!AL42+Feb!AL42+Mar!AL42+Abr!AL42+May!AL42+Jun!AL42),IF(Config!$C$6=7,SUM(Ene!AL42+Feb!AL42+Mar!AL42+Abr!AL42+May!AL42+Jun!AL42+Jul!AL42),IF(Config!$C$6=8,SUM(+Ene!AL42+Feb!AL42+Mar!AL42+Abr!AL42+May!AL42+Jun!AL42+Jul!AL42+Ago!AL42),IF(Config!$C$6=9,SUM(+Ene!AL42+Feb!AL42+Mar!AL42+Abr!AL42+May!AL42+Jun!AL42+Jul!AL42+Ago!AL42+Sep!AL42),IF(Config!$C$6=10,SUM(+Ene!AL42+Feb!AL42+Mar!AL42+Abr!AL42+May!AL42+Jun!AL42+Jul!AL42+Ago!AL42+Sep!AL42+Oct!AL42),IF(Config!$C$6=11,SUM(+Ene!AL42+Feb!AL42+Mar!AL42+Abr!AL42+May!AL42+Jun!AL42+Jul!AL42+Ago!AL42+Sep!AL42+Oct!AL42+Nov!AL42),IF(Config!$C$6=12,SUM(+Ene!AL42+Feb!AL42+Mar!AL42+Abr!AL42+May!AL42+Jun!AL42+Jul!AL42+Ago!AL42+Sep!AL42+Oct!AL42+Nov!AL42+Dic!AL42)))))))))))))</f>
        <v>48</v>
      </c>
      <c r="AM42" s="388">
        <f>IF(Config!$C$6=1,SUM(+Ene!AM42),IF(Config!$C$6=2,SUM(+Ene!AM42+Feb!AM42),IF(Config!$C$6=3,SUM(+Ene!AM42+Feb!AM42+Mar!AM42),IF(Config!$C$6=4,SUM(+Ene!AM42+Feb!AM42+Mar!AM42+Abr!AM42),IF(Config!$C$6=5,SUM(Ene!AM42+Feb!AM42+Mar!AM42+Abr!AM42+May!AM42),IF(Config!$C$6=6,SUM(+Ene!AM42+Feb!AM42+Mar!AM42+Abr!AM42+May!AM42+Jun!AM42),IF(Config!$C$6=7,SUM(Ene!AM42+Feb!AM42+Mar!AM42+Abr!AM42+May!AM42+Jun!AM42+Jul!AM42),IF(Config!$C$6=8,SUM(+Ene!AM42+Feb!AM42+Mar!AM42+Abr!AM42+May!AM42+Jun!AM42+Jul!AM42+Ago!AM42),IF(Config!$C$6=9,SUM(+Ene!AM42+Feb!AM42+Mar!AM42+Abr!AM42+May!AM42+Jun!AM42+Jul!AM42+Ago!AM42+Sep!AM42),IF(Config!$C$6=10,SUM(+Ene!AM42+Feb!AM42+Mar!AM42+Abr!AM42+May!AM42+Jun!AM42+Jul!AM42+Ago!AM42+Sep!AM42+Oct!AM42),IF(Config!$C$6=11,SUM(+Ene!AM42+Feb!AM42+Mar!AM42+Abr!AM42+May!AM42+Jun!AM42+Jul!AM42+Ago!AM42+Sep!AM42+Oct!AM42+Nov!AM42),IF(Config!$C$6=12,SUM(+Ene!AM42+Feb!AM42+Mar!AM42+Abr!AM42+May!AM42+Jun!AM42+Jul!AM42+Ago!AM42+Sep!AM42+Oct!AM42+Nov!AM42+Dic!AM42)))))))))))))</f>
        <v>232</v>
      </c>
      <c r="AN42" s="388">
        <f>IF(Config!$C$6=1,SUM(+Ene!AN42),IF(Config!$C$6=2,SUM(+Ene!AN42+Feb!AN42),IF(Config!$C$6=3,SUM(+Ene!AN42+Feb!AN42+Mar!AN42),IF(Config!$C$6=4,SUM(+Ene!AN42+Feb!AN42+Mar!AN42+Abr!AN42),IF(Config!$C$6=5,SUM(Ene!AN42+Feb!AN42+Mar!AN42+Abr!AN42+May!AN42),IF(Config!$C$6=6,SUM(+Ene!AN42+Feb!AN42+Mar!AN42+Abr!AN42+May!AN42+Jun!AN42),IF(Config!$C$6=7,SUM(Ene!AN42+Feb!AN42+Mar!AN42+Abr!AN42+May!AN42+Jun!AN42+Jul!AN42),IF(Config!$C$6=8,SUM(+Ene!AN42+Feb!AN42+Mar!AN42+Abr!AN42+May!AN42+Jun!AN42+Jul!AN42+Ago!AN42),IF(Config!$C$6=9,SUM(+Ene!AN42+Feb!AN42+Mar!AN42+Abr!AN42+May!AN42+Jun!AN42+Jul!AN42+Ago!AN42+Sep!AN42),IF(Config!$C$6=10,SUM(+Ene!AN42+Feb!AN42+Mar!AN42+Abr!AN42+May!AN42+Jun!AN42+Jul!AN42+Ago!AN42+Sep!AN42+Oct!AN42),IF(Config!$C$6=11,SUM(+Ene!AN42+Feb!AN42+Mar!AN42+Abr!AN42+May!AN42+Jun!AN42+Jul!AN42+Ago!AN42+Sep!AN42+Oct!AN42+Nov!AN42),IF(Config!$C$6=12,SUM(+Ene!AN42+Feb!AN42+Mar!AN42+Abr!AN42+May!AN42+Jun!AN42+Jul!AN42+Ago!AN42+Sep!AN42+Oct!AN42+Nov!AN42+Dic!AN42)))))))))))))</f>
        <v>23</v>
      </c>
      <c r="AO42" s="388">
        <f>IF(Config!$C$6=1,SUM(+Ene!AO42),IF(Config!$C$6=2,SUM(+Ene!AO42+Feb!AO42),IF(Config!$C$6=3,SUM(+Ene!AO42+Feb!AO42+Mar!AO42),IF(Config!$C$6=4,SUM(+Ene!AO42+Feb!AO42+Mar!AO42+Abr!AO42),IF(Config!$C$6=5,SUM(Ene!AO42+Feb!AO42+Mar!AO42+Abr!AO42+May!AO42),IF(Config!$C$6=6,SUM(+Ene!AO42+Feb!AO42+Mar!AO42+Abr!AO42+May!AO42+Jun!AO42),IF(Config!$C$6=7,SUM(Ene!AO42+Feb!AO42+Mar!AO42+Abr!AO42+May!AO42+Jun!AO42+Jul!AO42),IF(Config!$C$6=8,SUM(+Ene!AO42+Feb!AO42+Mar!AO42+Abr!AO42+May!AO42+Jun!AO42+Jul!AO42+Ago!AO42),IF(Config!$C$6=9,SUM(+Ene!AO42+Feb!AO42+Mar!AO42+Abr!AO42+May!AO42+Jun!AO42+Jul!AO42+Ago!AO42+Sep!AO42),IF(Config!$C$6=10,SUM(+Ene!AO42+Feb!AO42+Mar!AO42+Abr!AO42+May!AO42+Jun!AO42+Jul!AO42+Ago!AO42+Sep!AO42+Oct!AO42),IF(Config!$C$6=11,SUM(+Ene!AO42+Feb!AO42+Mar!AO42+Abr!AO42+May!AO42+Jun!AO42+Jul!AO42+Ago!AO42+Sep!AO42+Oct!AO42+Nov!AO42),IF(Config!$C$6=12,SUM(+Ene!AO42+Feb!AO42+Mar!AO42+Abr!AO42+May!AO42+Jun!AO42+Jul!AO42+Ago!AO42+Sep!AO42+Oct!AO42+Nov!AO42+Dic!AO42)))))))))))))</f>
        <v>47</v>
      </c>
      <c r="AP42" s="388">
        <f>IF(Config!$C$6=1,SUM(+Ene!AP42),IF(Config!$C$6=2,SUM(+Ene!AP42+Feb!AP42),IF(Config!$C$6=3,SUM(+Ene!AP42+Feb!AP42+Mar!AP42),IF(Config!$C$6=4,SUM(+Ene!AP42+Feb!AP42+Mar!AP42+Abr!AP42),IF(Config!$C$6=5,SUM(Ene!AP42+Feb!AP42+Mar!AP42+Abr!AP42+May!AP42),IF(Config!$C$6=6,SUM(+Ene!AP42+Feb!AP42+Mar!AP42+Abr!AP42+May!AP42+Jun!AP42),IF(Config!$C$6=7,SUM(Ene!AP42+Feb!AP42+Mar!AP42+Abr!AP42+May!AP42+Jun!AP42+Jul!AP42),IF(Config!$C$6=8,SUM(+Ene!AP42+Feb!AP42+Mar!AP42+Abr!AP42+May!AP42+Jun!AP42+Jul!AP42+Ago!AP42),IF(Config!$C$6=9,SUM(+Ene!AP42+Feb!AP42+Mar!AP42+Abr!AP42+May!AP42+Jun!AP42+Jul!AP42+Ago!AP42+Sep!AP42),IF(Config!$C$6=10,SUM(+Ene!AP42+Feb!AP42+Mar!AP42+Abr!AP42+May!AP42+Jun!AP42+Jul!AP42+Ago!AP42+Sep!AP42+Oct!AP42),IF(Config!$C$6=11,SUM(+Ene!AP42+Feb!AP42+Mar!AP42+Abr!AP42+May!AP42+Jun!AP42+Jul!AP42+Ago!AP42+Sep!AP42+Oct!AP42+Nov!AP42),IF(Config!$C$6=12,SUM(+Ene!AP42+Feb!AP42+Mar!AP42+Abr!AP42+May!AP42+Jun!AP42+Jul!AP42+Ago!AP42+Sep!AP42+Oct!AP42+Nov!AP42+Dic!AP42)))))))))))))</f>
        <v>16</v>
      </c>
      <c r="AQ42" s="388">
        <f>IF(Config!$C$6=1,SUM(+Ene!AQ42),IF(Config!$C$6=2,SUM(+Ene!AQ42+Feb!AQ42),IF(Config!$C$6=3,SUM(+Ene!AQ42+Feb!AQ42+Mar!AQ42),IF(Config!$C$6=4,SUM(+Ene!AQ42+Feb!AQ42+Mar!AQ42+Abr!AQ42),IF(Config!$C$6=5,SUM(Ene!AQ42+Feb!AQ42+Mar!AQ42+Abr!AQ42+May!AQ42),IF(Config!$C$6=6,SUM(+Ene!AQ42+Feb!AQ42+Mar!AQ42+Abr!AQ42+May!AQ42+Jun!AQ42),IF(Config!$C$6=7,SUM(Ene!AQ42+Feb!AQ42+Mar!AQ42+Abr!AQ42+May!AQ42+Jun!AQ42+Jul!AQ42),IF(Config!$C$6=8,SUM(+Ene!AQ42+Feb!AQ42+Mar!AQ42+Abr!AQ42+May!AQ42+Jun!AQ42+Jul!AQ42+Ago!AQ42),IF(Config!$C$6=9,SUM(+Ene!AQ42+Feb!AQ42+Mar!AQ42+Abr!AQ42+May!AQ42+Jun!AQ42+Jul!AQ42+Ago!AQ42+Sep!AQ42),IF(Config!$C$6=10,SUM(+Ene!AQ42+Feb!AQ42+Mar!AQ42+Abr!AQ42+May!AQ42+Jun!AQ42+Jul!AQ42+Ago!AQ42+Sep!AQ42+Oct!AQ42),IF(Config!$C$6=11,SUM(+Ene!AQ42+Feb!AQ42+Mar!AQ42+Abr!AQ42+May!AQ42+Jun!AQ42+Jul!AQ42+Ago!AQ42+Sep!AQ42+Oct!AQ42+Nov!AQ42),IF(Config!$C$6=12,SUM(+Ene!AQ42+Feb!AQ42+Mar!AQ42+Abr!AQ42+May!AQ42+Jun!AQ42+Jul!AQ42+Ago!AQ42+Sep!AQ42+Oct!AQ42+Nov!AQ42+Dic!AQ42)))))))))))))</f>
        <v>193</v>
      </c>
      <c r="AR42" s="388">
        <f>IF(Config!$C$6=1,SUM(+Ene!AR42),IF(Config!$C$6=2,SUM(+Ene!AR42+Feb!AR42),IF(Config!$C$6=3,SUM(+Ene!AR42+Feb!AR42+Mar!AR42),IF(Config!$C$6=4,SUM(+Ene!AR42+Feb!AR42+Mar!AR42+Abr!AR42),IF(Config!$C$6=5,SUM(Ene!AR42+Feb!AR42+Mar!AR42+Abr!AR42+May!AR42),IF(Config!$C$6=6,SUM(+Ene!AR42+Feb!AR42+Mar!AR42+Abr!AR42+May!AR42+Jun!AR42),IF(Config!$C$6=7,SUM(Ene!AR42+Feb!AR42+Mar!AR42+Abr!AR42+May!AR42+Jun!AR42+Jul!AR42),IF(Config!$C$6=8,SUM(+Ene!AR42+Feb!AR42+Mar!AR42+Abr!AR42+May!AR42+Jun!AR42+Jul!AR42+Ago!AR42),IF(Config!$C$6=9,SUM(+Ene!AR42+Feb!AR42+Mar!AR42+Abr!AR42+May!AR42+Jun!AR42+Jul!AR42+Ago!AR42+Sep!AR42),IF(Config!$C$6=10,SUM(+Ene!AR42+Feb!AR42+Mar!AR42+Abr!AR42+May!AR42+Jun!AR42+Jul!AR42+Ago!AR42+Sep!AR42+Oct!AR42),IF(Config!$C$6=11,SUM(+Ene!AR42+Feb!AR42+Mar!AR42+Abr!AR42+May!AR42+Jun!AR42+Jul!AR42+Ago!AR42+Sep!AR42+Oct!AR42+Nov!AR42),IF(Config!$C$6=12,SUM(+Ene!AR42+Feb!AR42+Mar!AR42+Abr!AR42+May!AR42+Jun!AR42+Jul!AR42+Ago!AR42+Sep!AR42+Oct!AR42+Nov!AR42+Dic!AR42)))))))))))))</f>
        <v>4</v>
      </c>
      <c r="AS42" s="388">
        <f>IF(Config!$C$6=1,SUM(+Ene!AS42),IF(Config!$C$6=2,SUM(+Ene!AS42+Feb!AS42),IF(Config!$C$6=3,SUM(+Ene!AS42+Feb!AS42+Mar!AS42),IF(Config!$C$6=4,SUM(+Ene!AS42+Feb!AS42+Mar!AS42+Abr!AS42),IF(Config!$C$6=5,SUM(Ene!AS42+Feb!AS42+Mar!AS42+Abr!AS42+May!AS42),IF(Config!$C$6=6,SUM(+Ene!AS42+Feb!AS42+Mar!AS42+Abr!AS42+May!AS42+Jun!AS42),IF(Config!$C$6=7,SUM(Ene!AS42+Feb!AS42+Mar!AS42+Abr!AS42+May!AS42+Jun!AS42+Jul!AS42),IF(Config!$C$6=8,SUM(+Ene!AS42+Feb!AS42+Mar!AS42+Abr!AS42+May!AS42+Jun!AS42+Jul!AS42+Ago!AS42),IF(Config!$C$6=9,SUM(+Ene!AS42+Feb!AS42+Mar!AS42+Abr!AS42+May!AS42+Jun!AS42+Jul!AS42+Ago!AS42+Sep!AS42),IF(Config!$C$6=10,SUM(+Ene!AS42+Feb!AS42+Mar!AS42+Abr!AS42+May!AS42+Jun!AS42+Jul!AS42+Ago!AS42+Sep!AS42+Oct!AS42),IF(Config!$C$6=11,SUM(+Ene!AS42+Feb!AS42+Mar!AS42+Abr!AS42+May!AS42+Jun!AS42+Jul!AS42+Ago!AS42+Sep!AS42+Oct!AS42+Nov!AS42),IF(Config!$C$6=12,SUM(+Ene!AS42+Feb!AS42+Mar!AS42+Abr!AS42+May!AS42+Jun!AS42+Jul!AS42+Ago!AS42+Sep!AS42+Oct!AS42+Nov!AS42+Dic!AS42)))))))))))))</f>
        <v>17</v>
      </c>
      <c r="AT42" s="388">
        <f>IF(Config!$C$6=1,SUM(+Ene!AT42),IF(Config!$C$6=2,SUM(+Ene!AT42+Feb!AT42),IF(Config!$C$6=3,SUM(+Ene!AT42+Feb!AT42+Mar!AT42),IF(Config!$C$6=4,SUM(+Ene!AT42+Feb!AT42+Mar!AT42+Abr!AT42),IF(Config!$C$6=5,SUM(Ene!AT42+Feb!AT42+Mar!AT42+Abr!AT42+May!AT42),IF(Config!$C$6=6,SUM(+Ene!AT42+Feb!AT42+Mar!AT42+Abr!AT42+May!AT42+Jun!AT42),IF(Config!$C$6=7,SUM(Ene!AT42+Feb!AT42+Mar!AT42+Abr!AT42+May!AT42+Jun!AT42+Jul!AT42),IF(Config!$C$6=8,SUM(+Ene!AT42+Feb!AT42+Mar!AT42+Abr!AT42+May!AT42+Jun!AT42+Jul!AT42+Ago!AT42),IF(Config!$C$6=9,SUM(+Ene!AT42+Feb!AT42+Mar!AT42+Abr!AT42+May!AT42+Jun!AT42+Jul!AT42+Ago!AT42+Sep!AT42),IF(Config!$C$6=10,SUM(+Ene!AT42+Feb!AT42+Mar!AT42+Abr!AT42+May!AT42+Jun!AT42+Jul!AT42+Ago!AT42+Sep!AT42+Oct!AT42),IF(Config!$C$6=11,SUM(+Ene!AT42+Feb!AT42+Mar!AT42+Abr!AT42+May!AT42+Jun!AT42+Jul!AT42+Ago!AT42+Sep!AT42+Oct!AT42+Nov!AT42),IF(Config!$C$6=12,SUM(+Ene!AT42+Feb!AT42+Mar!AT42+Abr!AT42+May!AT42+Jun!AT42+Jul!AT42+Ago!AT42+Sep!AT42+Oct!AT42+Nov!AT42+Dic!AT42)))))))))))))</f>
        <v>37</v>
      </c>
      <c r="AV42" s="369">
        <f t="shared" si="35"/>
        <v>0</v>
      </c>
      <c r="AW42" s="369">
        <f t="shared" si="36"/>
        <v>1583</v>
      </c>
      <c r="AX42" s="369">
        <f t="shared" si="37"/>
        <v>144</v>
      </c>
      <c r="AY42" s="369">
        <f t="shared" si="38"/>
        <v>270</v>
      </c>
      <c r="AZ42" s="369">
        <f t="shared" si="39"/>
        <v>425</v>
      </c>
      <c r="BA42" s="369">
        <f t="shared" si="12"/>
        <v>405</v>
      </c>
      <c r="BB42" s="369">
        <f t="shared" si="40"/>
        <v>124</v>
      </c>
      <c r="BC42" s="370">
        <f t="shared" si="41"/>
        <v>318</v>
      </c>
      <c r="BD42" s="369">
        <f t="shared" si="42"/>
        <v>251</v>
      </c>
      <c r="BE42" s="45">
        <f t="shared" si="16"/>
        <v>3520</v>
      </c>
    </row>
    <row r="43" spans="1:57" x14ac:dyDescent="0.25">
      <c r="A43" s="339">
        <f>METAS!A43</f>
        <v>40</v>
      </c>
      <c r="B43" s="368" t="str">
        <f>METAS!B41</f>
        <v>PORCENTAJE DE NIÑOS MENORES DE 12 MESES DE EDAD CON DOSAJE DE HEMOGLOBINA</v>
      </c>
      <c r="C43" s="384" t="str">
        <f>METAS!D41</f>
        <v>NUTRICIÓN</v>
      </c>
      <c r="D43" s="388">
        <f>IF(Config!$C$6=1,SUM(+Ene!D43),IF(Config!$C$6=2,SUM(+Ene!D43+Feb!D43),IF(Config!$C$6=3,SUM(+Ene!D43+Feb!D43+Mar!D43),IF(Config!$C$6=4,SUM(+Ene!D43+Feb!D43+Mar!D43+Abr!D43),IF(Config!$C$6=5,SUM(Ene!D43+Feb!D43+Mar!D43+Abr!D43+May!D43),IF(Config!$C$6=6,SUM(+Ene!D43+Feb!D43+Mar!D43+Abr!D43+May!D43+Jun!D43),IF(Config!$C$6=7,SUM(Ene!D43+Feb!D43+Mar!D43+Abr!D43+May!D43+Jun!D43+Jul!D43),IF(Config!$C$6=8,SUM(+Ene!D43+Feb!D43+Mar!D43+Abr!D43+May!D43+Jun!D43+Jul!D43+Ago!D43),IF(Config!$C$6=9,SUM(+Ene!D43+Feb!D43+Mar!D43+Abr!D43+May!D43+Jun!D43+Jul!D43+Ago!D43+Sep!D43),IF(Config!$C$6=10,SUM(+Ene!D43+Feb!D43+Mar!D43+Abr!D43+May!D43+Jun!D43+Jul!D43+Ago!D43+Sep!D43+Oct!D43),IF(Config!$C$6=11,SUM(+Ene!D43+Feb!D43+Mar!D43+Abr!D43+May!D43+Jun!D43+Jul!D43+Ago!D43+Sep!D43+Oct!D43+Nov!D43),IF(Config!$C$6=12,SUM(+Ene!D43+Feb!D43+Mar!D43+Abr!D43+May!D43+Jun!D43+Jul!D43+Ago!D43+Sep!D43+Oct!D43+Nov!D43+Dic!D43)))))))))))))</f>
        <v>0</v>
      </c>
      <c r="E43" s="388">
        <f>IF(Config!$C$6=1,SUM(+Ene!E43),IF(Config!$C$6=2,SUM(+Ene!E43+Feb!E43),IF(Config!$C$6=3,SUM(+Ene!E43+Feb!E43+Mar!E43),IF(Config!$C$6=4,SUM(+Ene!E43+Feb!E43+Mar!E43+Abr!E43),IF(Config!$C$6=5,SUM(Ene!E43+Feb!E43+Mar!E43+Abr!E43+May!E43),IF(Config!$C$6=6,SUM(+Ene!E43+Feb!E43+Mar!E43+Abr!E43+May!E43+Jun!E43),IF(Config!$C$6=7,SUM(Ene!E43+Feb!E43+Mar!E43+Abr!E43+May!E43+Jun!E43+Jul!E43),IF(Config!$C$6=8,SUM(+Ene!E43+Feb!E43+Mar!E43+Abr!E43+May!E43+Jun!E43+Jul!E43+Ago!E43),IF(Config!$C$6=9,SUM(+Ene!E43+Feb!E43+Mar!E43+Abr!E43+May!E43+Jun!E43+Jul!E43+Ago!E43+Sep!E43),IF(Config!$C$6=10,SUM(+Ene!E43+Feb!E43+Mar!E43+Abr!E43+May!E43+Jun!E43+Jul!E43+Ago!E43+Sep!E43+Oct!E43),IF(Config!$C$6=11,SUM(+Ene!E43+Feb!E43+Mar!E43+Abr!E43+May!E43+Jun!E43+Jul!E43+Ago!E43+Sep!E43+Oct!E43+Nov!E43),IF(Config!$C$6=12,SUM(+Ene!E43+Feb!E43+Mar!E43+Abr!E43+May!E43+Jun!E43+Jul!E43+Ago!E43+Sep!E43+Oct!E43+Nov!E43+Dic!E43)))))))))))))</f>
        <v>0</v>
      </c>
      <c r="F43" s="388">
        <f>IF(Config!$C$6=1,SUM(+Ene!F43),IF(Config!$C$6=2,SUM(+Ene!F43+Feb!F43),IF(Config!$C$6=3,SUM(+Ene!F43+Feb!F43+Mar!F43),IF(Config!$C$6=4,SUM(+Ene!F43+Feb!F43+Mar!F43+Abr!F43),IF(Config!$C$6=5,SUM(Ene!F43+Feb!F43+Mar!F43+Abr!F43+May!F43),IF(Config!$C$6=6,SUM(+Ene!F43+Feb!F43+Mar!F43+Abr!F43+May!F43+Jun!F43),IF(Config!$C$6=7,SUM(Ene!F43+Feb!F43+Mar!F43+Abr!F43+May!F43+Jun!F43+Jul!F43),IF(Config!$C$6=8,SUM(+Ene!F43+Feb!F43+Mar!F43+Abr!F43+May!F43+Jun!F43+Jul!F43+Ago!F43),IF(Config!$C$6=9,SUM(+Ene!F43+Feb!F43+Mar!F43+Abr!F43+May!F43+Jun!F43+Jul!F43+Ago!F43+Sep!F43),IF(Config!$C$6=10,SUM(+Ene!F43+Feb!F43+Mar!F43+Abr!F43+May!F43+Jun!F43+Jul!F43+Ago!F43+Sep!F43+Oct!F43),IF(Config!$C$6=11,SUM(+Ene!F43+Feb!F43+Mar!F43+Abr!F43+May!F43+Jun!F43+Jul!F43+Ago!F43+Sep!F43+Oct!F43+Nov!F43),IF(Config!$C$6=12,SUM(+Ene!F43+Feb!F43+Mar!F43+Abr!F43+May!F43+Jun!F43+Jul!F43+Ago!F43+Sep!F43+Oct!F43+Nov!F43+Dic!F43)))))))))))))</f>
        <v>0</v>
      </c>
      <c r="G43" s="388">
        <f>IF(Config!$C$6=1,SUM(+Ene!G43),IF(Config!$C$6=2,SUM(+Ene!G43+Feb!G43),IF(Config!$C$6=3,SUM(+Ene!G43+Feb!G43+Mar!G43),IF(Config!$C$6=4,SUM(+Ene!G43+Feb!G43+Mar!G43+Abr!G43),IF(Config!$C$6=5,SUM(Ene!G43+Feb!G43+Mar!G43+Abr!G43+May!G43),IF(Config!$C$6=6,SUM(+Ene!G43+Feb!G43+Mar!G43+Abr!G43+May!G43+Jun!G43),IF(Config!$C$6=7,SUM(Ene!G43+Feb!G43+Mar!G43+Abr!G43+May!G43+Jun!G43+Jul!G43),IF(Config!$C$6=8,SUM(+Ene!G43+Feb!G43+Mar!G43+Abr!G43+May!G43+Jun!G43+Jul!G43+Ago!G43),IF(Config!$C$6=9,SUM(+Ene!G43+Feb!G43+Mar!G43+Abr!G43+May!G43+Jun!G43+Jul!G43+Ago!G43+Sep!G43),IF(Config!$C$6=10,SUM(+Ene!G43+Feb!G43+Mar!G43+Abr!G43+May!G43+Jun!G43+Jul!G43+Ago!G43+Sep!G43+Oct!G43),IF(Config!$C$6=11,SUM(+Ene!G43+Feb!G43+Mar!G43+Abr!G43+May!G43+Jun!G43+Jul!G43+Ago!G43+Sep!G43+Oct!G43+Nov!G43),IF(Config!$C$6=12,SUM(+Ene!G43+Feb!G43+Mar!G43+Abr!G43+May!G43+Jun!G43+Jul!G43+Ago!G43+Sep!G43+Oct!G43+Nov!G43+Dic!G43)))))))))))))</f>
        <v>322</v>
      </c>
      <c r="H43" s="388">
        <f>IF(Config!$C$6=1,SUM(+Ene!H43),IF(Config!$C$6=2,SUM(+Ene!H43+Feb!H43),IF(Config!$C$6=3,SUM(+Ene!H43+Feb!H43+Mar!H43),IF(Config!$C$6=4,SUM(+Ene!H43+Feb!H43+Mar!H43+Abr!H43),IF(Config!$C$6=5,SUM(Ene!H43+Feb!H43+Mar!H43+Abr!H43+May!H43),IF(Config!$C$6=6,SUM(+Ene!H43+Feb!H43+Mar!H43+Abr!H43+May!H43+Jun!H43),IF(Config!$C$6=7,SUM(Ene!H43+Feb!H43+Mar!H43+Abr!H43+May!H43+Jun!H43+Jul!H43),IF(Config!$C$6=8,SUM(+Ene!H43+Feb!H43+Mar!H43+Abr!H43+May!H43+Jun!H43+Jul!H43+Ago!H43),IF(Config!$C$6=9,SUM(+Ene!H43+Feb!H43+Mar!H43+Abr!H43+May!H43+Jun!H43+Jul!H43+Ago!H43+Sep!H43),IF(Config!$C$6=10,SUM(+Ene!H43+Feb!H43+Mar!H43+Abr!H43+May!H43+Jun!H43+Jul!H43+Ago!H43+Sep!H43+Oct!H43),IF(Config!$C$6=11,SUM(+Ene!H43+Feb!H43+Mar!H43+Abr!H43+May!H43+Jun!H43+Jul!H43+Ago!H43+Sep!H43+Oct!H43+Nov!H43),IF(Config!$C$6=12,SUM(+Ene!H43+Feb!H43+Mar!H43+Abr!H43+May!H43+Jun!H43+Jul!H43+Ago!H43+Sep!H43+Oct!H43+Nov!H43+Dic!H43)))))))))))))</f>
        <v>15</v>
      </c>
      <c r="I43" s="388">
        <f>IF(Config!$C$6=1,SUM(+Ene!I43),IF(Config!$C$6=2,SUM(+Ene!I43+Feb!I43),IF(Config!$C$6=3,SUM(+Ene!I43+Feb!I43+Mar!I43),IF(Config!$C$6=4,SUM(+Ene!I43+Feb!I43+Mar!I43+Abr!I43),IF(Config!$C$6=5,SUM(Ene!I43+Feb!I43+Mar!I43+Abr!I43+May!I43),IF(Config!$C$6=6,SUM(+Ene!I43+Feb!I43+Mar!I43+Abr!I43+May!I43+Jun!I43),IF(Config!$C$6=7,SUM(Ene!I43+Feb!I43+Mar!I43+Abr!I43+May!I43+Jun!I43+Jul!I43),IF(Config!$C$6=8,SUM(+Ene!I43+Feb!I43+Mar!I43+Abr!I43+May!I43+Jun!I43+Jul!I43+Ago!I43),IF(Config!$C$6=9,SUM(+Ene!I43+Feb!I43+Mar!I43+Abr!I43+May!I43+Jun!I43+Jul!I43+Ago!I43+Sep!I43),IF(Config!$C$6=10,SUM(+Ene!I43+Feb!I43+Mar!I43+Abr!I43+May!I43+Jun!I43+Jul!I43+Ago!I43+Sep!I43+Oct!I43),IF(Config!$C$6=11,SUM(+Ene!I43+Feb!I43+Mar!I43+Abr!I43+May!I43+Jun!I43+Jul!I43+Ago!I43+Sep!I43+Oct!I43+Nov!I43),IF(Config!$C$6=12,SUM(+Ene!I43+Feb!I43+Mar!I43+Abr!I43+May!I43+Jun!I43+Jul!I43+Ago!I43+Sep!I43+Oct!I43+Nov!I43+Dic!I43)))))))))))))</f>
        <v>13</v>
      </c>
      <c r="J43" s="388">
        <f>IF(Config!$C$6=1,SUM(+Ene!J43),IF(Config!$C$6=2,SUM(+Ene!J43+Feb!J43),IF(Config!$C$6=3,SUM(+Ene!J43+Feb!J43+Mar!J43),IF(Config!$C$6=4,SUM(+Ene!J43+Feb!J43+Mar!J43+Abr!J43),IF(Config!$C$6=5,SUM(Ene!J43+Feb!J43+Mar!J43+Abr!J43+May!J43),IF(Config!$C$6=6,SUM(+Ene!J43+Feb!J43+Mar!J43+Abr!J43+May!J43+Jun!J43),IF(Config!$C$6=7,SUM(Ene!J43+Feb!J43+Mar!J43+Abr!J43+May!J43+Jun!J43+Jul!J43),IF(Config!$C$6=8,SUM(+Ene!J43+Feb!J43+Mar!J43+Abr!J43+May!J43+Jun!J43+Jul!J43+Ago!J43),IF(Config!$C$6=9,SUM(+Ene!J43+Feb!J43+Mar!J43+Abr!J43+May!J43+Jun!J43+Jul!J43+Ago!J43+Sep!J43),IF(Config!$C$6=10,SUM(+Ene!J43+Feb!J43+Mar!J43+Abr!J43+May!J43+Jun!J43+Jul!J43+Ago!J43+Sep!J43+Oct!J43),IF(Config!$C$6=11,SUM(+Ene!J43+Feb!J43+Mar!J43+Abr!J43+May!J43+Jun!J43+Jul!J43+Ago!J43+Sep!J43+Oct!J43+Nov!J43),IF(Config!$C$6=12,SUM(+Ene!J43+Feb!J43+Mar!J43+Abr!J43+May!J43+Jun!J43+Jul!J43+Ago!J43+Sep!J43+Oct!J43+Nov!J43+Dic!J43)))))))))))))</f>
        <v>19</v>
      </c>
      <c r="K43" s="388">
        <f>IF(Config!$C$6=1,SUM(+Ene!K43),IF(Config!$C$6=2,SUM(+Ene!K43+Feb!K43),IF(Config!$C$6=3,SUM(+Ene!K43+Feb!K43+Mar!K43),IF(Config!$C$6=4,SUM(+Ene!K43+Feb!K43+Mar!K43+Abr!K43),IF(Config!$C$6=5,SUM(Ene!K43+Feb!K43+Mar!K43+Abr!K43+May!K43),IF(Config!$C$6=6,SUM(+Ene!K43+Feb!K43+Mar!K43+Abr!K43+May!K43+Jun!K43),IF(Config!$C$6=7,SUM(Ene!K43+Feb!K43+Mar!K43+Abr!K43+May!K43+Jun!K43+Jul!K43),IF(Config!$C$6=8,SUM(+Ene!K43+Feb!K43+Mar!K43+Abr!K43+May!K43+Jun!K43+Jul!K43+Ago!K43),IF(Config!$C$6=9,SUM(+Ene!K43+Feb!K43+Mar!K43+Abr!K43+May!K43+Jun!K43+Jul!K43+Ago!K43+Sep!K43),IF(Config!$C$6=10,SUM(+Ene!K43+Feb!K43+Mar!K43+Abr!K43+May!K43+Jun!K43+Jul!K43+Ago!K43+Sep!K43+Oct!K43),IF(Config!$C$6=11,SUM(+Ene!K43+Feb!K43+Mar!K43+Abr!K43+May!K43+Jun!K43+Jul!K43+Ago!K43+Sep!K43+Oct!K43+Nov!K43),IF(Config!$C$6=12,SUM(+Ene!K43+Feb!K43+Mar!K43+Abr!K43+May!K43+Jun!K43+Jul!K43+Ago!K43+Sep!K43+Oct!K43+Nov!K43+Dic!K43)))))))))))))</f>
        <v>30</v>
      </c>
      <c r="L43" s="388">
        <f>IF(Config!$C$6=1,SUM(+Ene!L43),IF(Config!$C$6=2,SUM(+Ene!L43+Feb!L43),IF(Config!$C$6=3,SUM(+Ene!L43+Feb!L43+Mar!L43),IF(Config!$C$6=4,SUM(+Ene!L43+Feb!L43+Mar!L43+Abr!L43),IF(Config!$C$6=5,SUM(Ene!L43+Feb!L43+Mar!L43+Abr!L43+May!L43),IF(Config!$C$6=6,SUM(+Ene!L43+Feb!L43+Mar!L43+Abr!L43+May!L43+Jun!L43),IF(Config!$C$6=7,SUM(Ene!L43+Feb!L43+Mar!L43+Abr!L43+May!L43+Jun!L43+Jul!L43),IF(Config!$C$6=8,SUM(+Ene!L43+Feb!L43+Mar!L43+Abr!L43+May!L43+Jun!L43+Jul!L43+Ago!L43),IF(Config!$C$6=9,SUM(+Ene!L43+Feb!L43+Mar!L43+Abr!L43+May!L43+Jun!L43+Jul!L43+Ago!L43+Sep!L43),IF(Config!$C$6=10,SUM(+Ene!L43+Feb!L43+Mar!L43+Abr!L43+May!L43+Jun!L43+Jul!L43+Ago!L43+Sep!L43+Oct!L43),IF(Config!$C$6=11,SUM(+Ene!L43+Feb!L43+Mar!L43+Abr!L43+May!L43+Jun!L43+Jul!L43+Ago!L43+Sep!L43+Oct!L43+Nov!L43),IF(Config!$C$6=12,SUM(+Ene!L43+Feb!L43+Mar!L43+Abr!L43+May!L43+Jun!L43+Jul!L43+Ago!L43+Sep!L43+Oct!L43+Nov!L43+Dic!L43)))))))))))))</f>
        <v>4</v>
      </c>
      <c r="M43" s="388">
        <f>IF(Config!$C$6=1,SUM(+Ene!M43),IF(Config!$C$6=2,SUM(+Ene!M43+Feb!M43),IF(Config!$C$6=3,SUM(+Ene!M43+Feb!M43+Mar!M43),IF(Config!$C$6=4,SUM(+Ene!M43+Feb!M43+Mar!M43+Abr!M43),IF(Config!$C$6=5,SUM(Ene!M43+Feb!M43+Mar!M43+Abr!M43+May!M43),IF(Config!$C$6=6,SUM(+Ene!M43+Feb!M43+Mar!M43+Abr!M43+May!M43+Jun!M43),IF(Config!$C$6=7,SUM(Ene!M43+Feb!M43+Mar!M43+Abr!M43+May!M43+Jun!M43+Jul!M43),IF(Config!$C$6=8,SUM(+Ene!M43+Feb!M43+Mar!M43+Abr!M43+May!M43+Jun!M43+Jul!M43+Ago!M43),IF(Config!$C$6=9,SUM(+Ene!M43+Feb!M43+Mar!M43+Abr!M43+May!M43+Jun!M43+Jul!M43+Ago!M43+Sep!M43),IF(Config!$C$6=10,SUM(+Ene!M43+Feb!M43+Mar!M43+Abr!M43+May!M43+Jun!M43+Jul!M43+Ago!M43+Sep!M43+Oct!M43),IF(Config!$C$6=11,SUM(+Ene!M43+Feb!M43+Mar!M43+Abr!M43+May!M43+Jun!M43+Jul!M43+Ago!M43+Sep!M43+Oct!M43+Nov!M43),IF(Config!$C$6=12,SUM(+Ene!M43+Feb!M43+Mar!M43+Abr!M43+May!M43+Jun!M43+Jul!M43+Ago!M43+Sep!M43+Oct!M43+Nov!M43+Dic!M43)))))))))))))</f>
        <v>17</v>
      </c>
      <c r="N43" s="388">
        <f>IF(Config!$C$6=1,SUM(+Ene!N43),IF(Config!$C$6=2,SUM(+Ene!N43+Feb!N43),IF(Config!$C$6=3,SUM(+Ene!N43+Feb!N43+Mar!N43),IF(Config!$C$6=4,SUM(+Ene!N43+Feb!N43+Mar!N43+Abr!N43),IF(Config!$C$6=5,SUM(Ene!N43+Feb!N43+Mar!N43+Abr!N43+May!N43),IF(Config!$C$6=6,SUM(+Ene!N43+Feb!N43+Mar!N43+Abr!N43+May!N43+Jun!N43),IF(Config!$C$6=7,SUM(Ene!N43+Feb!N43+Mar!N43+Abr!N43+May!N43+Jun!N43+Jul!N43),IF(Config!$C$6=8,SUM(+Ene!N43+Feb!N43+Mar!N43+Abr!N43+May!N43+Jun!N43+Jul!N43+Ago!N43),IF(Config!$C$6=9,SUM(+Ene!N43+Feb!N43+Mar!N43+Abr!N43+May!N43+Jun!N43+Jul!N43+Ago!N43+Sep!N43),IF(Config!$C$6=10,SUM(+Ene!N43+Feb!N43+Mar!N43+Abr!N43+May!N43+Jun!N43+Jul!N43+Ago!N43+Sep!N43+Oct!N43),IF(Config!$C$6=11,SUM(+Ene!N43+Feb!N43+Mar!N43+Abr!N43+May!N43+Jun!N43+Jul!N43+Ago!N43+Sep!N43+Oct!N43+Nov!N43),IF(Config!$C$6=12,SUM(+Ene!N43+Feb!N43+Mar!N43+Abr!N43+May!N43+Jun!N43+Jul!N43+Ago!N43+Sep!N43+Oct!N43+Nov!N43+Dic!N43)))))))))))))</f>
        <v>14</v>
      </c>
      <c r="O43" s="388">
        <f>IF(Config!$C$6=1,SUM(+Ene!O43),IF(Config!$C$6=2,SUM(+Ene!O43+Feb!O43),IF(Config!$C$6=3,SUM(+Ene!O43+Feb!O43+Mar!O43),IF(Config!$C$6=4,SUM(+Ene!O43+Feb!O43+Mar!O43+Abr!O43),IF(Config!$C$6=5,SUM(Ene!O43+Feb!O43+Mar!O43+Abr!O43+May!O43),IF(Config!$C$6=6,SUM(+Ene!O43+Feb!O43+Mar!O43+Abr!O43+May!O43+Jun!O43),IF(Config!$C$6=7,SUM(Ene!O43+Feb!O43+Mar!O43+Abr!O43+May!O43+Jun!O43+Jul!O43),IF(Config!$C$6=8,SUM(+Ene!O43+Feb!O43+Mar!O43+Abr!O43+May!O43+Jun!O43+Jul!O43+Ago!O43),IF(Config!$C$6=9,SUM(+Ene!O43+Feb!O43+Mar!O43+Abr!O43+May!O43+Jun!O43+Jul!O43+Ago!O43+Sep!O43),IF(Config!$C$6=10,SUM(+Ene!O43+Feb!O43+Mar!O43+Abr!O43+May!O43+Jun!O43+Jul!O43+Ago!O43+Sep!O43+Oct!O43),IF(Config!$C$6=11,SUM(+Ene!O43+Feb!O43+Mar!O43+Abr!O43+May!O43+Jun!O43+Jul!O43+Ago!O43+Sep!O43+Oct!O43+Nov!O43),IF(Config!$C$6=12,SUM(+Ene!O43+Feb!O43+Mar!O43+Abr!O43+May!O43+Jun!O43+Jul!O43+Ago!O43+Sep!O43+Oct!O43+Nov!O43+Dic!O43)))))))))))))</f>
        <v>27</v>
      </c>
      <c r="P43" s="388">
        <f>IF(Config!$C$6=1,SUM(+Ene!P43),IF(Config!$C$6=2,SUM(+Ene!P43+Feb!P43),IF(Config!$C$6=3,SUM(+Ene!P43+Feb!P43+Mar!P43),IF(Config!$C$6=4,SUM(+Ene!P43+Feb!P43+Mar!P43+Abr!P43),IF(Config!$C$6=5,SUM(Ene!P43+Feb!P43+Mar!P43+Abr!P43+May!P43),IF(Config!$C$6=6,SUM(+Ene!P43+Feb!P43+Mar!P43+Abr!P43+May!P43+Jun!P43),IF(Config!$C$6=7,SUM(Ene!P43+Feb!P43+Mar!P43+Abr!P43+May!P43+Jun!P43+Jul!P43),IF(Config!$C$6=8,SUM(+Ene!P43+Feb!P43+Mar!P43+Abr!P43+May!P43+Jun!P43+Jul!P43+Ago!P43),IF(Config!$C$6=9,SUM(+Ene!P43+Feb!P43+Mar!P43+Abr!P43+May!P43+Jun!P43+Jul!P43+Ago!P43+Sep!P43),IF(Config!$C$6=10,SUM(+Ene!P43+Feb!P43+Mar!P43+Abr!P43+May!P43+Jun!P43+Jul!P43+Ago!P43+Sep!P43+Oct!P43),IF(Config!$C$6=11,SUM(+Ene!P43+Feb!P43+Mar!P43+Abr!P43+May!P43+Jun!P43+Jul!P43+Ago!P43+Sep!P43+Oct!P43+Nov!P43),IF(Config!$C$6=12,SUM(+Ene!P43+Feb!P43+Mar!P43+Abr!P43+May!P43+Jun!P43+Jul!P43+Ago!P43+Sep!P43+Oct!P43+Nov!P43+Dic!P43)))))))))))))</f>
        <v>147</v>
      </c>
      <c r="Q43" s="388">
        <f>IF(Config!$C$6=1,SUM(+Ene!Q43),IF(Config!$C$6=2,SUM(+Ene!Q43+Feb!Q43),IF(Config!$C$6=3,SUM(+Ene!Q43+Feb!Q43+Mar!Q43),IF(Config!$C$6=4,SUM(+Ene!Q43+Feb!Q43+Mar!Q43+Abr!Q43),IF(Config!$C$6=5,SUM(Ene!Q43+Feb!Q43+Mar!Q43+Abr!Q43+May!Q43),IF(Config!$C$6=6,SUM(+Ene!Q43+Feb!Q43+Mar!Q43+Abr!Q43+May!Q43+Jun!Q43),IF(Config!$C$6=7,SUM(Ene!Q43+Feb!Q43+Mar!Q43+Abr!Q43+May!Q43+Jun!Q43+Jul!Q43),IF(Config!$C$6=8,SUM(+Ene!Q43+Feb!Q43+Mar!Q43+Abr!Q43+May!Q43+Jun!Q43+Jul!Q43+Ago!Q43),IF(Config!$C$6=9,SUM(+Ene!Q43+Feb!Q43+Mar!Q43+Abr!Q43+May!Q43+Jun!Q43+Jul!Q43+Ago!Q43+Sep!Q43),IF(Config!$C$6=10,SUM(+Ene!Q43+Feb!Q43+Mar!Q43+Abr!Q43+May!Q43+Jun!Q43+Jul!Q43+Ago!Q43+Sep!Q43+Oct!Q43),IF(Config!$C$6=11,SUM(+Ene!Q43+Feb!Q43+Mar!Q43+Abr!Q43+May!Q43+Jun!Q43+Jul!Q43+Ago!Q43+Sep!Q43+Oct!Q43+Nov!Q43),IF(Config!$C$6=12,SUM(+Ene!Q43+Feb!Q43+Mar!Q43+Abr!Q43+May!Q43+Jun!Q43+Jul!Q43+Ago!Q43+Sep!Q43+Oct!Q43+Nov!Q43+Dic!Q43)))))))))))))</f>
        <v>25</v>
      </c>
      <c r="R43" s="388">
        <f>IF(Config!$C$6=1,SUM(+Ene!R43),IF(Config!$C$6=2,SUM(+Ene!R43+Feb!R43),IF(Config!$C$6=3,SUM(+Ene!R43+Feb!R43+Mar!R43),IF(Config!$C$6=4,SUM(+Ene!R43+Feb!R43+Mar!R43+Abr!R43),IF(Config!$C$6=5,SUM(Ene!R43+Feb!R43+Mar!R43+Abr!R43+May!R43),IF(Config!$C$6=6,SUM(+Ene!R43+Feb!R43+Mar!R43+Abr!R43+May!R43+Jun!R43),IF(Config!$C$6=7,SUM(Ene!R43+Feb!R43+Mar!R43+Abr!R43+May!R43+Jun!R43+Jul!R43),IF(Config!$C$6=8,SUM(+Ene!R43+Feb!R43+Mar!R43+Abr!R43+May!R43+Jun!R43+Jul!R43+Ago!R43),IF(Config!$C$6=9,SUM(+Ene!R43+Feb!R43+Mar!R43+Abr!R43+May!R43+Jun!R43+Jul!R43+Ago!R43+Sep!R43),IF(Config!$C$6=10,SUM(+Ene!R43+Feb!R43+Mar!R43+Abr!R43+May!R43+Jun!R43+Jul!R43+Ago!R43+Sep!R43+Oct!R43),IF(Config!$C$6=11,SUM(+Ene!R43+Feb!R43+Mar!R43+Abr!R43+May!R43+Jun!R43+Jul!R43+Ago!R43+Sep!R43+Oct!R43+Nov!R43),IF(Config!$C$6=12,SUM(+Ene!R43+Feb!R43+Mar!R43+Abr!R43+May!R43+Jun!R43+Jul!R43+Ago!R43+Sep!R43+Oct!R43+Nov!R43+Dic!R43)))))))))))))</f>
        <v>13</v>
      </c>
      <c r="S43" s="388">
        <f>IF(Config!$C$6=1,SUM(+Ene!S43),IF(Config!$C$6=2,SUM(+Ene!S43+Feb!S43),IF(Config!$C$6=3,SUM(+Ene!S43+Feb!S43+Mar!S43),IF(Config!$C$6=4,SUM(+Ene!S43+Feb!S43+Mar!S43+Abr!S43),IF(Config!$C$6=5,SUM(Ene!S43+Feb!S43+Mar!S43+Abr!S43+May!S43),IF(Config!$C$6=6,SUM(+Ene!S43+Feb!S43+Mar!S43+Abr!S43+May!S43+Jun!S43),IF(Config!$C$6=7,SUM(Ene!S43+Feb!S43+Mar!S43+Abr!S43+May!S43+Jun!S43+Jul!S43),IF(Config!$C$6=8,SUM(+Ene!S43+Feb!S43+Mar!S43+Abr!S43+May!S43+Jun!S43+Jul!S43+Ago!S43),IF(Config!$C$6=9,SUM(+Ene!S43+Feb!S43+Mar!S43+Abr!S43+May!S43+Jun!S43+Jul!S43+Ago!S43+Sep!S43),IF(Config!$C$6=10,SUM(+Ene!S43+Feb!S43+Mar!S43+Abr!S43+May!S43+Jun!S43+Jul!S43+Ago!S43+Sep!S43+Oct!S43),IF(Config!$C$6=11,SUM(+Ene!S43+Feb!S43+Mar!S43+Abr!S43+May!S43+Jun!S43+Jul!S43+Ago!S43+Sep!S43+Oct!S43+Nov!S43),IF(Config!$C$6=12,SUM(+Ene!S43+Feb!S43+Mar!S43+Abr!S43+May!S43+Jun!S43+Jul!S43+Ago!S43+Sep!S43+Oct!S43+Nov!S43+Dic!S43)))))))))))))</f>
        <v>16</v>
      </c>
      <c r="T43" s="388">
        <f>IF(Config!$C$6=1,SUM(+Ene!T43),IF(Config!$C$6=2,SUM(+Ene!T43+Feb!T43),IF(Config!$C$6=3,SUM(+Ene!T43+Feb!T43+Mar!T43),IF(Config!$C$6=4,SUM(+Ene!T43+Feb!T43+Mar!T43+Abr!T43),IF(Config!$C$6=5,SUM(Ene!T43+Feb!T43+Mar!T43+Abr!T43+May!T43),IF(Config!$C$6=6,SUM(+Ene!T43+Feb!T43+Mar!T43+Abr!T43+May!T43+Jun!T43),IF(Config!$C$6=7,SUM(Ene!T43+Feb!T43+Mar!T43+Abr!T43+May!T43+Jun!T43+Jul!T43),IF(Config!$C$6=8,SUM(+Ene!T43+Feb!T43+Mar!T43+Abr!T43+May!T43+Jun!T43+Jul!T43+Ago!T43),IF(Config!$C$6=9,SUM(+Ene!T43+Feb!T43+Mar!T43+Abr!T43+May!T43+Jun!T43+Jul!T43+Ago!T43+Sep!T43),IF(Config!$C$6=10,SUM(+Ene!T43+Feb!T43+Mar!T43+Abr!T43+May!T43+Jun!T43+Jul!T43+Ago!T43+Sep!T43+Oct!T43),IF(Config!$C$6=11,SUM(+Ene!T43+Feb!T43+Mar!T43+Abr!T43+May!T43+Jun!T43+Jul!T43+Ago!T43+Sep!T43+Oct!T43+Nov!T43),IF(Config!$C$6=12,SUM(+Ene!T43+Feb!T43+Mar!T43+Abr!T43+May!T43+Jun!T43+Jul!T43+Ago!T43+Sep!T43+Oct!T43+Nov!T43+Dic!T43)))))))))))))</f>
        <v>36</v>
      </c>
      <c r="U43" s="388">
        <f>IF(Config!$C$6=1,SUM(+Ene!U43),IF(Config!$C$6=2,SUM(+Ene!U43+Feb!U43),IF(Config!$C$6=3,SUM(+Ene!U43+Feb!U43+Mar!U43),IF(Config!$C$6=4,SUM(+Ene!U43+Feb!U43+Mar!U43+Abr!U43),IF(Config!$C$6=5,SUM(Ene!U43+Feb!U43+Mar!U43+Abr!U43+May!U43),IF(Config!$C$6=6,SUM(+Ene!U43+Feb!U43+Mar!U43+Abr!U43+May!U43+Jun!U43),IF(Config!$C$6=7,SUM(Ene!U43+Feb!U43+Mar!U43+Abr!U43+May!U43+Jun!U43+Jul!U43),IF(Config!$C$6=8,SUM(+Ene!U43+Feb!U43+Mar!U43+Abr!U43+May!U43+Jun!U43+Jul!U43+Ago!U43),IF(Config!$C$6=9,SUM(+Ene!U43+Feb!U43+Mar!U43+Abr!U43+May!U43+Jun!U43+Jul!U43+Ago!U43+Sep!U43),IF(Config!$C$6=10,SUM(+Ene!U43+Feb!U43+Mar!U43+Abr!U43+May!U43+Jun!U43+Jul!U43+Ago!U43+Sep!U43+Oct!U43),IF(Config!$C$6=11,SUM(+Ene!U43+Feb!U43+Mar!U43+Abr!U43+May!U43+Jun!U43+Jul!U43+Ago!U43+Sep!U43+Oct!U43+Nov!U43),IF(Config!$C$6=12,SUM(+Ene!U43+Feb!U43+Mar!U43+Abr!U43+May!U43+Jun!U43+Jul!U43+Ago!U43+Sep!U43+Oct!U43+Nov!U43+Dic!U43)))))))))))))</f>
        <v>9</v>
      </c>
      <c r="V43" s="388">
        <f>IF(Config!$C$6=1,SUM(+Ene!V43),IF(Config!$C$6=2,SUM(+Ene!V43+Feb!V43),IF(Config!$C$6=3,SUM(+Ene!V43+Feb!V43+Mar!V43),IF(Config!$C$6=4,SUM(+Ene!V43+Feb!V43+Mar!V43+Abr!V43),IF(Config!$C$6=5,SUM(Ene!V43+Feb!V43+Mar!V43+Abr!V43+May!V43),IF(Config!$C$6=6,SUM(+Ene!V43+Feb!V43+Mar!V43+Abr!V43+May!V43+Jun!V43),IF(Config!$C$6=7,SUM(Ene!V43+Feb!V43+Mar!V43+Abr!V43+May!V43+Jun!V43+Jul!V43),IF(Config!$C$6=8,SUM(+Ene!V43+Feb!V43+Mar!V43+Abr!V43+May!V43+Jun!V43+Jul!V43+Ago!V43),IF(Config!$C$6=9,SUM(+Ene!V43+Feb!V43+Mar!V43+Abr!V43+May!V43+Jun!V43+Jul!V43+Ago!V43+Sep!V43),IF(Config!$C$6=10,SUM(+Ene!V43+Feb!V43+Mar!V43+Abr!V43+May!V43+Jun!V43+Jul!V43+Ago!V43+Sep!V43+Oct!V43),IF(Config!$C$6=11,SUM(+Ene!V43+Feb!V43+Mar!V43+Abr!V43+May!V43+Jun!V43+Jul!V43+Ago!V43+Sep!V43+Oct!V43+Nov!V43),IF(Config!$C$6=12,SUM(+Ene!V43+Feb!V43+Mar!V43+Abr!V43+May!V43+Jun!V43+Jul!V43+Ago!V43+Sep!V43+Oct!V43+Nov!V43+Dic!V43)))))))))))))</f>
        <v>12</v>
      </c>
      <c r="W43" s="388">
        <f>IF(Config!$C$6=1,SUM(+Ene!W43),IF(Config!$C$6=2,SUM(+Ene!W43+Feb!W43),IF(Config!$C$6=3,SUM(+Ene!W43+Feb!W43+Mar!W43),IF(Config!$C$6=4,SUM(+Ene!W43+Feb!W43+Mar!W43+Abr!W43),IF(Config!$C$6=5,SUM(Ene!W43+Feb!W43+Mar!W43+Abr!W43+May!W43),IF(Config!$C$6=6,SUM(+Ene!W43+Feb!W43+Mar!W43+Abr!W43+May!W43+Jun!W43),IF(Config!$C$6=7,SUM(Ene!W43+Feb!W43+Mar!W43+Abr!W43+May!W43+Jun!W43+Jul!W43),IF(Config!$C$6=8,SUM(+Ene!W43+Feb!W43+Mar!W43+Abr!W43+May!W43+Jun!W43+Jul!W43+Ago!W43),IF(Config!$C$6=9,SUM(+Ene!W43+Feb!W43+Mar!W43+Abr!W43+May!W43+Jun!W43+Jul!W43+Ago!W43+Sep!W43),IF(Config!$C$6=10,SUM(+Ene!W43+Feb!W43+Mar!W43+Abr!W43+May!W43+Jun!W43+Jul!W43+Ago!W43+Sep!W43+Oct!W43),IF(Config!$C$6=11,SUM(+Ene!W43+Feb!W43+Mar!W43+Abr!W43+May!W43+Jun!W43+Jul!W43+Ago!W43+Sep!W43+Oct!W43+Nov!W43),IF(Config!$C$6=12,SUM(+Ene!W43+Feb!W43+Mar!W43+Abr!W43+May!W43+Jun!W43+Jul!W43+Ago!W43+Sep!W43+Oct!W43+Nov!W43+Dic!W43)))))))))))))</f>
        <v>25</v>
      </c>
      <c r="X43" s="388">
        <f>IF(Config!$C$6=1,SUM(+Ene!X43),IF(Config!$C$6=2,SUM(+Ene!X43+Feb!X43),IF(Config!$C$6=3,SUM(+Ene!X43+Feb!X43+Mar!X43),IF(Config!$C$6=4,SUM(+Ene!X43+Feb!X43+Mar!X43+Abr!X43),IF(Config!$C$6=5,SUM(Ene!X43+Feb!X43+Mar!X43+Abr!X43+May!X43),IF(Config!$C$6=6,SUM(+Ene!X43+Feb!X43+Mar!X43+Abr!X43+May!X43+Jun!X43),IF(Config!$C$6=7,SUM(Ene!X43+Feb!X43+Mar!X43+Abr!X43+May!X43+Jun!X43+Jul!X43),IF(Config!$C$6=8,SUM(+Ene!X43+Feb!X43+Mar!X43+Abr!X43+May!X43+Jun!X43+Jul!X43+Ago!X43),IF(Config!$C$6=9,SUM(+Ene!X43+Feb!X43+Mar!X43+Abr!X43+May!X43+Jun!X43+Jul!X43+Ago!X43+Sep!X43),IF(Config!$C$6=10,SUM(+Ene!X43+Feb!X43+Mar!X43+Abr!X43+May!X43+Jun!X43+Jul!X43+Ago!X43+Sep!X43+Oct!X43),IF(Config!$C$6=11,SUM(+Ene!X43+Feb!X43+Mar!X43+Abr!X43+May!X43+Jun!X43+Jul!X43+Ago!X43+Sep!X43+Oct!X43+Nov!X43),IF(Config!$C$6=12,SUM(+Ene!X43+Feb!X43+Mar!X43+Abr!X43+May!X43+Jun!X43+Jul!X43+Ago!X43+Sep!X43+Oct!X43+Nov!X43+Dic!X43)))))))))))))</f>
        <v>31</v>
      </c>
      <c r="Y43" s="388">
        <f>IF(Config!$C$6=1,SUM(+Ene!Y43),IF(Config!$C$6=2,SUM(+Ene!Y43+Feb!Y43),IF(Config!$C$6=3,SUM(+Ene!Y43+Feb!Y43+Mar!Y43),IF(Config!$C$6=4,SUM(+Ene!Y43+Feb!Y43+Mar!Y43+Abr!Y43),IF(Config!$C$6=5,SUM(Ene!Y43+Feb!Y43+Mar!Y43+Abr!Y43+May!Y43),IF(Config!$C$6=6,SUM(+Ene!Y43+Feb!Y43+Mar!Y43+Abr!Y43+May!Y43+Jun!Y43),IF(Config!$C$6=7,SUM(Ene!Y43+Feb!Y43+Mar!Y43+Abr!Y43+May!Y43+Jun!Y43+Jul!Y43),IF(Config!$C$6=8,SUM(+Ene!Y43+Feb!Y43+Mar!Y43+Abr!Y43+May!Y43+Jun!Y43+Jul!Y43+Ago!Y43),IF(Config!$C$6=9,SUM(+Ene!Y43+Feb!Y43+Mar!Y43+Abr!Y43+May!Y43+Jun!Y43+Jul!Y43+Ago!Y43+Sep!Y43),IF(Config!$C$6=10,SUM(+Ene!Y43+Feb!Y43+Mar!Y43+Abr!Y43+May!Y43+Jun!Y43+Jul!Y43+Ago!Y43+Sep!Y43+Oct!Y43),IF(Config!$C$6=11,SUM(+Ene!Y43+Feb!Y43+Mar!Y43+Abr!Y43+May!Y43+Jun!Y43+Jul!Y43+Ago!Y43+Sep!Y43+Oct!Y43+Nov!Y43),IF(Config!$C$6=12,SUM(+Ene!Y43+Feb!Y43+Mar!Y43+Abr!Y43+May!Y43+Jun!Y43+Jul!Y43+Ago!Y43+Sep!Y43+Oct!Y43+Nov!Y43+Dic!Y43)))))))))))))</f>
        <v>186</v>
      </c>
      <c r="Z43" s="388">
        <f>IF(Config!$C$6=1,SUM(+Ene!Z43),IF(Config!$C$6=2,SUM(+Ene!Z43+Feb!Z43),IF(Config!$C$6=3,SUM(+Ene!Z43+Feb!Z43+Mar!Z43),IF(Config!$C$6=4,SUM(+Ene!Z43+Feb!Z43+Mar!Z43+Abr!Z43),IF(Config!$C$6=5,SUM(Ene!Z43+Feb!Z43+Mar!Z43+Abr!Z43+May!Z43),IF(Config!$C$6=6,SUM(+Ene!Z43+Feb!Z43+Mar!Z43+Abr!Z43+May!Z43+Jun!Z43),IF(Config!$C$6=7,SUM(Ene!Z43+Feb!Z43+Mar!Z43+Abr!Z43+May!Z43+Jun!Z43+Jul!Z43),IF(Config!$C$6=8,SUM(+Ene!Z43+Feb!Z43+Mar!Z43+Abr!Z43+May!Z43+Jun!Z43+Jul!Z43+Ago!Z43),IF(Config!$C$6=9,SUM(+Ene!Z43+Feb!Z43+Mar!Z43+Abr!Z43+May!Z43+Jun!Z43+Jul!Z43+Ago!Z43+Sep!Z43),IF(Config!$C$6=10,SUM(+Ene!Z43+Feb!Z43+Mar!Z43+Abr!Z43+May!Z43+Jun!Z43+Jul!Z43+Ago!Z43+Sep!Z43+Oct!Z43),IF(Config!$C$6=11,SUM(+Ene!Z43+Feb!Z43+Mar!Z43+Abr!Z43+May!Z43+Jun!Z43+Jul!Z43+Ago!Z43+Sep!Z43+Oct!Z43+Nov!Z43),IF(Config!$C$6=12,SUM(+Ene!Z43+Feb!Z43+Mar!Z43+Abr!Z43+May!Z43+Jun!Z43+Jul!Z43+Ago!Z43+Sep!Z43+Oct!Z43+Nov!Z43+Dic!Z43)))))))))))))</f>
        <v>14</v>
      </c>
      <c r="AA43" s="388">
        <f>IF(Config!$C$6=1,SUM(+Ene!AA43),IF(Config!$C$6=2,SUM(+Ene!AA43+Feb!AA43),IF(Config!$C$6=3,SUM(+Ene!AA43+Feb!AA43+Mar!AA43),IF(Config!$C$6=4,SUM(+Ene!AA43+Feb!AA43+Mar!AA43+Abr!AA43),IF(Config!$C$6=5,SUM(Ene!AA43+Feb!AA43+Mar!AA43+Abr!AA43+May!AA43),IF(Config!$C$6=6,SUM(+Ene!AA43+Feb!AA43+Mar!AA43+Abr!AA43+May!AA43+Jun!AA43),IF(Config!$C$6=7,SUM(Ene!AA43+Feb!AA43+Mar!AA43+Abr!AA43+May!AA43+Jun!AA43+Jul!AA43),IF(Config!$C$6=8,SUM(+Ene!AA43+Feb!AA43+Mar!AA43+Abr!AA43+May!AA43+Jun!AA43+Jul!AA43+Ago!AA43),IF(Config!$C$6=9,SUM(+Ene!AA43+Feb!AA43+Mar!AA43+Abr!AA43+May!AA43+Jun!AA43+Jul!AA43+Ago!AA43+Sep!AA43),IF(Config!$C$6=10,SUM(+Ene!AA43+Feb!AA43+Mar!AA43+Abr!AA43+May!AA43+Jun!AA43+Jul!AA43+Ago!AA43+Sep!AA43+Oct!AA43),IF(Config!$C$6=11,SUM(+Ene!AA43+Feb!AA43+Mar!AA43+Abr!AA43+May!AA43+Jun!AA43+Jul!AA43+Ago!AA43+Sep!AA43+Oct!AA43+Nov!AA43),IF(Config!$C$6=12,SUM(+Ene!AA43+Feb!AA43+Mar!AA43+Abr!AA43+May!AA43+Jun!AA43+Jul!AA43+Ago!AA43+Sep!AA43+Oct!AA43+Nov!AA43+Dic!AA43)))))))))))))</f>
        <v>40</v>
      </c>
      <c r="AB43" s="388">
        <f>IF(Config!$C$6=1,SUM(+Ene!AB43),IF(Config!$C$6=2,SUM(+Ene!AB43+Feb!AB43),IF(Config!$C$6=3,SUM(+Ene!AB43+Feb!AB43+Mar!AB43),IF(Config!$C$6=4,SUM(+Ene!AB43+Feb!AB43+Mar!AB43+Abr!AB43),IF(Config!$C$6=5,SUM(Ene!AB43+Feb!AB43+Mar!AB43+Abr!AB43+May!AB43),IF(Config!$C$6=6,SUM(+Ene!AB43+Feb!AB43+Mar!AB43+Abr!AB43+May!AB43+Jun!AB43),IF(Config!$C$6=7,SUM(Ene!AB43+Feb!AB43+Mar!AB43+Abr!AB43+May!AB43+Jun!AB43+Jul!AB43),IF(Config!$C$6=8,SUM(+Ene!AB43+Feb!AB43+Mar!AB43+Abr!AB43+May!AB43+Jun!AB43+Jul!AB43+Ago!AB43),IF(Config!$C$6=9,SUM(+Ene!AB43+Feb!AB43+Mar!AB43+Abr!AB43+May!AB43+Jun!AB43+Jul!AB43+Ago!AB43+Sep!AB43),IF(Config!$C$6=10,SUM(+Ene!AB43+Feb!AB43+Mar!AB43+Abr!AB43+May!AB43+Jun!AB43+Jul!AB43+Ago!AB43+Sep!AB43+Oct!AB43),IF(Config!$C$6=11,SUM(+Ene!AB43+Feb!AB43+Mar!AB43+Abr!AB43+May!AB43+Jun!AB43+Jul!AB43+Ago!AB43+Sep!AB43+Oct!AB43+Nov!AB43),IF(Config!$C$6=12,SUM(+Ene!AB43+Feb!AB43+Mar!AB43+Abr!AB43+May!AB43+Jun!AB43+Jul!AB43+Ago!AB43+Sep!AB43+Oct!AB43+Nov!AB43+Dic!AB43)))))))))))))</f>
        <v>18</v>
      </c>
      <c r="AC43" s="388">
        <f>IF(Config!$C$6=1,SUM(+Ene!AC43),IF(Config!$C$6=2,SUM(+Ene!AC43+Feb!AC43),IF(Config!$C$6=3,SUM(+Ene!AC43+Feb!AC43+Mar!AC43),IF(Config!$C$6=4,SUM(+Ene!AC43+Feb!AC43+Mar!AC43+Abr!AC43),IF(Config!$C$6=5,SUM(Ene!AC43+Feb!AC43+Mar!AC43+Abr!AC43+May!AC43),IF(Config!$C$6=6,SUM(+Ene!AC43+Feb!AC43+Mar!AC43+Abr!AC43+May!AC43+Jun!AC43),IF(Config!$C$6=7,SUM(Ene!AC43+Feb!AC43+Mar!AC43+Abr!AC43+May!AC43+Jun!AC43+Jul!AC43),IF(Config!$C$6=8,SUM(+Ene!AC43+Feb!AC43+Mar!AC43+Abr!AC43+May!AC43+Jun!AC43+Jul!AC43+Ago!AC43),IF(Config!$C$6=9,SUM(+Ene!AC43+Feb!AC43+Mar!AC43+Abr!AC43+May!AC43+Jun!AC43+Jul!AC43+Ago!AC43+Sep!AC43),IF(Config!$C$6=10,SUM(+Ene!AC43+Feb!AC43+Mar!AC43+Abr!AC43+May!AC43+Jun!AC43+Jul!AC43+Ago!AC43+Sep!AC43+Oct!AC43),IF(Config!$C$6=11,SUM(+Ene!AC43+Feb!AC43+Mar!AC43+Abr!AC43+May!AC43+Jun!AC43+Jul!AC43+Ago!AC43+Sep!AC43+Oct!AC43+Nov!AC43),IF(Config!$C$6=12,SUM(+Ene!AC43+Feb!AC43+Mar!AC43+Abr!AC43+May!AC43+Jun!AC43+Jul!AC43+Ago!AC43+Sep!AC43+Oct!AC43+Nov!AC43+Dic!AC43)))))))))))))</f>
        <v>19</v>
      </c>
      <c r="AD43" s="388">
        <f>IF(Config!$C$6=1,SUM(+Ene!AD43),IF(Config!$C$6=2,SUM(+Ene!AD43+Feb!AD43),IF(Config!$C$6=3,SUM(+Ene!AD43+Feb!AD43+Mar!AD43),IF(Config!$C$6=4,SUM(+Ene!AD43+Feb!AD43+Mar!AD43+Abr!AD43),IF(Config!$C$6=5,SUM(Ene!AD43+Feb!AD43+Mar!AD43+Abr!AD43+May!AD43),IF(Config!$C$6=6,SUM(+Ene!AD43+Feb!AD43+Mar!AD43+Abr!AD43+May!AD43+Jun!AD43),IF(Config!$C$6=7,SUM(Ene!AD43+Feb!AD43+Mar!AD43+Abr!AD43+May!AD43+Jun!AD43+Jul!AD43),IF(Config!$C$6=8,SUM(+Ene!AD43+Feb!AD43+Mar!AD43+Abr!AD43+May!AD43+Jun!AD43+Jul!AD43+Ago!AD43),IF(Config!$C$6=9,SUM(+Ene!AD43+Feb!AD43+Mar!AD43+Abr!AD43+May!AD43+Jun!AD43+Jul!AD43+Ago!AD43+Sep!AD43),IF(Config!$C$6=10,SUM(+Ene!AD43+Feb!AD43+Mar!AD43+Abr!AD43+May!AD43+Jun!AD43+Jul!AD43+Ago!AD43+Sep!AD43+Oct!AD43),IF(Config!$C$6=11,SUM(+Ene!AD43+Feb!AD43+Mar!AD43+Abr!AD43+May!AD43+Jun!AD43+Jul!AD43+Ago!AD43+Sep!AD43+Oct!AD43+Nov!AD43),IF(Config!$C$6=12,SUM(+Ene!AD43+Feb!AD43+Mar!AD43+Abr!AD43+May!AD43+Jun!AD43+Jul!AD43+Ago!AD43+Sep!AD43+Oct!AD43+Nov!AD43+Dic!AD43)))))))))))))</f>
        <v>54</v>
      </c>
      <c r="AE43" s="388">
        <f>IF(Config!$C$6=1,SUM(+Ene!AE43),IF(Config!$C$6=2,SUM(+Ene!AE43+Feb!AE43),IF(Config!$C$6=3,SUM(+Ene!AE43+Feb!AE43+Mar!AE43),IF(Config!$C$6=4,SUM(+Ene!AE43+Feb!AE43+Mar!AE43+Abr!AE43),IF(Config!$C$6=5,SUM(Ene!AE43+Feb!AE43+Mar!AE43+Abr!AE43+May!AE43),IF(Config!$C$6=6,SUM(+Ene!AE43+Feb!AE43+Mar!AE43+Abr!AE43+May!AE43+Jun!AE43),IF(Config!$C$6=7,SUM(Ene!AE43+Feb!AE43+Mar!AE43+Abr!AE43+May!AE43+Jun!AE43+Jul!AE43),IF(Config!$C$6=8,SUM(+Ene!AE43+Feb!AE43+Mar!AE43+Abr!AE43+May!AE43+Jun!AE43+Jul!AE43+Ago!AE43),IF(Config!$C$6=9,SUM(+Ene!AE43+Feb!AE43+Mar!AE43+Abr!AE43+May!AE43+Jun!AE43+Jul!AE43+Ago!AE43+Sep!AE43),IF(Config!$C$6=10,SUM(+Ene!AE43+Feb!AE43+Mar!AE43+Abr!AE43+May!AE43+Jun!AE43+Jul!AE43+Ago!AE43+Sep!AE43+Oct!AE43),IF(Config!$C$6=11,SUM(+Ene!AE43+Feb!AE43+Mar!AE43+Abr!AE43+May!AE43+Jun!AE43+Jul!AE43+Ago!AE43+Sep!AE43+Oct!AE43+Nov!AE43),IF(Config!$C$6=12,SUM(+Ene!AE43+Feb!AE43+Mar!AE43+Abr!AE43+May!AE43+Jun!AE43+Jul!AE43+Ago!AE43+Sep!AE43+Oct!AE43+Nov!AE43+Dic!AE43)))))))))))))</f>
        <v>13</v>
      </c>
      <c r="AF43" s="388">
        <f>IF(Config!$C$6=1,SUM(+Ene!AF43),IF(Config!$C$6=2,SUM(+Ene!AF43+Feb!AF43),IF(Config!$C$6=3,SUM(+Ene!AF43+Feb!AF43+Mar!AF43),IF(Config!$C$6=4,SUM(+Ene!AF43+Feb!AF43+Mar!AF43+Abr!AF43),IF(Config!$C$6=5,SUM(Ene!AF43+Feb!AF43+Mar!AF43+Abr!AF43+May!AF43),IF(Config!$C$6=6,SUM(+Ene!AF43+Feb!AF43+Mar!AF43+Abr!AF43+May!AF43+Jun!AF43),IF(Config!$C$6=7,SUM(Ene!AF43+Feb!AF43+Mar!AF43+Abr!AF43+May!AF43+Jun!AF43+Jul!AF43),IF(Config!$C$6=8,SUM(+Ene!AF43+Feb!AF43+Mar!AF43+Abr!AF43+May!AF43+Jun!AF43+Jul!AF43+Ago!AF43),IF(Config!$C$6=9,SUM(+Ene!AF43+Feb!AF43+Mar!AF43+Abr!AF43+May!AF43+Jun!AF43+Jul!AF43+Ago!AF43+Sep!AF43),IF(Config!$C$6=10,SUM(+Ene!AF43+Feb!AF43+Mar!AF43+Abr!AF43+May!AF43+Jun!AF43+Jul!AF43+Ago!AF43+Sep!AF43+Oct!AF43),IF(Config!$C$6=11,SUM(+Ene!AF43+Feb!AF43+Mar!AF43+Abr!AF43+May!AF43+Jun!AF43+Jul!AF43+Ago!AF43+Sep!AF43+Oct!AF43+Nov!AF43),IF(Config!$C$6=12,SUM(+Ene!AF43+Feb!AF43+Mar!AF43+Abr!AF43+May!AF43+Jun!AF43+Jul!AF43+Ago!AF43+Sep!AF43+Oct!AF43+Nov!AF43+Dic!AF43)))))))))))))</f>
        <v>20</v>
      </c>
      <c r="AG43" s="388">
        <f>IF(Config!$C$6=1,SUM(+Ene!AG43),IF(Config!$C$6=2,SUM(+Ene!AG43+Feb!AG43),IF(Config!$C$6=3,SUM(+Ene!AG43+Feb!AG43+Mar!AG43),IF(Config!$C$6=4,SUM(+Ene!AG43+Feb!AG43+Mar!AG43+Abr!AG43),IF(Config!$C$6=5,SUM(Ene!AG43+Feb!AG43+Mar!AG43+Abr!AG43+May!AG43),IF(Config!$C$6=6,SUM(+Ene!AG43+Feb!AG43+Mar!AG43+Abr!AG43+May!AG43+Jun!AG43),IF(Config!$C$6=7,SUM(Ene!AG43+Feb!AG43+Mar!AG43+Abr!AG43+May!AG43+Jun!AG43+Jul!AG43),IF(Config!$C$6=8,SUM(+Ene!AG43+Feb!AG43+Mar!AG43+Abr!AG43+May!AG43+Jun!AG43+Jul!AG43+Ago!AG43),IF(Config!$C$6=9,SUM(+Ene!AG43+Feb!AG43+Mar!AG43+Abr!AG43+May!AG43+Jun!AG43+Jul!AG43+Ago!AG43+Sep!AG43),IF(Config!$C$6=10,SUM(+Ene!AG43+Feb!AG43+Mar!AG43+Abr!AG43+May!AG43+Jun!AG43+Jul!AG43+Ago!AG43+Sep!AG43+Oct!AG43),IF(Config!$C$6=11,SUM(+Ene!AG43+Feb!AG43+Mar!AG43+Abr!AG43+May!AG43+Jun!AG43+Jul!AG43+Ago!AG43+Sep!AG43+Oct!AG43+Nov!AG43),IF(Config!$C$6=12,SUM(+Ene!AG43+Feb!AG43+Mar!AG43+Abr!AG43+May!AG43+Jun!AG43+Jul!AG43+Ago!AG43+Sep!AG43+Oct!AG43+Nov!AG43+Dic!AG43)))))))))))))</f>
        <v>16</v>
      </c>
      <c r="AH43" s="388">
        <f>IF(Config!$C$6=1,SUM(+Ene!AH43),IF(Config!$C$6=2,SUM(+Ene!AH43+Feb!AH43),IF(Config!$C$6=3,SUM(+Ene!AH43+Feb!AH43+Mar!AH43),IF(Config!$C$6=4,SUM(+Ene!AH43+Feb!AH43+Mar!AH43+Abr!AH43),IF(Config!$C$6=5,SUM(Ene!AH43+Feb!AH43+Mar!AH43+Abr!AH43+May!AH43),IF(Config!$C$6=6,SUM(+Ene!AH43+Feb!AH43+Mar!AH43+Abr!AH43+May!AH43+Jun!AH43),IF(Config!$C$6=7,SUM(Ene!AH43+Feb!AH43+Mar!AH43+Abr!AH43+May!AH43+Jun!AH43+Jul!AH43),IF(Config!$C$6=8,SUM(+Ene!AH43+Feb!AH43+Mar!AH43+Abr!AH43+May!AH43+Jun!AH43+Jul!AH43+Ago!AH43),IF(Config!$C$6=9,SUM(+Ene!AH43+Feb!AH43+Mar!AH43+Abr!AH43+May!AH43+Jun!AH43+Jul!AH43+Ago!AH43+Sep!AH43),IF(Config!$C$6=10,SUM(+Ene!AH43+Feb!AH43+Mar!AH43+Abr!AH43+May!AH43+Jun!AH43+Jul!AH43+Ago!AH43+Sep!AH43+Oct!AH43),IF(Config!$C$6=11,SUM(+Ene!AH43+Feb!AH43+Mar!AH43+Abr!AH43+May!AH43+Jun!AH43+Jul!AH43+Ago!AH43+Sep!AH43+Oct!AH43+Nov!AH43),IF(Config!$C$6=12,SUM(+Ene!AH43+Feb!AH43+Mar!AH43+Abr!AH43+May!AH43+Jun!AH43+Jul!AH43+Ago!AH43+Sep!AH43+Oct!AH43+Nov!AH43+Dic!AH43)))))))))))))</f>
        <v>15</v>
      </c>
      <c r="AI43" s="388">
        <f>IF(Config!$C$6=1,SUM(+Ene!AI43),IF(Config!$C$6=2,SUM(+Ene!AI43+Feb!AI43),IF(Config!$C$6=3,SUM(+Ene!AI43+Feb!AI43+Mar!AI43),IF(Config!$C$6=4,SUM(+Ene!AI43+Feb!AI43+Mar!AI43+Abr!AI43),IF(Config!$C$6=5,SUM(Ene!AI43+Feb!AI43+Mar!AI43+Abr!AI43+May!AI43),IF(Config!$C$6=6,SUM(+Ene!AI43+Feb!AI43+Mar!AI43+Abr!AI43+May!AI43+Jun!AI43),IF(Config!$C$6=7,SUM(Ene!AI43+Feb!AI43+Mar!AI43+Abr!AI43+May!AI43+Jun!AI43+Jul!AI43),IF(Config!$C$6=8,SUM(+Ene!AI43+Feb!AI43+Mar!AI43+Abr!AI43+May!AI43+Jun!AI43+Jul!AI43+Ago!AI43),IF(Config!$C$6=9,SUM(+Ene!AI43+Feb!AI43+Mar!AI43+Abr!AI43+May!AI43+Jun!AI43+Jul!AI43+Ago!AI43+Sep!AI43),IF(Config!$C$6=10,SUM(+Ene!AI43+Feb!AI43+Mar!AI43+Abr!AI43+May!AI43+Jun!AI43+Jul!AI43+Ago!AI43+Sep!AI43+Oct!AI43),IF(Config!$C$6=11,SUM(+Ene!AI43+Feb!AI43+Mar!AI43+Abr!AI43+May!AI43+Jun!AI43+Jul!AI43+Ago!AI43+Sep!AI43+Oct!AI43+Nov!AI43),IF(Config!$C$6=12,SUM(+Ene!AI43+Feb!AI43+Mar!AI43+Abr!AI43+May!AI43+Jun!AI43+Jul!AI43+Ago!AI43+Sep!AI43+Oct!AI43+Nov!AI43+Dic!AI43)))))))))))))</f>
        <v>0</v>
      </c>
      <c r="AJ43" s="388">
        <f>IF(Config!$C$6=1,SUM(+Ene!AJ43),IF(Config!$C$6=2,SUM(+Ene!AJ43+Feb!AJ43),IF(Config!$C$6=3,SUM(+Ene!AJ43+Feb!AJ43+Mar!AJ43),IF(Config!$C$6=4,SUM(+Ene!AJ43+Feb!AJ43+Mar!AJ43+Abr!AJ43),IF(Config!$C$6=5,SUM(Ene!AJ43+Feb!AJ43+Mar!AJ43+Abr!AJ43+May!AJ43),IF(Config!$C$6=6,SUM(+Ene!AJ43+Feb!AJ43+Mar!AJ43+Abr!AJ43+May!AJ43+Jun!AJ43),IF(Config!$C$6=7,SUM(Ene!AJ43+Feb!AJ43+Mar!AJ43+Abr!AJ43+May!AJ43+Jun!AJ43+Jul!AJ43),IF(Config!$C$6=8,SUM(+Ene!AJ43+Feb!AJ43+Mar!AJ43+Abr!AJ43+May!AJ43+Jun!AJ43+Jul!AJ43+Ago!AJ43),IF(Config!$C$6=9,SUM(+Ene!AJ43+Feb!AJ43+Mar!AJ43+Abr!AJ43+May!AJ43+Jun!AJ43+Jul!AJ43+Ago!AJ43+Sep!AJ43),IF(Config!$C$6=10,SUM(+Ene!AJ43+Feb!AJ43+Mar!AJ43+Abr!AJ43+May!AJ43+Jun!AJ43+Jul!AJ43+Ago!AJ43+Sep!AJ43+Oct!AJ43),IF(Config!$C$6=11,SUM(+Ene!AJ43+Feb!AJ43+Mar!AJ43+Abr!AJ43+May!AJ43+Jun!AJ43+Jul!AJ43+Ago!AJ43+Sep!AJ43+Oct!AJ43+Nov!AJ43),IF(Config!$C$6=12,SUM(+Ene!AJ43+Feb!AJ43+Mar!AJ43+Abr!AJ43+May!AJ43+Jun!AJ43+Jul!AJ43+Ago!AJ43+Sep!AJ43+Oct!AJ43+Nov!AJ43+Dic!AJ43)))))))))))))</f>
        <v>65</v>
      </c>
      <c r="AK43" s="388">
        <f>IF(Config!$C$6=1,SUM(+Ene!AK43),IF(Config!$C$6=2,SUM(+Ene!AK43+Feb!AK43),IF(Config!$C$6=3,SUM(+Ene!AK43+Feb!AK43+Mar!AK43),IF(Config!$C$6=4,SUM(+Ene!AK43+Feb!AK43+Mar!AK43+Abr!AK43),IF(Config!$C$6=5,SUM(Ene!AK43+Feb!AK43+Mar!AK43+Abr!AK43+May!AK43),IF(Config!$C$6=6,SUM(+Ene!AK43+Feb!AK43+Mar!AK43+Abr!AK43+May!AK43+Jun!AK43),IF(Config!$C$6=7,SUM(Ene!AK43+Feb!AK43+Mar!AK43+Abr!AK43+May!AK43+Jun!AK43+Jul!AK43),IF(Config!$C$6=8,SUM(+Ene!AK43+Feb!AK43+Mar!AK43+Abr!AK43+May!AK43+Jun!AK43+Jul!AK43+Ago!AK43),IF(Config!$C$6=9,SUM(+Ene!AK43+Feb!AK43+Mar!AK43+Abr!AK43+May!AK43+Jun!AK43+Jul!AK43+Ago!AK43+Sep!AK43),IF(Config!$C$6=10,SUM(+Ene!AK43+Feb!AK43+Mar!AK43+Abr!AK43+May!AK43+Jun!AK43+Jul!AK43+Ago!AK43+Sep!AK43+Oct!AK43),IF(Config!$C$6=11,SUM(+Ene!AK43+Feb!AK43+Mar!AK43+Abr!AK43+May!AK43+Jun!AK43+Jul!AK43+Ago!AK43+Sep!AK43+Oct!AK43+Nov!AK43),IF(Config!$C$6=12,SUM(+Ene!AK43+Feb!AK43+Mar!AK43+Abr!AK43+May!AK43+Jun!AK43+Jul!AK43+Ago!AK43+Sep!AK43+Oct!AK43+Nov!AK43+Dic!AK43)))))))))))))</f>
        <v>16</v>
      </c>
      <c r="AL43" s="388">
        <f>IF(Config!$C$6=1,SUM(+Ene!AL43),IF(Config!$C$6=2,SUM(+Ene!AL43+Feb!AL43),IF(Config!$C$6=3,SUM(+Ene!AL43+Feb!AL43+Mar!AL43),IF(Config!$C$6=4,SUM(+Ene!AL43+Feb!AL43+Mar!AL43+Abr!AL43),IF(Config!$C$6=5,SUM(Ene!AL43+Feb!AL43+Mar!AL43+Abr!AL43+May!AL43),IF(Config!$C$6=6,SUM(+Ene!AL43+Feb!AL43+Mar!AL43+Abr!AL43+May!AL43+Jun!AL43),IF(Config!$C$6=7,SUM(Ene!AL43+Feb!AL43+Mar!AL43+Abr!AL43+May!AL43+Jun!AL43+Jul!AL43),IF(Config!$C$6=8,SUM(+Ene!AL43+Feb!AL43+Mar!AL43+Abr!AL43+May!AL43+Jun!AL43+Jul!AL43+Ago!AL43),IF(Config!$C$6=9,SUM(+Ene!AL43+Feb!AL43+Mar!AL43+Abr!AL43+May!AL43+Jun!AL43+Jul!AL43+Ago!AL43+Sep!AL43),IF(Config!$C$6=10,SUM(+Ene!AL43+Feb!AL43+Mar!AL43+Abr!AL43+May!AL43+Jun!AL43+Jul!AL43+Ago!AL43+Sep!AL43+Oct!AL43),IF(Config!$C$6=11,SUM(+Ene!AL43+Feb!AL43+Mar!AL43+Abr!AL43+May!AL43+Jun!AL43+Jul!AL43+Ago!AL43+Sep!AL43+Oct!AL43+Nov!AL43),IF(Config!$C$6=12,SUM(+Ene!AL43+Feb!AL43+Mar!AL43+Abr!AL43+May!AL43+Jun!AL43+Jul!AL43+Ago!AL43+Sep!AL43+Oct!AL43+Nov!AL43+Dic!AL43)))))))))))))</f>
        <v>9</v>
      </c>
      <c r="AM43" s="388">
        <f>IF(Config!$C$6=1,SUM(+Ene!AM43),IF(Config!$C$6=2,SUM(+Ene!AM43+Feb!AM43),IF(Config!$C$6=3,SUM(+Ene!AM43+Feb!AM43+Mar!AM43),IF(Config!$C$6=4,SUM(+Ene!AM43+Feb!AM43+Mar!AM43+Abr!AM43),IF(Config!$C$6=5,SUM(Ene!AM43+Feb!AM43+Mar!AM43+Abr!AM43+May!AM43),IF(Config!$C$6=6,SUM(+Ene!AM43+Feb!AM43+Mar!AM43+Abr!AM43+May!AM43+Jun!AM43),IF(Config!$C$6=7,SUM(Ene!AM43+Feb!AM43+Mar!AM43+Abr!AM43+May!AM43+Jun!AM43+Jul!AM43),IF(Config!$C$6=8,SUM(+Ene!AM43+Feb!AM43+Mar!AM43+Abr!AM43+May!AM43+Jun!AM43+Jul!AM43+Ago!AM43),IF(Config!$C$6=9,SUM(+Ene!AM43+Feb!AM43+Mar!AM43+Abr!AM43+May!AM43+Jun!AM43+Jul!AM43+Ago!AM43+Sep!AM43),IF(Config!$C$6=10,SUM(+Ene!AM43+Feb!AM43+Mar!AM43+Abr!AM43+May!AM43+Jun!AM43+Jul!AM43+Ago!AM43+Sep!AM43+Oct!AM43),IF(Config!$C$6=11,SUM(+Ene!AM43+Feb!AM43+Mar!AM43+Abr!AM43+May!AM43+Jun!AM43+Jul!AM43+Ago!AM43+Sep!AM43+Oct!AM43+Nov!AM43),IF(Config!$C$6=12,SUM(+Ene!AM43+Feb!AM43+Mar!AM43+Abr!AM43+May!AM43+Jun!AM43+Jul!AM43+Ago!AM43+Sep!AM43+Oct!AM43+Nov!AM43+Dic!AM43)))))))))))))</f>
        <v>47</v>
      </c>
      <c r="AN43" s="388">
        <f>IF(Config!$C$6=1,SUM(+Ene!AN43),IF(Config!$C$6=2,SUM(+Ene!AN43+Feb!AN43),IF(Config!$C$6=3,SUM(+Ene!AN43+Feb!AN43+Mar!AN43),IF(Config!$C$6=4,SUM(+Ene!AN43+Feb!AN43+Mar!AN43+Abr!AN43),IF(Config!$C$6=5,SUM(Ene!AN43+Feb!AN43+Mar!AN43+Abr!AN43+May!AN43),IF(Config!$C$6=6,SUM(+Ene!AN43+Feb!AN43+Mar!AN43+Abr!AN43+May!AN43+Jun!AN43),IF(Config!$C$6=7,SUM(Ene!AN43+Feb!AN43+Mar!AN43+Abr!AN43+May!AN43+Jun!AN43+Jul!AN43),IF(Config!$C$6=8,SUM(+Ene!AN43+Feb!AN43+Mar!AN43+Abr!AN43+May!AN43+Jun!AN43+Jul!AN43+Ago!AN43),IF(Config!$C$6=9,SUM(+Ene!AN43+Feb!AN43+Mar!AN43+Abr!AN43+May!AN43+Jun!AN43+Jul!AN43+Ago!AN43+Sep!AN43),IF(Config!$C$6=10,SUM(+Ene!AN43+Feb!AN43+Mar!AN43+Abr!AN43+May!AN43+Jun!AN43+Jul!AN43+Ago!AN43+Sep!AN43+Oct!AN43),IF(Config!$C$6=11,SUM(+Ene!AN43+Feb!AN43+Mar!AN43+Abr!AN43+May!AN43+Jun!AN43+Jul!AN43+Ago!AN43+Sep!AN43+Oct!AN43+Nov!AN43),IF(Config!$C$6=12,SUM(+Ene!AN43+Feb!AN43+Mar!AN43+Abr!AN43+May!AN43+Jun!AN43+Jul!AN43+Ago!AN43+Sep!AN43+Oct!AN43+Nov!AN43+Dic!AN43)))))))))))))</f>
        <v>4</v>
      </c>
      <c r="AO43" s="388">
        <f>IF(Config!$C$6=1,SUM(+Ene!AO43),IF(Config!$C$6=2,SUM(+Ene!AO43+Feb!AO43),IF(Config!$C$6=3,SUM(+Ene!AO43+Feb!AO43+Mar!AO43),IF(Config!$C$6=4,SUM(+Ene!AO43+Feb!AO43+Mar!AO43+Abr!AO43),IF(Config!$C$6=5,SUM(Ene!AO43+Feb!AO43+Mar!AO43+Abr!AO43+May!AO43),IF(Config!$C$6=6,SUM(+Ene!AO43+Feb!AO43+Mar!AO43+Abr!AO43+May!AO43+Jun!AO43),IF(Config!$C$6=7,SUM(Ene!AO43+Feb!AO43+Mar!AO43+Abr!AO43+May!AO43+Jun!AO43+Jul!AO43),IF(Config!$C$6=8,SUM(+Ene!AO43+Feb!AO43+Mar!AO43+Abr!AO43+May!AO43+Jun!AO43+Jul!AO43+Ago!AO43),IF(Config!$C$6=9,SUM(+Ene!AO43+Feb!AO43+Mar!AO43+Abr!AO43+May!AO43+Jun!AO43+Jul!AO43+Ago!AO43+Sep!AO43),IF(Config!$C$6=10,SUM(+Ene!AO43+Feb!AO43+Mar!AO43+Abr!AO43+May!AO43+Jun!AO43+Jul!AO43+Ago!AO43+Sep!AO43+Oct!AO43),IF(Config!$C$6=11,SUM(+Ene!AO43+Feb!AO43+Mar!AO43+Abr!AO43+May!AO43+Jun!AO43+Jul!AO43+Ago!AO43+Sep!AO43+Oct!AO43+Nov!AO43),IF(Config!$C$6=12,SUM(+Ene!AO43+Feb!AO43+Mar!AO43+Abr!AO43+May!AO43+Jun!AO43+Jul!AO43+Ago!AO43+Sep!AO43+Oct!AO43+Nov!AO43+Dic!AO43)))))))))))))</f>
        <v>12</v>
      </c>
      <c r="AP43" s="388">
        <f>IF(Config!$C$6=1,SUM(+Ene!AP43),IF(Config!$C$6=2,SUM(+Ene!AP43+Feb!AP43),IF(Config!$C$6=3,SUM(+Ene!AP43+Feb!AP43+Mar!AP43),IF(Config!$C$6=4,SUM(+Ene!AP43+Feb!AP43+Mar!AP43+Abr!AP43),IF(Config!$C$6=5,SUM(Ene!AP43+Feb!AP43+Mar!AP43+Abr!AP43+May!AP43),IF(Config!$C$6=6,SUM(+Ene!AP43+Feb!AP43+Mar!AP43+Abr!AP43+May!AP43+Jun!AP43),IF(Config!$C$6=7,SUM(Ene!AP43+Feb!AP43+Mar!AP43+Abr!AP43+May!AP43+Jun!AP43+Jul!AP43),IF(Config!$C$6=8,SUM(+Ene!AP43+Feb!AP43+Mar!AP43+Abr!AP43+May!AP43+Jun!AP43+Jul!AP43+Ago!AP43),IF(Config!$C$6=9,SUM(+Ene!AP43+Feb!AP43+Mar!AP43+Abr!AP43+May!AP43+Jun!AP43+Jul!AP43+Ago!AP43+Sep!AP43),IF(Config!$C$6=10,SUM(+Ene!AP43+Feb!AP43+Mar!AP43+Abr!AP43+May!AP43+Jun!AP43+Jul!AP43+Ago!AP43+Sep!AP43+Oct!AP43),IF(Config!$C$6=11,SUM(+Ene!AP43+Feb!AP43+Mar!AP43+Abr!AP43+May!AP43+Jun!AP43+Jul!AP43+Ago!AP43+Sep!AP43+Oct!AP43+Nov!AP43),IF(Config!$C$6=12,SUM(+Ene!AP43+Feb!AP43+Mar!AP43+Abr!AP43+May!AP43+Jun!AP43+Jul!AP43+Ago!AP43+Sep!AP43+Oct!AP43+Nov!AP43+Dic!AP43)))))))))))))</f>
        <v>4</v>
      </c>
      <c r="AQ43" s="388">
        <f>IF(Config!$C$6=1,SUM(+Ene!AQ43),IF(Config!$C$6=2,SUM(+Ene!AQ43+Feb!AQ43),IF(Config!$C$6=3,SUM(+Ene!AQ43+Feb!AQ43+Mar!AQ43),IF(Config!$C$6=4,SUM(+Ene!AQ43+Feb!AQ43+Mar!AQ43+Abr!AQ43),IF(Config!$C$6=5,SUM(Ene!AQ43+Feb!AQ43+Mar!AQ43+Abr!AQ43+May!AQ43),IF(Config!$C$6=6,SUM(+Ene!AQ43+Feb!AQ43+Mar!AQ43+Abr!AQ43+May!AQ43+Jun!AQ43),IF(Config!$C$6=7,SUM(Ene!AQ43+Feb!AQ43+Mar!AQ43+Abr!AQ43+May!AQ43+Jun!AQ43+Jul!AQ43),IF(Config!$C$6=8,SUM(+Ene!AQ43+Feb!AQ43+Mar!AQ43+Abr!AQ43+May!AQ43+Jun!AQ43+Jul!AQ43+Ago!AQ43),IF(Config!$C$6=9,SUM(+Ene!AQ43+Feb!AQ43+Mar!AQ43+Abr!AQ43+May!AQ43+Jun!AQ43+Jul!AQ43+Ago!AQ43+Sep!AQ43),IF(Config!$C$6=10,SUM(+Ene!AQ43+Feb!AQ43+Mar!AQ43+Abr!AQ43+May!AQ43+Jun!AQ43+Jul!AQ43+Ago!AQ43+Sep!AQ43+Oct!AQ43),IF(Config!$C$6=11,SUM(+Ene!AQ43+Feb!AQ43+Mar!AQ43+Abr!AQ43+May!AQ43+Jun!AQ43+Jul!AQ43+Ago!AQ43+Sep!AQ43+Oct!AQ43+Nov!AQ43),IF(Config!$C$6=12,SUM(+Ene!AQ43+Feb!AQ43+Mar!AQ43+Abr!AQ43+May!AQ43+Jun!AQ43+Jul!AQ43+Ago!AQ43+Sep!AQ43+Oct!AQ43+Nov!AQ43+Dic!AQ43)))))))))))))</f>
        <v>94</v>
      </c>
      <c r="AR43" s="388">
        <f>IF(Config!$C$6=1,SUM(+Ene!AR43),IF(Config!$C$6=2,SUM(+Ene!AR43+Feb!AR43),IF(Config!$C$6=3,SUM(+Ene!AR43+Feb!AR43+Mar!AR43),IF(Config!$C$6=4,SUM(+Ene!AR43+Feb!AR43+Mar!AR43+Abr!AR43),IF(Config!$C$6=5,SUM(Ene!AR43+Feb!AR43+Mar!AR43+Abr!AR43+May!AR43),IF(Config!$C$6=6,SUM(+Ene!AR43+Feb!AR43+Mar!AR43+Abr!AR43+May!AR43+Jun!AR43),IF(Config!$C$6=7,SUM(Ene!AR43+Feb!AR43+Mar!AR43+Abr!AR43+May!AR43+Jun!AR43+Jul!AR43),IF(Config!$C$6=8,SUM(+Ene!AR43+Feb!AR43+Mar!AR43+Abr!AR43+May!AR43+Jun!AR43+Jul!AR43+Ago!AR43),IF(Config!$C$6=9,SUM(+Ene!AR43+Feb!AR43+Mar!AR43+Abr!AR43+May!AR43+Jun!AR43+Jul!AR43+Ago!AR43+Sep!AR43),IF(Config!$C$6=10,SUM(+Ene!AR43+Feb!AR43+Mar!AR43+Abr!AR43+May!AR43+Jun!AR43+Jul!AR43+Ago!AR43+Sep!AR43+Oct!AR43),IF(Config!$C$6=11,SUM(+Ene!AR43+Feb!AR43+Mar!AR43+Abr!AR43+May!AR43+Jun!AR43+Jul!AR43+Ago!AR43+Sep!AR43+Oct!AR43+Nov!AR43),IF(Config!$C$6=12,SUM(+Ene!AR43+Feb!AR43+Mar!AR43+Abr!AR43+May!AR43+Jun!AR43+Jul!AR43+Ago!AR43+Sep!AR43+Oct!AR43+Nov!AR43+Dic!AR43)))))))))))))</f>
        <v>2</v>
      </c>
      <c r="AS43" s="388">
        <f>IF(Config!$C$6=1,SUM(+Ene!AS43),IF(Config!$C$6=2,SUM(+Ene!AS43+Feb!AS43),IF(Config!$C$6=3,SUM(+Ene!AS43+Feb!AS43+Mar!AS43),IF(Config!$C$6=4,SUM(+Ene!AS43+Feb!AS43+Mar!AS43+Abr!AS43),IF(Config!$C$6=5,SUM(Ene!AS43+Feb!AS43+Mar!AS43+Abr!AS43+May!AS43),IF(Config!$C$6=6,SUM(+Ene!AS43+Feb!AS43+Mar!AS43+Abr!AS43+May!AS43+Jun!AS43),IF(Config!$C$6=7,SUM(Ene!AS43+Feb!AS43+Mar!AS43+Abr!AS43+May!AS43+Jun!AS43+Jul!AS43),IF(Config!$C$6=8,SUM(+Ene!AS43+Feb!AS43+Mar!AS43+Abr!AS43+May!AS43+Jun!AS43+Jul!AS43+Ago!AS43),IF(Config!$C$6=9,SUM(+Ene!AS43+Feb!AS43+Mar!AS43+Abr!AS43+May!AS43+Jun!AS43+Jul!AS43+Ago!AS43+Sep!AS43),IF(Config!$C$6=10,SUM(+Ene!AS43+Feb!AS43+Mar!AS43+Abr!AS43+May!AS43+Jun!AS43+Jul!AS43+Ago!AS43+Sep!AS43+Oct!AS43),IF(Config!$C$6=11,SUM(+Ene!AS43+Feb!AS43+Mar!AS43+Abr!AS43+May!AS43+Jun!AS43+Jul!AS43+Ago!AS43+Sep!AS43+Oct!AS43+Nov!AS43),IF(Config!$C$6=12,SUM(+Ene!AS43+Feb!AS43+Mar!AS43+Abr!AS43+May!AS43+Jun!AS43+Jul!AS43+Ago!AS43+Sep!AS43+Oct!AS43+Nov!AS43+Dic!AS43)))))))))))))</f>
        <v>30</v>
      </c>
      <c r="AT43" s="388">
        <f>IF(Config!$C$6=1,SUM(+Ene!AT43),IF(Config!$C$6=2,SUM(+Ene!AT43+Feb!AT43),IF(Config!$C$6=3,SUM(+Ene!AT43+Feb!AT43+Mar!AT43),IF(Config!$C$6=4,SUM(+Ene!AT43+Feb!AT43+Mar!AT43+Abr!AT43),IF(Config!$C$6=5,SUM(Ene!AT43+Feb!AT43+Mar!AT43+Abr!AT43+May!AT43),IF(Config!$C$6=6,SUM(+Ene!AT43+Feb!AT43+Mar!AT43+Abr!AT43+May!AT43+Jun!AT43),IF(Config!$C$6=7,SUM(Ene!AT43+Feb!AT43+Mar!AT43+Abr!AT43+May!AT43+Jun!AT43+Jul!AT43),IF(Config!$C$6=8,SUM(+Ene!AT43+Feb!AT43+Mar!AT43+Abr!AT43+May!AT43+Jun!AT43+Jul!AT43+Ago!AT43),IF(Config!$C$6=9,SUM(+Ene!AT43+Feb!AT43+Mar!AT43+Abr!AT43+May!AT43+Jun!AT43+Jul!AT43+Ago!AT43+Sep!AT43),IF(Config!$C$6=10,SUM(+Ene!AT43+Feb!AT43+Mar!AT43+Abr!AT43+May!AT43+Jun!AT43+Jul!AT43+Ago!AT43+Sep!AT43+Oct!AT43),IF(Config!$C$6=11,SUM(+Ene!AT43+Feb!AT43+Mar!AT43+Abr!AT43+May!AT43+Jun!AT43+Jul!AT43+Ago!AT43+Sep!AT43+Oct!AT43+Nov!AT43),IF(Config!$C$6=12,SUM(+Ene!AT43+Feb!AT43+Mar!AT43+Abr!AT43+May!AT43+Jun!AT43+Jul!AT43+Ago!AT43+Sep!AT43+Oct!AT43+Nov!AT43+Dic!AT43)))))))))))))</f>
        <v>23</v>
      </c>
      <c r="AV43" s="369">
        <f t="shared" si="35"/>
        <v>0</v>
      </c>
      <c r="AW43" s="369">
        <f t="shared" si="36"/>
        <v>608</v>
      </c>
      <c r="AX43" s="369">
        <f t="shared" si="37"/>
        <v>54</v>
      </c>
      <c r="AY43" s="369">
        <f t="shared" si="38"/>
        <v>82</v>
      </c>
      <c r="AZ43" s="369">
        <f t="shared" si="39"/>
        <v>308</v>
      </c>
      <c r="BA43" s="369">
        <f t="shared" si="12"/>
        <v>118</v>
      </c>
      <c r="BB43" s="369">
        <f t="shared" si="40"/>
        <v>90</v>
      </c>
      <c r="BC43" s="370">
        <f t="shared" si="41"/>
        <v>67</v>
      </c>
      <c r="BD43" s="369">
        <f t="shared" si="42"/>
        <v>149</v>
      </c>
      <c r="BE43" s="45">
        <f t="shared" si="16"/>
        <v>1476</v>
      </c>
    </row>
    <row r="44" spans="1:57" x14ac:dyDescent="0.25">
      <c r="A44" s="339">
        <f>METAS!A44</f>
        <v>41</v>
      </c>
      <c r="B44" s="368" t="str">
        <f>METAS!B42</f>
        <v>PORCENTAJE DE NIÑOS DE 12 A 23 MESES DE EDAD CON DOSAJE DE HEMOGLOBINA</v>
      </c>
      <c r="C44" s="384" t="str">
        <f>METAS!D42</f>
        <v>NUTRICIÓN</v>
      </c>
      <c r="D44" s="388">
        <f>IF(Config!$C$6=1,SUM(+Ene!D44),IF(Config!$C$6=2,SUM(+Ene!D44+Feb!D44),IF(Config!$C$6=3,SUM(+Ene!D44+Feb!D44+Mar!D44),IF(Config!$C$6=4,SUM(+Ene!D44+Feb!D44+Mar!D44+Abr!D44),IF(Config!$C$6=5,SUM(Ene!D44+Feb!D44+Mar!D44+Abr!D44+May!D44),IF(Config!$C$6=6,SUM(+Ene!D44+Feb!D44+Mar!D44+Abr!D44+May!D44+Jun!D44),IF(Config!$C$6=7,SUM(Ene!D44+Feb!D44+Mar!D44+Abr!D44+May!D44+Jun!D44+Jul!D44),IF(Config!$C$6=8,SUM(+Ene!D44+Feb!D44+Mar!D44+Abr!D44+May!D44+Jun!D44+Jul!D44+Ago!D44),IF(Config!$C$6=9,SUM(+Ene!D44+Feb!D44+Mar!D44+Abr!D44+May!D44+Jun!D44+Jul!D44+Ago!D44+Sep!D44),IF(Config!$C$6=10,SUM(+Ene!D44+Feb!D44+Mar!D44+Abr!D44+May!D44+Jun!D44+Jul!D44+Ago!D44+Sep!D44+Oct!D44),IF(Config!$C$6=11,SUM(+Ene!D44+Feb!D44+Mar!D44+Abr!D44+May!D44+Jun!D44+Jul!D44+Ago!D44+Sep!D44+Oct!D44+Nov!D44),IF(Config!$C$6=12,SUM(+Ene!D44+Feb!D44+Mar!D44+Abr!D44+May!D44+Jun!D44+Jul!D44+Ago!D44+Sep!D44+Oct!D44+Nov!D44+Dic!D44)))))))))))))</f>
        <v>1</v>
      </c>
      <c r="E44" s="388">
        <f>IF(Config!$C$6=1,SUM(+Ene!E44),IF(Config!$C$6=2,SUM(+Ene!E44+Feb!E44),IF(Config!$C$6=3,SUM(+Ene!E44+Feb!E44+Mar!E44),IF(Config!$C$6=4,SUM(+Ene!E44+Feb!E44+Mar!E44+Abr!E44),IF(Config!$C$6=5,SUM(Ene!E44+Feb!E44+Mar!E44+Abr!E44+May!E44),IF(Config!$C$6=6,SUM(+Ene!E44+Feb!E44+Mar!E44+Abr!E44+May!E44+Jun!E44),IF(Config!$C$6=7,SUM(Ene!E44+Feb!E44+Mar!E44+Abr!E44+May!E44+Jun!E44+Jul!E44),IF(Config!$C$6=8,SUM(+Ene!E44+Feb!E44+Mar!E44+Abr!E44+May!E44+Jun!E44+Jul!E44+Ago!E44),IF(Config!$C$6=9,SUM(+Ene!E44+Feb!E44+Mar!E44+Abr!E44+May!E44+Jun!E44+Jul!E44+Ago!E44+Sep!E44),IF(Config!$C$6=10,SUM(+Ene!E44+Feb!E44+Mar!E44+Abr!E44+May!E44+Jun!E44+Jul!E44+Ago!E44+Sep!E44+Oct!E44),IF(Config!$C$6=11,SUM(+Ene!E44+Feb!E44+Mar!E44+Abr!E44+May!E44+Jun!E44+Jul!E44+Ago!E44+Sep!E44+Oct!E44+Nov!E44),IF(Config!$C$6=12,SUM(+Ene!E44+Feb!E44+Mar!E44+Abr!E44+May!E44+Jun!E44+Jul!E44+Ago!E44+Sep!E44+Oct!E44+Nov!E44+Dic!E44)))))))))))))</f>
        <v>0</v>
      </c>
      <c r="F44" s="388">
        <f>IF(Config!$C$6=1,SUM(+Ene!F44),IF(Config!$C$6=2,SUM(+Ene!F44+Feb!F44),IF(Config!$C$6=3,SUM(+Ene!F44+Feb!F44+Mar!F44),IF(Config!$C$6=4,SUM(+Ene!F44+Feb!F44+Mar!F44+Abr!F44),IF(Config!$C$6=5,SUM(Ene!F44+Feb!F44+Mar!F44+Abr!F44+May!F44),IF(Config!$C$6=6,SUM(+Ene!F44+Feb!F44+Mar!F44+Abr!F44+May!F44+Jun!F44),IF(Config!$C$6=7,SUM(Ene!F44+Feb!F44+Mar!F44+Abr!F44+May!F44+Jun!F44+Jul!F44),IF(Config!$C$6=8,SUM(+Ene!F44+Feb!F44+Mar!F44+Abr!F44+May!F44+Jun!F44+Jul!F44+Ago!F44),IF(Config!$C$6=9,SUM(+Ene!F44+Feb!F44+Mar!F44+Abr!F44+May!F44+Jun!F44+Jul!F44+Ago!F44+Sep!F44),IF(Config!$C$6=10,SUM(+Ene!F44+Feb!F44+Mar!F44+Abr!F44+May!F44+Jun!F44+Jul!F44+Ago!F44+Sep!F44+Oct!F44),IF(Config!$C$6=11,SUM(+Ene!F44+Feb!F44+Mar!F44+Abr!F44+May!F44+Jun!F44+Jul!F44+Ago!F44+Sep!F44+Oct!F44+Nov!F44),IF(Config!$C$6=12,SUM(+Ene!F44+Feb!F44+Mar!F44+Abr!F44+May!F44+Jun!F44+Jul!F44+Ago!F44+Sep!F44+Oct!F44+Nov!F44+Dic!F44)))))))))))))</f>
        <v>0</v>
      </c>
      <c r="G44" s="388">
        <f>IF(Config!$C$6=1,SUM(+Ene!G44),IF(Config!$C$6=2,SUM(+Ene!G44+Feb!G44),IF(Config!$C$6=3,SUM(+Ene!G44+Feb!G44+Mar!G44),IF(Config!$C$6=4,SUM(+Ene!G44+Feb!G44+Mar!G44+Abr!G44),IF(Config!$C$6=5,SUM(Ene!G44+Feb!G44+Mar!G44+Abr!G44+May!G44),IF(Config!$C$6=6,SUM(+Ene!G44+Feb!G44+Mar!G44+Abr!G44+May!G44+Jun!G44),IF(Config!$C$6=7,SUM(Ene!G44+Feb!G44+Mar!G44+Abr!G44+May!G44+Jun!G44+Jul!G44),IF(Config!$C$6=8,SUM(+Ene!G44+Feb!G44+Mar!G44+Abr!G44+May!G44+Jun!G44+Jul!G44+Ago!G44),IF(Config!$C$6=9,SUM(+Ene!G44+Feb!G44+Mar!G44+Abr!G44+May!G44+Jun!G44+Jul!G44+Ago!G44+Sep!G44),IF(Config!$C$6=10,SUM(+Ene!G44+Feb!G44+Mar!G44+Abr!G44+May!G44+Jun!G44+Jul!G44+Ago!G44+Sep!G44+Oct!G44),IF(Config!$C$6=11,SUM(+Ene!G44+Feb!G44+Mar!G44+Abr!G44+May!G44+Jun!G44+Jul!G44+Ago!G44+Sep!G44+Oct!G44+Nov!G44),IF(Config!$C$6=12,SUM(+Ene!G44+Feb!G44+Mar!G44+Abr!G44+May!G44+Jun!G44+Jul!G44+Ago!G44+Sep!G44+Oct!G44+Nov!G44+Dic!G44)))))))))))))</f>
        <v>306</v>
      </c>
      <c r="H44" s="388">
        <f>IF(Config!$C$6=1,SUM(+Ene!H44),IF(Config!$C$6=2,SUM(+Ene!H44+Feb!H44),IF(Config!$C$6=3,SUM(+Ene!H44+Feb!H44+Mar!H44),IF(Config!$C$6=4,SUM(+Ene!H44+Feb!H44+Mar!H44+Abr!H44),IF(Config!$C$6=5,SUM(Ene!H44+Feb!H44+Mar!H44+Abr!H44+May!H44),IF(Config!$C$6=6,SUM(+Ene!H44+Feb!H44+Mar!H44+Abr!H44+May!H44+Jun!H44),IF(Config!$C$6=7,SUM(Ene!H44+Feb!H44+Mar!H44+Abr!H44+May!H44+Jun!H44+Jul!H44),IF(Config!$C$6=8,SUM(+Ene!H44+Feb!H44+Mar!H44+Abr!H44+May!H44+Jun!H44+Jul!H44+Ago!H44),IF(Config!$C$6=9,SUM(+Ene!H44+Feb!H44+Mar!H44+Abr!H44+May!H44+Jun!H44+Jul!H44+Ago!H44+Sep!H44),IF(Config!$C$6=10,SUM(+Ene!H44+Feb!H44+Mar!H44+Abr!H44+May!H44+Jun!H44+Jul!H44+Ago!H44+Sep!H44+Oct!H44),IF(Config!$C$6=11,SUM(+Ene!H44+Feb!H44+Mar!H44+Abr!H44+May!H44+Jun!H44+Jul!H44+Ago!H44+Sep!H44+Oct!H44+Nov!H44),IF(Config!$C$6=12,SUM(+Ene!H44+Feb!H44+Mar!H44+Abr!H44+May!H44+Jun!H44+Jul!H44+Ago!H44+Sep!H44+Oct!H44+Nov!H44+Dic!H44)))))))))))))</f>
        <v>20</v>
      </c>
      <c r="I44" s="388">
        <f>IF(Config!$C$6=1,SUM(+Ene!I44),IF(Config!$C$6=2,SUM(+Ene!I44+Feb!I44),IF(Config!$C$6=3,SUM(+Ene!I44+Feb!I44+Mar!I44),IF(Config!$C$6=4,SUM(+Ene!I44+Feb!I44+Mar!I44+Abr!I44),IF(Config!$C$6=5,SUM(Ene!I44+Feb!I44+Mar!I44+Abr!I44+May!I44),IF(Config!$C$6=6,SUM(+Ene!I44+Feb!I44+Mar!I44+Abr!I44+May!I44+Jun!I44),IF(Config!$C$6=7,SUM(Ene!I44+Feb!I44+Mar!I44+Abr!I44+May!I44+Jun!I44+Jul!I44),IF(Config!$C$6=8,SUM(+Ene!I44+Feb!I44+Mar!I44+Abr!I44+May!I44+Jun!I44+Jul!I44+Ago!I44),IF(Config!$C$6=9,SUM(+Ene!I44+Feb!I44+Mar!I44+Abr!I44+May!I44+Jun!I44+Jul!I44+Ago!I44+Sep!I44),IF(Config!$C$6=10,SUM(+Ene!I44+Feb!I44+Mar!I44+Abr!I44+May!I44+Jun!I44+Jul!I44+Ago!I44+Sep!I44+Oct!I44),IF(Config!$C$6=11,SUM(+Ene!I44+Feb!I44+Mar!I44+Abr!I44+May!I44+Jun!I44+Jul!I44+Ago!I44+Sep!I44+Oct!I44+Nov!I44),IF(Config!$C$6=12,SUM(+Ene!I44+Feb!I44+Mar!I44+Abr!I44+May!I44+Jun!I44+Jul!I44+Ago!I44+Sep!I44+Oct!I44+Nov!I44+Dic!I44)))))))))))))</f>
        <v>16</v>
      </c>
      <c r="J44" s="388">
        <f>IF(Config!$C$6=1,SUM(+Ene!J44),IF(Config!$C$6=2,SUM(+Ene!J44+Feb!J44),IF(Config!$C$6=3,SUM(+Ene!J44+Feb!J44+Mar!J44),IF(Config!$C$6=4,SUM(+Ene!J44+Feb!J44+Mar!J44+Abr!J44),IF(Config!$C$6=5,SUM(Ene!J44+Feb!J44+Mar!J44+Abr!J44+May!J44),IF(Config!$C$6=6,SUM(+Ene!J44+Feb!J44+Mar!J44+Abr!J44+May!J44+Jun!J44),IF(Config!$C$6=7,SUM(Ene!J44+Feb!J44+Mar!J44+Abr!J44+May!J44+Jun!J44+Jul!J44),IF(Config!$C$6=8,SUM(+Ene!J44+Feb!J44+Mar!J44+Abr!J44+May!J44+Jun!J44+Jul!J44+Ago!J44),IF(Config!$C$6=9,SUM(+Ene!J44+Feb!J44+Mar!J44+Abr!J44+May!J44+Jun!J44+Jul!J44+Ago!J44+Sep!J44),IF(Config!$C$6=10,SUM(+Ene!J44+Feb!J44+Mar!J44+Abr!J44+May!J44+Jun!J44+Jul!J44+Ago!J44+Sep!J44+Oct!J44),IF(Config!$C$6=11,SUM(+Ene!J44+Feb!J44+Mar!J44+Abr!J44+May!J44+Jun!J44+Jul!J44+Ago!J44+Sep!J44+Oct!J44+Nov!J44),IF(Config!$C$6=12,SUM(+Ene!J44+Feb!J44+Mar!J44+Abr!J44+May!J44+Jun!J44+Jul!J44+Ago!J44+Sep!J44+Oct!J44+Nov!J44+Dic!J44)))))))))))))</f>
        <v>22</v>
      </c>
      <c r="K44" s="388">
        <f>IF(Config!$C$6=1,SUM(+Ene!K44),IF(Config!$C$6=2,SUM(+Ene!K44+Feb!K44),IF(Config!$C$6=3,SUM(+Ene!K44+Feb!K44+Mar!K44),IF(Config!$C$6=4,SUM(+Ene!K44+Feb!K44+Mar!K44+Abr!K44),IF(Config!$C$6=5,SUM(Ene!K44+Feb!K44+Mar!K44+Abr!K44+May!K44),IF(Config!$C$6=6,SUM(+Ene!K44+Feb!K44+Mar!K44+Abr!K44+May!K44+Jun!K44),IF(Config!$C$6=7,SUM(Ene!K44+Feb!K44+Mar!K44+Abr!K44+May!K44+Jun!K44+Jul!K44),IF(Config!$C$6=8,SUM(+Ene!K44+Feb!K44+Mar!K44+Abr!K44+May!K44+Jun!K44+Jul!K44+Ago!K44),IF(Config!$C$6=9,SUM(+Ene!K44+Feb!K44+Mar!K44+Abr!K44+May!K44+Jun!K44+Jul!K44+Ago!K44+Sep!K44),IF(Config!$C$6=10,SUM(+Ene!K44+Feb!K44+Mar!K44+Abr!K44+May!K44+Jun!K44+Jul!K44+Ago!K44+Sep!K44+Oct!K44),IF(Config!$C$6=11,SUM(+Ene!K44+Feb!K44+Mar!K44+Abr!K44+May!K44+Jun!K44+Jul!K44+Ago!K44+Sep!K44+Oct!K44+Nov!K44),IF(Config!$C$6=12,SUM(+Ene!K44+Feb!K44+Mar!K44+Abr!K44+May!K44+Jun!K44+Jul!K44+Ago!K44+Sep!K44+Oct!K44+Nov!K44+Dic!K44)))))))))))))</f>
        <v>32</v>
      </c>
      <c r="L44" s="388">
        <f>IF(Config!$C$6=1,SUM(+Ene!L44),IF(Config!$C$6=2,SUM(+Ene!L44+Feb!L44),IF(Config!$C$6=3,SUM(+Ene!L44+Feb!L44+Mar!L44),IF(Config!$C$6=4,SUM(+Ene!L44+Feb!L44+Mar!L44+Abr!L44),IF(Config!$C$6=5,SUM(Ene!L44+Feb!L44+Mar!L44+Abr!L44+May!L44),IF(Config!$C$6=6,SUM(+Ene!L44+Feb!L44+Mar!L44+Abr!L44+May!L44+Jun!L44),IF(Config!$C$6=7,SUM(Ene!L44+Feb!L44+Mar!L44+Abr!L44+May!L44+Jun!L44+Jul!L44),IF(Config!$C$6=8,SUM(+Ene!L44+Feb!L44+Mar!L44+Abr!L44+May!L44+Jun!L44+Jul!L44+Ago!L44),IF(Config!$C$6=9,SUM(+Ene!L44+Feb!L44+Mar!L44+Abr!L44+May!L44+Jun!L44+Jul!L44+Ago!L44+Sep!L44),IF(Config!$C$6=10,SUM(+Ene!L44+Feb!L44+Mar!L44+Abr!L44+May!L44+Jun!L44+Jul!L44+Ago!L44+Sep!L44+Oct!L44),IF(Config!$C$6=11,SUM(+Ene!L44+Feb!L44+Mar!L44+Abr!L44+May!L44+Jun!L44+Jul!L44+Ago!L44+Sep!L44+Oct!L44+Nov!L44),IF(Config!$C$6=12,SUM(+Ene!L44+Feb!L44+Mar!L44+Abr!L44+May!L44+Jun!L44+Jul!L44+Ago!L44+Sep!L44+Oct!L44+Nov!L44+Dic!L44)))))))))))))</f>
        <v>4</v>
      </c>
      <c r="M44" s="388">
        <f>IF(Config!$C$6=1,SUM(+Ene!M44),IF(Config!$C$6=2,SUM(+Ene!M44+Feb!M44),IF(Config!$C$6=3,SUM(+Ene!M44+Feb!M44+Mar!M44),IF(Config!$C$6=4,SUM(+Ene!M44+Feb!M44+Mar!M44+Abr!M44),IF(Config!$C$6=5,SUM(Ene!M44+Feb!M44+Mar!M44+Abr!M44+May!M44),IF(Config!$C$6=6,SUM(+Ene!M44+Feb!M44+Mar!M44+Abr!M44+May!M44+Jun!M44),IF(Config!$C$6=7,SUM(Ene!M44+Feb!M44+Mar!M44+Abr!M44+May!M44+Jun!M44+Jul!M44),IF(Config!$C$6=8,SUM(+Ene!M44+Feb!M44+Mar!M44+Abr!M44+May!M44+Jun!M44+Jul!M44+Ago!M44),IF(Config!$C$6=9,SUM(+Ene!M44+Feb!M44+Mar!M44+Abr!M44+May!M44+Jun!M44+Jul!M44+Ago!M44+Sep!M44),IF(Config!$C$6=10,SUM(+Ene!M44+Feb!M44+Mar!M44+Abr!M44+May!M44+Jun!M44+Jul!M44+Ago!M44+Sep!M44+Oct!M44),IF(Config!$C$6=11,SUM(+Ene!M44+Feb!M44+Mar!M44+Abr!M44+May!M44+Jun!M44+Jul!M44+Ago!M44+Sep!M44+Oct!M44+Nov!M44),IF(Config!$C$6=12,SUM(+Ene!M44+Feb!M44+Mar!M44+Abr!M44+May!M44+Jun!M44+Jul!M44+Ago!M44+Sep!M44+Oct!M44+Nov!M44+Dic!M44)))))))))))))</f>
        <v>17</v>
      </c>
      <c r="N44" s="388">
        <f>IF(Config!$C$6=1,SUM(+Ene!N44),IF(Config!$C$6=2,SUM(+Ene!N44+Feb!N44),IF(Config!$C$6=3,SUM(+Ene!N44+Feb!N44+Mar!N44),IF(Config!$C$6=4,SUM(+Ene!N44+Feb!N44+Mar!N44+Abr!N44),IF(Config!$C$6=5,SUM(Ene!N44+Feb!N44+Mar!N44+Abr!N44+May!N44),IF(Config!$C$6=6,SUM(+Ene!N44+Feb!N44+Mar!N44+Abr!N44+May!N44+Jun!N44),IF(Config!$C$6=7,SUM(Ene!N44+Feb!N44+Mar!N44+Abr!N44+May!N44+Jun!N44+Jul!N44),IF(Config!$C$6=8,SUM(+Ene!N44+Feb!N44+Mar!N44+Abr!N44+May!N44+Jun!N44+Jul!N44+Ago!N44),IF(Config!$C$6=9,SUM(+Ene!N44+Feb!N44+Mar!N44+Abr!N44+May!N44+Jun!N44+Jul!N44+Ago!N44+Sep!N44),IF(Config!$C$6=10,SUM(+Ene!N44+Feb!N44+Mar!N44+Abr!N44+May!N44+Jun!N44+Jul!N44+Ago!N44+Sep!N44+Oct!N44),IF(Config!$C$6=11,SUM(+Ene!N44+Feb!N44+Mar!N44+Abr!N44+May!N44+Jun!N44+Jul!N44+Ago!N44+Sep!N44+Oct!N44+Nov!N44),IF(Config!$C$6=12,SUM(+Ene!N44+Feb!N44+Mar!N44+Abr!N44+May!N44+Jun!N44+Jul!N44+Ago!N44+Sep!N44+Oct!N44+Nov!N44+Dic!N44)))))))))))))</f>
        <v>17</v>
      </c>
      <c r="O44" s="388">
        <f>IF(Config!$C$6=1,SUM(+Ene!O44),IF(Config!$C$6=2,SUM(+Ene!O44+Feb!O44),IF(Config!$C$6=3,SUM(+Ene!O44+Feb!O44+Mar!O44),IF(Config!$C$6=4,SUM(+Ene!O44+Feb!O44+Mar!O44+Abr!O44),IF(Config!$C$6=5,SUM(Ene!O44+Feb!O44+Mar!O44+Abr!O44+May!O44),IF(Config!$C$6=6,SUM(+Ene!O44+Feb!O44+Mar!O44+Abr!O44+May!O44+Jun!O44),IF(Config!$C$6=7,SUM(Ene!O44+Feb!O44+Mar!O44+Abr!O44+May!O44+Jun!O44+Jul!O44),IF(Config!$C$6=8,SUM(+Ene!O44+Feb!O44+Mar!O44+Abr!O44+May!O44+Jun!O44+Jul!O44+Ago!O44),IF(Config!$C$6=9,SUM(+Ene!O44+Feb!O44+Mar!O44+Abr!O44+May!O44+Jun!O44+Jul!O44+Ago!O44+Sep!O44),IF(Config!$C$6=10,SUM(+Ene!O44+Feb!O44+Mar!O44+Abr!O44+May!O44+Jun!O44+Jul!O44+Ago!O44+Sep!O44+Oct!O44),IF(Config!$C$6=11,SUM(+Ene!O44+Feb!O44+Mar!O44+Abr!O44+May!O44+Jun!O44+Jul!O44+Ago!O44+Sep!O44+Oct!O44+Nov!O44),IF(Config!$C$6=12,SUM(+Ene!O44+Feb!O44+Mar!O44+Abr!O44+May!O44+Jun!O44+Jul!O44+Ago!O44+Sep!O44+Oct!O44+Nov!O44+Dic!O44)))))))))))))</f>
        <v>20</v>
      </c>
      <c r="P44" s="388">
        <f>IF(Config!$C$6=1,SUM(+Ene!P44),IF(Config!$C$6=2,SUM(+Ene!P44+Feb!P44),IF(Config!$C$6=3,SUM(+Ene!P44+Feb!P44+Mar!P44),IF(Config!$C$6=4,SUM(+Ene!P44+Feb!P44+Mar!P44+Abr!P44),IF(Config!$C$6=5,SUM(Ene!P44+Feb!P44+Mar!P44+Abr!P44+May!P44),IF(Config!$C$6=6,SUM(+Ene!P44+Feb!P44+Mar!P44+Abr!P44+May!P44+Jun!P44),IF(Config!$C$6=7,SUM(Ene!P44+Feb!P44+Mar!P44+Abr!P44+May!P44+Jun!P44+Jul!P44),IF(Config!$C$6=8,SUM(+Ene!P44+Feb!P44+Mar!P44+Abr!P44+May!P44+Jun!P44+Jul!P44+Ago!P44),IF(Config!$C$6=9,SUM(+Ene!P44+Feb!P44+Mar!P44+Abr!P44+May!P44+Jun!P44+Jul!P44+Ago!P44+Sep!P44),IF(Config!$C$6=10,SUM(+Ene!P44+Feb!P44+Mar!P44+Abr!P44+May!P44+Jun!P44+Jul!P44+Ago!P44+Sep!P44+Oct!P44),IF(Config!$C$6=11,SUM(+Ene!P44+Feb!P44+Mar!P44+Abr!P44+May!P44+Jun!P44+Jul!P44+Ago!P44+Sep!P44+Oct!P44+Nov!P44),IF(Config!$C$6=12,SUM(+Ene!P44+Feb!P44+Mar!P44+Abr!P44+May!P44+Jun!P44+Jul!P44+Ago!P44+Sep!P44+Oct!P44+Nov!P44+Dic!P44)))))))))))))</f>
        <v>151</v>
      </c>
      <c r="Q44" s="388">
        <f>IF(Config!$C$6=1,SUM(+Ene!Q44),IF(Config!$C$6=2,SUM(+Ene!Q44+Feb!Q44),IF(Config!$C$6=3,SUM(+Ene!Q44+Feb!Q44+Mar!Q44),IF(Config!$C$6=4,SUM(+Ene!Q44+Feb!Q44+Mar!Q44+Abr!Q44),IF(Config!$C$6=5,SUM(Ene!Q44+Feb!Q44+Mar!Q44+Abr!Q44+May!Q44),IF(Config!$C$6=6,SUM(+Ene!Q44+Feb!Q44+Mar!Q44+Abr!Q44+May!Q44+Jun!Q44),IF(Config!$C$6=7,SUM(Ene!Q44+Feb!Q44+Mar!Q44+Abr!Q44+May!Q44+Jun!Q44+Jul!Q44),IF(Config!$C$6=8,SUM(+Ene!Q44+Feb!Q44+Mar!Q44+Abr!Q44+May!Q44+Jun!Q44+Jul!Q44+Ago!Q44),IF(Config!$C$6=9,SUM(+Ene!Q44+Feb!Q44+Mar!Q44+Abr!Q44+May!Q44+Jun!Q44+Jul!Q44+Ago!Q44+Sep!Q44),IF(Config!$C$6=10,SUM(+Ene!Q44+Feb!Q44+Mar!Q44+Abr!Q44+May!Q44+Jun!Q44+Jul!Q44+Ago!Q44+Sep!Q44+Oct!Q44),IF(Config!$C$6=11,SUM(+Ene!Q44+Feb!Q44+Mar!Q44+Abr!Q44+May!Q44+Jun!Q44+Jul!Q44+Ago!Q44+Sep!Q44+Oct!Q44+Nov!Q44),IF(Config!$C$6=12,SUM(+Ene!Q44+Feb!Q44+Mar!Q44+Abr!Q44+May!Q44+Jun!Q44+Jul!Q44+Ago!Q44+Sep!Q44+Oct!Q44+Nov!Q44+Dic!Q44)))))))))))))</f>
        <v>35</v>
      </c>
      <c r="R44" s="388">
        <f>IF(Config!$C$6=1,SUM(+Ene!R44),IF(Config!$C$6=2,SUM(+Ene!R44+Feb!R44),IF(Config!$C$6=3,SUM(+Ene!R44+Feb!R44+Mar!R44),IF(Config!$C$6=4,SUM(+Ene!R44+Feb!R44+Mar!R44+Abr!R44),IF(Config!$C$6=5,SUM(Ene!R44+Feb!R44+Mar!R44+Abr!R44+May!R44),IF(Config!$C$6=6,SUM(+Ene!R44+Feb!R44+Mar!R44+Abr!R44+May!R44+Jun!R44),IF(Config!$C$6=7,SUM(Ene!R44+Feb!R44+Mar!R44+Abr!R44+May!R44+Jun!R44+Jul!R44),IF(Config!$C$6=8,SUM(+Ene!R44+Feb!R44+Mar!R44+Abr!R44+May!R44+Jun!R44+Jul!R44+Ago!R44),IF(Config!$C$6=9,SUM(+Ene!R44+Feb!R44+Mar!R44+Abr!R44+May!R44+Jun!R44+Jul!R44+Ago!R44+Sep!R44),IF(Config!$C$6=10,SUM(+Ene!R44+Feb!R44+Mar!R44+Abr!R44+May!R44+Jun!R44+Jul!R44+Ago!R44+Sep!R44+Oct!R44),IF(Config!$C$6=11,SUM(+Ene!R44+Feb!R44+Mar!R44+Abr!R44+May!R44+Jun!R44+Jul!R44+Ago!R44+Sep!R44+Oct!R44+Nov!R44),IF(Config!$C$6=12,SUM(+Ene!R44+Feb!R44+Mar!R44+Abr!R44+May!R44+Jun!R44+Jul!R44+Ago!R44+Sep!R44+Oct!R44+Nov!R44+Dic!R44)))))))))))))</f>
        <v>14</v>
      </c>
      <c r="S44" s="388">
        <f>IF(Config!$C$6=1,SUM(+Ene!S44),IF(Config!$C$6=2,SUM(+Ene!S44+Feb!S44),IF(Config!$C$6=3,SUM(+Ene!S44+Feb!S44+Mar!S44),IF(Config!$C$6=4,SUM(+Ene!S44+Feb!S44+Mar!S44+Abr!S44),IF(Config!$C$6=5,SUM(Ene!S44+Feb!S44+Mar!S44+Abr!S44+May!S44),IF(Config!$C$6=6,SUM(+Ene!S44+Feb!S44+Mar!S44+Abr!S44+May!S44+Jun!S44),IF(Config!$C$6=7,SUM(Ene!S44+Feb!S44+Mar!S44+Abr!S44+May!S44+Jun!S44+Jul!S44),IF(Config!$C$6=8,SUM(+Ene!S44+Feb!S44+Mar!S44+Abr!S44+May!S44+Jun!S44+Jul!S44+Ago!S44),IF(Config!$C$6=9,SUM(+Ene!S44+Feb!S44+Mar!S44+Abr!S44+May!S44+Jun!S44+Jul!S44+Ago!S44+Sep!S44),IF(Config!$C$6=10,SUM(+Ene!S44+Feb!S44+Mar!S44+Abr!S44+May!S44+Jun!S44+Jul!S44+Ago!S44+Sep!S44+Oct!S44),IF(Config!$C$6=11,SUM(+Ene!S44+Feb!S44+Mar!S44+Abr!S44+May!S44+Jun!S44+Jul!S44+Ago!S44+Sep!S44+Oct!S44+Nov!S44),IF(Config!$C$6=12,SUM(+Ene!S44+Feb!S44+Mar!S44+Abr!S44+May!S44+Jun!S44+Jul!S44+Ago!S44+Sep!S44+Oct!S44+Nov!S44+Dic!S44)))))))))))))</f>
        <v>10</v>
      </c>
      <c r="T44" s="388">
        <f>IF(Config!$C$6=1,SUM(+Ene!T44),IF(Config!$C$6=2,SUM(+Ene!T44+Feb!T44),IF(Config!$C$6=3,SUM(+Ene!T44+Feb!T44+Mar!T44),IF(Config!$C$6=4,SUM(+Ene!T44+Feb!T44+Mar!T44+Abr!T44),IF(Config!$C$6=5,SUM(Ene!T44+Feb!T44+Mar!T44+Abr!T44+May!T44),IF(Config!$C$6=6,SUM(+Ene!T44+Feb!T44+Mar!T44+Abr!T44+May!T44+Jun!T44),IF(Config!$C$6=7,SUM(Ene!T44+Feb!T44+Mar!T44+Abr!T44+May!T44+Jun!T44+Jul!T44),IF(Config!$C$6=8,SUM(+Ene!T44+Feb!T44+Mar!T44+Abr!T44+May!T44+Jun!T44+Jul!T44+Ago!T44),IF(Config!$C$6=9,SUM(+Ene!T44+Feb!T44+Mar!T44+Abr!T44+May!T44+Jun!T44+Jul!T44+Ago!T44+Sep!T44),IF(Config!$C$6=10,SUM(+Ene!T44+Feb!T44+Mar!T44+Abr!T44+May!T44+Jun!T44+Jul!T44+Ago!T44+Sep!T44+Oct!T44),IF(Config!$C$6=11,SUM(+Ene!T44+Feb!T44+Mar!T44+Abr!T44+May!T44+Jun!T44+Jul!T44+Ago!T44+Sep!T44+Oct!T44+Nov!T44),IF(Config!$C$6=12,SUM(+Ene!T44+Feb!T44+Mar!T44+Abr!T44+May!T44+Jun!T44+Jul!T44+Ago!T44+Sep!T44+Oct!T44+Nov!T44+Dic!T44)))))))))))))</f>
        <v>45</v>
      </c>
      <c r="U44" s="388">
        <f>IF(Config!$C$6=1,SUM(+Ene!U44),IF(Config!$C$6=2,SUM(+Ene!U44+Feb!U44),IF(Config!$C$6=3,SUM(+Ene!U44+Feb!U44+Mar!U44),IF(Config!$C$6=4,SUM(+Ene!U44+Feb!U44+Mar!U44+Abr!U44),IF(Config!$C$6=5,SUM(Ene!U44+Feb!U44+Mar!U44+Abr!U44+May!U44),IF(Config!$C$6=6,SUM(+Ene!U44+Feb!U44+Mar!U44+Abr!U44+May!U44+Jun!U44),IF(Config!$C$6=7,SUM(Ene!U44+Feb!U44+Mar!U44+Abr!U44+May!U44+Jun!U44+Jul!U44),IF(Config!$C$6=8,SUM(+Ene!U44+Feb!U44+Mar!U44+Abr!U44+May!U44+Jun!U44+Jul!U44+Ago!U44),IF(Config!$C$6=9,SUM(+Ene!U44+Feb!U44+Mar!U44+Abr!U44+May!U44+Jun!U44+Jul!U44+Ago!U44+Sep!U44),IF(Config!$C$6=10,SUM(+Ene!U44+Feb!U44+Mar!U44+Abr!U44+May!U44+Jun!U44+Jul!U44+Ago!U44+Sep!U44+Oct!U44),IF(Config!$C$6=11,SUM(+Ene!U44+Feb!U44+Mar!U44+Abr!U44+May!U44+Jun!U44+Jul!U44+Ago!U44+Sep!U44+Oct!U44+Nov!U44),IF(Config!$C$6=12,SUM(+Ene!U44+Feb!U44+Mar!U44+Abr!U44+May!U44+Jun!U44+Jul!U44+Ago!U44+Sep!U44+Oct!U44+Nov!U44+Dic!U44)))))))))))))</f>
        <v>9</v>
      </c>
      <c r="V44" s="388">
        <f>IF(Config!$C$6=1,SUM(+Ene!V44),IF(Config!$C$6=2,SUM(+Ene!V44+Feb!V44),IF(Config!$C$6=3,SUM(+Ene!V44+Feb!V44+Mar!V44),IF(Config!$C$6=4,SUM(+Ene!V44+Feb!V44+Mar!V44+Abr!V44),IF(Config!$C$6=5,SUM(Ene!V44+Feb!V44+Mar!V44+Abr!V44+May!V44),IF(Config!$C$6=6,SUM(+Ene!V44+Feb!V44+Mar!V44+Abr!V44+May!V44+Jun!V44),IF(Config!$C$6=7,SUM(Ene!V44+Feb!V44+Mar!V44+Abr!V44+May!V44+Jun!V44+Jul!V44),IF(Config!$C$6=8,SUM(+Ene!V44+Feb!V44+Mar!V44+Abr!V44+May!V44+Jun!V44+Jul!V44+Ago!V44),IF(Config!$C$6=9,SUM(+Ene!V44+Feb!V44+Mar!V44+Abr!V44+May!V44+Jun!V44+Jul!V44+Ago!V44+Sep!V44),IF(Config!$C$6=10,SUM(+Ene!V44+Feb!V44+Mar!V44+Abr!V44+May!V44+Jun!V44+Jul!V44+Ago!V44+Sep!V44+Oct!V44),IF(Config!$C$6=11,SUM(+Ene!V44+Feb!V44+Mar!V44+Abr!V44+May!V44+Jun!V44+Jul!V44+Ago!V44+Sep!V44+Oct!V44+Nov!V44),IF(Config!$C$6=12,SUM(+Ene!V44+Feb!V44+Mar!V44+Abr!V44+May!V44+Jun!V44+Jul!V44+Ago!V44+Sep!V44+Oct!V44+Nov!V44+Dic!V44)))))))))))))</f>
        <v>18</v>
      </c>
      <c r="W44" s="388">
        <f>IF(Config!$C$6=1,SUM(+Ene!W44),IF(Config!$C$6=2,SUM(+Ene!W44+Feb!W44),IF(Config!$C$6=3,SUM(+Ene!W44+Feb!W44+Mar!W44),IF(Config!$C$6=4,SUM(+Ene!W44+Feb!W44+Mar!W44+Abr!W44),IF(Config!$C$6=5,SUM(Ene!W44+Feb!W44+Mar!W44+Abr!W44+May!W44),IF(Config!$C$6=6,SUM(+Ene!W44+Feb!W44+Mar!W44+Abr!W44+May!W44+Jun!W44),IF(Config!$C$6=7,SUM(Ene!W44+Feb!W44+Mar!W44+Abr!W44+May!W44+Jun!W44+Jul!W44),IF(Config!$C$6=8,SUM(+Ene!W44+Feb!W44+Mar!W44+Abr!W44+May!W44+Jun!W44+Jul!W44+Ago!W44),IF(Config!$C$6=9,SUM(+Ene!W44+Feb!W44+Mar!W44+Abr!W44+May!W44+Jun!W44+Jul!W44+Ago!W44+Sep!W44),IF(Config!$C$6=10,SUM(+Ene!W44+Feb!W44+Mar!W44+Abr!W44+May!W44+Jun!W44+Jul!W44+Ago!W44+Sep!W44+Oct!W44),IF(Config!$C$6=11,SUM(+Ene!W44+Feb!W44+Mar!W44+Abr!W44+May!W44+Jun!W44+Jul!W44+Ago!W44+Sep!W44+Oct!W44+Nov!W44),IF(Config!$C$6=12,SUM(+Ene!W44+Feb!W44+Mar!W44+Abr!W44+May!W44+Jun!W44+Jul!W44+Ago!W44+Sep!W44+Oct!W44+Nov!W44+Dic!W44)))))))))))))</f>
        <v>21</v>
      </c>
      <c r="X44" s="388">
        <f>IF(Config!$C$6=1,SUM(+Ene!X44),IF(Config!$C$6=2,SUM(+Ene!X44+Feb!X44),IF(Config!$C$6=3,SUM(+Ene!X44+Feb!X44+Mar!X44),IF(Config!$C$6=4,SUM(+Ene!X44+Feb!X44+Mar!X44+Abr!X44),IF(Config!$C$6=5,SUM(Ene!X44+Feb!X44+Mar!X44+Abr!X44+May!X44),IF(Config!$C$6=6,SUM(+Ene!X44+Feb!X44+Mar!X44+Abr!X44+May!X44+Jun!X44),IF(Config!$C$6=7,SUM(Ene!X44+Feb!X44+Mar!X44+Abr!X44+May!X44+Jun!X44+Jul!X44),IF(Config!$C$6=8,SUM(+Ene!X44+Feb!X44+Mar!X44+Abr!X44+May!X44+Jun!X44+Jul!X44+Ago!X44),IF(Config!$C$6=9,SUM(+Ene!X44+Feb!X44+Mar!X44+Abr!X44+May!X44+Jun!X44+Jul!X44+Ago!X44+Sep!X44),IF(Config!$C$6=10,SUM(+Ene!X44+Feb!X44+Mar!X44+Abr!X44+May!X44+Jun!X44+Jul!X44+Ago!X44+Sep!X44+Oct!X44),IF(Config!$C$6=11,SUM(+Ene!X44+Feb!X44+Mar!X44+Abr!X44+May!X44+Jun!X44+Jul!X44+Ago!X44+Sep!X44+Oct!X44+Nov!X44),IF(Config!$C$6=12,SUM(+Ene!X44+Feb!X44+Mar!X44+Abr!X44+May!X44+Jun!X44+Jul!X44+Ago!X44+Sep!X44+Oct!X44+Nov!X44+Dic!X44)))))))))))))</f>
        <v>43</v>
      </c>
      <c r="Y44" s="388">
        <f>IF(Config!$C$6=1,SUM(+Ene!Y44),IF(Config!$C$6=2,SUM(+Ene!Y44+Feb!Y44),IF(Config!$C$6=3,SUM(+Ene!Y44+Feb!Y44+Mar!Y44),IF(Config!$C$6=4,SUM(+Ene!Y44+Feb!Y44+Mar!Y44+Abr!Y44),IF(Config!$C$6=5,SUM(Ene!Y44+Feb!Y44+Mar!Y44+Abr!Y44+May!Y44),IF(Config!$C$6=6,SUM(+Ene!Y44+Feb!Y44+Mar!Y44+Abr!Y44+May!Y44+Jun!Y44),IF(Config!$C$6=7,SUM(Ene!Y44+Feb!Y44+Mar!Y44+Abr!Y44+May!Y44+Jun!Y44+Jul!Y44),IF(Config!$C$6=8,SUM(+Ene!Y44+Feb!Y44+Mar!Y44+Abr!Y44+May!Y44+Jun!Y44+Jul!Y44+Ago!Y44),IF(Config!$C$6=9,SUM(+Ene!Y44+Feb!Y44+Mar!Y44+Abr!Y44+May!Y44+Jun!Y44+Jul!Y44+Ago!Y44+Sep!Y44),IF(Config!$C$6=10,SUM(+Ene!Y44+Feb!Y44+Mar!Y44+Abr!Y44+May!Y44+Jun!Y44+Jul!Y44+Ago!Y44+Sep!Y44+Oct!Y44),IF(Config!$C$6=11,SUM(+Ene!Y44+Feb!Y44+Mar!Y44+Abr!Y44+May!Y44+Jun!Y44+Jul!Y44+Ago!Y44+Sep!Y44+Oct!Y44+Nov!Y44),IF(Config!$C$6=12,SUM(+Ene!Y44+Feb!Y44+Mar!Y44+Abr!Y44+May!Y44+Jun!Y44+Jul!Y44+Ago!Y44+Sep!Y44+Oct!Y44+Nov!Y44+Dic!Y44)))))))))))))</f>
        <v>198</v>
      </c>
      <c r="Z44" s="388">
        <f>IF(Config!$C$6=1,SUM(+Ene!Z44),IF(Config!$C$6=2,SUM(+Ene!Z44+Feb!Z44),IF(Config!$C$6=3,SUM(+Ene!Z44+Feb!Z44+Mar!Z44),IF(Config!$C$6=4,SUM(+Ene!Z44+Feb!Z44+Mar!Z44+Abr!Z44),IF(Config!$C$6=5,SUM(Ene!Z44+Feb!Z44+Mar!Z44+Abr!Z44+May!Z44),IF(Config!$C$6=6,SUM(+Ene!Z44+Feb!Z44+Mar!Z44+Abr!Z44+May!Z44+Jun!Z44),IF(Config!$C$6=7,SUM(Ene!Z44+Feb!Z44+Mar!Z44+Abr!Z44+May!Z44+Jun!Z44+Jul!Z44),IF(Config!$C$6=8,SUM(+Ene!Z44+Feb!Z44+Mar!Z44+Abr!Z44+May!Z44+Jun!Z44+Jul!Z44+Ago!Z44),IF(Config!$C$6=9,SUM(+Ene!Z44+Feb!Z44+Mar!Z44+Abr!Z44+May!Z44+Jun!Z44+Jul!Z44+Ago!Z44+Sep!Z44),IF(Config!$C$6=10,SUM(+Ene!Z44+Feb!Z44+Mar!Z44+Abr!Z44+May!Z44+Jun!Z44+Jul!Z44+Ago!Z44+Sep!Z44+Oct!Z44),IF(Config!$C$6=11,SUM(+Ene!Z44+Feb!Z44+Mar!Z44+Abr!Z44+May!Z44+Jun!Z44+Jul!Z44+Ago!Z44+Sep!Z44+Oct!Z44+Nov!Z44),IF(Config!$C$6=12,SUM(+Ene!Z44+Feb!Z44+Mar!Z44+Abr!Z44+May!Z44+Jun!Z44+Jul!Z44+Ago!Z44+Sep!Z44+Oct!Z44+Nov!Z44+Dic!Z44)))))))))))))</f>
        <v>15</v>
      </c>
      <c r="AA44" s="388">
        <f>IF(Config!$C$6=1,SUM(+Ene!AA44),IF(Config!$C$6=2,SUM(+Ene!AA44+Feb!AA44),IF(Config!$C$6=3,SUM(+Ene!AA44+Feb!AA44+Mar!AA44),IF(Config!$C$6=4,SUM(+Ene!AA44+Feb!AA44+Mar!AA44+Abr!AA44),IF(Config!$C$6=5,SUM(Ene!AA44+Feb!AA44+Mar!AA44+Abr!AA44+May!AA44),IF(Config!$C$6=6,SUM(+Ene!AA44+Feb!AA44+Mar!AA44+Abr!AA44+May!AA44+Jun!AA44),IF(Config!$C$6=7,SUM(Ene!AA44+Feb!AA44+Mar!AA44+Abr!AA44+May!AA44+Jun!AA44+Jul!AA44),IF(Config!$C$6=8,SUM(+Ene!AA44+Feb!AA44+Mar!AA44+Abr!AA44+May!AA44+Jun!AA44+Jul!AA44+Ago!AA44),IF(Config!$C$6=9,SUM(+Ene!AA44+Feb!AA44+Mar!AA44+Abr!AA44+May!AA44+Jun!AA44+Jul!AA44+Ago!AA44+Sep!AA44),IF(Config!$C$6=10,SUM(+Ene!AA44+Feb!AA44+Mar!AA44+Abr!AA44+May!AA44+Jun!AA44+Jul!AA44+Ago!AA44+Sep!AA44+Oct!AA44),IF(Config!$C$6=11,SUM(+Ene!AA44+Feb!AA44+Mar!AA44+Abr!AA44+May!AA44+Jun!AA44+Jul!AA44+Ago!AA44+Sep!AA44+Oct!AA44+Nov!AA44),IF(Config!$C$6=12,SUM(+Ene!AA44+Feb!AA44+Mar!AA44+Abr!AA44+May!AA44+Jun!AA44+Jul!AA44+Ago!AA44+Sep!AA44+Oct!AA44+Nov!AA44+Dic!AA44)))))))))))))</f>
        <v>53</v>
      </c>
      <c r="AB44" s="388">
        <f>IF(Config!$C$6=1,SUM(+Ene!AB44),IF(Config!$C$6=2,SUM(+Ene!AB44+Feb!AB44),IF(Config!$C$6=3,SUM(+Ene!AB44+Feb!AB44+Mar!AB44),IF(Config!$C$6=4,SUM(+Ene!AB44+Feb!AB44+Mar!AB44+Abr!AB44),IF(Config!$C$6=5,SUM(Ene!AB44+Feb!AB44+Mar!AB44+Abr!AB44+May!AB44),IF(Config!$C$6=6,SUM(+Ene!AB44+Feb!AB44+Mar!AB44+Abr!AB44+May!AB44+Jun!AB44),IF(Config!$C$6=7,SUM(Ene!AB44+Feb!AB44+Mar!AB44+Abr!AB44+May!AB44+Jun!AB44+Jul!AB44),IF(Config!$C$6=8,SUM(+Ene!AB44+Feb!AB44+Mar!AB44+Abr!AB44+May!AB44+Jun!AB44+Jul!AB44+Ago!AB44),IF(Config!$C$6=9,SUM(+Ene!AB44+Feb!AB44+Mar!AB44+Abr!AB44+May!AB44+Jun!AB44+Jul!AB44+Ago!AB44+Sep!AB44),IF(Config!$C$6=10,SUM(+Ene!AB44+Feb!AB44+Mar!AB44+Abr!AB44+May!AB44+Jun!AB44+Jul!AB44+Ago!AB44+Sep!AB44+Oct!AB44),IF(Config!$C$6=11,SUM(+Ene!AB44+Feb!AB44+Mar!AB44+Abr!AB44+May!AB44+Jun!AB44+Jul!AB44+Ago!AB44+Sep!AB44+Oct!AB44+Nov!AB44),IF(Config!$C$6=12,SUM(+Ene!AB44+Feb!AB44+Mar!AB44+Abr!AB44+May!AB44+Jun!AB44+Jul!AB44+Ago!AB44+Sep!AB44+Oct!AB44+Nov!AB44+Dic!AB44)))))))))))))</f>
        <v>16</v>
      </c>
      <c r="AC44" s="388">
        <f>IF(Config!$C$6=1,SUM(+Ene!AC44),IF(Config!$C$6=2,SUM(+Ene!AC44+Feb!AC44),IF(Config!$C$6=3,SUM(+Ene!AC44+Feb!AC44+Mar!AC44),IF(Config!$C$6=4,SUM(+Ene!AC44+Feb!AC44+Mar!AC44+Abr!AC44),IF(Config!$C$6=5,SUM(Ene!AC44+Feb!AC44+Mar!AC44+Abr!AC44+May!AC44),IF(Config!$C$6=6,SUM(+Ene!AC44+Feb!AC44+Mar!AC44+Abr!AC44+May!AC44+Jun!AC44),IF(Config!$C$6=7,SUM(Ene!AC44+Feb!AC44+Mar!AC44+Abr!AC44+May!AC44+Jun!AC44+Jul!AC44),IF(Config!$C$6=8,SUM(+Ene!AC44+Feb!AC44+Mar!AC44+Abr!AC44+May!AC44+Jun!AC44+Jul!AC44+Ago!AC44),IF(Config!$C$6=9,SUM(+Ene!AC44+Feb!AC44+Mar!AC44+Abr!AC44+May!AC44+Jun!AC44+Jul!AC44+Ago!AC44+Sep!AC44),IF(Config!$C$6=10,SUM(+Ene!AC44+Feb!AC44+Mar!AC44+Abr!AC44+May!AC44+Jun!AC44+Jul!AC44+Ago!AC44+Sep!AC44+Oct!AC44),IF(Config!$C$6=11,SUM(+Ene!AC44+Feb!AC44+Mar!AC44+Abr!AC44+May!AC44+Jun!AC44+Jul!AC44+Ago!AC44+Sep!AC44+Oct!AC44+Nov!AC44),IF(Config!$C$6=12,SUM(+Ene!AC44+Feb!AC44+Mar!AC44+Abr!AC44+May!AC44+Jun!AC44+Jul!AC44+Ago!AC44+Sep!AC44+Oct!AC44+Nov!AC44+Dic!AC44)))))))))))))</f>
        <v>24</v>
      </c>
      <c r="AD44" s="388">
        <f>IF(Config!$C$6=1,SUM(+Ene!AD44),IF(Config!$C$6=2,SUM(+Ene!AD44+Feb!AD44),IF(Config!$C$6=3,SUM(+Ene!AD44+Feb!AD44+Mar!AD44),IF(Config!$C$6=4,SUM(+Ene!AD44+Feb!AD44+Mar!AD44+Abr!AD44),IF(Config!$C$6=5,SUM(Ene!AD44+Feb!AD44+Mar!AD44+Abr!AD44+May!AD44),IF(Config!$C$6=6,SUM(+Ene!AD44+Feb!AD44+Mar!AD44+Abr!AD44+May!AD44+Jun!AD44),IF(Config!$C$6=7,SUM(Ene!AD44+Feb!AD44+Mar!AD44+Abr!AD44+May!AD44+Jun!AD44+Jul!AD44),IF(Config!$C$6=8,SUM(+Ene!AD44+Feb!AD44+Mar!AD44+Abr!AD44+May!AD44+Jun!AD44+Jul!AD44+Ago!AD44),IF(Config!$C$6=9,SUM(+Ene!AD44+Feb!AD44+Mar!AD44+Abr!AD44+May!AD44+Jun!AD44+Jul!AD44+Ago!AD44+Sep!AD44),IF(Config!$C$6=10,SUM(+Ene!AD44+Feb!AD44+Mar!AD44+Abr!AD44+May!AD44+Jun!AD44+Jul!AD44+Ago!AD44+Sep!AD44+Oct!AD44),IF(Config!$C$6=11,SUM(+Ene!AD44+Feb!AD44+Mar!AD44+Abr!AD44+May!AD44+Jun!AD44+Jul!AD44+Ago!AD44+Sep!AD44+Oct!AD44+Nov!AD44),IF(Config!$C$6=12,SUM(+Ene!AD44+Feb!AD44+Mar!AD44+Abr!AD44+May!AD44+Jun!AD44+Jul!AD44+Ago!AD44+Sep!AD44+Oct!AD44+Nov!AD44+Dic!AD44)))))))))))))</f>
        <v>70</v>
      </c>
      <c r="AE44" s="388">
        <f>IF(Config!$C$6=1,SUM(+Ene!AE44),IF(Config!$C$6=2,SUM(+Ene!AE44+Feb!AE44),IF(Config!$C$6=3,SUM(+Ene!AE44+Feb!AE44+Mar!AE44),IF(Config!$C$6=4,SUM(+Ene!AE44+Feb!AE44+Mar!AE44+Abr!AE44),IF(Config!$C$6=5,SUM(Ene!AE44+Feb!AE44+Mar!AE44+Abr!AE44+May!AE44),IF(Config!$C$6=6,SUM(+Ene!AE44+Feb!AE44+Mar!AE44+Abr!AE44+May!AE44+Jun!AE44),IF(Config!$C$6=7,SUM(Ene!AE44+Feb!AE44+Mar!AE44+Abr!AE44+May!AE44+Jun!AE44+Jul!AE44),IF(Config!$C$6=8,SUM(+Ene!AE44+Feb!AE44+Mar!AE44+Abr!AE44+May!AE44+Jun!AE44+Jul!AE44+Ago!AE44),IF(Config!$C$6=9,SUM(+Ene!AE44+Feb!AE44+Mar!AE44+Abr!AE44+May!AE44+Jun!AE44+Jul!AE44+Ago!AE44+Sep!AE44),IF(Config!$C$6=10,SUM(+Ene!AE44+Feb!AE44+Mar!AE44+Abr!AE44+May!AE44+Jun!AE44+Jul!AE44+Ago!AE44+Sep!AE44+Oct!AE44),IF(Config!$C$6=11,SUM(+Ene!AE44+Feb!AE44+Mar!AE44+Abr!AE44+May!AE44+Jun!AE44+Jul!AE44+Ago!AE44+Sep!AE44+Oct!AE44+Nov!AE44),IF(Config!$C$6=12,SUM(+Ene!AE44+Feb!AE44+Mar!AE44+Abr!AE44+May!AE44+Jun!AE44+Jul!AE44+Ago!AE44+Sep!AE44+Oct!AE44+Nov!AE44+Dic!AE44)))))))))))))</f>
        <v>22</v>
      </c>
      <c r="AF44" s="388">
        <f>IF(Config!$C$6=1,SUM(+Ene!AF44),IF(Config!$C$6=2,SUM(+Ene!AF44+Feb!AF44),IF(Config!$C$6=3,SUM(+Ene!AF44+Feb!AF44+Mar!AF44),IF(Config!$C$6=4,SUM(+Ene!AF44+Feb!AF44+Mar!AF44+Abr!AF44),IF(Config!$C$6=5,SUM(Ene!AF44+Feb!AF44+Mar!AF44+Abr!AF44+May!AF44),IF(Config!$C$6=6,SUM(+Ene!AF44+Feb!AF44+Mar!AF44+Abr!AF44+May!AF44+Jun!AF44),IF(Config!$C$6=7,SUM(Ene!AF44+Feb!AF44+Mar!AF44+Abr!AF44+May!AF44+Jun!AF44+Jul!AF44),IF(Config!$C$6=8,SUM(+Ene!AF44+Feb!AF44+Mar!AF44+Abr!AF44+May!AF44+Jun!AF44+Jul!AF44+Ago!AF44),IF(Config!$C$6=9,SUM(+Ene!AF44+Feb!AF44+Mar!AF44+Abr!AF44+May!AF44+Jun!AF44+Jul!AF44+Ago!AF44+Sep!AF44),IF(Config!$C$6=10,SUM(+Ene!AF44+Feb!AF44+Mar!AF44+Abr!AF44+May!AF44+Jun!AF44+Jul!AF44+Ago!AF44+Sep!AF44+Oct!AF44),IF(Config!$C$6=11,SUM(+Ene!AF44+Feb!AF44+Mar!AF44+Abr!AF44+May!AF44+Jun!AF44+Jul!AF44+Ago!AF44+Sep!AF44+Oct!AF44+Nov!AF44),IF(Config!$C$6=12,SUM(+Ene!AF44+Feb!AF44+Mar!AF44+Abr!AF44+May!AF44+Jun!AF44+Jul!AF44+Ago!AF44+Sep!AF44+Oct!AF44+Nov!AF44+Dic!AF44)))))))))))))</f>
        <v>30</v>
      </c>
      <c r="AG44" s="388">
        <f>IF(Config!$C$6=1,SUM(+Ene!AG44),IF(Config!$C$6=2,SUM(+Ene!AG44+Feb!AG44),IF(Config!$C$6=3,SUM(+Ene!AG44+Feb!AG44+Mar!AG44),IF(Config!$C$6=4,SUM(+Ene!AG44+Feb!AG44+Mar!AG44+Abr!AG44),IF(Config!$C$6=5,SUM(Ene!AG44+Feb!AG44+Mar!AG44+Abr!AG44+May!AG44),IF(Config!$C$6=6,SUM(+Ene!AG44+Feb!AG44+Mar!AG44+Abr!AG44+May!AG44+Jun!AG44),IF(Config!$C$6=7,SUM(Ene!AG44+Feb!AG44+Mar!AG44+Abr!AG44+May!AG44+Jun!AG44+Jul!AG44),IF(Config!$C$6=8,SUM(+Ene!AG44+Feb!AG44+Mar!AG44+Abr!AG44+May!AG44+Jun!AG44+Jul!AG44+Ago!AG44),IF(Config!$C$6=9,SUM(+Ene!AG44+Feb!AG44+Mar!AG44+Abr!AG44+May!AG44+Jun!AG44+Jul!AG44+Ago!AG44+Sep!AG44),IF(Config!$C$6=10,SUM(+Ene!AG44+Feb!AG44+Mar!AG44+Abr!AG44+May!AG44+Jun!AG44+Jul!AG44+Ago!AG44+Sep!AG44+Oct!AG44),IF(Config!$C$6=11,SUM(+Ene!AG44+Feb!AG44+Mar!AG44+Abr!AG44+May!AG44+Jun!AG44+Jul!AG44+Ago!AG44+Sep!AG44+Oct!AG44+Nov!AG44),IF(Config!$C$6=12,SUM(+Ene!AG44+Feb!AG44+Mar!AG44+Abr!AG44+May!AG44+Jun!AG44+Jul!AG44+Ago!AG44+Sep!AG44+Oct!AG44+Nov!AG44+Dic!AG44)))))))))))))</f>
        <v>22</v>
      </c>
      <c r="AH44" s="388">
        <f>IF(Config!$C$6=1,SUM(+Ene!AH44),IF(Config!$C$6=2,SUM(+Ene!AH44+Feb!AH44),IF(Config!$C$6=3,SUM(+Ene!AH44+Feb!AH44+Mar!AH44),IF(Config!$C$6=4,SUM(+Ene!AH44+Feb!AH44+Mar!AH44+Abr!AH44),IF(Config!$C$6=5,SUM(Ene!AH44+Feb!AH44+Mar!AH44+Abr!AH44+May!AH44),IF(Config!$C$6=6,SUM(+Ene!AH44+Feb!AH44+Mar!AH44+Abr!AH44+May!AH44+Jun!AH44),IF(Config!$C$6=7,SUM(Ene!AH44+Feb!AH44+Mar!AH44+Abr!AH44+May!AH44+Jun!AH44+Jul!AH44),IF(Config!$C$6=8,SUM(+Ene!AH44+Feb!AH44+Mar!AH44+Abr!AH44+May!AH44+Jun!AH44+Jul!AH44+Ago!AH44),IF(Config!$C$6=9,SUM(+Ene!AH44+Feb!AH44+Mar!AH44+Abr!AH44+May!AH44+Jun!AH44+Jul!AH44+Ago!AH44+Sep!AH44),IF(Config!$C$6=10,SUM(+Ene!AH44+Feb!AH44+Mar!AH44+Abr!AH44+May!AH44+Jun!AH44+Jul!AH44+Ago!AH44+Sep!AH44+Oct!AH44),IF(Config!$C$6=11,SUM(+Ene!AH44+Feb!AH44+Mar!AH44+Abr!AH44+May!AH44+Jun!AH44+Jul!AH44+Ago!AH44+Sep!AH44+Oct!AH44+Nov!AH44),IF(Config!$C$6=12,SUM(+Ene!AH44+Feb!AH44+Mar!AH44+Abr!AH44+May!AH44+Jun!AH44+Jul!AH44+Ago!AH44+Sep!AH44+Oct!AH44+Nov!AH44+Dic!AH44)))))))))))))</f>
        <v>17</v>
      </c>
      <c r="AI44" s="388">
        <f>IF(Config!$C$6=1,SUM(+Ene!AI44),IF(Config!$C$6=2,SUM(+Ene!AI44+Feb!AI44),IF(Config!$C$6=3,SUM(+Ene!AI44+Feb!AI44+Mar!AI44),IF(Config!$C$6=4,SUM(+Ene!AI44+Feb!AI44+Mar!AI44+Abr!AI44),IF(Config!$C$6=5,SUM(Ene!AI44+Feb!AI44+Mar!AI44+Abr!AI44+May!AI44),IF(Config!$C$6=6,SUM(+Ene!AI44+Feb!AI44+Mar!AI44+Abr!AI44+May!AI44+Jun!AI44),IF(Config!$C$6=7,SUM(Ene!AI44+Feb!AI44+Mar!AI44+Abr!AI44+May!AI44+Jun!AI44+Jul!AI44),IF(Config!$C$6=8,SUM(+Ene!AI44+Feb!AI44+Mar!AI44+Abr!AI44+May!AI44+Jun!AI44+Jul!AI44+Ago!AI44),IF(Config!$C$6=9,SUM(+Ene!AI44+Feb!AI44+Mar!AI44+Abr!AI44+May!AI44+Jun!AI44+Jul!AI44+Ago!AI44+Sep!AI44),IF(Config!$C$6=10,SUM(+Ene!AI44+Feb!AI44+Mar!AI44+Abr!AI44+May!AI44+Jun!AI44+Jul!AI44+Ago!AI44+Sep!AI44+Oct!AI44),IF(Config!$C$6=11,SUM(+Ene!AI44+Feb!AI44+Mar!AI44+Abr!AI44+May!AI44+Jun!AI44+Jul!AI44+Ago!AI44+Sep!AI44+Oct!AI44+Nov!AI44),IF(Config!$C$6=12,SUM(+Ene!AI44+Feb!AI44+Mar!AI44+Abr!AI44+May!AI44+Jun!AI44+Jul!AI44+Ago!AI44+Sep!AI44+Oct!AI44+Nov!AI44+Dic!AI44)))))))))))))</f>
        <v>0</v>
      </c>
      <c r="AJ44" s="388">
        <f>IF(Config!$C$6=1,SUM(+Ene!AJ44),IF(Config!$C$6=2,SUM(+Ene!AJ44+Feb!AJ44),IF(Config!$C$6=3,SUM(+Ene!AJ44+Feb!AJ44+Mar!AJ44),IF(Config!$C$6=4,SUM(+Ene!AJ44+Feb!AJ44+Mar!AJ44+Abr!AJ44),IF(Config!$C$6=5,SUM(Ene!AJ44+Feb!AJ44+Mar!AJ44+Abr!AJ44+May!AJ44),IF(Config!$C$6=6,SUM(+Ene!AJ44+Feb!AJ44+Mar!AJ44+Abr!AJ44+May!AJ44+Jun!AJ44),IF(Config!$C$6=7,SUM(Ene!AJ44+Feb!AJ44+Mar!AJ44+Abr!AJ44+May!AJ44+Jun!AJ44+Jul!AJ44),IF(Config!$C$6=8,SUM(+Ene!AJ44+Feb!AJ44+Mar!AJ44+Abr!AJ44+May!AJ44+Jun!AJ44+Jul!AJ44+Ago!AJ44),IF(Config!$C$6=9,SUM(+Ene!AJ44+Feb!AJ44+Mar!AJ44+Abr!AJ44+May!AJ44+Jun!AJ44+Jul!AJ44+Ago!AJ44+Sep!AJ44),IF(Config!$C$6=10,SUM(+Ene!AJ44+Feb!AJ44+Mar!AJ44+Abr!AJ44+May!AJ44+Jun!AJ44+Jul!AJ44+Ago!AJ44+Sep!AJ44+Oct!AJ44),IF(Config!$C$6=11,SUM(+Ene!AJ44+Feb!AJ44+Mar!AJ44+Abr!AJ44+May!AJ44+Jun!AJ44+Jul!AJ44+Ago!AJ44+Sep!AJ44+Oct!AJ44+Nov!AJ44),IF(Config!$C$6=12,SUM(+Ene!AJ44+Feb!AJ44+Mar!AJ44+Abr!AJ44+May!AJ44+Jun!AJ44+Jul!AJ44+Ago!AJ44+Sep!AJ44+Oct!AJ44+Nov!AJ44+Dic!AJ44)))))))))))))</f>
        <v>108</v>
      </c>
      <c r="AK44" s="388">
        <f>IF(Config!$C$6=1,SUM(+Ene!AK44),IF(Config!$C$6=2,SUM(+Ene!AK44+Feb!AK44),IF(Config!$C$6=3,SUM(+Ene!AK44+Feb!AK44+Mar!AK44),IF(Config!$C$6=4,SUM(+Ene!AK44+Feb!AK44+Mar!AK44+Abr!AK44),IF(Config!$C$6=5,SUM(Ene!AK44+Feb!AK44+Mar!AK44+Abr!AK44+May!AK44),IF(Config!$C$6=6,SUM(+Ene!AK44+Feb!AK44+Mar!AK44+Abr!AK44+May!AK44+Jun!AK44),IF(Config!$C$6=7,SUM(Ene!AK44+Feb!AK44+Mar!AK44+Abr!AK44+May!AK44+Jun!AK44+Jul!AK44),IF(Config!$C$6=8,SUM(+Ene!AK44+Feb!AK44+Mar!AK44+Abr!AK44+May!AK44+Jun!AK44+Jul!AK44+Ago!AK44),IF(Config!$C$6=9,SUM(+Ene!AK44+Feb!AK44+Mar!AK44+Abr!AK44+May!AK44+Jun!AK44+Jul!AK44+Ago!AK44+Sep!AK44),IF(Config!$C$6=10,SUM(+Ene!AK44+Feb!AK44+Mar!AK44+Abr!AK44+May!AK44+Jun!AK44+Jul!AK44+Ago!AK44+Sep!AK44+Oct!AK44),IF(Config!$C$6=11,SUM(+Ene!AK44+Feb!AK44+Mar!AK44+Abr!AK44+May!AK44+Jun!AK44+Jul!AK44+Ago!AK44+Sep!AK44+Oct!AK44+Nov!AK44),IF(Config!$C$6=12,SUM(+Ene!AK44+Feb!AK44+Mar!AK44+Abr!AK44+May!AK44+Jun!AK44+Jul!AK44+Ago!AK44+Sep!AK44+Oct!AK44+Nov!AK44+Dic!AK44)))))))))))))</f>
        <v>12</v>
      </c>
      <c r="AL44" s="388">
        <f>IF(Config!$C$6=1,SUM(+Ene!AL44),IF(Config!$C$6=2,SUM(+Ene!AL44+Feb!AL44),IF(Config!$C$6=3,SUM(+Ene!AL44+Feb!AL44+Mar!AL44),IF(Config!$C$6=4,SUM(+Ene!AL44+Feb!AL44+Mar!AL44+Abr!AL44),IF(Config!$C$6=5,SUM(Ene!AL44+Feb!AL44+Mar!AL44+Abr!AL44+May!AL44),IF(Config!$C$6=6,SUM(+Ene!AL44+Feb!AL44+Mar!AL44+Abr!AL44+May!AL44+Jun!AL44),IF(Config!$C$6=7,SUM(Ene!AL44+Feb!AL44+Mar!AL44+Abr!AL44+May!AL44+Jun!AL44+Jul!AL44),IF(Config!$C$6=8,SUM(+Ene!AL44+Feb!AL44+Mar!AL44+Abr!AL44+May!AL44+Jun!AL44+Jul!AL44+Ago!AL44),IF(Config!$C$6=9,SUM(+Ene!AL44+Feb!AL44+Mar!AL44+Abr!AL44+May!AL44+Jun!AL44+Jul!AL44+Ago!AL44+Sep!AL44),IF(Config!$C$6=10,SUM(+Ene!AL44+Feb!AL44+Mar!AL44+Abr!AL44+May!AL44+Jun!AL44+Jul!AL44+Ago!AL44+Sep!AL44+Oct!AL44),IF(Config!$C$6=11,SUM(+Ene!AL44+Feb!AL44+Mar!AL44+Abr!AL44+May!AL44+Jun!AL44+Jul!AL44+Ago!AL44+Sep!AL44+Oct!AL44+Nov!AL44),IF(Config!$C$6=12,SUM(+Ene!AL44+Feb!AL44+Mar!AL44+Abr!AL44+May!AL44+Jun!AL44+Jul!AL44+Ago!AL44+Sep!AL44+Oct!AL44+Nov!AL44+Dic!AL44)))))))))))))</f>
        <v>14</v>
      </c>
      <c r="AM44" s="388">
        <f>IF(Config!$C$6=1,SUM(+Ene!AM44),IF(Config!$C$6=2,SUM(+Ene!AM44+Feb!AM44),IF(Config!$C$6=3,SUM(+Ene!AM44+Feb!AM44+Mar!AM44),IF(Config!$C$6=4,SUM(+Ene!AM44+Feb!AM44+Mar!AM44+Abr!AM44),IF(Config!$C$6=5,SUM(Ene!AM44+Feb!AM44+Mar!AM44+Abr!AM44+May!AM44),IF(Config!$C$6=6,SUM(+Ene!AM44+Feb!AM44+Mar!AM44+Abr!AM44+May!AM44+Jun!AM44),IF(Config!$C$6=7,SUM(Ene!AM44+Feb!AM44+Mar!AM44+Abr!AM44+May!AM44+Jun!AM44+Jul!AM44),IF(Config!$C$6=8,SUM(+Ene!AM44+Feb!AM44+Mar!AM44+Abr!AM44+May!AM44+Jun!AM44+Jul!AM44+Ago!AM44),IF(Config!$C$6=9,SUM(+Ene!AM44+Feb!AM44+Mar!AM44+Abr!AM44+May!AM44+Jun!AM44+Jul!AM44+Ago!AM44+Sep!AM44),IF(Config!$C$6=10,SUM(+Ene!AM44+Feb!AM44+Mar!AM44+Abr!AM44+May!AM44+Jun!AM44+Jul!AM44+Ago!AM44+Sep!AM44+Oct!AM44),IF(Config!$C$6=11,SUM(+Ene!AM44+Feb!AM44+Mar!AM44+Abr!AM44+May!AM44+Jun!AM44+Jul!AM44+Ago!AM44+Sep!AM44+Oct!AM44+Nov!AM44),IF(Config!$C$6=12,SUM(+Ene!AM44+Feb!AM44+Mar!AM44+Abr!AM44+May!AM44+Jun!AM44+Jul!AM44+Ago!AM44+Sep!AM44+Oct!AM44+Nov!AM44+Dic!AM44)))))))))))))</f>
        <v>82</v>
      </c>
      <c r="AN44" s="388">
        <f>IF(Config!$C$6=1,SUM(+Ene!AN44),IF(Config!$C$6=2,SUM(+Ene!AN44+Feb!AN44),IF(Config!$C$6=3,SUM(+Ene!AN44+Feb!AN44+Mar!AN44),IF(Config!$C$6=4,SUM(+Ene!AN44+Feb!AN44+Mar!AN44+Abr!AN44),IF(Config!$C$6=5,SUM(Ene!AN44+Feb!AN44+Mar!AN44+Abr!AN44+May!AN44),IF(Config!$C$6=6,SUM(+Ene!AN44+Feb!AN44+Mar!AN44+Abr!AN44+May!AN44+Jun!AN44),IF(Config!$C$6=7,SUM(Ene!AN44+Feb!AN44+Mar!AN44+Abr!AN44+May!AN44+Jun!AN44+Jul!AN44),IF(Config!$C$6=8,SUM(+Ene!AN44+Feb!AN44+Mar!AN44+Abr!AN44+May!AN44+Jun!AN44+Jul!AN44+Ago!AN44),IF(Config!$C$6=9,SUM(+Ene!AN44+Feb!AN44+Mar!AN44+Abr!AN44+May!AN44+Jun!AN44+Jul!AN44+Ago!AN44+Sep!AN44),IF(Config!$C$6=10,SUM(+Ene!AN44+Feb!AN44+Mar!AN44+Abr!AN44+May!AN44+Jun!AN44+Jul!AN44+Ago!AN44+Sep!AN44+Oct!AN44),IF(Config!$C$6=11,SUM(+Ene!AN44+Feb!AN44+Mar!AN44+Abr!AN44+May!AN44+Jun!AN44+Jul!AN44+Ago!AN44+Sep!AN44+Oct!AN44+Nov!AN44),IF(Config!$C$6=12,SUM(+Ene!AN44+Feb!AN44+Mar!AN44+Abr!AN44+May!AN44+Jun!AN44+Jul!AN44+Ago!AN44+Sep!AN44+Oct!AN44+Nov!AN44+Dic!AN44)))))))))))))</f>
        <v>7</v>
      </c>
      <c r="AO44" s="388">
        <f>IF(Config!$C$6=1,SUM(+Ene!AO44),IF(Config!$C$6=2,SUM(+Ene!AO44+Feb!AO44),IF(Config!$C$6=3,SUM(+Ene!AO44+Feb!AO44+Mar!AO44),IF(Config!$C$6=4,SUM(+Ene!AO44+Feb!AO44+Mar!AO44+Abr!AO44),IF(Config!$C$6=5,SUM(Ene!AO44+Feb!AO44+Mar!AO44+Abr!AO44+May!AO44),IF(Config!$C$6=6,SUM(+Ene!AO44+Feb!AO44+Mar!AO44+Abr!AO44+May!AO44+Jun!AO44),IF(Config!$C$6=7,SUM(Ene!AO44+Feb!AO44+Mar!AO44+Abr!AO44+May!AO44+Jun!AO44+Jul!AO44),IF(Config!$C$6=8,SUM(+Ene!AO44+Feb!AO44+Mar!AO44+Abr!AO44+May!AO44+Jun!AO44+Jul!AO44+Ago!AO44),IF(Config!$C$6=9,SUM(+Ene!AO44+Feb!AO44+Mar!AO44+Abr!AO44+May!AO44+Jun!AO44+Jul!AO44+Ago!AO44+Sep!AO44),IF(Config!$C$6=10,SUM(+Ene!AO44+Feb!AO44+Mar!AO44+Abr!AO44+May!AO44+Jun!AO44+Jul!AO44+Ago!AO44+Sep!AO44+Oct!AO44),IF(Config!$C$6=11,SUM(+Ene!AO44+Feb!AO44+Mar!AO44+Abr!AO44+May!AO44+Jun!AO44+Jul!AO44+Ago!AO44+Sep!AO44+Oct!AO44+Nov!AO44),IF(Config!$C$6=12,SUM(+Ene!AO44+Feb!AO44+Mar!AO44+Abr!AO44+May!AO44+Jun!AO44+Jul!AO44+Ago!AO44+Sep!AO44+Oct!AO44+Nov!AO44+Dic!AO44)))))))))))))</f>
        <v>10</v>
      </c>
      <c r="AP44" s="388">
        <f>IF(Config!$C$6=1,SUM(+Ene!AP44),IF(Config!$C$6=2,SUM(+Ene!AP44+Feb!AP44),IF(Config!$C$6=3,SUM(+Ene!AP44+Feb!AP44+Mar!AP44),IF(Config!$C$6=4,SUM(+Ene!AP44+Feb!AP44+Mar!AP44+Abr!AP44),IF(Config!$C$6=5,SUM(Ene!AP44+Feb!AP44+Mar!AP44+Abr!AP44+May!AP44),IF(Config!$C$6=6,SUM(+Ene!AP44+Feb!AP44+Mar!AP44+Abr!AP44+May!AP44+Jun!AP44),IF(Config!$C$6=7,SUM(Ene!AP44+Feb!AP44+Mar!AP44+Abr!AP44+May!AP44+Jun!AP44+Jul!AP44),IF(Config!$C$6=8,SUM(+Ene!AP44+Feb!AP44+Mar!AP44+Abr!AP44+May!AP44+Jun!AP44+Jul!AP44+Ago!AP44),IF(Config!$C$6=9,SUM(+Ene!AP44+Feb!AP44+Mar!AP44+Abr!AP44+May!AP44+Jun!AP44+Jul!AP44+Ago!AP44+Sep!AP44),IF(Config!$C$6=10,SUM(+Ene!AP44+Feb!AP44+Mar!AP44+Abr!AP44+May!AP44+Jun!AP44+Jul!AP44+Ago!AP44+Sep!AP44+Oct!AP44),IF(Config!$C$6=11,SUM(+Ene!AP44+Feb!AP44+Mar!AP44+Abr!AP44+May!AP44+Jun!AP44+Jul!AP44+Ago!AP44+Sep!AP44+Oct!AP44+Nov!AP44),IF(Config!$C$6=12,SUM(+Ene!AP44+Feb!AP44+Mar!AP44+Abr!AP44+May!AP44+Jun!AP44+Jul!AP44+Ago!AP44+Sep!AP44+Oct!AP44+Nov!AP44+Dic!AP44)))))))))))))</f>
        <v>4</v>
      </c>
      <c r="AQ44" s="388">
        <f>IF(Config!$C$6=1,SUM(+Ene!AQ44),IF(Config!$C$6=2,SUM(+Ene!AQ44+Feb!AQ44),IF(Config!$C$6=3,SUM(+Ene!AQ44+Feb!AQ44+Mar!AQ44),IF(Config!$C$6=4,SUM(+Ene!AQ44+Feb!AQ44+Mar!AQ44+Abr!AQ44),IF(Config!$C$6=5,SUM(Ene!AQ44+Feb!AQ44+Mar!AQ44+Abr!AQ44+May!AQ44),IF(Config!$C$6=6,SUM(+Ene!AQ44+Feb!AQ44+Mar!AQ44+Abr!AQ44+May!AQ44+Jun!AQ44),IF(Config!$C$6=7,SUM(Ene!AQ44+Feb!AQ44+Mar!AQ44+Abr!AQ44+May!AQ44+Jun!AQ44+Jul!AQ44),IF(Config!$C$6=8,SUM(+Ene!AQ44+Feb!AQ44+Mar!AQ44+Abr!AQ44+May!AQ44+Jun!AQ44+Jul!AQ44+Ago!AQ44),IF(Config!$C$6=9,SUM(+Ene!AQ44+Feb!AQ44+Mar!AQ44+Abr!AQ44+May!AQ44+Jun!AQ44+Jul!AQ44+Ago!AQ44+Sep!AQ44),IF(Config!$C$6=10,SUM(+Ene!AQ44+Feb!AQ44+Mar!AQ44+Abr!AQ44+May!AQ44+Jun!AQ44+Jul!AQ44+Ago!AQ44+Sep!AQ44+Oct!AQ44),IF(Config!$C$6=11,SUM(+Ene!AQ44+Feb!AQ44+Mar!AQ44+Abr!AQ44+May!AQ44+Jun!AQ44+Jul!AQ44+Ago!AQ44+Sep!AQ44+Oct!AQ44+Nov!AQ44),IF(Config!$C$6=12,SUM(+Ene!AQ44+Feb!AQ44+Mar!AQ44+Abr!AQ44+May!AQ44+Jun!AQ44+Jul!AQ44+Ago!AQ44+Sep!AQ44+Oct!AQ44+Nov!AQ44+Dic!AQ44)))))))))))))</f>
        <v>70</v>
      </c>
      <c r="AR44" s="388">
        <f>IF(Config!$C$6=1,SUM(+Ene!AR44),IF(Config!$C$6=2,SUM(+Ene!AR44+Feb!AR44),IF(Config!$C$6=3,SUM(+Ene!AR44+Feb!AR44+Mar!AR44),IF(Config!$C$6=4,SUM(+Ene!AR44+Feb!AR44+Mar!AR44+Abr!AR44),IF(Config!$C$6=5,SUM(Ene!AR44+Feb!AR44+Mar!AR44+Abr!AR44+May!AR44),IF(Config!$C$6=6,SUM(+Ene!AR44+Feb!AR44+Mar!AR44+Abr!AR44+May!AR44+Jun!AR44),IF(Config!$C$6=7,SUM(Ene!AR44+Feb!AR44+Mar!AR44+Abr!AR44+May!AR44+Jun!AR44+Jul!AR44),IF(Config!$C$6=8,SUM(+Ene!AR44+Feb!AR44+Mar!AR44+Abr!AR44+May!AR44+Jun!AR44+Jul!AR44+Ago!AR44),IF(Config!$C$6=9,SUM(+Ene!AR44+Feb!AR44+Mar!AR44+Abr!AR44+May!AR44+Jun!AR44+Jul!AR44+Ago!AR44+Sep!AR44),IF(Config!$C$6=10,SUM(+Ene!AR44+Feb!AR44+Mar!AR44+Abr!AR44+May!AR44+Jun!AR44+Jul!AR44+Ago!AR44+Sep!AR44+Oct!AR44),IF(Config!$C$6=11,SUM(+Ene!AR44+Feb!AR44+Mar!AR44+Abr!AR44+May!AR44+Jun!AR44+Jul!AR44+Ago!AR44+Sep!AR44+Oct!AR44+Nov!AR44),IF(Config!$C$6=12,SUM(+Ene!AR44+Feb!AR44+Mar!AR44+Abr!AR44+May!AR44+Jun!AR44+Jul!AR44+Ago!AR44+Sep!AR44+Oct!AR44+Nov!AR44+Dic!AR44)))))))))))))</f>
        <v>0</v>
      </c>
      <c r="AS44" s="388">
        <f>IF(Config!$C$6=1,SUM(+Ene!AS44),IF(Config!$C$6=2,SUM(+Ene!AS44+Feb!AS44),IF(Config!$C$6=3,SUM(+Ene!AS44+Feb!AS44+Mar!AS44),IF(Config!$C$6=4,SUM(+Ene!AS44+Feb!AS44+Mar!AS44+Abr!AS44),IF(Config!$C$6=5,SUM(Ene!AS44+Feb!AS44+Mar!AS44+Abr!AS44+May!AS44),IF(Config!$C$6=6,SUM(+Ene!AS44+Feb!AS44+Mar!AS44+Abr!AS44+May!AS44+Jun!AS44),IF(Config!$C$6=7,SUM(Ene!AS44+Feb!AS44+Mar!AS44+Abr!AS44+May!AS44+Jun!AS44+Jul!AS44),IF(Config!$C$6=8,SUM(+Ene!AS44+Feb!AS44+Mar!AS44+Abr!AS44+May!AS44+Jun!AS44+Jul!AS44+Ago!AS44),IF(Config!$C$6=9,SUM(+Ene!AS44+Feb!AS44+Mar!AS44+Abr!AS44+May!AS44+Jun!AS44+Jul!AS44+Ago!AS44+Sep!AS44),IF(Config!$C$6=10,SUM(+Ene!AS44+Feb!AS44+Mar!AS44+Abr!AS44+May!AS44+Jun!AS44+Jul!AS44+Ago!AS44+Sep!AS44+Oct!AS44),IF(Config!$C$6=11,SUM(+Ene!AS44+Feb!AS44+Mar!AS44+Abr!AS44+May!AS44+Jun!AS44+Jul!AS44+Ago!AS44+Sep!AS44+Oct!AS44+Nov!AS44),IF(Config!$C$6=12,SUM(+Ene!AS44+Feb!AS44+Mar!AS44+Abr!AS44+May!AS44+Jun!AS44+Jul!AS44+Ago!AS44+Sep!AS44+Oct!AS44+Nov!AS44+Dic!AS44)))))))))))))</f>
        <v>20</v>
      </c>
      <c r="AT44" s="388">
        <f>IF(Config!$C$6=1,SUM(+Ene!AT44),IF(Config!$C$6=2,SUM(+Ene!AT44+Feb!AT44),IF(Config!$C$6=3,SUM(+Ene!AT44+Feb!AT44+Mar!AT44),IF(Config!$C$6=4,SUM(+Ene!AT44+Feb!AT44+Mar!AT44+Abr!AT44),IF(Config!$C$6=5,SUM(Ene!AT44+Feb!AT44+Mar!AT44+Abr!AT44+May!AT44),IF(Config!$C$6=6,SUM(+Ene!AT44+Feb!AT44+Mar!AT44+Abr!AT44+May!AT44+Jun!AT44),IF(Config!$C$6=7,SUM(Ene!AT44+Feb!AT44+Mar!AT44+Abr!AT44+May!AT44+Jun!AT44+Jul!AT44),IF(Config!$C$6=8,SUM(+Ene!AT44+Feb!AT44+Mar!AT44+Abr!AT44+May!AT44+Jun!AT44+Jul!AT44+Ago!AT44),IF(Config!$C$6=9,SUM(+Ene!AT44+Feb!AT44+Mar!AT44+Abr!AT44+May!AT44+Jun!AT44+Jul!AT44+Ago!AT44+Sep!AT44),IF(Config!$C$6=10,SUM(+Ene!AT44+Feb!AT44+Mar!AT44+Abr!AT44+May!AT44+Jun!AT44+Jul!AT44+Ago!AT44+Sep!AT44+Oct!AT44),IF(Config!$C$6=11,SUM(+Ene!AT44+Feb!AT44+Mar!AT44+Abr!AT44+May!AT44+Jun!AT44+Jul!AT44+Ago!AT44+Sep!AT44+Oct!AT44+Nov!AT44),IF(Config!$C$6=12,SUM(+Ene!AT44+Feb!AT44+Mar!AT44+Abr!AT44+May!AT44+Jun!AT44+Jul!AT44+Ago!AT44+Sep!AT44+Oct!AT44+Nov!AT44+Dic!AT44)))))))))))))</f>
        <v>32</v>
      </c>
      <c r="AV44" s="369">
        <f t="shared" si="35"/>
        <v>1</v>
      </c>
      <c r="AW44" s="369">
        <f t="shared" si="36"/>
        <v>605</v>
      </c>
      <c r="AX44" s="369">
        <f t="shared" si="37"/>
        <v>59</v>
      </c>
      <c r="AY44" s="369">
        <f t="shared" si="38"/>
        <v>93</v>
      </c>
      <c r="AZ44" s="369">
        <f t="shared" si="39"/>
        <v>349</v>
      </c>
      <c r="BA44" s="369">
        <f t="shared" si="12"/>
        <v>161</v>
      </c>
      <c r="BB44" s="369">
        <f t="shared" si="40"/>
        <v>134</v>
      </c>
      <c r="BC44" s="370">
        <f t="shared" si="41"/>
        <v>103</v>
      </c>
      <c r="BD44" s="369">
        <f t="shared" si="42"/>
        <v>122</v>
      </c>
      <c r="BE44" s="45">
        <f t="shared" si="16"/>
        <v>1627</v>
      </c>
    </row>
    <row r="45" spans="1:57" x14ac:dyDescent="0.25">
      <c r="A45" s="339">
        <f>METAS!A45</f>
        <v>42</v>
      </c>
      <c r="B45" s="368" t="str">
        <f>METAS!B43</f>
        <v>PORCENTAJE DE NIÑOS DE 24 A 35 MESES DE EDAD CON DOSAJE DE HEMOGLOBINA</v>
      </c>
      <c r="C45" s="384" t="str">
        <f>METAS!D43</f>
        <v>NUTRICIÓN</v>
      </c>
      <c r="D45" s="388">
        <f>IF(Config!$C$6=1,SUM(+Ene!D45),IF(Config!$C$6=2,SUM(+Ene!D45+Feb!D45),IF(Config!$C$6=3,SUM(+Ene!D45+Feb!D45+Mar!D45),IF(Config!$C$6=4,SUM(+Ene!D45+Feb!D45+Mar!D45+Abr!D45),IF(Config!$C$6=5,SUM(Ene!D45+Feb!D45+Mar!D45+Abr!D45+May!D45),IF(Config!$C$6=6,SUM(+Ene!D45+Feb!D45+Mar!D45+Abr!D45+May!D45+Jun!D45),IF(Config!$C$6=7,SUM(Ene!D45+Feb!D45+Mar!D45+Abr!D45+May!D45+Jun!D45+Jul!D45),IF(Config!$C$6=8,SUM(+Ene!D45+Feb!D45+Mar!D45+Abr!D45+May!D45+Jun!D45+Jul!D45+Ago!D45),IF(Config!$C$6=9,SUM(+Ene!D45+Feb!D45+Mar!D45+Abr!D45+May!D45+Jun!D45+Jul!D45+Ago!D45+Sep!D45),IF(Config!$C$6=10,SUM(+Ene!D45+Feb!D45+Mar!D45+Abr!D45+May!D45+Jun!D45+Jul!D45+Ago!D45+Sep!D45+Oct!D45),IF(Config!$C$6=11,SUM(+Ene!D45+Feb!D45+Mar!D45+Abr!D45+May!D45+Jun!D45+Jul!D45+Ago!D45+Sep!D45+Oct!D45+Nov!D45),IF(Config!$C$6=12,SUM(+Ene!D45+Feb!D45+Mar!D45+Abr!D45+May!D45+Jun!D45+Jul!D45+Ago!D45+Sep!D45+Oct!D45+Nov!D45+Dic!D45)))))))))))))</f>
        <v>0</v>
      </c>
      <c r="E45" s="388">
        <f>IF(Config!$C$6=1,SUM(+Ene!E45),IF(Config!$C$6=2,SUM(+Ene!E45+Feb!E45),IF(Config!$C$6=3,SUM(+Ene!E45+Feb!E45+Mar!E45),IF(Config!$C$6=4,SUM(+Ene!E45+Feb!E45+Mar!E45+Abr!E45),IF(Config!$C$6=5,SUM(Ene!E45+Feb!E45+Mar!E45+Abr!E45+May!E45),IF(Config!$C$6=6,SUM(+Ene!E45+Feb!E45+Mar!E45+Abr!E45+May!E45+Jun!E45),IF(Config!$C$6=7,SUM(Ene!E45+Feb!E45+Mar!E45+Abr!E45+May!E45+Jun!E45+Jul!E45),IF(Config!$C$6=8,SUM(+Ene!E45+Feb!E45+Mar!E45+Abr!E45+May!E45+Jun!E45+Jul!E45+Ago!E45),IF(Config!$C$6=9,SUM(+Ene!E45+Feb!E45+Mar!E45+Abr!E45+May!E45+Jun!E45+Jul!E45+Ago!E45+Sep!E45),IF(Config!$C$6=10,SUM(+Ene!E45+Feb!E45+Mar!E45+Abr!E45+May!E45+Jun!E45+Jul!E45+Ago!E45+Sep!E45+Oct!E45),IF(Config!$C$6=11,SUM(+Ene!E45+Feb!E45+Mar!E45+Abr!E45+May!E45+Jun!E45+Jul!E45+Ago!E45+Sep!E45+Oct!E45+Nov!E45),IF(Config!$C$6=12,SUM(+Ene!E45+Feb!E45+Mar!E45+Abr!E45+May!E45+Jun!E45+Jul!E45+Ago!E45+Sep!E45+Oct!E45+Nov!E45+Dic!E45)))))))))))))</f>
        <v>0</v>
      </c>
      <c r="F45" s="388">
        <f>IF(Config!$C$6=1,SUM(+Ene!F45),IF(Config!$C$6=2,SUM(+Ene!F45+Feb!F45),IF(Config!$C$6=3,SUM(+Ene!F45+Feb!F45+Mar!F45),IF(Config!$C$6=4,SUM(+Ene!F45+Feb!F45+Mar!F45+Abr!F45),IF(Config!$C$6=5,SUM(Ene!F45+Feb!F45+Mar!F45+Abr!F45+May!F45),IF(Config!$C$6=6,SUM(+Ene!F45+Feb!F45+Mar!F45+Abr!F45+May!F45+Jun!F45),IF(Config!$C$6=7,SUM(Ene!F45+Feb!F45+Mar!F45+Abr!F45+May!F45+Jun!F45+Jul!F45),IF(Config!$C$6=8,SUM(+Ene!F45+Feb!F45+Mar!F45+Abr!F45+May!F45+Jun!F45+Jul!F45+Ago!F45),IF(Config!$C$6=9,SUM(+Ene!F45+Feb!F45+Mar!F45+Abr!F45+May!F45+Jun!F45+Jul!F45+Ago!F45+Sep!F45),IF(Config!$C$6=10,SUM(+Ene!F45+Feb!F45+Mar!F45+Abr!F45+May!F45+Jun!F45+Jul!F45+Ago!F45+Sep!F45+Oct!F45),IF(Config!$C$6=11,SUM(+Ene!F45+Feb!F45+Mar!F45+Abr!F45+May!F45+Jun!F45+Jul!F45+Ago!F45+Sep!F45+Oct!F45+Nov!F45),IF(Config!$C$6=12,SUM(+Ene!F45+Feb!F45+Mar!F45+Abr!F45+May!F45+Jun!F45+Jul!F45+Ago!F45+Sep!F45+Oct!F45+Nov!F45+Dic!F45)))))))))))))</f>
        <v>0</v>
      </c>
      <c r="G45" s="388">
        <f>IF(Config!$C$6=1,SUM(+Ene!G45),IF(Config!$C$6=2,SUM(+Ene!G45+Feb!G45),IF(Config!$C$6=3,SUM(+Ene!G45+Feb!G45+Mar!G45),IF(Config!$C$6=4,SUM(+Ene!G45+Feb!G45+Mar!G45+Abr!G45),IF(Config!$C$6=5,SUM(Ene!G45+Feb!G45+Mar!G45+Abr!G45+May!G45),IF(Config!$C$6=6,SUM(+Ene!G45+Feb!G45+Mar!G45+Abr!G45+May!G45+Jun!G45),IF(Config!$C$6=7,SUM(Ene!G45+Feb!G45+Mar!G45+Abr!G45+May!G45+Jun!G45+Jul!G45),IF(Config!$C$6=8,SUM(+Ene!G45+Feb!G45+Mar!G45+Abr!G45+May!G45+Jun!G45+Jul!G45+Ago!G45),IF(Config!$C$6=9,SUM(+Ene!G45+Feb!G45+Mar!G45+Abr!G45+May!G45+Jun!G45+Jul!G45+Ago!G45+Sep!G45),IF(Config!$C$6=10,SUM(+Ene!G45+Feb!G45+Mar!G45+Abr!G45+May!G45+Jun!G45+Jul!G45+Ago!G45+Sep!G45+Oct!G45),IF(Config!$C$6=11,SUM(+Ene!G45+Feb!G45+Mar!G45+Abr!G45+May!G45+Jun!G45+Jul!G45+Ago!G45+Sep!G45+Oct!G45+Nov!G45),IF(Config!$C$6=12,SUM(+Ene!G45+Feb!G45+Mar!G45+Abr!G45+May!G45+Jun!G45+Jul!G45+Ago!G45+Sep!G45+Oct!G45+Nov!G45+Dic!G45)))))))))))))</f>
        <v>262</v>
      </c>
      <c r="H45" s="388">
        <f>IF(Config!$C$6=1,SUM(+Ene!H45),IF(Config!$C$6=2,SUM(+Ene!H45+Feb!H45),IF(Config!$C$6=3,SUM(+Ene!H45+Feb!H45+Mar!H45),IF(Config!$C$6=4,SUM(+Ene!H45+Feb!H45+Mar!H45+Abr!H45),IF(Config!$C$6=5,SUM(Ene!H45+Feb!H45+Mar!H45+Abr!H45+May!H45),IF(Config!$C$6=6,SUM(+Ene!H45+Feb!H45+Mar!H45+Abr!H45+May!H45+Jun!H45),IF(Config!$C$6=7,SUM(Ene!H45+Feb!H45+Mar!H45+Abr!H45+May!H45+Jun!H45+Jul!H45),IF(Config!$C$6=8,SUM(+Ene!H45+Feb!H45+Mar!H45+Abr!H45+May!H45+Jun!H45+Jul!H45+Ago!H45),IF(Config!$C$6=9,SUM(+Ene!H45+Feb!H45+Mar!H45+Abr!H45+May!H45+Jun!H45+Jul!H45+Ago!H45+Sep!H45),IF(Config!$C$6=10,SUM(+Ene!H45+Feb!H45+Mar!H45+Abr!H45+May!H45+Jun!H45+Jul!H45+Ago!H45+Sep!H45+Oct!H45),IF(Config!$C$6=11,SUM(+Ene!H45+Feb!H45+Mar!H45+Abr!H45+May!H45+Jun!H45+Jul!H45+Ago!H45+Sep!H45+Oct!H45+Nov!H45),IF(Config!$C$6=12,SUM(+Ene!H45+Feb!H45+Mar!H45+Abr!H45+May!H45+Jun!H45+Jul!H45+Ago!H45+Sep!H45+Oct!H45+Nov!H45+Dic!H45)))))))))))))</f>
        <v>23</v>
      </c>
      <c r="I45" s="388">
        <f>IF(Config!$C$6=1,SUM(+Ene!I45),IF(Config!$C$6=2,SUM(+Ene!I45+Feb!I45),IF(Config!$C$6=3,SUM(+Ene!I45+Feb!I45+Mar!I45),IF(Config!$C$6=4,SUM(+Ene!I45+Feb!I45+Mar!I45+Abr!I45),IF(Config!$C$6=5,SUM(Ene!I45+Feb!I45+Mar!I45+Abr!I45+May!I45),IF(Config!$C$6=6,SUM(+Ene!I45+Feb!I45+Mar!I45+Abr!I45+May!I45+Jun!I45),IF(Config!$C$6=7,SUM(Ene!I45+Feb!I45+Mar!I45+Abr!I45+May!I45+Jun!I45+Jul!I45),IF(Config!$C$6=8,SUM(+Ene!I45+Feb!I45+Mar!I45+Abr!I45+May!I45+Jun!I45+Jul!I45+Ago!I45),IF(Config!$C$6=9,SUM(+Ene!I45+Feb!I45+Mar!I45+Abr!I45+May!I45+Jun!I45+Jul!I45+Ago!I45+Sep!I45),IF(Config!$C$6=10,SUM(+Ene!I45+Feb!I45+Mar!I45+Abr!I45+May!I45+Jun!I45+Jul!I45+Ago!I45+Sep!I45+Oct!I45),IF(Config!$C$6=11,SUM(+Ene!I45+Feb!I45+Mar!I45+Abr!I45+May!I45+Jun!I45+Jul!I45+Ago!I45+Sep!I45+Oct!I45+Nov!I45),IF(Config!$C$6=12,SUM(+Ene!I45+Feb!I45+Mar!I45+Abr!I45+May!I45+Jun!I45+Jul!I45+Ago!I45+Sep!I45+Oct!I45+Nov!I45+Dic!I45)))))))))))))</f>
        <v>14</v>
      </c>
      <c r="J45" s="388">
        <f>IF(Config!$C$6=1,SUM(+Ene!J45),IF(Config!$C$6=2,SUM(+Ene!J45+Feb!J45),IF(Config!$C$6=3,SUM(+Ene!J45+Feb!J45+Mar!J45),IF(Config!$C$6=4,SUM(+Ene!J45+Feb!J45+Mar!J45+Abr!J45),IF(Config!$C$6=5,SUM(Ene!J45+Feb!J45+Mar!J45+Abr!J45+May!J45),IF(Config!$C$6=6,SUM(+Ene!J45+Feb!J45+Mar!J45+Abr!J45+May!J45+Jun!J45),IF(Config!$C$6=7,SUM(Ene!J45+Feb!J45+Mar!J45+Abr!J45+May!J45+Jun!J45+Jul!J45),IF(Config!$C$6=8,SUM(+Ene!J45+Feb!J45+Mar!J45+Abr!J45+May!J45+Jun!J45+Jul!J45+Ago!J45),IF(Config!$C$6=9,SUM(+Ene!J45+Feb!J45+Mar!J45+Abr!J45+May!J45+Jun!J45+Jul!J45+Ago!J45+Sep!J45),IF(Config!$C$6=10,SUM(+Ene!J45+Feb!J45+Mar!J45+Abr!J45+May!J45+Jun!J45+Jul!J45+Ago!J45+Sep!J45+Oct!J45),IF(Config!$C$6=11,SUM(+Ene!J45+Feb!J45+Mar!J45+Abr!J45+May!J45+Jun!J45+Jul!J45+Ago!J45+Sep!J45+Oct!J45+Nov!J45),IF(Config!$C$6=12,SUM(+Ene!J45+Feb!J45+Mar!J45+Abr!J45+May!J45+Jun!J45+Jul!J45+Ago!J45+Sep!J45+Oct!J45+Nov!J45+Dic!J45)))))))))))))</f>
        <v>22</v>
      </c>
      <c r="K45" s="388">
        <f>IF(Config!$C$6=1,SUM(+Ene!K45),IF(Config!$C$6=2,SUM(+Ene!K45+Feb!K45),IF(Config!$C$6=3,SUM(+Ene!K45+Feb!K45+Mar!K45),IF(Config!$C$6=4,SUM(+Ene!K45+Feb!K45+Mar!K45+Abr!K45),IF(Config!$C$6=5,SUM(Ene!K45+Feb!K45+Mar!K45+Abr!K45+May!K45),IF(Config!$C$6=6,SUM(+Ene!K45+Feb!K45+Mar!K45+Abr!K45+May!K45+Jun!K45),IF(Config!$C$6=7,SUM(Ene!K45+Feb!K45+Mar!K45+Abr!K45+May!K45+Jun!K45+Jul!K45),IF(Config!$C$6=8,SUM(+Ene!K45+Feb!K45+Mar!K45+Abr!K45+May!K45+Jun!K45+Jul!K45+Ago!K45),IF(Config!$C$6=9,SUM(+Ene!K45+Feb!K45+Mar!K45+Abr!K45+May!K45+Jun!K45+Jul!K45+Ago!K45+Sep!K45),IF(Config!$C$6=10,SUM(+Ene!K45+Feb!K45+Mar!K45+Abr!K45+May!K45+Jun!K45+Jul!K45+Ago!K45+Sep!K45+Oct!K45),IF(Config!$C$6=11,SUM(+Ene!K45+Feb!K45+Mar!K45+Abr!K45+May!K45+Jun!K45+Jul!K45+Ago!K45+Sep!K45+Oct!K45+Nov!K45),IF(Config!$C$6=12,SUM(+Ene!K45+Feb!K45+Mar!K45+Abr!K45+May!K45+Jun!K45+Jul!K45+Ago!K45+Sep!K45+Oct!K45+Nov!K45+Dic!K45)))))))))))))</f>
        <v>35</v>
      </c>
      <c r="L45" s="388">
        <f>IF(Config!$C$6=1,SUM(+Ene!L45),IF(Config!$C$6=2,SUM(+Ene!L45+Feb!L45),IF(Config!$C$6=3,SUM(+Ene!L45+Feb!L45+Mar!L45),IF(Config!$C$6=4,SUM(+Ene!L45+Feb!L45+Mar!L45+Abr!L45),IF(Config!$C$6=5,SUM(Ene!L45+Feb!L45+Mar!L45+Abr!L45+May!L45),IF(Config!$C$6=6,SUM(+Ene!L45+Feb!L45+Mar!L45+Abr!L45+May!L45+Jun!L45),IF(Config!$C$6=7,SUM(Ene!L45+Feb!L45+Mar!L45+Abr!L45+May!L45+Jun!L45+Jul!L45),IF(Config!$C$6=8,SUM(+Ene!L45+Feb!L45+Mar!L45+Abr!L45+May!L45+Jun!L45+Jul!L45+Ago!L45),IF(Config!$C$6=9,SUM(+Ene!L45+Feb!L45+Mar!L45+Abr!L45+May!L45+Jun!L45+Jul!L45+Ago!L45+Sep!L45),IF(Config!$C$6=10,SUM(+Ene!L45+Feb!L45+Mar!L45+Abr!L45+May!L45+Jun!L45+Jul!L45+Ago!L45+Sep!L45+Oct!L45),IF(Config!$C$6=11,SUM(+Ene!L45+Feb!L45+Mar!L45+Abr!L45+May!L45+Jun!L45+Jul!L45+Ago!L45+Sep!L45+Oct!L45+Nov!L45),IF(Config!$C$6=12,SUM(+Ene!L45+Feb!L45+Mar!L45+Abr!L45+May!L45+Jun!L45+Jul!L45+Ago!L45+Sep!L45+Oct!L45+Nov!L45+Dic!L45)))))))))))))</f>
        <v>4</v>
      </c>
      <c r="M45" s="388">
        <f>IF(Config!$C$6=1,SUM(+Ene!M45),IF(Config!$C$6=2,SUM(+Ene!M45+Feb!M45),IF(Config!$C$6=3,SUM(+Ene!M45+Feb!M45+Mar!M45),IF(Config!$C$6=4,SUM(+Ene!M45+Feb!M45+Mar!M45+Abr!M45),IF(Config!$C$6=5,SUM(Ene!M45+Feb!M45+Mar!M45+Abr!M45+May!M45),IF(Config!$C$6=6,SUM(+Ene!M45+Feb!M45+Mar!M45+Abr!M45+May!M45+Jun!M45),IF(Config!$C$6=7,SUM(Ene!M45+Feb!M45+Mar!M45+Abr!M45+May!M45+Jun!M45+Jul!M45),IF(Config!$C$6=8,SUM(+Ene!M45+Feb!M45+Mar!M45+Abr!M45+May!M45+Jun!M45+Jul!M45+Ago!M45),IF(Config!$C$6=9,SUM(+Ene!M45+Feb!M45+Mar!M45+Abr!M45+May!M45+Jun!M45+Jul!M45+Ago!M45+Sep!M45),IF(Config!$C$6=10,SUM(+Ene!M45+Feb!M45+Mar!M45+Abr!M45+May!M45+Jun!M45+Jul!M45+Ago!M45+Sep!M45+Oct!M45),IF(Config!$C$6=11,SUM(+Ene!M45+Feb!M45+Mar!M45+Abr!M45+May!M45+Jun!M45+Jul!M45+Ago!M45+Sep!M45+Oct!M45+Nov!M45),IF(Config!$C$6=12,SUM(+Ene!M45+Feb!M45+Mar!M45+Abr!M45+May!M45+Jun!M45+Jul!M45+Ago!M45+Sep!M45+Oct!M45+Nov!M45+Dic!M45)))))))))))))</f>
        <v>16</v>
      </c>
      <c r="N45" s="388">
        <f>IF(Config!$C$6=1,SUM(+Ene!N45),IF(Config!$C$6=2,SUM(+Ene!N45+Feb!N45),IF(Config!$C$6=3,SUM(+Ene!N45+Feb!N45+Mar!N45),IF(Config!$C$6=4,SUM(+Ene!N45+Feb!N45+Mar!N45+Abr!N45),IF(Config!$C$6=5,SUM(Ene!N45+Feb!N45+Mar!N45+Abr!N45+May!N45),IF(Config!$C$6=6,SUM(+Ene!N45+Feb!N45+Mar!N45+Abr!N45+May!N45+Jun!N45),IF(Config!$C$6=7,SUM(Ene!N45+Feb!N45+Mar!N45+Abr!N45+May!N45+Jun!N45+Jul!N45),IF(Config!$C$6=8,SUM(+Ene!N45+Feb!N45+Mar!N45+Abr!N45+May!N45+Jun!N45+Jul!N45+Ago!N45),IF(Config!$C$6=9,SUM(+Ene!N45+Feb!N45+Mar!N45+Abr!N45+May!N45+Jun!N45+Jul!N45+Ago!N45+Sep!N45),IF(Config!$C$6=10,SUM(+Ene!N45+Feb!N45+Mar!N45+Abr!N45+May!N45+Jun!N45+Jul!N45+Ago!N45+Sep!N45+Oct!N45),IF(Config!$C$6=11,SUM(+Ene!N45+Feb!N45+Mar!N45+Abr!N45+May!N45+Jun!N45+Jul!N45+Ago!N45+Sep!N45+Oct!N45+Nov!N45),IF(Config!$C$6=12,SUM(+Ene!N45+Feb!N45+Mar!N45+Abr!N45+May!N45+Jun!N45+Jul!N45+Ago!N45+Sep!N45+Oct!N45+Nov!N45+Dic!N45)))))))))))))</f>
        <v>19</v>
      </c>
      <c r="O45" s="388">
        <f>IF(Config!$C$6=1,SUM(+Ene!O45),IF(Config!$C$6=2,SUM(+Ene!O45+Feb!O45),IF(Config!$C$6=3,SUM(+Ene!O45+Feb!O45+Mar!O45),IF(Config!$C$6=4,SUM(+Ene!O45+Feb!O45+Mar!O45+Abr!O45),IF(Config!$C$6=5,SUM(Ene!O45+Feb!O45+Mar!O45+Abr!O45+May!O45),IF(Config!$C$6=6,SUM(+Ene!O45+Feb!O45+Mar!O45+Abr!O45+May!O45+Jun!O45),IF(Config!$C$6=7,SUM(Ene!O45+Feb!O45+Mar!O45+Abr!O45+May!O45+Jun!O45+Jul!O45),IF(Config!$C$6=8,SUM(+Ene!O45+Feb!O45+Mar!O45+Abr!O45+May!O45+Jun!O45+Jul!O45+Ago!O45),IF(Config!$C$6=9,SUM(+Ene!O45+Feb!O45+Mar!O45+Abr!O45+May!O45+Jun!O45+Jul!O45+Ago!O45+Sep!O45),IF(Config!$C$6=10,SUM(+Ene!O45+Feb!O45+Mar!O45+Abr!O45+May!O45+Jun!O45+Jul!O45+Ago!O45+Sep!O45+Oct!O45),IF(Config!$C$6=11,SUM(+Ene!O45+Feb!O45+Mar!O45+Abr!O45+May!O45+Jun!O45+Jul!O45+Ago!O45+Sep!O45+Oct!O45+Nov!O45),IF(Config!$C$6=12,SUM(+Ene!O45+Feb!O45+Mar!O45+Abr!O45+May!O45+Jun!O45+Jul!O45+Ago!O45+Sep!O45+Oct!O45+Nov!O45+Dic!O45)))))))))))))</f>
        <v>22</v>
      </c>
      <c r="P45" s="388">
        <f>IF(Config!$C$6=1,SUM(+Ene!P45),IF(Config!$C$6=2,SUM(+Ene!P45+Feb!P45),IF(Config!$C$6=3,SUM(+Ene!P45+Feb!P45+Mar!P45),IF(Config!$C$6=4,SUM(+Ene!P45+Feb!P45+Mar!P45+Abr!P45),IF(Config!$C$6=5,SUM(Ene!P45+Feb!P45+Mar!P45+Abr!P45+May!P45),IF(Config!$C$6=6,SUM(+Ene!P45+Feb!P45+Mar!P45+Abr!P45+May!P45+Jun!P45),IF(Config!$C$6=7,SUM(Ene!P45+Feb!P45+Mar!P45+Abr!P45+May!P45+Jun!P45+Jul!P45),IF(Config!$C$6=8,SUM(+Ene!P45+Feb!P45+Mar!P45+Abr!P45+May!P45+Jun!P45+Jul!P45+Ago!P45),IF(Config!$C$6=9,SUM(+Ene!P45+Feb!P45+Mar!P45+Abr!P45+May!P45+Jun!P45+Jul!P45+Ago!P45+Sep!P45),IF(Config!$C$6=10,SUM(+Ene!P45+Feb!P45+Mar!P45+Abr!P45+May!P45+Jun!P45+Jul!P45+Ago!P45+Sep!P45+Oct!P45),IF(Config!$C$6=11,SUM(+Ene!P45+Feb!P45+Mar!P45+Abr!P45+May!P45+Jun!P45+Jul!P45+Ago!P45+Sep!P45+Oct!P45+Nov!P45),IF(Config!$C$6=12,SUM(+Ene!P45+Feb!P45+Mar!P45+Abr!P45+May!P45+Jun!P45+Jul!P45+Ago!P45+Sep!P45+Oct!P45+Nov!P45+Dic!P45)))))))))))))</f>
        <v>155</v>
      </c>
      <c r="Q45" s="388">
        <f>IF(Config!$C$6=1,SUM(+Ene!Q45),IF(Config!$C$6=2,SUM(+Ene!Q45+Feb!Q45),IF(Config!$C$6=3,SUM(+Ene!Q45+Feb!Q45+Mar!Q45),IF(Config!$C$6=4,SUM(+Ene!Q45+Feb!Q45+Mar!Q45+Abr!Q45),IF(Config!$C$6=5,SUM(Ene!Q45+Feb!Q45+Mar!Q45+Abr!Q45+May!Q45),IF(Config!$C$6=6,SUM(+Ene!Q45+Feb!Q45+Mar!Q45+Abr!Q45+May!Q45+Jun!Q45),IF(Config!$C$6=7,SUM(Ene!Q45+Feb!Q45+Mar!Q45+Abr!Q45+May!Q45+Jun!Q45+Jul!Q45),IF(Config!$C$6=8,SUM(+Ene!Q45+Feb!Q45+Mar!Q45+Abr!Q45+May!Q45+Jun!Q45+Jul!Q45+Ago!Q45),IF(Config!$C$6=9,SUM(+Ene!Q45+Feb!Q45+Mar!Q45+Abr!Q45+May!Q45+Jun!Q45+Jul!Q45+Ago!Q45+Sep!Q45),IF(Config!$C$6=10,SUM(+Ene!Q45+Feb!Q45+Mar!Q45+Abr!Q45+May!Q45+Jun!Q45+Jul!Q45+Ago!Q45+Sep!Q45+Oct!Q45),IF(Config!$C$6=11,SUM(+Ene!Q45+Feb!Q45+Mar!Q45+Abr!Q45+May!Q45+Jun!Q45+Jul!Q45+Ago!Q45+Sep!Q45+Oct!Q45+Nov!Q45),IF(Config!$C$6=12,SUM(+Ene!Q45+Feb!Q45+Mar!Q45+Abr!Q45+May!Q45+Jun!Q45+Jul!Q45+Ago!Q45+Sep!Q45+Oct!Q45+Nov!Q45+Dic!Q45)))))))))))))</f>
        <v>28</v>
      </c>
      <c r="R45" s="388">
        <f>IF(Config!$C$6=1,SUM(+Ene!R45),IF(Config!$C$6=2,SUM(+Ene!R45+Feb!R45),IF(Config!$C$6=3,SUM(+Ene!R45+Feb!R45+Mar!R45),IF(Config!$C$6=4,SUM(+Ene!R45+Feb!R45+Mar!R45+Abr!R45),IF(Config!$C$6=5,SUM(Ene!R45+Feb!R45+Mar!R45+Abr!R45+May!R45),IF(Config!$C$6=6,SUM(+Ene!R45+Feb!R45+Mar!R45+Abr!R45+May!R45+Jun!R45),IF(Config!$C$6=7,SUM(Ene!R45+Feb!R45+Mar!R45+Abr!R45+May!R45+Jun!R45+Jul!R45),IF(Config!$C$6=8,SUM(+Ene!R45+Feb!R45+Mar!R45+Abr!R45+May!R45+Jun!R45+Jul!R45+Ago!R45),IF(Config!$C$6=9,SUM(+Ene!R45+Feb!R45+Mar!R45+Abr!R45+May!R45+Jun!R45+Jul!R45+Ago!R45+Sep!R45),IF(Config!$C$6=10,SUM(+Ene!R45+Feb!R45+Mar!R45+Abr!R45+May!R45+Jun!R45+Jul!R45+Ago!R45+Sep!R45+Oct!R45),IF(Config!$C$6=11,SUM(+Ene!R45+Feb!R45+Mar!R45+Abr!R45+May!R45+Jun!R45+Jul!R45+Ago!R45+Sep!R45+Oct!R45+Nov!R45),IF(Config!$C$6=12,SUM(+Ene!R45+Feb!R45+Mar!R45+Abr!R45+May!R45+Jun!R45+Jul!R45+Ago!R45+Sep!R45+Oct!R45+Nov!R45+Dic!R45)))))))))))))</f>
        <v>15</v>
      </c>
      <c r="S45" s="388">
        <f>IF(Config!$C$6=1,SUM(+Ene!S45),IF(Config!$C$6=2,SUM(+Ene!S45+Feb!S45),IF(Config!$C$6=3,SUM(+Ene!S45+Feb!S45+Mar!S45),IF(Config!$C$6=4,SUM(+Ene!S45+Feb!S45+Mar!S45+Abr!S45),IF(Config!$C$6=5,SUM(Ene!S45+Feb!S45+Mar!S45+Abr!S45+May!S45),IF(Config!$C$6=6,SUM(+Ene!S45+Feb!S45+Mar!S45+Abr!S45+May!S45+Jun!S45),IF(Config!$C$6=7,SUM(Ene!S45+Feb!S45+Mar!S45+Abr!S45+May!S45+Jun!S45+Jul!S45),IF(Config!$C$6=8,SUM(+Ene!S45+Feb!S45+Mar!S45+Abr!S45+May!S45+Jun!S45+Jul!S45+Ago!S45),IF(Config!$C$6=9,SUM(+Ene!S45+Feb!S45+Mar!S45+Abr!S45+May!S45+Jun!S45+Jul!S45+Ago!S45+Sep!S45),IF(Config!$C$6=10,SUM(+Ene!S45+Feb!S45+Mar!S45+Abr!S45+May!S45+Jun!S45+Jul!S45+Ago!S45+Sep!S45+Oct!S45),IF(Config!$C$6=11,SUM(+Ene!S45+Feb!S45+Mar!S45+Abr!S45+May!S45+Jun!S45+Jul!S45+Ago!S45+Sep!S45+Oct!S45+Nov!S45),IF(Config!$C$6=12,SUM(+Ene!S45+Feb!S45+Mar!S45+Abr!S45+May!S45+Jun!S45+Jul!S45+Ago!S45+Sep!S45+Oct!S45+Nov!S45+Dic!S45)))))))))))))</f>
        <v>20</v>
      </c>
      <c r="T45" s="388">
        <f>IF(Config!$C$6=1,SUM(+Ene!T45),IF(Config!$C$6=2,SUM(+Ene!T45+Feb!T45),IF(Config!$C$6=3,SUM(+Ene!T45+Feb!T45+Mar!T45),IF(Config!$C$6=4,SUM(+Ene!T45+Feb!T45+Mar!T45+Abr!T45),IF(Config!$C$6=5,SUM(Ene!T45+Feb!T45+Mar!T45+Abr!T45+May!T45),IF(Config!$C$6=6,SUM(+Ene!T45+Feb!T45+Mar!T45+Abr!T45+May!T45+Jun!T45),IF(Config!$C$6=7,SUM(Ene!T45+Feb!T45+Mar!T45+Abr!T45+May!T45+Jun!T45+Jul!T45),IF(Config!$C$6=8,SUM(+Ene!T45+Feb!T45+Mar!T45+Abr!T45+May!T45+Jun!T45+Jul!T45+Ago!T45),IF(Config!$C$6=9,SUM(+Ene!T45+Feb!T45+Mar!T45+Abr!T45+May!T45+Jun!T45+Jul!T45+Ago!T45+Sep!T45),IF(Config!$C$6=10,SUM(+Ene!T45+Feb!T45+Mar!T45+Abr!T45+May!T45+Jun!T45+Jul!T45+Ago!T45+Sep!T45+Oct!T45),IF(Config!$C$6=11,SUM(+Ene!T45+Feb!T45+Mar!T45+Abr!T45+May!T45+Jun!T45+Jul!T45+Ago!T45+Sep!T45+Oct!T45+Nov!T45),IF(Config!$C$6=12,SUM(+Ene!T45+Feb!T45+Mar!T45+Abr!T45+May!T45+Jun!T45+Jul!T45+Ago!T45+Sep!T45+Oct!T45+Nov!T45+Dic!T45)))))))))))))</f>
        <v>66</v>
      </c>
      <c r="U45" s="388">
        <f>IF(Config!$C$6=1,SUM(+Ene!U45),IF(Config!$C$6=2,SUM(+Ene!U45+Feb!U45),IF(Config!$C$6=3,SUM(+Ene!U45+Feb!U45+Mar!U45),IF(Config!$C$6=4,SUM(+Ene!U45+Feb!U45+Mar!U45+Abr!U45),IF(Config!$C$6=5,SUM(Ene!U45+Feb!U45+Mar!U45+Abr!U45+May!U45),IF(Config!$C$6=6,SUM(+Ene!U45+Feb!U45+Mar!U45+Abr!U45+May!U45+Jun!U45),IF(Config!$C$6=7,SUM(Ene!U45+Feb!U45+Mar!U45+Abr!U45+May!U45+Jun!U45+Jul!U45),IF(Config!$C$6=8,SUM(+Ene!U45+Feb!U45+Mar!U45+Abr!U45+May!U45+Jun!U45+Jul!U45+Ago!U45),IF(Config!$C$6=9,SUM(+Ene!U45+Feb!U45+Mar!U45+Abr!U45+May!U45+Jun!U45+Jul!U45+Ago!U45+Sep!U45),IF(Config!$C$6=10,SUM(+Ene!U45+Feb!U45+Mar!U45+Abr!U45+May!U45+Jun!U45+Jul!U45+Ago!U45+Sep!U45+Oct!U45),IF(Config!$C$6=11,SUM(+Ene!U45+Feb!U45+Mar!U45+Abr!U45+May!U45+Jun!U45+Jul!U45+Ago!U45+Sep!U45+Oct!U45+Nov!U45),IF(Config!$C$6=12,SUM(+Ene!U45+Feb!U45+Mar!U45+Abr!U45+May!U45+Jun!U45+Jul!U45+Ago!U45+Sep!U45+Oct!U45+Nov!U45+Dic!U45)))))))))))))</f>
        <v>17</v>
      </c>
      <c r="V45" s="388">
        <f>IF(Config!$C$6=1,SUM(+Ene!V45),IF(Config!$C$6=2,SUM(+Ene!V45+Feb!V45),IF(Config!$C$6=3,SUM(+Ene!V45+Feb!V45+Mar!V45),IF(Config!$C$6=4,SUM(+Ene!V45+Feb!V45+Mar!V45+Abr!V45),IF(Config!$C$6=5,SUM(Ene!V45+Feb!V45+Mar!V45+Abr!V45+May!V45),IF(Config!$C$6=6,SUM(+Ene!V45+Feb!V45+Mar!V45+Abr!V45+May!V45+Jun!V45),IF(Config!$C$6=7,SUM(Ene!V45+Feb!V45+Mar!V45+Abr!V45+May!V45+Jun!V45+Jul!V45),IF(Config!$C$6=8,SUM(+Ene!V45+Feb!V45+Mar!V45+Abr!V45+May!V45+Jun!V45+Jul!V45+Ago!V45),IF(Config!$C$6=9,SUM(+Ene!V45+Feb!V45+Mar!V45+Abr!V45+May!V45+Jun!V45+Jul!V45+Ago!V45+Sep!V45),IF(Config!$C$6=10,SUM(+Ene!V45+Feb!V45+Mar!V45+Abr!V45+May!V45+Jun!V45+Jul!V45+Ago!V45+Sep!V45+Oct!V45),IF(Config!$C$6=11,SUM(+Ene!V45+Feb!V45+Mar!V45+Abr!V45+May!V45+Jun!V45+Jul!V45+Ago!V45+Sep!V45+Oct!V45+Nov!V45),IF(Config!$C$6=12,SUM(+Ene!V45+Feb!V45+Mar!V45+Abr!V45+May!V45+Jun!V45+Jul!V45+Ago!V45+Sep!V45+Oct!V45+Nov!V45+Dic!V45)))))))))))))</f>
        <v>10</v>
      </c>
      <c r="W45" s="388">
        <f>IF(Config!$C$6=1,SUM(+Ene!W45),IF(Config!$C$6=2,SUM(+Ene!W45+Feb!W45),IF(Config!$C$6=3,SUM(+Ene!W45+Feb!W45+Mar!W45),IF(Config!$C$6=4,SUM(+Ene!W45+Feb!W45+Mar!W45+Abr!W45),IF(Config!$C$6=5,SUM(Ene!W45+Feb!W45+Mar!W45+Abr!W45+May!W45),IF(Config!$C$6=6,SUM(+Ene!W45+Feb!W45+Mar!W45+Abr!W45+May!W45+Jun!W45),IF(Config!$C$6=7,SUM(Ene!W45+Feb!W45+Mar!W45+Abr!W45+May!W45+Jun!W45+Jul!W45),IF(Config!$C$6=8,SUM(+Ene!W45+Feb!W45+Mar!W45+Abr!W45+May!W45+Jun!W45+Jul!W45+Ago!W45),IF(Config!$C$6=9,SUM(+Ene!W45+Feb!W45+Mar!W45+Abr!W45+May!W45+Jun!W45+Jul!W45+Ago!W45+Sep!W45),IF(Config!$C$6=10,SUM(+Ene!W45+Feb!W45+Mar!W45+Abr!W45+May!W45+Jun!W45+Jul!W45+Ago!W45+Sep!W45+Oct!W45),IF(Config!$C$6=11,SUM(+Ene!W45+Feb!W45+Mar!W45+Abr!W45+May!W45+Jun!W45+Jul!W45+Ago!W45+Sep!W45+Oct!W45+Nov!W45),IF(Config!$C$6=12,SUM(+Ene!W45+Feb!W45+Mar!W45+Abr!W45+May!W45+Jun!W45+Jul!W45+Ago!W45+Sep!W45+Oct!W45+Nov!W45+Dic!W45)))))))))))))</f>
        <v>16</v>
      </c>
      <c r="X45" s="388">
        <f>IF(Config!$C$6=1,SUM(+Ene!X45),IF(Config!$C$6=2,SUM(+Ene!X45+Feb!X45),IF(Config!$C$6=3,SUM(+Ene!X45+Feb!X45+Mar!X45),IF(Config!$C$6=4,SUM(+Ene!X45+Feb!X45+Mar!X45+Abr!X45),IF(Config!$C$6=5,SUM(Ene!X45+Feb!X45+Mar!X45+Abr!X45+May!X45),IF(Config!$C$6=6,SUM(+Ene!X45+Feb!X45+Mar!X45+Abr!X45+May!X45+Jun!X45),IF(Config!$C$6=7,SUM(Ene!X45+Feb!X45+Mar!X45+Abr!X45+May!X45+Jun!X45+Jul!X45),IF(Config!$C$6=8,SUM(+Ene!X45+Feb!X45+Mar!X45+Abr!X45+May!X45+Jun!X45+Jul!X45+Ago!X45),IF(Config!$C$6=9,SUM(+Ene!X45+Feb!X45+Mar!X45+Abr!X45+May!X45+Jun!X45+Jul!X45+Ago!X45+Sep!X45),IF(Config!$C$6=10,SUM(+Ene!X45+Feb!X45+Mar!X45+Abr!X45+May!X45+Jun!X45+Jul!X45+Ago!X45+Sep!X45+Oct!X45),IF(Config!$C$6=11,SUM(+Ene!X45+Feb!X45+Mar!X45+Abr!X45+May!X45+Jun!X45+Jul!X45+Ago!X45+Sep!X45+Oct!X45+Nov!X45),IF(Config!$C$6=12,SUM(+Ene!X45+Feb!X45+Mar!X45+Abr!X45+May!X45+Jun!X45+Jul!X45+Ago!X45+Sep!X45+Oct!X45+Nov!X45+Dic!X45)))))))))))))</f>
        <v>42</v>
      </c>
      <c r="Y45" s="388">
        <f>IF(Config!$C$6=1,SUM(+Ene!Y45),IF(Config!$C$6=2,SUM(+Ene!Y45+Feb!Y45),IF(Config!$C$6=3,SUM(+Ene!Y45+Feb!Y45+Mar!Y45),IF(Config!$C$6=4,SUM(+Ene!Y45+Feb!Y45+Mar!Y45+Abr!Y45),IF(Config!$C$6=5,SUM(Ene!Y45+Feb!Y45+Mar!Y45+Abr!Y45+May!Y45),IF(Config!$C$6=6,SUM(+Ene!Y45+Feb!Y45+Mar!Y45+Abr!Y45+May!Y45+Jun!Y45),IF(Config!$C$6=7,SUM(Ene!Y45+Feb!Y45+Mar!Y45+Abr!Y45+May!Y45+Jun!Y45+Jul!Y45),IF(Config!$C$6=8,SUM(+Ene!Y45+Feb!Y45+Mar!Y45+Abr!Y45+May!Y45+Jun!Y45+Jul!Y45+Ago!Y45),IF(Config!$C$6=9,SUM(+Ene!Y45+Feb!Y45+Mar!Y45+Abr!Y45+May!Y45+Jun!Y45+Jul!Y45+Ago!Y45+Sep!Y45),IF(Config!$C$6=10,SUM(+Ene!Y45+Feb!Y45+Mar!Y45+Abr!Y45+May!Y45+Jun!Y45+Jul!Y45+Ago!Y45+Sep!Y45+Oct!Y45),IF(Config!$C$6=11,SUM(+Ene!Y45+Feb!Y45+Mar!Y45+Abr!Y45+May!Y45+Jun!Y45+Jul!Y45+Ago!Y45+Sep!Y45+Oct!Y45+Nov!Y45),IF(Config!$C$6=12,SUM(+Ene!Y45+Feb!Y45+Mar!Y45+Abr!Y45+May!Y45+Jun!Y45+Jul!Y45+Ago!Y45+Sep!Y45+Oct!Y45+Nov!Y45+Dic!Y45)))))))))))))</f>
        <v>197</v>
      </c>
      <c r="Z45" s="388">
        <f>IF(Config!$C$6=1,SUM(+Ene!Z45),IF(Config!$C$6=2,SUM(+Ene!Z45+Feb!Z45),IF(Config!$C$6=3,SUM(+Ene!Z45+Feb!Z45+Mar!Z45),IF(Config!$C$6=4,SUM(+Ene!Z45+Feb!Z45+Mar!Z45+Abr!Z45),IF(Config!$C$6=5,SUM(Ene!Z45+Feb!Z45+Mar!Z45+Abr!Z45+May!Z45),IF(Config!$C$6=6,SUM(+Ene!Z45+Feb!Z45+Mar!Z45+Abr!Z45+May!Z45+Jun!Z45),IF(Config!$C$6=7,SUM(Ene!Z45+Feb!Z45+Mar!Z45+Abr!Z45+May!Z45+Jun!Z45+Jul!Z45),IF(Config!$C$6=8,SUM(+Ene!Z45+Feb!Z45+Mar!Z45+Abr!Z45+May!Z45+Jun!Z45+Jul!Z45+Ago!Z45),IF(Config!$C$6=9,SUM(+Ene!Z45+Feb!Z45+Mar!Z45+Abr!Z45+May!Z45+Jun!Z45+Jul!Z45+Ago!Z45+Sep!Z45),IF(Config!$C$6=10,SUM(+Ene!Z45+Feb!Z45+Mar!Z45+Abr!Z45+May!Z45+Jun!Z45+Jul!Z45+Ago!Z45+Sep!Z45+Oct!Z45),IF(Config!$C$6=11,SUM(+Ene!Z45+Feb!Z45+Mar!Z45+Abr!Z45+May!Z45+Jun!Z45+Jul!Z45+Ago!Z45+Sep!Z45+Oct!Z45+Nov!Z45),IF(Config!$C$6=12,SUM(+Ene!Z45+Feb!Z45+Mar!Z45+Abr!Z45+May!Z45+Jun!Z45+Jul!Z45+Ago!Z45+Sep!Z45+Oct!Z45+Nov!Z45+Dic!Z45)))))))))))))</f>
        <v>19</v>
      </c>
      <c r="AA45" s="388">
        <f>IF(Config!$C$6=1,SUM(+Ene!AA45),IF(Config!$C$6=2,SUM(+Ene!AA45+Feb!AA45),IF(Config!$C$6=3,SUM(+Ene!AA45+Feb!AA45+Mar!AA45),IF(Config!$C$6=4,SUM(+Ene!AA45+Feb!AA45+Mar!AA45+Abr!AA45),IF(Config!$C$6=5,SUM(Ene!AA45+Feb!AA45+Mar!AA45+Abr!AA45+May!AA45),IF(Config!$C$6=6,SUM(+Ene!AA45+Feb!AA45+Mar!AA45+Abr!AA45+May!AA45+Jun!AA45),IF(Config!$C$6=7,SUM(Ene!AA45+Feb!AA45+Mar!AA45+Abr!AA45+May!AA45+Jun!AA45+Jul!AA45),IF(Config!$C$6=8,SUM(+Ene!AA45+Feb!AA45+Mar!AA45+Abr!AA45+May!AA45+Jun!AA45+Jul!AA45+Ago!AA45),IF(Config!$C$6=9,SUM(+Ene!AA45+Feb!AA45+Mar!AA45+Abr!AA45+May!AA45+Jun!AA45+Jul!AA45+Ago!AA45+Sep!AA45),IF(Config!$C$6=10,SUM(+Ene!AA45+Feb!AA45+Mar!AA45+Abr!AA45+May!AA45+Jun!AA45+Jul!AA45+Ago!AA45+Sep!AA45+Oct!AA45),IF(Config!$C$6=11,SUM(+Ene!AA45+Feb!AA45+Mar!AA45+Abr!AA45+May!AA45+Jun!AA45+Jul!AA45+Ago!AA45+Sep!AA45+Oct!AA45+Nov!AA45),IF(Config!$C$6=12,SUM(+Ene!AA45+Feb!AA45+Mar!AA45+Abr!AA45+May!AA45+Jun!AA45+Jul!AA45+Ago!AA45+Sep!AA45+Oct!AA45+Nov!AA45+Dic!AA45)))))))))))))</f>
        <v>53</v>
      </c>
      <c r="AB45" s="388">
        <f>IF(Config!$C$6=1,SUM(+Ene!AB45),IF(Config!$C$6=2,SUM(+Ene!AB45+Feb!AB45),IF(Config!$C$6=3,SUM(+Ene!AB45+Feb!AB45+Mar!AB45),IF(Config!$C$6=4,SUM(+Ene!AB45+Feb!AB45+Mar!AB45+Abr!AB45),IF(Config!$C$6=5,SUM(Ene!AB45+Feb!AB45+Mar!AB45+Abr!AB45+May!AB45),IF(Config!$C$6=6,SUM(+Ene!AB45+Feb!AB45+Mar!AB45+Abr!AB45+May!AB45+Jun!AB45),IF(Config!$C$6=7,SUM(Ene!AB45+Feb!AB45+Mar!AB45+Abr!AB45+May!AB45+Jun!AB45+Jul!AB45),IF(Config!$C$6=8,SUM(+Ene!AB45+Feb!AB45+Mar!AB45+Abr!AB45+May!AB45+Jun!AB45+Jul!AB45+Ago!AB45),IF(Config!$C$6=9,SUM(+Ene!AB45+Feb!AB45+Mar!AB45+Abr!AB45+May!AB45+Jun!AB45+Jul!AB45+Ago!AB45+Sep!AB45),IF(Config!$C$6=10,SUM(+Ene!AB45+Feb!AB45+Mar!AB45+Abr!AB45+May!AB45+Jun!AB45+Jul!AB45+Ago!AB45+Sep!AB45+Oct!AB45),IF(Config!$C$6=11,SUM(+Ene!AB45+Feb!AB45+Mar!AB45+Abr!AB45+May!AB45+Jun!AB45+Jul!AB45+Ago!AB45+Sep!AB45+Oct!AB45+Nov!AB45),IF(Config!$C$6=12,SUM(+Ene!AB45+Feb!AB45+Mar!AB45+Abr!AB45+May!AB45+Jun!AB45+Jul!AB45+Ago!AB45+Sep!AB45+Oct!AB45+Nov!AB45+Dic!AB45)))))))))))))</f>
        <v>18</v>
      </c>
      <c r="AC45" s="388">
        <f>IF(Config!$C$6=1,SUM(+Ene!AC45),IF(Config!$C$6=2,SUM(+Ene!AC45+Feb!AC45),IF(Config!$C$6=3,SUM(+Ene!AC45+Feb!AC45+Mar!AC45),IF(Config!$C$6=4,SUM(+Ene!AC45+Feb!AC45+Mar!AC45+Abr!AC45),IF(Config!$C$6=5,SUM(Ene!AC45+Feb!AC45+Mar!AC45+Abr!AC45+May!AC45),IF(Config!$C$6=6,SUM(+Ene!AC45+Feb!AC45+Mar!AC45+Abr!AC45+May!AC45+Jun!AC45),IF(Config!$C$6=7,SUM(Ene!AC45+Feb!AC45+Mar!AC45+Abr!AC45+May!AC45+Jun!AC45+Jul!AC45),IF(Config!$C$6=8,SUM(+Ene!AC45+Feb!AC45+Mar!AC45+Abr!AC45+May!AC45+Jun!AC45+Jul!AC45+Ago!AC45),IF(Config!$C$6=9,SUM(+Ene!AC45+Feb!AC45+Mar!AC45+Abr!AC45+May!AC45+Jun!AC45+Jul!AC45+Ago!AC45+Sep!AC45),IF(Config!$C$6=10,SUM(+Ene!AC45+Feb!AC45+Mar!AC45+Abr!AC45+May!AC45+Jun!AC45+Jul!AC45+Ago!AC45+Sep!AC45+Oct!AC45),IF(Config!$C$6=11,SUM(+Ene!AC45+Feb!AC45+Mar!AC45+Abr!AC45+May!AC45+Jun!AC45+Jul!AC45+Ago!AC45+Sep!AC45+Oct!AC45+Nov!AC45),IF(Config!$C$6=12,SUM(+Ene!AC45+Feb!AC45+Mar!AC45+Abr!AC45+May!AC45+Jun!AC45+Jul!AC45+Ago!AC45+Sep!AC45+Oct!AC45+Nov!AC45+Dic!AC45)))))))))))))</f>
        <v>41</v>
      </c>
      <c r="AD45" s="388">
        <f>IF(Config!$C$6=1,SUM(+Ene!AD45),IF(Config!$C$6=2,SUM(+Ene!AD45+Feb!AD45),IF(Config!$C$6=3,SUM(+Ene!AD45+Feb!AD45+Mar!AD45),IF(Config!$C$6=4,SUM(+Ene!AD45+Feb!AD45+Mar!AD45+Abr!AD45),IF(Config!$C$6=5,SUM(Ene!AD45+Feb!AD45+Mar!AD45+Abr!AD45+May!AD45),IF(Config!$C$6=6,SUM(+Ene!AD45+Feb!AD45+Mar!AD45+Abr!AD45+May!AD45+Jun!AD45),IF(Config!$C$6=7,SUM(Ene!AD45+Feb!AD45+Mar!AD45+Abr!AD45+May!AD45+Jun!AD45+Jul!AD45),IF(Config!$C$6=8,SUM(+Ene!AD45+Feb!AD45+Mar!AD45+Abr!AD45+May!AD45+Jun!AD45+Jul!AD45+Ago!AD45),IF(Config!$C$6=9,SUM(+Ene!AD45+Feb!AD45+Mar!AD45+Abr!AD45+May!AD45+Jun!AD45+Jul!AD45+Ago!AD45+Sep!AD45),IF(Config!$C$6=10,SUM(+Ene!AD45+Feb!AD45+Mar!AD45+Abr!AD45+May!AD45+Jun!AD45+Jul!AD45+Ago!AD45+Sep!AD45+Oct!AD45),IF(Config!$C$6=11,SUM(+Ene!AD45+Feb!AD45+Mar!AD45+Abr!AD45+May!AD45+Jun!AD45+Jul!AD45+Ago!AD45+Sep!AD45+Oct!AD45+Nov!AD45),IF(Config!$C$6=12,SUM(+Ene!AD45+Feb!AD45+Mar!AD45+Abr!AD45+May!AD45+Jun!AD45+Jul!AD45+Ago!AD45+Sep!AD45+Oct!AD45+Nov!AD45+Dic!AD45)))))))))))))</f>
        <v>66</v>
      </c>
      <c r="AE45" s="388">
        <f>IF(Config!$C$6=1,SUM(+Ene!AE45),IF(Config!$C$6=2,SUM(+Ene!AE45+Feb!AE45),IF(Config!$C$6=3,SUM(+Ene!AE45+Feb!AE45+Mar!AE45),IF(Config!$C$6=4,SUM(+Ene!AE45+Feb!AE45+Mar!AE45+Abr!AE45),IF(Config!$C$6=5,SUM(Ene!AE45+Feb!AE45+Mar!AE45+Abr!AE45+May!AE45),IF(Config!$C$6=6,SUM(+Ene!AE45+Feb!AE45+Mar!AE45+Abr!AE45+May!AE45+Jun!AE45),IF(Config!$C$6=7,SUM(Ene!AE45+Feb!AE45+Mar!AE45+Abr!AE45+May!AE45+Jun!AE45+Jul!AE45),IF(Config!$C$6=8,SUM(+Ene!AE45+Feb!AE45+Mar!AE45+Abr!AE45+May!AE45+Jun!AE45+Jul!AE45+Ago!AE45),IF(Config!$C$6=9,SUM(+Ene!AE45+Feb!AE45+Mar!AE45+Abr!AE45+May!AE45+Jun!AE45+Jul!AE45+Ago!AE45+Sep!AE45),IF(Config!$C$6=10,SUM(+Ene!AE45+Feb!AE45+Mar!AE45+Abr!AE45+May!AE45+Jun!AE45+Jul!AE45+Ago!AE45+Sep!AE45+Oct!AE45),IF(Config!$C$6=11,SUM(+Ene!AE45+Feb!AE45+Mar!AE45+Abr!AE45+May!AE45+Jun!AE45+Jul!AE45+Ago!AE45+Sep!AE45+Oct!AE45+Nov!AE45),IF(Config!$C$6=12,SUM(+Ene!AE45+Feb!AE45+Mar!AE45+Abr!AE45+May!AE45+Jun!AE45+Jul!AE45+Ago!AE45+Sep!AE45+Oct!AE45+Nov!AE45+Dic!AE45)))))))))))))</f>
        <v>15</v>
      </c>
      <c r="AF45" s="388">
        <f>IF(Config!$C$6=1,SUM(+Ene!AF45),IF(Config!$C$6=2,SUM(+Ene!AF45+Feb!AF45),IF(Config!$C$6=3,SUM(+Ene!AF45+Feb!AF45+Mar!AF45),IF(Config!$C$6=4,SUM(+Ene!AF45+Feb!AF45+Mar!AF45+Abr!AF45),IF(Config!$C$6=5,SUM(Ene!AF45+Feb!AF45+Mar!AF45+Abr!AF45+May!AF45),IF(Config!$C$6=6,SUM(+Ene!AF45+Feb!AF45+Mar!AF45+Abr!AF45+May!AF45+Jun!AF45),IF(Config!$C$6=7,SUM(Ene!AF45+Feb!AF45+Mar!AF45+Abr!AF45+May!AF45+Jun!AF45+Jul!AF45),IF(Config!$C$6=8,SUM(+Ene!AF45+Feb!AF45+Mar!AF45+Abr!AF45+May!AF45+Jun!AF45+Jul!AF45+Ago!AF45),IF(Config!$C$6=9,SUM(+Ene!AF45+Feb!AF45+Mar!AF45+Abr!AF45+May!AF45+Jun!AF45+Jul!AF45+Ago!AF45+Sep!AF45),IF(Config!$C$6=10,SUM(+Ene!AF45+Feb!AF45+Mar!AF45+Abr!AF45+May!AF45+Jun!AF45+Jul!AF45+Ago!AF45+Sep!AF45+Oct!AF45),IF(Config!$C$6=11,SUM(+Ene!AF45+Feb!AF45+Mar!AF45+Abr!AF45+May!AF45+Jun!AF45+Jul!AF45+Ago!AF45+Sep!AF45+Oct!AF45+Nov!AF45),IF(Config!$C$6=12,SUM(+Ene!AF45+Feb!AF45+Mar!AF45+Abr!AF45+May!AF45+Jun!AF45+Jul!AF45+Ago!AF45+Sep!AF45+Oct!AF45+Nov!AF45+Dic!AF45)))))))))))))</f>
        <v>24</v>
      </c>
      <c r="AG45" s="388">
        <f>IF(Config!$C$6=1,SUM(+Ene!AG45),IF(Config!$C$6=2,SUM(+Ene!AG45+Feb!AG45),IF(Config!$C$6=3,SUM(+Ene!AG45+Feb!AG45+Mar!AG45),IF(Config!$C$6=4,SUM(+Ene!AG45+Feb!AG45+Mar!AG45+Abr!AG45),IF(Config!$C$6=5,SUM(Ene!AG45+Feb!AG45+Mar!AG45+Abr!AG45+May!AG45),IF(Config!$C$6=6,SUM(+Ene!AG45+Feb!AG45+Mar!AG45+Abr!AG45+May!AG45+Jun!AG45),IF(Config!$C$6=7,SUM(Ene!AG45+Feb!AG45+Mar!AG45+Abr!AG45+May!AG45+Jun!AG45+Jul!AG45),IF(Config!$C$6=8,SUM(+Ene!AG45+Feb!AG45+Mar!AG45+Abr!AG45+May!AG45+Jun!AG45+Jul!AG45+Ago!AG45),IF(Config!$C$6=9,SUM(+Ene!AG45+Feb!AG45+Mar!AG45+Abr!AG45+May!AG45+Jun!AG45+Jul!AG45+Ago!AG45+Sep!AG45),IF(Config!$C$6=10,SUM(+Ene!AG45+Feb!AG45+Mar!AG45+Abr!AG45+May!AG45+Jun!AG45+Jul!AG45+Ago!AG45+Sep!AG45+Oct!AG45),IF(Config!$C$6=11,SUM(+Ene!AG45+Feb!AG45+Mar!AG45+Abr!AG45+May!AG45+Jun!AG45+Jul!AG45+Ago!AG45+Sep!AG45+Oct!AG45+Nov!AG45),IF(Config!$C$6=12,SUM(+Ene!AG45+Feb!AG45+Mar!AG45+Abr!AG45+May!AG45+Jun!AG45+Jul!AG45+Ago!AG45+Sep!AG45+Oct!AG45+Nov!AG45+Dic!AG45)))))))))))))</f>
        <v>22</v>
      </c>
      <c r="AH45" s="388">
        <f>IF(Config!$C$6=1,SUM(+Ene!AH45),IF(Config!$C$6=2,SUM(+Ene!AH45+Feb!AH45),IF(Config!$C$6=3,SUM(+Ene!AH45+Feb!AH45+Mar!AH45),IF(Config!$C$6=4,SUM(+Ene!AH45+Feb!AH45+Mar!AH45+Abr!AH45),IF(Config!$C$6=5,SUM(Ene!AH45+Feb!AH45+Mar!AH45+Abr!AH45+May!AH45),IF(Config!$C$6=6,SUM(+Ene!AH45+Feb!AH45+Mar!AH45+Abr!AH45+May!AH45+Jun!AH45),IF(Config!$C$6=7,SUM(Ene!AH45+Feb!AH45+Mar!AH45+Abr!AH45+May!AH45+Jun!AH45+Jul!AH45),IF(Config!$C$6=8,SUM(+Ene!AH45+Feb!AH45+Mar!AH45+Abr!AH45+May!AH45+Jun!AH45+Jul!AH45+Ago!AH45),IF(Config!$C$6=9,SUM(+Ene!AH45+Feb!AH45+Mar!AH45+Abr!AH45+May!AH45+Jun!AH45+Jul!AH45+Ago!AH45+Sep!AH45),IF(Config!$C$6=10,SUM(+Ene!AH45+Feb!AH45+Mar!AH45+Abr!AH45+May!AH45+Jun!AH45+Jul!AH45+Ago!AH45+Sep!AH45+Oct!AH45),IF(Config!$C$6=11,SUM(+Ene!AH45+Feb!AH45+Mar!AH45+Abr!AH45+May!AH45+Jun!AH45+Jul!AH45+Ago!AH45+Sep!AH45+Oct!AH45+Nov!AH45),IF(Config!$C$6=12,SUM(+Ene!AH45+Feb!AH45+Mar!AH45+Abr!AH45+May!AH45+Jun!AH45+Jul!AH45+Ago!AH45+Sep!AH45+Oct!AH45+Nov!AH45+Dic!AH45)))))))))))))</f>
        <v>28</v>
      </c>
      <c r="AI45" s="388">
        <f>IF(Config!$C$6=1,SUM(+Ene!AI45),IF(Config!$C$6=2,SUM(+Ene!AI45+Feb!AI45),IF(Config!$C$6=3,SUM(+Ene!AI45+Feb!AI45+Mar!AI45),IF(Config!$C$6=4,SUM(+Ene!AI45+Feb!AI45+Mar!AI45+Abr!AI45),IF(Config!$C$6=5,SUM(Ene!AI45+Feb!AI45+Mar!AI45+Abr!AI45+May!AI45),IF(Config!$C$6=6,SUM(+Ene!AI45+Feb!AI45+Mar!AI45+Abr!AI45+May!AI45+Jun!AI45),IF(Config!$C$6=7,SUM(Ene!AI45+Feb!AI45+Mar!AI45+Abr!AI45+May!AI45+Jun!AI45+Jul!AI45),IF(Config!$C$6=8,SUM(+Ene!AI45+Feb!AI45+Mar!AI45+Abr!AI45+May!AI45+Jun!AI45+Jul!AI45+Ago!AI45),IF(Config!$C$6=9,SUM(+Ene!AI45+Feb!AI45+Mar!AI45+Abr!AI45+May!AI45+Jun!AI45+Jul!AI45+Ago!AI45+Sep!AI45),IF(Config!$C$6=10,SUM(+Ene!AI45+Feb!AI45+Mar!AI45+Abr!AI45+May!AI45+Jun!AI45+Jul!AI45+Ago!AI45+Sep!AI45+Oct!AI45),IF(Config!$C$6=11,SUM(+Ene!AI45+Feb!AI45+Mar!AI45+Abr!AI45+May!AI45+Jun!AI45+Jul!AI45+Ago!AI45+Sep!AI45+Oct!AI45+Nov!AI45),IF(Config!$C$6=12,SUM(+Ene!AI45+Feb!AI45+Mar!AI45+Abr!AI45+May!AI45+Jun!AI45+Jul!AI45+Ago!AI45+Sep!AI45+Oct!AI45+Nov!AI45+Dic!AI45)))))))))))))</f>
        <v>0</v>
      </c>
      <c r="AJ45" s="388">
        <f>IF(Config!$C$6=1,SUM(+Ene!AJ45),IF(Config!$C$6=2,SUM(+Ene!AJ45+Feb!AJ45),IF(Config!$C$6=3,SUM(+Ene!AJ45+Feb!AJ45+Mar!AJ45),IF(Config!$C$6=4,SUM(+Ene!AJ45+Feb!AJ45+Mar!AJ45+Abr!AJ45),IF(Config!$C$6=5,SUM(Ene!AJ45+Feb!AJ45+Mar!AJ45+Abr!AJ45+May!AJ45),IF(Config!$C$6=6,SUM(+Ene!AJ45+Feb!AJ45+Mar!AJ45+Abr!AJ45+May!AJ45+Jun!AJ45),IF(Config!$C$6=7,SUM(Ene!AJ45+Feb!AJ45+Mar!AJ45+Abr!AJ45+May!AJ45+Jun!AJ45+Jul!AJ45),IF(Config!$C$6=8,SUM(+Ene!AJ45+Feb!AJ45+Mar!AJ45+Abr!AJ45+May!AJ45+Jun!AJ45+Jul!AJ45+Ago!AJ45),IF(Config!$C$6=9,SUM(+Ene!AJ45+Feb!AJ45+Mar!AJ45+Abr!AJ45+May!AJ45+Jun!AJ45+Jul!AJ45+Ago!AJ45+Sep!AJ45),IF(Config!$C$6=10,SUM(+Ene!AJ45+Feb!AJ45+Mar!AJ45+Abr!AJ45+May!AJ45+Jun!AJ45+Jul!AJ45+Ago!AJ45+Sep!AJ45+Oct!AJ45),IF(Config!$C$6=11,SUM(+Ene!AJ45+Feb!AJ45+Mar!AJ45+Abr!AJ45+May!AJ45+Jun!AJ45+Jul!AJ45+Ago!AJ45+Sep!AJ45+Oct!AJ45+Nov!AJ45),IF(Config!$C$6=12,SUM(+Ene!AJ45+Feb!AJ45+Mar!AJ45+Abr!AJ45+May!AJ45+Jun!AJ45+Jul!AJ45+Ago!AJ45+Sep!AJ45+Oct!AJ45+Nov!AJ45+Dic!AJ45)))))))))))))</f>
        <v>107</v>
      </c>
      <c r="AK45" s="388">
        <f>IF(Config!$C$6=1,SUM(+Ene!AK45),IF(Config!$C$6=2,SUM(+Ene!AK45+Feb!AK45),IF(Config!$C$6=3,SUM(+Ene!AK45+Feb!AK45+Mar!AK45),IF(Config!$C$6=4,SUM(+Ene!AK45+Feb!AK45+Mar!AK45+Abr!AK45),IF(Config!$C$6=5,SUM(Ene!AK45+Feb!AK45+Mar!AK45+Abr!AK45+May!AK45),IF(Config!$C$6=6,SUM(+Ene!AK45+Feb!AK45+Mar!AK45+Abr!AK45+May!AK45+Jun!AK45),IF(Config!$C$6=7,SUM(Ene!AK45+Feb!AK45+Mar!AK45+Abr!AK45+May!AK45+Jun!AK45+Jul!AK45),IF(Config!$C$6=8,SUM(+Ene!AK45+Feb!AK45+Mar!AK45+Abr!AK45+May!AK45+Jun!AK45+Jul!AK45+Ago!AK45),IF(Config!$C$6=9,SUM(+Ene!AK45+Feb!AK45+Mar!AK45+Abr!AK45+May!AK45+Jun!AK45+Jul!AK45+Ago!AK45+Sep!AK45),IF(Config!$C$6=10,SUM(+Ene!AK45+Feb!AK45+Mar!AK45+Abr!AK45+May!AK45+Jun!AK45+Jul!AK45+Ago!AK45+Sep!AK45+Oct!AK45),IF(Config!$C$6=11,SUM(+Ene!AK45+Feb!AK45+Mar!AK45+Abr!AK45+May!AK45+Jun!AK45+Jul!AK45+Ago!AK45+Sep!AK45+Oct!AK45+Nov!AK45),IF(Config!$C$6=12,SUM(+Ene!AK45+Feb!AK45+Mar!AK45+Abr!AK45+May!AK45+Jun!AK45+Jul!AK45+Ago!AK45+Sep!AK45+Oct!AK45+Nov!AK45+Dic!AK45)))))))))))))</f>
        <v>13</v>
      </c>
      <c r="AL45" s="388">
        <f>IF(Config!$C$6=1,SUM(+Ene!AL45),IF(Config!$C$6=2,SUM(+Ene!AL45+Feb!AL45),IF(Config!$C$6=3,SUM(+Ene!AL45+Feb!AL45+Mar!AL45),IF(Config!$C$6=4,SUM(+Ene!AL45+Feb!AL45+Mar!AL45+Abr!AL45),IF(Config!$C$6=5,SUM(Ene!AL45+Feb!AL45+Mar!AL45+Abr!AL45+May!AL45),IF(Config!$C$6=6,SUM(+Ene!AL45+Feb!AL45+Mar!AL45+Abr!AL45+May!AL45+Jun!AL45),IF(Config!$C$6=7,SUM(Ene!AL45+Feb!AL45+Mar!AL45+Abr!AL45+May!AL45+Jun!AL45+Jul!AL45),IF(Config!$C$6=8,SUM(+Ene!AL45+Feb!AL45+Mar!AL45+Abr!AL45+May!AL45+Jun!AL45+Jul!AL45+Ago!AL45),IF(Config!$C$6=9,SUM(+Ene!AL45+Feb!AL45+Mar!AL45+Abr!AL45+May!AL45+Jun!AL45+Jul!AL45+Ago!AL45+Sep!AL45),IF(Config!$C$6=10,SUM(+Ene!AL45+Feb!AL45+Mar!AL45+Abr!AL45+May!AL45+Jun!AL45+Jul!AL45+Ago!AL45+Sep!AL45+Oct!AL45),IF(Config!$C$6=11,SUM(+Ene!AL45+Feb!AL45+Mar!AL45+Abr!AL45+May!AL45+Jun!AL45+Jul!AL45+Ago!AL45+Sep!AL45+Oct!AL45+Nov!AL45),IF(Config!$C$6=12,SUM(+Ene!AL45+Feb!AL45+Mar!AL45+Abr!AL45+May!AL45+Jun!AL45+Jul!AL45+Ago!AL45+Sep!AL45+Oct!AL45+Nov!AL45+Dic!AL45)))))))))))))</f>
        <v>15</v>
      </c>
      <c r="AM45" s="388">
        <f>IF(Config!$C$6=1,SUM(+Ene!AM45),IF(Config!$C$6=2,SUM(+Ene!AM45+Feb!AM45),IF(Config!$C$6=3,SUM(+Ene!AM45+Feb!AM45+Mar!AM45),IF(Config!$C$6=4,SUM(+Ene!AM45+Feb!AM45+Mar!AM45+Abr!AM45),IF(Config!$C$6=5,SUM(Ene!AM45+Feb!AM45+Mar!AM45+Abr!AM45+May!AM45),IF(Config!$C$6=6,SUM(+Ene!AM45+Feb!AM45+Mar!AM45+Abr!AM45+May!AM45+Jun!AM45),IF(Config!$C$6=7,SUM(Ene!AM45+Feb!AM45+Mar!AM45+Abr!AM45+May!AM45+Jun!AM45+Jul!AM45),IF(Config!$C$6=8,SUM(+Ene!AM45+Feb!AM45+Mar!AM45+Abr!AM45+May!AM45+Jun!AM45+Jul!AM45+Ago!AM45),IF(Config!$C$6=9,SUM(+Ene!AM45+Feb!AM45+Mar!AM45+Abr!AM45+May!AM45+Jun!AM45+Jul!AM45+Ago!AM45+Sep!AM45),IF(Config!$C$6=10,SUM(+Ene!AM45+Feb!AM45+Mar!AM45+Abr!AM45+May!AM45+Jun!AM45+Jul!AM45+Ago!AM45+Sep!AM45+Oct!AM45),IF(Config!$C$6=11,SUM(+Ene!AM45+Feb!AM45+Mar!AM45+Abr!AM45+May!AM45+Jun!AM45+Jul!AM45+Ago!AM45+Sep!AM45+Oct!AM45+Nov!AM45),IF(Config!$C$6=12,SUM(+Ene!AM45+Feb!AM45+Mar!AM45+Abr!AM45+May!AM45+Jun!AM45+Jul!AM45+Ago!AM45+Sep!AM45+Oct!AM45+Nov!AM45+Dic!AM45)))))))))))))</f>
        <v>60</v>
      </c>
      <c r="AN45" s="388">
        <f>IF(Config!$C$6=1,SUM(+Ene!AN45),IF(Config!$C$6=2,SUM(+Ene!AN45+Feb!AN45),IF(Config!$C$6=3,SUM(+Ene!AN45+Feb!AN45+Mar!AN45),IF(Config!$C$6=4,SUM(+Ene!AN45+Feb!AN45+Mar!AN45+Abr!AN45),IF(Config!$C$6=5,SUM(Ene!AN45+Feb!AN45+Mar!AN45+Abr!AN45+May!AN45),IF(Config!$C$6=6,SUM(+Ene!AN45+Feb!AN45+Mar!AN45+Abr!AN45+May!AN45+Jun!AN45),IF(Config!$C$6=7,SUM(Ene!AN45+Feb!AN45+Mar!AN45+Abr!AN45+May!AN45+Jun!AN45+Jul!AN45),IF(Config!$C$6=8,SUM(+Ene!AN45+Feb!AN45+Mar!AN45+Abr!AN45+May!AN45+Jun!AN45+Jul!AN45+Ago!AN45),IF(Config!$C$6=9,SUM(+Ene!AN45+Feb!AN45+Mar!AN45+Abr!AN45+May!AN45+Jun!AN45+Jul!AN45+Ago!AN45+Sep!AN45),IF(Config!$C$6=10,SUM(+Ene!AN45+Feb!AN45+Mar!AN45+Abr!AN45+May!AN45+Jun!AN45+Jul!AN45+Ago!AN45+Sep!AN45+Oct!AN45),IF(Config!$C$6=11,SUM(+Ene!AN45+Feb!AN45+Mar!AN45+Abr!AN45+May!AN45+Jun!AN45+Jul!AN45+Ago!AN45+Sep!AN45+Oct!AN45+Nov!AN45),IF(Config!$C$6=12,SUM(+Ene!AN45+Feb!AN45+Mar!AN45+Abr!AN45+May!AN45+Jun!AN45+Jul!AN45+Ago!AN45+Sep!AN45+Oct!AN45+Nov!AN45+Dic!AN45)))))))))))))</f>
        <v>5</v>
      </c>
      <c r="AO45" s="388">
        <f>IF(Config!$C$6=1,SUM(+Ene!AO45),IF(Config!$C$6=2,SUM(+Ene!AO45+Feb!AO45),IF(Config!$C$6=3,SUM(+Ene!AO45+Feb!AO45+Mar!AO45),IF(Config!$C$6=4,SUM(+Ene!AO45+Feb!AO45+Mar!AO45+Abr!AO45),IF(Config!$C$6=5,SUM(Ene!AO45+Feb!AO45+Mar!AO45+Abr!AO45+May!AO45),IF(Config!$C$6=6,SUM(+Ene!AO45+Feb!AO45+Mar!AO45+Abr!AO45+May!AO45+Jun!AO45),IF(Config!$C$6=7,SUM(Ene!AO45+Feb!AO45+Mar!AO45+Abr!AO45+May!AO45+Jun!AO45+Jul!AO45),IF(Config!$C$6=8,SUM(+Ene!AO45+Feb!AO45+Mar!AO45+Abr!AO45+May!AO45+Jun!AO45+Jul!AO45+Ago!AO45),IF(Config!$C$6=9,SUM(+Ene!AO45+Feb!AO45+Mar!AO45+Abr!AO45+May!AO45+Jun!AO45+Jul!AO45+Ago!AO45+Sep!AO45),IF(Config!$C$6=10,SUM(+Ene!AO45+Feb!AO45+Mar!AO45+Abr!AO45+May!AO45+Jun!AO45+Jul!AO45+Ago!AO45+Sep!AO45+Oct!AO45),IF(Config!$C$6=11,SUM(+Ene!AO45+Feb!AO45+Mar!AO45+Abr!AO45+May!AO45+Jun!AO45+Jul!AO45+Ago!AO45+Sep!AO45+Oct!AO45+Nov!AO45),IF(Config!$C$6=12,SUM(+Ene!AO45+Feb!AO45+Mar!AO45+Abr!AO45+May!AO45+Jun!AO45+Jul!AO45+Ago!AO45+Sep!AO45+Oct!AO45+Nov!AO45+Dic!AO45)))))))))))))</f>
        <v>8</v>
      </c>
      <c r="AP45" s="388">
        <f>IF(Config!$C$6=1,SUM(+Ene!AP45),IF(Config!$C$6=2,SUM(+Ene!AP45+Feb!AP45),IF(Config!$C$6=3,SUM(+Ene!AP45+Feb!AP45+Mar!AP45),IF(Config!$C$6=4,SUM(+Ene!AP45+Feb!AP45+Mar!AP45+Abr!AP45),IF(Config!$C$6=5,SUM(Ene!AP45+Feb!AP45+Mar!AP45+Abr!AP45+May!AP45),IF(Config!$C$6=6,SUM(+Ene!AP45+Feb!AP45+Mar!AP45+Abr!AP45+May!AP45+Jun!AP45),IF(Config!$C$6=7,SUM(Ene!AP45+Feb!AP45+Mar!AP45+Abr!AP45+May!AP45+Jun!AP45+Jul!AP45),IF(Config!$C$6=8,SUM(+Ene!AP45+Feb!AP45+Mar!AP45+Abr!AP45+May!AP45+Jun!AP45+Jul!AP45+Ago!AP45),IF(Config!$C$6=9,SUM(+Ene!AP45+Feb!AP45+Mar!AP45+Abr!AP45+May!AP45+Jun!AP45+Jul!AP45+Ago!AP45+Sep!AP45),IF(Config!$C$6=10,SUM(+Ene!AP45+Feb!AP45+Mar!AP45+Abr!AP45+May!AP45+Jun!AP45+Jul!AP45+Ago!AP45+Sep!AP45+Oct!AP45),IF(Config!$C$6=11,SUM(+Ene!AP45+Feb!AP45+Mar!AP45+Abr!AP45+May!AP45+Jun!AP45+Jul!AP45+Ago!AP45+Sep!AP45+Oct!AP45+Nov!AP45),IF(Config!$C$6=12,SUM(+Ene!AP45+Feb!AP45+Mar!AP45+Abr!AP45+May!AP45+Jun!AP45+Jul!AP45+Ago!AP45+Sep!AP45+Oct!AP45+Nov!AP45+Dic!AP45)))))))))))))</f>
        <v>3</v>
      </c>
      <c r="AQ45" s="388">
        <f>IF(Config!$C$6=1,SUM(+Ene!AQ45),IF(Config!$C$6=2,SUM(+Ene!AQ45+Feb!AQ45),IF(Config!$C$6=3,SUM(+Ene!AQ45+Feb!AQ45+Mar!AQ45),IF(Config!$C$6=4,SUM(+Ene!AQ45+Feb!AQ45+Mar!AQ45+Abr!AQ45),IF(Config!$C$6=5,SUM(Ene!AQ45+Feb!AQ45+Mar!AQ45+Abr!AQ45+May!AQ45),IF(Config!$C$6=6,SUM(+Ene!AQ45+Feb!AQ45+Mar!AQ45+Abr!AQ45+May!AQ45+Jun!AQ45),IF(Config!$C$6=7,SUM(Ene!AQ45+Feb!AQ45+Mar!AQ45+Abr!AQ45+May!AQ45+Jun!AQ45+Jul!AQ45),IF(Config!$C$6=8,SUM(+Ene!AQ45+Feb!AQ45+Mar!AQ45+Abr!AQ45+May!AQ45+Jun!AQ45+Jul!AQ45+Ago!AQ45),IF(Config!$C$6=9,SUM(+Ene!AQ45+Feb!AQ45+Mar!AQ45+Abr!AQ45+May!AQ45+Jun!AQ45+Jul!AQ45+Ago!AQ45+Sep!AQ45),IF(Config!$C$6=10,SUM(+Ene!AQ45+Feb!AQ45+Mar!AQ45+Abr!AQ45+May!AQ45+Jun!AQ45+Jul!AQ45+Ago!AQ45+Sep!AQ45+Oct!AQ45),IF(Config!$C$6=11,SUM(+Ene!AQ45+Feb!AQ45+Mar!AQ45+Abr!AQ45+May!AQ45+Jun!AQ45+Jul!AQ45+Ago!AQ45+Sep!AQ45+Oct!AQ45+Nov!AQ45),IF(Config!$C$6=12,SUM(+Ene!AQ45+Feb!AQ45+Mar!AQ45+Abr!AQ45+May!AQ45+Jun!AQ45+Jul!AQ45+Ago!AQ45+Sep!AQ45+Oct!AQ45+Nov!AQ45+Dic!AQ45)))))))))))))</f>
        <v>60</v>
      </c>
      <c r="AR45" s="388">
        <f>IF(Config!$C$6=1,SUM(+Ene!AR45),IF(Config!$C$6=2,SUM(+Ene!AR45+Feb!AR45),IF(Config!$C$6=3,SUM(+Ene!AR45+Feb!AR45+Mar!AR45),IF(Config!$C$6=4,SUM(+Ene!AR45+Feb!AR45+Mar!AR45+Abr!AR45),IF(Config!$C$6=5,SUM(Ene!AR45+Feb!AR45+Mar!AR45+Abr!AR45+May!AR45),IF(Config!$C$6=6,SUM(+Ene!AR45+Feb!AR45+Mar!AR45+Abr!AR45+May!AR45+Jun!AR45),IF(Config!$C$6=7,SUM(Ene!AR45+Feb!AR45+Mar!AR45+Abr!AR45+May!AR45+Jun!AR45+Jul!AR45),IF(Config!$C$6=8,SUM(+Ene!AR45+Feb!AR45+Mar!AR45+Abr!AR45+May!AR45+Jun!AR45+Jul!AR45+Ago!AR45),IF(Config!$C$6=9,SUM(+Ene!AR45+Feb!AR45+Mar!AR45+Abr!AR45+May!AR45+Jun!AR45+Jul!AR45+Ago!AR45+Sep!AR45),IF(Config!$C$6=10,SUM(+Ene!AR45+Feb!AR45+Mar!AR45+Abr!AR45+May!AR45+Jun!AR45+Jul!AR45+Ago!AR45+Sep!AR45+Oct!AR45),IF(Config!$C$6=11,SUM(+Ene!AR45+Feb!AR45+Mar!AR45+Abr!AR45+May!AR45+Jun!AR45+Jul!AR45+Ago!AR45+Sep!AR45+Oct!AR45+Nov!AR45),IF(Config!$C$6=12,SUM(+Ene!AR45+Feb!AR45+Mar!AR45+Abr!AR45+May!AR45+Jun!AR45+Jul!AR45+Ago!AR45+Sep!AR45+Oct!AR45+Nov!AR45+Dic!AR45)))))))))))))</f>
        <v>5</v>
      </c>
      <c r="AS45" s="388">
        <f>IF(Config!$C$6=1,SUM(+Ene!AS45),IF(Config!$C$6=2,SUM(+Ene!AS45+Feb!AS45),IF(Config!$C$6=3,SUM(+Ene!AS45+Feb!AS45+Mar!AS45),IF(Config!$C$6=4,SUM(+Ene!AS45+Feb!AS45+Mar!AS45+Abr!AS45),IF(Config!$C$6=5,SUM(Ene!AS45+Feb!AS45+Mar!AS45+Abr!AS45+May!AS45),IF(Config!$C$6=6,SUM(+Ene!AS45+Feb!AS45+Mar!AS45+Abr!AS45+May!AS45+Jun!AS45),IF(Config!$C$6=7,SUM(Ene!AS45+Feb!AS45+Mar!AS45+Abr!AS45+May!AS45+Jun!AS45+Jul!AS45),IF(Config!$C$6=8,SUM(+Ene!AS45+Feb!AS45+Mar!AS45+Abr!AS45+May!AS45+Jun!AS45+Jul!AS45+Ago!AS45),IF(Config!$C$6=9,SUM(+Ene!AS45+Feb!AS45+Mar!AS45+Abr!AS45+May!AS45+Jun!AS45+Jul!AS45+Ago!AS45+Sep!AS45),IF(Config!$C$6=10,SUM(+Ene!AS45+Feb!AS45+Mar!AS45+Abr!AS45+May!AS45+Jun!AS45+Jul!AS45+Ago!AS45+Sep!AS45+Oct!AS45),IF(Config!$C$6=11,SUM(+Ene!AS45+Feb!AS45+Mar!AS45+Abr!AS45+May!AS45+Jun!AS45+Jul!AS45+Ago!AS45+Sep!AS45+Oct!AS45+Nov!AS45),IF(Config!$C$6=12,SUM(+Ene!AS45+Feb!AS45+Mar!AS45+Abr!AS45+May!AS45+Jun!AS45+Jul!AS45+Ago!AS45+Sep!AS45+Oct!AS45+Nov!AS45+Dic!AS45)))))))))))))</f>
        <v>9</v>
      </c>
      <c r="AT45" s="388">
        <f>IF(Config!$C$6=1,SUM(+Ene!AT45),IF(Config!$C$6=2,SUM(+Ene!AT45+Feb!AT45),IF(Config!$C$6=3,SUM(+Ene!AT45+Feb!AT45+Mar!AT45),IF(Config!$C$6=4,SUM(+Ene!AT45+Feb!AT45+Mar!AT45+Abr!AT45),IF(Config!$C$6=5,SUM(Ene!AT45+Feb!AT45+Mar!AT45+Abr!AT45+May!AT45),IF(Config!$C$6=6,SUM(+Ene!AT45+Feb!AT45+Mar!AT45+Abr!AT45+May!AT45+Jun!AT45),IF(Config!$C$6=7,SUM(Ene!AT45+Feb!AT45+Mar!AT45+Abr!AT45+May!AT45+Jun!AT45+Jul!AT45),IF(Config!$C$6=8,SUM(+Ene!AT45+Feb!AT45+Mar!AT45+Abr!AT45+May!AT45+Jun!AT45+Jul!AT45+Ago!AT45),IF(Config!$C$6=9,SUM(+Ene!AT45+Feb!AT45+Mar!AT45+Abr!AT45+May!AT45+Jun!AT45+Jul!AT45+Ago!AT45+Sep!AT45),IF(Config!$C$6=10,SUM(+Ene!AT45+Feb!AT45+Mar!AT45+Abr!AT45+May!AT45+Jun!AT45+Jul!AT45+Ago!AT45+Sep!AT45+Oct!AT45),IF(Config!$C$6=11,SUM(+Ene!AT45+Feb!AT45+Mar!AT45+Abr!AT45+May!AT45+Jun!AT45+Jul!AT45+Ago!AT45+Sep!AT45+Oct!AT45+Nov!AT45),IF(Config!$C$6=12,SUM(+Ene!AT45+Feb!AT45+Mar!AT45+Abr!AT45+May!AT45+Jun!AT45+Jul!AT45+Ago!AT45+Sep!AT45+Oct!AT45+Nov!AT45+Dic!AT45)))))))))))))</f>
        <v>25</v>
      </c>
      <c r="AV45" s="369">
        <f t="shared" si="35"/>
        <v>0</v>
      </c>
      <c r="AW45" s="369">
        <f t="shared" si="36"/>
        <v>572</v>
      </c>
      <c r="AX45" s="369">
        <f t="shared" si="37"/>
        <v>63</v>
      </c>
      <c r="AY45" s="369">
        <f t="shared" si="38"/>
        <v>109</v>
      </c>
      <c r="AZ45" s="369">
        <f t="shared" si="39"/>
        <v>370</v>
      </c>
      <c r="BA45" s="369">
        <f t="shared" si="12"/>
        <v>155</v>
      </c>
      <c r="BB45" s="369">
        <f t="shared" si="40"/>
        <v>135</v>
      </c>
      <c r="BC45" s="370">
        <f t="shared" si="41"/>
        <v>76</v>
      </c>
      <c r="BD45" s="369">
        <f t="shared" si="42"/>
        <v>99</v>
      </c>
      <c r="BE45" s="45">
        <f t="shared" si="16"/>
        <v>1579</v>
      </c>
    </row>
    <row r="46" spans="1:57" x14ac:dyDescent="0.25">
      <c r="A46" s="339">
        <f>METAS!A46</f>
        <v>43</v>
      </c>
      <c r="B46" s="368" t="str">
        <f>METAS!B44</f>
        <v>PORCENTAJE DE NIÑOS DE 6 A 35 MESES DE EDAD CON DOSAJE DE HEMOGLOBINA</v>
      </c>
      <c r="C46" s="384" t="str">
        <f>METAS!D44</f>
        <v>NUTRICIÓN</v>
      </c>
      <c r="D46" s="388">
        <f>IF(Config!$C$6=1,SUM(+Ene!D46),IF(Config!$C$6=2,SUM(+Ene!D46+Feb!D46),IF(Config!$C$6=3,SUM(+Ene!D46+Feb!D46+Mar!D46),IF(Config!$C$6=4,SUM(+Ene!D46+Feb!D46+Mar!D46+Abr!D46),IF(Config!$C$6=5,SUM(Ene!D46+Feb!D46+Mar!D46+Abr!D46+May!D46),IF(Config!$C$6=6,SUM(+Ene!D46+Feb!D46+Mar!D46+Abr!D46+May!D46+Jun!D46),IF(Config!$C$6=7,SUM(Ene!D46+Feb!D46+Mar!D46+Abr!D46+May!D46+Jun!D46+Jul!D46),IF(Config!$C$6=8,SUM(+Ene!D46+Feb!D46+Mar!D46+Abr!D46+May!D46+Jun!D46+Jul!D46+Ago!D46),IF(Config!$C$6=9,SUM(+Ene!D46+Feb!D46+Mar!D46+Abr!D46+May!D46+Jun!D46+Jul!D46+Ago!D46+Sep!D46),IF(Config!$C$6=10,SUM(+Ene!D46+Feb!D46+Mar!D46+Abr!D46+May!D46+Jun!D46+Jul!D46+Ago!D46+Sep!D46+Oct!D46),IF(Config!$C$6=11,SUM(+Ene!D46+Feb!D46+Mar!D46+Abr!D46+May!D46+Jun!D46+Jul!D46+Ago!D46+Sep!D46+Oct!D46+Nov!D46),IF(Config!$C$6=12,SUM(+Ene!D46+Feb!D46+Mar!D46+Abr!D46+May!D46+Jun!D46+Jul!D46+Ago!D46+Sep!D46+Oct!D46+Nov!D46+Dic!D46)))))))))))))</f>
        <v>1</v>
      </c>
      <c r="E46" s="388">
        <f>IF(Config!$C$6=1,SUM(+Ene!E46),IF(Config!$C$6=2,SUM(+Ene!E46+Feb!E46),IF(Config!$C$6=3,SUM(+Ene!E46+Feb!E46+Mar!E46),IF(Config!$C$6=4,SUM(+Ene!E46+Feb!E46+Mar!E46+Abr!E46),IF(Config!$C$6=5,SUM(Ene!E46+Feb!E46+Mar!E46+Abr!E46+May!E46),IF(Config!$C$6=6,SUM(+Ene!E46+Feb!E46+Mar!E46+Abr!E46+May!E46+Jun!E46),IF(Config!$C$6=7,SUM(Ene!E46+Feb!E46+Mar!E46+Abr!E46+May!E46+Jun!E46+Jul!E46),IF(Config!$C$6=8,SUM(+Ene!E46+Feb!E46+Mar!E46+Abr!E46+May!E46+Jun!E46+Jul!E46+Ago!E46),IF(Config!$C$6=9,SUM(+Ene!E46+Feb!E46+Mar!E46+Abr!E46+May!E46+Jun!E46+Jul!E46+Ago!E46+Sep!E46),IF(Config!$C$6=10,SUM(+Ene!E46+Feb!E46+Mar!E46+Abr!E46+May!E46+Jun!E46+Jul!E46+Ago!E46+Sep!E46+Oct!E46),IF(Config!$C$6=11,SUM(+Ene!E46+Feb!E46+Mar!E46+Abr!E46+May!E46+Jun!E46+Jul!E46+Ago!E46+Sep!E46+Oct!E46+Nov!E46),IF(Config!$C$6=12,SUM(+Ene!E46+Feb!E46+Mar!E46+Abr!E46+May!E46+Jun!E46+Jul!E46+Ago!E46+Sep!E46+Oct!E46+Nov!E46+Dic!E46)))))))))))))</f>
        <v>0</v>
      </c>
      <c r="F46" s="388">
        <f>IF(Config!$C$6=1,SUM(+Ene!F46),IF(Config!$C$6=2,SUM(+Ene!F46+Feb!F46),IF(Config!$C$6=3,SUM(+Ene!F46+Feb!F46+Mar!F46),IF(Config!$C$6=4,SUM(+Ene!F46+Feb!F46+Mar!F46+Abr!F46),IF(Config!$C$6=5,SUM(Ene!F46+Feb!F46+Mar!F46+Abr!F46+May!F46),IF(Config!$C$6=6,SUM(+Ene!F46+Feb!F46+Mar!F46+Abr!F46+May!F46+Jun!F46),IF(Config!$C$6=7,SUM(Ene!F46+Feb!F46+Mar!F46+Abr!F46+May!F46+Jun!F46+Jul!F46),IF(Config!$C$6=8,SUM(+Ene!F46+Feb!F46+Mar!F46+Abr!F46+May!F46+Jun!F46+Jul!F46+Ago!F46),IF(Config!$C$6=9,SUM(+Ene!F46+Feb!F46+Mar!F46+Abr!F46+May!F46+Jun!F46+Jul!F46+Ago!F46+Sep!F46),IF(Config!$C$6=10,SUM(+Ene!F46+Feb!F46+Mar!F46+Abr!F46+May!F46+Jun!F46+Jul!F46+Ago!F46+Sep!F46+Oct!F46),IF(Config!$C$6=11,SUM(+Ene!F46+Feb!F46+Mar!F46+Abr!F46+May!F46+Jun!F46+Jul!F46+Ago!F46+Sep!F46+Oct!F46+Nov!F46),IF(Config!$C$6=12,SUM(+Ene!F46+Feb!F46+Mar!F46+Abr!F46+May!F46+Jun!F46+Jul!F46+Ago!F46+Sep!F46+Oct!F46+Nov!F46+Dic!F46)))))))))))))</f>
        <v>0</v>
      </c>
      <c r="G46" s="388">
        <f>IF(Config!$C$6=1,SUM(+Ene!G46),IF(Config!$C$6=2,SUM(+Ene!G46+Feb!G46),IF(Config!$C$6=3,SUM(+Ene!G46+Feb!G46+Mar!G46),IF(Config!$C$6=4,SUM(+Ene!G46+Feb!G46+Mar!G46+Abr!G46),IF(Config!$C$6=5,SUM(Ene!G46+Feb!G46+Mar!G46+Abr!G46+May!G46),IF(Config!$C$6=6,SUM(+Ene!G46+Feb!G46+Mar!G46+Abr!G46+May!G46+Jun!G46),IF(Config!$C$6=7,SUM(Ene!G46+Feb!G46+Mar!G46+Abr!G46+May!G46+Jun!G46+Jul!G46),IF(Config!$C$6=8,SUM(+Ene!G46+Feb!G46+Mar!G46+Abr!G46+May!G46+Jun!G46+Jul!G46+Ago!G46),IF(Config!$C$6=9,SUM(+Ene!G46+Feb!G46+Mar!G46+Abr!G46+May!G46+Jun!G46+Jul!G46+Ago!G46+Sep!G46),IF(Config!$C$6=10,SUM(+Ene!G46+Feb!G46+Mar!G46+Abr!G46+May!G46+Jun!G46+Jul!G46+Ago!G46+Sep!G46+Oct!G46),IF(Config!$C$6=11,SUM(+Ene!G46+Feb!G46+Mar!G46+Abr!G46+May!G46+Jun!G46+Jul!G46+Ago!G46+Sep!G46+Oct!G46+Nov!G46),IF(Config!$C$6=12,SUM(+Ene!G46+Feb!G46+Mar!G46+Abr!G46+May!G46+Jun!G46+Jul!G46+Ago!G46+Sep!G46+Oct!G46+Nov!G46+Dic!G46)))))))))))))</f>
        <v>890</v>
      </c>
      <c r="H46" s="388">
        <f>IF(Config!$C$6=1,SUM(+Ene!H46),IF(Config!$C$6=2,SUM(+Ene!H46+Feb!H46),IF(Config!$C$6=3,SUM(+Ene!H46+Feb!H46+Mar!H46),IF(Config!$C$6=4,SUM(+Ene!H46+Feb!H46+Mar!H46+Abr!H46),IF(Config!$C$6=5,SUM(Ene!H46+Feb!H46+Mar!H46+Abr!H46+May!H46),IF(Config!$C$6=6,SUM(+Ene!H46+Feb!H46+Mar!H46+Abr!H46+May!H46+Jun!H46),IF(Config!$C$6=7,SUM(Ene!H46+Feb!H46+Mar!H46+Abr!H46+May!H46+Jun!H46+Jul!H46),IF(Config!$C$6=8,SUM(+Ene!H46+Feb!H46+Mar!H46+Abr!H46+May!H46+Jun!H46+Jul!H46+Ago!H46),IF(Config!$C$6=9,SUM(+Ene!H46+Feb!H46+Mar!H46+Abr!H46+May!H46+Jun!H46+Jul!H46+Ago!H46+Sep!H46),IF(Config!$C$6=10,SUM(+Ene!H46+Feb!H46+Mar!H46+Abr!H46+May!H46+Jun!H46+Jul!H46+Ago!H46+Sep!H46+Oct!H46),IF(Config!$C$6=11,SUM(+Ene!H46+Feb!H46+Mar!H46+Abr!H46+May!H46+Jun!H46+Jul!H46+Ago!H46+Sep!H46+Oct!H46+Nov!H46),IF(Config!$C$6=12,SUM(+Ene!H46+Feb!H46+Mar!H46+Abr!H46+May!H46+Jun!H46+Jul!H46+Ago!H46+Sep!H46+Oct!H46+Nov!H46+Dic!H46)))))))))))))</f>
        <v>58</v>
      </c>
      <c r="I46" s="388">
        <f>IF(Config!$C$6=1,SUM(+Ene!I46),IF(Config!$C$6=2,SUM(+Ene!I46+Feb!I46),IF(Config!$C$6=3,SUM(+Ene!I46+Feb!I46+Mar!I46),IF(Config!$C$6=4,SUM(+Ene!I46+Feb!I46+Mar!I46+Abr!I46),IF(Config!$C$6=5,SUM(Ene!I46+Feb!I46+Mar!I46+Abr!I46+May!I46),IF(Config!$C$6=6,SUM(+Ene!I46+Feb!I46+Mar!I46+Abr!I46+May!I46+Jun!I46),IF(Config!$C$6=7,SUM(Ene!I46+Feb!I46+Mar!I46+Abr!I46+May!I46+Jun!I46+Jul!I46),IF(Config!$C$6=8,SUM(+Ene!I46+Feb!I46+Mar!I46+Abr!I46+May!I46+Jun!I46+Jul!I46+Ago!I46),IF(Config!$C$6=9,SUM(+Ene!I46+Feb!I46+Mar!I46+Abr!I46+May!I46+Jun!I46+Jul!I46+Ago!I46+Sep!I46),IF(Config!$C$6=10,SUM(+Ene!I46+Feb!I46+Mar!I46+Abr!I46+May!I46+Jun!I46+Jul!I46+Ago!I46+Sep!I46+Oct!I46),IF(Config!$C$6=11,SUM(+Ene!I46+Feb!I46+Mar!I46+Abr!I46+May!I46+Jun!I46+Jul!I46+Ago!I46+Sep!I46+Oct!I46+Nov!I46),IF(Config!$C$6=12,SUM(+Ene!I46+Feb!I46+Mar!I46+Abr!I46+May!I46+Jun!I46+Jul!I46+Ago!I46+Sep!I46+Oct!I46+Nov!I46+Dic!I46)))))))))))))</f>
        <v>43</v>
      </c>
      <c r="J46" s="388">
        <f>IF(Config!$C$6=1,SUM(+Ene!J46),IF(Config!$C$6=2,SUM(+Ene!J46+Feb!J46),IF(Config!$C$6=3,SUM(+Ene!J46+Feb!J46+Mar!J46),IF(Config!$C$6=4,SUM(+Ene!J46+Feb!J46+Mar!J46+Abr!J46),IF(Config!$C$6=5,SUM(Ene!J46+Feb!J46+Mar!J46+Abr!J46+May!J46),IF(Config!$C$6=6,SUM(+Ene!J46+Feb!J46+Mar!J46+Abr!J46+May!J46+Jun!J46),IF(Config!$C$6=7,SUM(Ene!J46+Feb!J46+Mar!J46+Abr!J46+May!J46+Jun!J46+Jul!J46),IF(Config!$C$6=8,SUM(+Ene!J46+Feb!J46+Mar!J46+Abr!J46+May!J46+Jun!J46+Jul!J46+Ago!J46),IF(Config!$C$6=9,SUM(+Ene!J46+Feb!J46+Mar!J46+Abr!J46+May!J46+Jun!J46+Jul!J46+Ago!J46+Sep!J46),IF(Config!$C$6=10,SUM(+Ene!J46+Feb!J46+Mar!J46+Abr!J46+May!J46+Jun!J46+Jul!J46+Ago!J46+Sep!J46+Oct!J46),IF(Config!$C$6=11,SUM(+Ene!J46+Feb!J46+Mar!J46+Abr!J46+May!J46+Jun!J46+Jul!J46+Ago!J46+Sep!J46+Oct!J46+Nov!J46),IF(Config!$C$6=12,SUM(+Ene!J46+Feb!J46+Mar!J46+Abr!J46+May!J46+Jun!J46+Jul!J46+Ago!J46+Sep!J46+Oct!J46+Nov!J46+Dic!J46)))))))))))))</f>
        <v>63</v>
      </c>
      <c r="K46" s="388">
        <f>IF(Config!$C$6=1,SUM(+Ene!K46),IF(Config!$C$6=2,SUM(+Ene!K46+Feb!K46),IF(Config!$C$6=3,SUM(+Ene!K46+Feb!K46+Mar!K46),IF(Config!$C$6=4,SUM(+Ene!K46+Feb!K46+Mar!K46+Abr!K46),IF(Config!$C$6=5,SUM(Ene!K46+Feb!K46+Mar!K46+Abr!K46+May!K46),IF(Config!$C$6=6,SUM(+Ene!K46+Feb!K46+Mar!K46+Abr!K46+May!K46+Jun!K46),IF(Config!$C$6=7,SUM(Ene!K46+Feb!K46+Mar!K46+Abr!K46+May!K46+Jun!K46+Jul!K46),IF(Config!$C$6=8,SUM(+Ene!K46+Feb!K46+Mar!K46+Abr!K46+May!K46+Jun!K46+Jul!K46+Ago!K46),IF(Config!$C$6=9,SUM(+Ene!K46+Feb!K46+Mar!K46+Abr!K46+May!K46+Jun!K46+Jul!K46+Ago!K46+Sep!K46),IF(Config!$C$6=10,SUM(+Ene!K46+Feb!K46+Mar!K46+Abr!K46+May!K46+Jun!K46+Jul!K46+Ago!K46+Sep!K46+Oct!K46),IF(Config!$C$6=11,SUM(+Ene!K46+Feb!K46+Mar!K46+Abr!K46+May!K46+Jun!K46+Jul!K46+Ago!K46+Sep!K46+Oct!K46+Nov!K46),IF(Config!$C$6=12,SUM(+Ene!K46+Feb!K46+Mar!K46+Abr!K46+May!K46+Jun!K46+Jul!K46+Ago!K46+Sep!K46+Oct!K46+Nov!K46+Dic!K46)))))))))))))</f>
        <v>97</v>
      </c>
      <c r="L46" s="388">
        <f>IF(Config!$C$6=1,SUM(+Ene!L46),IF(Config!$C$6=2,SUM(+Ene!L46+Feb!L46),IF(Config!$C$6=3,SUM(+Ene!L46+Feb!L46+Mar!L46),IF(Config!$C$6=4,SUM(+Ene!L46+Feb!L46+Mar!L46+Abr!L46),IF(Config!$C$6=5,SUM(Ene!L46+Feb!L46+Mar!L46+Abr!L46+May!L46),IF(Config!$C$6=6,SUM(+Ene!L46+Feb!L46+Mar!L46+Abr!L46+May!L46+Jun!L46),IF(Config!$C$6=7,SUM(Ene!L46+Feb!L46+Mar!L46+Abr!L46+May!L46+Jun!L46+Jul!L46),IF(Config!$C$6=8,SUM(+Ene!L46+Feb!L46+Mar!L46+Abr!L46+May!L46+Jun!L46+Jul!L46+Ago!L46),IF(Config!$C$6=9,SUM(+Ene!L46+Feb!L46+Mar!L46+Abr!L46+May!L46+Jun!L46+Jul!L46+Ago!L46+Sep!L46),IF(Config!$C$6=10,SUM(+Ene!L46+Feb!L46+Mar!L46+Abr!L46+May!L46+Jun!L46+Jul!L46+Ago!L46+Sep!L46+Oct!L46),IF(Config!$C$6=11,SUM(+Ene!L46+Feb!L46+Mar!L46+Abr!L46+May!L46+Jun!L46+Jul!L46+Ago!L46+Sep!L46+Oct!L46+Nov!L46),IF(Config!$C$6=12,SUM(+Ene!L46+Feb!L46+Mar!L46+Abr!L46+May!L46+Jun!L46+Jul!L46+Ago!L46+Sep!L46+Oct!L46+Nov!L46+Dic!L46)))))))))))))</f>
        <v>12</v>
      </c>
      <c r="M46" s="388">
        <f>IF(Config!$C$6=1,SUM(+Ene!M46),IF(Config!$C$6=2,SUM(+Ene!M46+Feb!M46),IF(Config!$C$6=3,SUM(+Ene!M46+Feb!M46+Mar!M46),IF(Config!$C$6=4,SUM(+Ene!M46+Feb!M46+Mar!M46+Abr!M46),IF(Config!$C$6=5,SUM(Ene!M46+Feb!M46+Mar!M46+Abr!M46+May!M46),IF(Config!$C$6=6,SUM(+Ene!M46+Feb!M46+Mar!M46+Abr!M46+May!M46+Jun!M46),IF(Config!$C$6=7,SUM(Ene!M46+Feb!M46+Mar!M46+Abr!M46+May!M46+Jun!M46+Jul!M46),IF(Config!$C$6=8,SUM(+Ene!M46+Feb!M46+Mar!M46+Abr!M46+May!M46+Jun!M46+Jul!M46+Ago!M46),IF(Config!$C$6=9,SUM(+Ene!M46+Feb!M46+Mar!M46+Abr!M46+May!M46+Jun!M46+Jul!M46+Ago!M46+Sep!M46),IF(Config!$C$6=10,SUM(+Ene!M46+Feb!M46+Mar!M46+Abr!M46+May!M46+Jun!M46+Jul!M46+Ago!M46+Sep!M46+Oct!M46),IF(Config!$C$6=11,SUM(+Ene!M46+Feb!M46+Mar!M46+Abr!M46+May!M46+Jun!M46+Jul!M46+Ago!M46+Sep!M46+Oct!M46+Nov!M46),IF(Config!$C$6=12,SUM(+Ene!M46+Feb!M46+Mar!M46+Abr!M46+May!M46+Jun!M46+Jul!M46+Ago!M46+Sep!M46+Oct!M46+Nov!M46+Dic!M46)))))))))))))</f>
        <v>50</v>
      </c>
      <c r="N46" s="388">
        <f>IF(Config!$C$6=1,SUM(+Ene!N46),IF(Config!$C$6=2,SUM(+Ene!N46+Feb!N46),IF(Config!$C$6=3,SUM(+Ene!N46+Feb!N46+Mar!N46),IF(Config!$C$6=4,SUM(+Ene!N46+Feb!N46+Mar!N46+Abr!N46),IF(Config!$C$6=5,SUM(Ene!N46+Feb!N46+Mar!N46+Abr!N46+May!N46),IF(Config!$C$6=6,SUM(+Ene!N46+Feb!N46+Mar!N46+Abr!N46+May!N46+Jun!N46),IF(Config!$C$6=7,SUM(Ene!N46+Feb!N46+Mar!N46+Abr!N46+May!N46+Jun!N46+Jul!N46),IF(Config!$C$6=8,SUM(+Ene!N46+Feb!N46+Mar!N46+Abr!N46+May!N46+Jun!N46+Jul!N46+Ago!N46),IF(Config!$C$6=9,SUM(+Ene!N46+Feb!N46+Mar!N46+Abr!N46+May!N46+Jun!N46+Jul!N46+Ago!N46+Sep!N46),IF(Config!$C$6=10,SUM(+Ene!N46+Feb!N46+Mar!N46+Abr!N46+May!N46+Jun!N46+Jul!N46+Ago!N46+Sep!N46+Oct!N46),IF(Config!$C$6=11,SUM(+Ene!N46+Feb!N46+Mar!N46+Abr!N46+May!N46+Jun!N46+Jul!N46+Ago!N46+Sep!N46+Oct!N46+Nov!N46),IF(Config!$C$6=12,SUM(+Ene!N46+Feb!N46+Mar!N46+Abr!N46+May!N46+Jun!N46+Jul!N46+Ago!N46+Sep!N46+Oct!N46+Nov!N46+Dic!N46)))))))))))))</f>
        <v>50</v>
      </c>
      <c r="O46" s="388">
        <f>IF(Config!$C$6=1,SUM(+Ene!O46),IF(Config!$C$6=2,SUM(+Ene!O46+Feb!O46),IF(Config!$C$6=3,SUM(+Ene!O46+Feb!O46+Mar!O46),IF(Config!$C$6=4,SUM(+Ene!O46+Feb!O46+Mar!O46+Abr!O46),IF(Config!$C$6=5,SUM(Ene!O46+Feb!O46+Mar!O46+Abr!O46+May!O46),IF(Config!$C$6=6,SUM(+Ene!O46+Feb!O46+Mar!O46+Abr!O46+May!O46+Jun!O46),IF(Config!$C$6=7,SUM(Ene!O46+Feb!O46+Mar!O46+Abr!O46+May!O46+Jun!O46+Jul!O46),IF(Config!$C$6=8,SUM(+Ene!O46+Feb!O46+Mar!O46+Abr!O46+May!O46+Jun!O46+Jul!O46+Ago!O46),IF(Config!$C$6=9,SUM(+Ene!O46+Feb!O46+Mar!O46+Abr!O46+May!O46+Jun!O46+Jul!O46+Ago!O46+Sep!O46),IF(Config!$C$6=10,SUM(+Ene!O46+Feb!O46+Mar!O46+Abr!O46+May!O46+Jun!O46+Jul!O46+Ago!O46+Sep!O46+Oct!O46),IF(Config!$C$6=11,SUM(+Ene!O46+Feb!O46+Mar!O46+Abr!O46+May!O46+Jun!O46+Jul!O46+Ago!O46+Sep!O46+Oct!O46+Nov!O46),IF(Config!$C$6=12,SUM(+Ene!O46+Feb!O46+Mar!O46+Abr!O46+May!O46+Jun!O46+Jul!O46+Ago!O46+Sep!O46+Oct!O46+Nov!O46+Dic!O46)))))))))))))</f>
        <v>69</v>
      </c>
      <c r="P46" s="388">
        <f>IF(Config!$C$6=1,SUM(+Ene!P46),IF(Config!$C$6=2,SUM(+Ene!P46+Feb!P46),IF(Config!$C$6=3,SUM(+Ene!P46+Feb!P46+Mar!P46),IF(Config!$C$6=4,SUM(+Ene!P46+Feb!P46+Mar!P46+Abr!P46),IF(Config!$C$6=5,SUM(Ene!P46+Feb!P46+Mar!P46+Abr!P46+May!P46),IF(Config!$C$6=6,SUM(+Ene!P46+Feb!P46+Mar!P46+Abr!P46+May!P46+Jun!P46),IF(Config!$C$6=7,SUM(Ene!P46+Feb!P46+Mar!P46+Abr!P46+May!P46+Jun!P46+Jul!P46),IF(Config!$C$6=8,SUM(+Ene!P46+Feb!P46+Mar!P46+Abr!P46+May!P46+Jun!P46+Jul!P46+Ago!P46),IF(Config!$C$6=9,SUM(+Ene!P46+Feb!P46+Mar!P46+Abr!P46+May!P46+Jun!P46+Jul!P46+Ago!P46+Sep!P46),IF(Config!$C$6=10,SUM(+Ene!P46+Feb!P46+Mar!P46+Abr!P46+May!P46+Jun!P46+Jul!P46+Ago!P46+Sep!P46+Oct!P46),IF(Config!$C$6=11,SUM(+Ene!P46+Feb!P46+Mar!P46+Abr!P46+May!P46+Jun!P46+Jul!P46+Ago!P46+Sep!P46+Oct!P46+Nov!P46),IF(Config!$C$6=12,SUM(+Ene!P46+Feb!P46+Mar!P46+Abr!P46+May!P46+Jun!P46+Jul!P46+Ago!P46+Sep!P46+Oct!P46+Nov!P46+Dic!P46)))))))))))))</f>
        <v>453</v>
      </c>
      <c r="Q46" s="388">
        <f>IF(Config!$C$6=1,SUM(+Ene!Q46),IF(Config!$C$6=2,SUM(+Ene!Q46+Feb!Q46),IF(Config!$C$6=3,SUM(+Ene!Q46+Feb!Q46+Mar!Q46),IF(Config!$C$6=4,SUM(+Ene!Q46+Feb!Q46+Mar!Q46+Abr!Q46),IF(Config!$C$6=5,SUM(Ene!Q46+Feb!Q46+Mar!Q46+Abr!Q46+May!Q46),IF(Config!$C$6=6,SUM(+Ene!Q46+Feb!Q46+Mar!Q46+Abr!Q46+May!Q46+Jun!Q46),IF(Config!$C$6=7,SUM(Ene!Q46+Feb!Q46+Mar!Q46+Abr!Q46+May!Q46+Jun!Q46+Jul!Q46),IF(Config!$C$6=8,SUM(+Ene!Q46+Feb!Q46+Mar!Q46+Abr!Q46+May!Q46+Jun!Q46+Jul!Q46+Ago!Q46),IF(Config!$C$6=9,SUM(+Ene!Q46+Feb!Q46+Mar!Q46+Abr!Q46+May!Q46+Jun!Q46+Jul!Q46+Ago!Q46+Sep!Q46),IF(Config!$C$6=10,SUM(+Ene!Q46+Feb!Q46+Mar!Q46+Abr!Q46+May!Q46+Jun!Q46+Jul!Q46+Ago!Q46+Sep!Q46+Oct!Q46),IF(Config!$C$6=11,SUM(+Ene!Q46+Feb!Q46+Mar!Q46+Abr!Q46+May!Q46+Jun!Q46+Jul!Q46+Ago!Q46+Sep!Q46+Oct!Q46+Nov!Q46),IF(Config!$C$6=12,SUM(+Ene!Q46+Feb!Q46+Mar!Q46+Abr!Q46+May!Q46+Jun!Q46+Jul!Q46+Ago!Q46+Sep!Q46+Oct!Q46+Nov!Q46+Dic!Q46)))))))))))))</f>
        <v>88</v>
      </c>
      <c r="R46" s="388">
        <f>IF(Config!$C$6=1,SUM(+Ene!R46),IF(Config!$C$6=2,SUM(+Ene!R46+Feb!R46),IF(Config!$C$6=3,SUM(+Ene!R46+Feb!R46+Mar!R46),IF(Config!$C$6=4,SUM(+Ene!R46+Feb!R46+Mar!R46+Abr!R46),IF(Config!$C$6=5,SUM(Ene!R46+Feb!R46+Mar!R46+Abr!R46+May!R46),IF(Config!$C$6=6,SUM(+Ene!R46+Feb!R46+Mar!R46+Abr!R46+May!R46+Jun!R46),IF(Config!$C$6=7,SUM(Ene!R46+Feb!R46+Mar!R46+Abr!R46+May!R46+Jun!R46+Jul!R46),IF(Config!$C$6=8,SUM(+Ene!R46+Feb!R46+Mar!R46+Abr!R46+May!R46+Jun!R46+Jul!R46+Ago!R46),IF(Config!$C$6=9,SUM(+Ene!R46+Feb!R46+Mar!R46+Abr!R46+May!R46+Jun!R46+Jul!R46+Ago!R46+Sep!R46),IF(Config!$C$6=10,SUM(+Ene!R46+Feb!R46+Mar!R46+Abr!R46+May!R46+Jun!R46+Jul!R46+Ago!R46+Sep!R46+Oct!R46),IF(Config!$C$6=11,SUM(+Ene!R46+Feb!R46+Mar!R46+Abr!R46+May!R46+Jun!R46+Jul!R46+Ago!R46+Sep!R46+Oct!R46+Nov!R46),IF(Config!$C$6=12,SUM(+Ene!R46+Feb!R46+Mar!R46+Abr!R46+May!R46+Jun!R46+Jul!R46+Ago!R46+Sep!R46+Oct!R46+Nov!R46+Dic!R46)))))))))))))</f>
        <v>42</v>
      </c>
      <c r="S46" s="388">
        <f>IF(Config!$C$6=1,SUM(+Ene!S46),IF(Config!$C$6=2,SUM(+Ene!S46+Feb!S46),IF(Config!$C$6=3,SUM(+Ene!S46+Feb!S46+Mar!S46),IF(Config!$C$6=4,SUM(+Ene!S46+Feb!S46+Mar!S46+Abr!S46),IF(Config!$C$6=5,SUM(Ene!S46+Feb!S46+Mar!S46+Abr!S46+May!S46),IF(Config!$C$6=6,SUM(+Ene!S46+Feb!S46+Mar!S46+Abr!S46+May!S46+Jun!S46),IF(Config!$C$6=7,SUM(Ene!S46+Feb!S46+Mar!S46+Abr!S46+May!S46+Jun!S46+Jul!S46),IF(Config!$C$6=8,SUM(+Ene!S46+Feb!S46+Mar!S46+Abr!S46+May!S46+Jun!S46+Jul!S46+Ago!S46),IF(Config!$C$6=9,SUM(+Ene!S46+Feb!S46+Mar!S46+Abr!S46+May!S46+Jun!S46+Jul!S46+Ago!S46+Sep!S46),IF(Config!$C$6=10,SUM(+Ene!S46+Feb!S46+Mar!S46+Abr!S46+May!S46+Jun!S46+Jul!S46+Ago!S46+Sep!S46+Oct!S46),IF(Config!$C$6=11,SUM(+Ene!S46+Feb!S46+Mar!S46+Abr!S46+May!S46+Jun!S46+Jul!S46+Ago!S46+Sep!S46+Oct!S46+Nov!S46),IF(Config!$C$6=12,SUM(+Ene!S46+Feb!S46+Mar!S46+Abr!S46+May!S46+Jun!S46+Jul!S46+Ago!S46+Sep!S46+Oct!S46+Nov!S46+Dic!S46)))))))))))))</f>
        <v>46</v>
      </c>
      <c r="T46" s="388">
        <f>IF(Config!$C$6=1,SUM(+Ene!T46),IF(Config!$C$6=2,SUM(+Ene!T46+Feb!T46),IF(Config!$C$6=3,SUM(+Ene!T46+Feb!T46+Mar!T46),IF(Config!$C$6=4,SUM(+Ene!T46+Feb!T46+Mar!T46+Abr!T46),IF(Config!$C$6=5,SUM(Ene!T46+Feb!T46+Mar!T46+Abr!T46+May!T46),IF(Config!$C$6=6,SUM(+Ene!T46+Feb!T46+Mar!T46+Abr!T46+May!T46+Jun!T46),IF(Config!$C$6=7,SUM(Ene!T46+Feb!T46+Mar!T46+Abr!T46+May!T46+Jun!T46+Jul!T46),IF(Config!$C$6=8,SUM(+Ene!T46+Feb!T46+Mar!T46+Abr!T46+May!T46+Jun!T46+Jul!T46+Ago!T46),IF(Config!$C$6=9,SUM(+Ene!T46+Feb!T46+Mar!T46+Abr!T46+May!T46+Jun!T46+Jul!T46+Ago!T46+Sep!T46),IF(Config!$C$6=10,SUM(+Ene!T46+Feb!T46+Mar!T46+Abr!T46+May!T46+Jun!T46+Jul!T46+Ago!T46+Sep!T46+Oct!T46),IF(Config!$C$6=11,SUM(+Ene!T46+Feb!T46+Mar!T46+Abr!T46+May!T46+Jun!T46+Jul!T46+Ago!T46+Sep!T46+Oct!T46+Nov!T46),IF(Config!$C$6=12,SUM(+Ene!T46+Feb!T46+Mar!T46+Abr!T46+May!T46+Jun!T46+Jul!T46+Ago!T46+Sep!T46+Oct!T46+Nov!T46+Dic!T46)))))))))))))</f>
        <v>147</v>
      </c>
      <c r="U46" s="388">
        <f>IF(Config!$C$6=1,SUM(+Ene!U46),IF(Config!$C$6=2,SUM(+Ene!U46+Feb!U46),IF(Config!$C$6=3,SUM(+Ene!U46+Feb!U46+Mar!U46),IF(Config!$C$6=4,SUM(+Ene!U46+Feb!U46+Mar!U46+Abr!U46),IF(Config!$C$6=5,SUM(Ene!U46+Feb!U46+Mar!U46+Abr!U46+May!U46),IF(Config!$C$6=6,SUM(+Ene!U46+Feb!U46+Mar!U46+Abr!U46+May!U46+Jun!U46),IF(Config!$C$6=7,SUM(Ene!U46+Feb!U46+Mar!U46+Abr!U46+May!U46+Jun!U46+Jul!U46),IF(Config!$C$6=8,SUM(+Ene!U46+Feb!U46+Mar!U46+Abr!U46+May!U46+Jun!U46+Jul!U46+Ago!U46),IF(Config!$C$6=9,SUM(+Ene!U46+Feb!U46+Mar!U46+Abr!U46+May!U46+Jun!U46+Jul!U46+Ago!U46+Sep!U46),IF(Config!$C$6=10,SUM(+Ene!U46+Feb!U46+Mar!U46+Abr!U46+May!U46+Jun!U46+Jul!U46+Ago!U46+Sep!U46+Oct!U46),IF(Config!$C$6=11,SUM(+Ene!U46+Feb!U46+Mar!U46+Abr!U46+May!U46+Jun!U46+Jul!U46+Ago!U46+Sep!U46+Oct!U46+Nov!U46),IF(Config!$C$6=12,SUM(+Ene!U46+Feb!U46+Mar!U46+Abr!U46+May!U46+Jun!U46+Jul!U46+Ago!U46+Sep!U46+Oct!U46+Nov!U46+Dic!U46)))))))))))))</f>
        <v>35</v>
      </c>
      <c r="V46" s="388">
        <f>IF(Config!$C$6=1,SUM(+Ene!V46),IF(Config!$C$6=2,SUM(+Ene!V46+Feb!V46),IF(Config!$C$6=3,SUM(+Ene!V46+Feb!V46+Mar!V46),IF(Config!$C$6=4,SUM(+Ene!V46+Feb!V46+Mar!V46+Abr!V46),IF(Config!$C$6=5,SUM(Ene!V46+Feb!V46+Mar!V46+Abr!V46+May!V46),IF(Config!$C$6=6,SUM(+Ene!V46+Feb!V46+Mar!V46+Abr!V46+May!V46+Jun!V46),IF(Config!$C$6=7,SUM(Ene!V46+Feb!V46+Mar!V46+Abr!V46+May!V46+Jun!V46+Jul!V46),IF(Config!$C$6=8,SUM(+Ene!V46+Feb!V46+Mar!V46+Abr!V46+May!V46+Jun!V46+Jul!V46+Ago!V46),IF(Config!$C$6=9,SUM(+Ene!V46+Feb!V46+Mar!V46+Abr!V46+May!V46+Jun!V46+Jul!V46+Ago!V46+Sep!V46),IF(Config!$C$6=10,SUM(+Ene!V46+Feb!V46+Mar!V46+Abr!V46+May!V46+Jun!V46+Jul!V46+Ago!V46+Sep!V46+Oct!V46),IF(Config!$C$6=11,SUM(+Ene!V46+Feb!V46+Mar!V46+Abr!V46+May!V46+Jun!V46+Jul!V46+Ago!V46+Sep!V46+Oct!V46+Nov!V46),IF(Config!$C$6=12,SUM(+Ene!V46+Feb!V46+Mar!V46+Abr!V46+May!V46+Jun!V46+Jul!V46+Ago!V46+Sep!V46+Oct!V46+Nov!V46+Dic!V46)))))))))))))</f>
        <v>40</v>
      </c>
      <c r="W46" s="388">
        <f>IF(Config!$C$6=1,SUM(+Ene!W46),IF(Config!$C$6=2,SUM(+Ene!W46+Feb!W46),IF(Config!$C$6=3,SUM(+Ene!W46+Feb!W46+Mar!W46),IF(Config!$C$6=4,SUM(+Ene!W46+Feb!W46+Mar!W46+Abr!W46),IF(Config!$C$6=5,SUM(Ene!W46+Feb!W46+Mar!W46+Abr!W46+May!W46),IF(Config!$C$6=6,SUM(+Ene!W46+Feb!W46+Mar!W46+Abr!W46+May!W46+Jun!W46),IF(Config!$C$6=7,SUM(Ene!W46+Feb!W46+Mar!W46+Abr!W46+May!W46+Jun!W46+Jul!W46),IF(Config!$C$6=8,SUM(+Ene!W46+Feb!W46+Mar!W46+Abr!W46+May!W46+Jun!W46+Jul!W46+Ago!W46),IF(Config!$C$6=9,SUM(+Ene!W46+Feb!W46+Mar!W46+Abr!W46+May!W46+Jun!W46+Jul!W46+Ago!W46+Sep!W46),IF(Config!$C$6=10,SUM(+Ene!W46+Feb!W46+Mar!W46+Abr!W46+May!W46+Jun!W46+Jul!W46+Ago!W46+Sep!W46+Oct!W46),IF(Config!$C$6=11,SUM(+Ene!W46+Feb!W46+Mar!W46+Abr!W46+May!W46+Jun!W46+Jul!W46+Ago!W46+Sep!W46+Oct!W46+Nov!W46),IF(Config!$C$6=12,SUM(+Ene!W46+Feb!W46+Mar!W46+Abr!W46+May!W46+Jun!W46+Jul!W46+Ago!W46+Sep!W46+Oct!W46+Nov!W46+Dic!W46)))))))))))))</f>
        <v>62</v>
      </c>
      <c r="X46" s="388">
        <f>IF(Config!$C$6=1,SUM(+Ene!X46),IF(Config!$C$6=2,SUM(+Ene!X46+Feb!X46),IF(Config!$C$6=3,SUM(+Ene!X46+Feb!X46+Mar!X46),IF(Config!$C$6=4,SUM(+Ene!X46+Feb!X46+Mar!X46+Abr!X46),IF(Config!$C$6=5,SUM(Ene!X46+Feb!X46+Mar!X46+Abr!X46+May!X46),IF(Config!$C$6=6,SUM(+Ene!X46+Feb!X46+Mar!X46+Abr!X46+May!X46+Jun!X46),IF(Config!$C$6=7,SUM(Ene!X46+Feb!X46+Mar!X46+Abr!X46+May!X46+Jun!X46+Jul!X46),IF(Config!$C$6=8,SUM(+Ene!X46+Feb!X46+Mar!X46+Abr!X46+May!X46+Jun!X46+Jul!X46+Ago!X46),IF(Config!$C$6=9,SUM(+Ene!X46+Feb!X46+Mar!X46+Abr!X46+May!X46+Jun!X46+Jul!X46+Ago!X46+Sep!X46),IF(Config!$C$6=10,SUM(+Ene!X46+Feb!X46+Mar!X46+Abr!X46+May!X46+Jun!X46+Jul!X46+Ago!X46+Sep!X46+Oct!X46),IF(Config!$C$6=11,SUM(+Ene!X46+Feb!X46+Mar!X46+Abr!X46+May!X46+Jun!X46+Jul!X46+Ago!X46+Sep!X46+Oct!X46+Nov!X46),IF(Config!$C$6=12,SUM(+Ene!X46+Feb!X46+Mar!X46+Abr!X46+May!X46+Jun!X46+Jul!X46+Ago!X46+Sep!X46+Oct!X46+Nov!X46+Dic!X46)))))))))))))</f>
        <v>116</v>
      </c>
      <c r="Y46" s="388">
        <f>IF(Config!$C$6=1,SUM(+Ene!Y46),IF(Config!$C$6=2,SUM(+Ene!Y46+Feb!Y46),IF(Config!$C$6=3,SUM(+Ene!Y46+Feb!Y46+Mar!Y46),IF(Config!$C$6=4,SUM(+Ene!Y46+Feb!Y46+Mar!Y46+Abr!Y46),IF(Config!$C$6=5,SUM(Ene!Y46+Feb!Y46+Mar!Y46+Abr!Y46+May!Y46),IF(Config!$C$6=6,SUM(+Ene!Y46+Feb!Y46+Mar!Y46+Abr!Y46+May!Y46+Jun!Y46),IF(Config!$C$6=7,SUM(Ene!Y46+Feb!Y46+Mar!Y46+Abr!Y46+May!Y46+Jun!Y46+Jul!Y46),IF(Config!$C$6=8,SUM(+Ene!Y46+Feb!Y46+Mar!Y46+Abr!Y46+May!Y46+Jun!Y46+Jul!Y46+Ago!Y46),IF(Config!$C$6=9,SUM(+Ene!Y46+Feb!Y46+Mar!Y46+Abr!Y46+May!Y46+Jun!Y46+Jul!Y46+Ago!Y46+Sep!Y46),IF(Config!$C$6=10,SUM(+Ene!Y46+Feb!Y46+Mar!Y46+Abr!Y46+May!Y46+Jun!Y46+Jul!Y46+Ago!Y46+Sep!Y46+Oct!Y46),IF(Config!$C$6=11,SUM(+Ene!Y46+Feb!Y46+Mar!Y46+Abr!Y46+May!Y46+Jun!Y46+Jul!Y46+Ago!Y46+Sep!Y46+Oct!Y46+Nov!Y46),IF(Config!$C$6=12,SUM(+Ene!Y46+Feb!Y46+Mar!Y46+Abr!Y46+May!Y46+Jun!Y46+Jul!Y46+Ago!Y46+Sep!Y46+Oct!Y46+Nov!Y46+Dic!Y46)))))))))))))</f>
        <v>581</v>
      </c>
      <c r="Z46" s="388">
        <f>IF(Config!$C$6=1,SUM(+Ene!Z46),IF(Config!$C$6=2,SUM(+Ene!Z46+Feb!Z46),IF(Config!$C$6=3,SUM(+Ene!Z46+Feb!Z46+Mar!Z46),IF(Config!$C$6=4,SUM(+Ene!Z46+Feb!Z46+Mar!Z46+Abr!Z46),IF(Config!$C$6=5,SUM(Ene!Z46+Feb!Z46+Mar!Z46+Abr!Z46+May!Z46),IF(Config!$C$6=6,SUM(+Ene!Z46+Feb!Z46+Mar!Z46+Abr!Z46+May!Z46+Jun!Z46),IF(Config!$C$6=7,SUM(Ene!Z46+Feb!Z46+Mar!Z46+Abr!Z46+May!Z46+Jun!Z46+Jul!Z46),IF(Config!$C$6=8,SUM(+Ene!Z46+Feb!Z46+Mar!Z46+Abr!Z46+May!Z46+Jun!Z46+Jul!Z46+Ago!Z46),IF(Config!$C$6=9,SUM(+Ene!Z46+Feb!Z46+Mar!Z46+Abr!Z46+May!Z46+Jun!Z46+Jul!Z46+Ago!Z46+Sep!Z46),IF(Config!$C$6=10,SUM(+Ene!Z46+Feb!Z46+Mar!Z46+Abr!Z46+May!Z46+Jun!Z46+Jul!Z46+Ago!Z46+Sep!Z46+Oct!Z46),IF(Config!$C$6=11,SUM(+Ene!Z46+Feb!Z46+Mar!Z46+Abr!Z46+May!Z46+Jun!Z46+Jul!Z46+Ago!Z46+Sep!Z46+Oct!Z46+Nov!Z46),IF(Config!$C$6=12,SUM(+Ene!Z46+Feb!Z46+Mar!Z46+Abr!Z46+May!Z46+Jun!Z46+Jul!Z46+Ago!Z46+Sep!Z46+Oct!Z46+Nov!Z46+Dic!Z46)))))))))))))</f>
        <v>48</v>
      </c>
      <c r="AA46" s="388">
        <f>IF(Config!$C$6=1,SUM(+Ene!AA46),IF(Config!$C$6=2,SUM(+Ene!AA46+Feb!AA46),IF(Config!$C$6=3,SUM(+Ene!AA46+Feb!AA46+Mar!AA46),IF(Config!$C$6=4,SUM(+Ene!AA46+Feb!AA46+Mar!AA46+Abr!AA46),IF(Config!$C$6=5,SUM(Ene!AA46+Feb!AA46+Mar!AA46+Abr!AA46+May!AA46),IF(Config!$C$6=6,SUM(+Ene!AA46+Feb!AA46+Mar!AA46+Abr!AA46+May!AA46+Jun!AA46),IF(Config!$C$6=7,SUM(Ene!AA46+Feb!AA46+Mar!AA46+Abr!AA46+May!AA46+Jun!AA46+Jul!AA46),IF(Config!$C$6=8,SUM(+Ene!AA46+Feb!AA46+Mar!AA46+Abr!AA46+May!AA46+Jun!AA46+Jul!AA46+Ago!AA46),IF(Config!$C$6=9,SUM(+Ene!AA46+Feb!AA46+Mar!AA46+Abr!AA46+May!AA46+Jun!AA46+Jul!AA46+Ago!AA46+Sep!AA46),IF(Config!$C$6=10,SUM(+Ene!AA46+Feb!AA46+Mar!AA46+Abr!AA46+May!AA46+Jun!AA46+Jul!AA46+Ago!AA46+Sep!AA46+Oct!AA46),IF(Config!$C$6=11,SUM(+Ene!AA46+Feb!AA46+Mar!AA46+Abr!AA46+May!AA46+Jun!AA46+Jul!AA46+Ago!AA46+Sep!AA46+Oct!AA46+Nov!AA46),IF(Config!$C$6=12,SUM(+Ene!AA46+Feb!AA46+Mar!AA46+Abr!AA46+May!AA46+Jun!AA46+Jul!AA46+Ago!AA46+Sep!AA46+Oct!AA46+Nov!AA46+Dic!AA46)))))))))))))</f>
        <v>146</v>
      </c>
      <c r="AB46" s="388">
        <f>IF(Config!$C$6=1,SUM(+Ene!AB46),IF(Config!$C$6=2,SUM(+Ene!AB46+Feb!AB46),IF(Config!$C$6=3,SUM(+Ene!AB46+Feb!AB46+Mar!AB46),IF(Config!$C$6=4,SUM(+Ene!AB46+Feb!AB46+Mar!AB46+Abr!AB46),IF(Config!$C$6=5,SUM(Ene!AB46+Feb!AB46+Mar!AB46+Abr!AB46+May!AB46),IF(Config!$C$6=6,SUM(+Ene!AB46+Feb!AB46+Mar!AB46+Abr!AB46+May!AB46+Jun!AB46),IF(Config!$C$6=7,SUM(Ene!AB46+Feb!AB46+Mar!AB46+Abr!AB46+May!AB46+Jun!AB46+Jul!AB46),IF(Config!$C$6=8,SUM(+Ene!AB46+Feb!AB46+Mar!AB46+Abr!AB46+May!AB46+Jun!AB46+Jul!AB46+Ago!AB46),IF(Config!$C$6=9,SUM(+Ene!AB46+Feb!AB46+Mar!AB46+Abr!AB46+May!AB46+Jun!AB46+Jul!AB46+Ago!AB46+Sep!AB46),IF(Config!$C$6=10,SUM(+Ene!AB46+Feb!AB46+Mar!AB46+Abr!AB46+May!AB46+Jun!AB46+Jul!AB46+Ago!AB46+Sep!AB46+Oct!AB46),IF(Config!$C$6=11,SUM(+Ene!AB46+Feb!AB46+Mar!AB46+Abr!AB46+May!AB46+Jun!AB46+Jul!AB46+Ago!AB46+Sep!AB46+Oct!AB46+Nov!AB46),IF(Config!$C$6=12,SUM(+Ene!AB46+Feb!AB46+Mar!AB46+Abr!AB46+May!AB46+Jun!AB46+Jul!AB46+Ago!AB46+Sep!AB46+Oct!AB46+Nov!AB46+Dic!AB46)))))))))))))</f>
        <v>52</v>
      </c>
      <c r="AC46" s="388">
        <f>IF(Config!$C$6=1,SUM(+Ene!AC46),IF(Config!$C$6=2,SUM(+Ene!AC46+Feb!AC46),IF(Config!$C$6=3,SUM(+Ene!AC46+Feb!AC46+Mar!AC46),IF(Config!$C$6=4,SUM(+Ene!AC46+Feb!AC46+Mar!AC46+Abr!AC46),IF(Config!$C$6=5,SUM(Ene!AC46+Feb!AC46+Mar!AC46+Abr!AC46+May!AC46),IF(Config!$C$6=6,SUM(+Ene!AC46+Feb!AC46+Mar!AC46+Abr!AC46+May!AC46+Jun!AC46),IF(Config!$C$6=7,SUM(Ene!AC46+Feb!AC46+Mar!AC46+Abr!AC46+May!AC46+Jun!AC46+Jul!AC46),IF(Config!$C$6=8,SUM(+Ene!AC46+Feb!AC46+Mar!AC46+Abr!AC46+May!AC46+Jun!AC46+Jul!AC46+Ago!AC46),IF(Config!$C$6=9,SUM(+Ene!AC46+Feb!AC46+Mar!AC46+Abr!AC46+May!AC46+Jun!AC46+Jul!AC46+Ago!AC46+Sep!AC46),IF(Config!$C$6=10,SUM(+Ene!AC46+Feb!AC46+Mar!AC46+Abr!AC46+May!AC46+Jun!AC46+Jul!AC46+Ago!AC46+Sep!AC46+Oct!AC46),IF(Config!$C$6=11,SUM(+Ene!AC46+Feb!AC46+Mar!AC46+Abr!AC46+May!AC46+Jun!AC46+Jul!AC46+Ago!AC46+Sep!AC46+Oct!AC46+Nov!AC46),IF(Config!$C$6=12,SUM(+Ene!AC46+Feb!AC46+Mar!AC46+Abr!AC46+May!AC46+Jun!AC46+Jul!AC46+Ago!AC46+Sep!AC46+Oct!AC46+Nov!AC46+Dic!AC46)))))))))))))</f>
        <v>84</v>
      </c>
      <c r="AD46" s="388">
        <f>IF(Config!$C$6=1,SUM(+Ene!AD46),IF(Config!$C$6=2,SUM(+Ene!AD46+Feb!AD46),IF(Config!$C$6=3,SUM(+Ene!AD46+Feb!AD46+Mar!AD46),IF(Config!$C$6=4,SUM(+Ene!AD46+Feb!AD46+Mar!AD46+Abr!AD46),IF(Config!$C$6=5,SUM(Ene!AD46+Feb!AD46+Mar!AD46+Abr!AD46+May!AD46),IF(Config!$C$6=6,SUM(+Ene!AD46+Feb!AD46+Mar!AD46+Abr!AD46+May!AD46+Jun!AD46),IF(Config!$C$6=7,SUM(Ene!AD46+Feb!AD46+Mar!AD46+Abr!AD46+May!AD46+Jun!AD46+Jul!AD46),IF(Config!$C$6=8,SUM(+Ene!AD46+Feb!AD46+Mar!AD46+Abr!AD46+May!AD46+Jun!AD46+Jul!AD46+Ago!AD46),IF(Config!$C$6=9,SUM(+Ene!AD46+Feb!AD46+Mar!AD46+Abr!AD46+May!AD46+Jun!AD46+Jul!AD46+Ago!AD46+Sep!AD46),IF(Config!$C$6=10,SUM(+Ene!AD46+Feb!AD46+Mar!AD46+Abr!AD46+May!AD46+Jun!AD46+Jul!AD46+Ago!AD46+Sep!AD46+Oct!AD46),IF(Config!$C$6=11,SUM(+Ene!AD46+Feb!AD46+Mar!AD46+Abr!AD46+May!AD46+Jun!AD46+Jul!AD46+Ago!AD46+Sep!AD46+Oct!AD46+Nov!AD46),IF(Config!$C$6=12,SUM(+Ene!AD46+Feb!AD46+Mar!AD46+Abr!AD46+May!AD46+Jun!AD46+Jul!AD46+Ago!AD46+Sep!AD46+Oct!AD46+Nov!AD46+Dic!AD46)))))))))))))</f>
        <v>190</v>
      </c>
      <c r="AE46" s="388">
        <f>IF(Config!$C$6=1,SUM(+Ene!AE46),IF(Config!$C$6=2,SUM(+Ene!AE46+Feb!AE46),IF(Config!$C$6=3,SUM(+Ene!AE46+Feb!AE46+Mar!AE46),IF(Config!$C$6=4,SUM(+Ene!AE46+Feb!AE46+Mar!AE46+Abr!AE46),IF(Config!$C$6=5,SUM(Ene!AE46+Feb!AE46+Mar!AE46+Abr!AE46+May!AE46),IF(Config!$C$6=6,SUM(+Ene!AE46+Feb!AE46+Mar!AE46+Abr!AE46+May!AE46+Jun!AE46),IF(Config!$C$6=7,SUM(Ene!AE46+Feb!AE46+Mar!AE46+Abr!AE46+May!AE46+Jun!AE46+Jul!AE46),IF(Config!$C$6=8,SUM(+Ene!AE46+Feb!AE46+Mar!AE46+Abr!AE46+May!AE46+Jun!AE46+Jul!AE46+Ago!AE46),IF(Config!$C$6=9,SUM(+Ene!AE46+Feb!AE46+Mar!AE46+Abr!AE46+May!AE46+Jun!AE46+Jul!AE46+Ago!AE46+Sep!AE46),IF(Config!$C$6=10,SUM(+Ene!AE46+Feb!AE46+Mar!AE46+Abr!AE46+May!AE46+Jun!AE46+Jul!AE46+Ago!AE46+Sep!AE46+Oct!AE46),IF(Config!$C$6=11,SUM(+Ene!AE46+Feb!AE46+Mar!AE46+Abr!AE46+May!AE46+Jun!AE46+Jul!AE46+Ago!AE46+Sep!AE46+Oct!AE46+Nov!AE46),IF(Config!$C$6=12,SUM(+Ene!AE46+Feb!AE46+Mar!AE46+Abr!AE46+May!AE46+Jun!AE46+Jul!AE46+Ago!AE46+Sep!AE46+Oct!AE46+Nov!AE46+Dic!AE46)))))))))))))</f>
        <v>50</v>
      </c>
      <c r="AF46" s="388">
        <f>IF(Config!$C$6=1,SUM(+Ene!AF46),IF(Config!$C$6=2,SUM(+Ene!AF46+Feb!AF46),IF(Config!$C$6=3,SUM(+Ene!AF46+Feb!AF46+Mar!AF46),IF(Config!$C$6=4,SUM(+Ene!AF46+Feb!AF46+Mar!AF46+Abr!AF46),IF(Config!$C$6=5,SUM(Ene!AF46+Feb!AF46+Mar!AF46+Abr!AF46+May!AF46),IF(Config!$C$6=6,SUM(+Ene!AF46+Feb!AF46+Mar!AF46+Abr!AF46+May!AF46+Jun!AF46),IF(Config!$C$6=7,SUM(Ene!AF46+Feb!AF46+Mar!AF46+Abr!AF46+May!AF46+Jun!AF46+Jul!AF46),IF(Config!$C$6=8,SUM(+Ene!AF46+Feb!AF46+Mar!AF46+Abr!AF46+May!AF46+Jun!AF46+Jul!AF46+Ago!AF46),IF(Config!$C$6=9,SUM(+Ene!AF46+Feb!AF46+Mar!AF46+Abr!AF46+May!AF46+Jun!AF46+Jul!AF46+Ago!AF46+Sep!AF46),IF(Config!$C$6=10,SUM(+Ene!AF46+Feb!AF46+Mar!AF46+Abr!AF46+May!AF46+Jun!AF46+Jul!AF46+Ago!AF46+Sep!AF46+Oct!AF46),IF(Config!$C$6=11,SUM(+Ene!AF46+Feb!AF46+Mar!AF46+Abr!AF46+May!AF46+Jun!AF46+Jul!AF46+Ago!AF46+Sep!AF46+Oct!AF46+Nov!AF46),IF(Config!$C$6=12,SUM(+Ene!AF46+Feb!AF46+Mar!AF46+Abr!AF46+May!AF46+Jun!AF46+Jul!AF46+Ago!AF46+Sep!AF46+Oct!AF46+Nov!AF46+Dic!AF46)))))))))))))</f>
        <v>74</v>
      </c>
      <c r="AG46" s="388">
        <f>IF(Config!$C$6=1,SUM(+Ene!AG46),IF(Config!$C$6=2,SUM(+Ene!AG46+Feb!AG46),IF(Config!$C$6=3,SUM(+Ene!AG46+Feb!AG46+Mar!AG46),IF(Config!$C$6=4,SUM(+Ene!AG46+Feb!AG46+Mar!AG46+Abr!AG46),IF(Config!$C$6=5,SUM(Ene!AG46+Feb!AG46+Mar!AG46+Abr!AG46+May!AG46),IF(Config!$C$6=6,SUM(+Ene!AG46+Feb!AG46+Mar!AG46+Abr!AG46+May!AG46+Jun!AG46),IF(Config!$C$6=7,SUM(Ene!AG46+Feb!AG46+Mar!AG46+Abr!AG46+May!AG46+Jun!AG46+Jul!AG46),IF(Config!$C$6=8,SUM(+Ene!AG46+Feb!AG46+Mar!AG46+Abr!AG46+May!AG46+Jun!AG46+Jul!AG46+Ago!AG46),IF(Config!$C$6=9,SUM(+Ene!AG46+Feb!AG46+Mar!AG46+Abr!AG46+May!AG46+Jun!AG46+Jul!AG46+Ago!AG46+Sep!AG46),IF(Config!$C$6=10,SUM(+Ene!AG46+Feb!AG46+Mar!AG46+Abr!AG46+May!AG46+Jun!AG46+Jul!AG46+Ago!AG46+Sep!AG46+Oct!AG46),IF(Config!$C$6=11,SUM(+Ene!AG46+Feb!AG46+Mar!AG46+Abr!AG46+May!AG46+Jun!AG46+Jul!AG46+Ago!AG46+Sep!AG46+Oct!AG46+Nov!AG46),IF(Config!$C$6=12,SUM(+Ene!AG46+Feb!AG46+Mar!AG46+Abr!AG46+May!AG46+Jun!AG46+Jul!AG46+Ago!AG46+Sep!AG46+Oct!AG46+Nov!AG46+Dic!AG46)))))))))))))</f>
        <v>60</v>
      </c>
      <c r="AH46" s="388">
        <f>IF(Config!$C$6=1,SUM(+Ene!AH46),IF(Config!$C$6=2,SUM(+Ene!AH46+Feb!AH46),IF(Config!$C$6=3,SUM(+Ene!AH46+Feb!AH46+Mar!AH46),IF(Config!$C$6=4,SUM(+Ene!AH46+Feb!AH46+Mar!AH46+Abr!AH46),IF(Config!$C$6=5,SUM(Ene!AH46+Feb!AH46+Mar!AH46+Abr!AH46+May!AH46),IF(Config!$C$6=6,SUM(+Ene!AH46+Feb!AH46+Mar!AH46+Abr!AH46+May!AH46+Jun!AH46),IF(Config!$C$6=7,SUM(Ene!AH46+Feb!AH46+Mar!AH46+Abr!AH46+May!AH46+Jun!AH46+Jul!AH46),IF(Config!$C$6=8,SUM(+Ene!AH46+Feb!AH46+Mar!AH46+Abr!AH46+May!AH46+Jun!AH46+Jul!AH46+Ago!AH46),IF(Config!$C$6=9,SUM(+Ene!AH46+Feb!AH46+Mar!AH46+Abr!AH46+May!AH46+Jun!AH46+Jul!AH46+Ago!AH46+Sep!AH46),IF(Config!$C$6=10,SUM(+Ene!AH46+Feb!AH46+Mar!AH46+Abr!AH46+May!AH46+Jun!AH46+Jul!AH46+Ago!AH46+Sep!AH46+Oct!AH46),IF(Config!$C$6=11,SUM(+Ene!AH46+Feb!AH46+Mar!AH46+Abr!AH46+May!AH46+Jun!AH46+Jul!AH46+Ago!AH46+Sep!AH46+Oct!AH46+Nov!AH46),IF(Config!$C$6=12,SUM(+Ene!AH46+Feb!AH46+Mar!AH46+Abr!AH46+May!AH46+Jun!AH46+Jul!AH46+Ago!AH46+Sep!AH46+Oct!AH46+Nov!AH46+Dic!AH46)))))))))))))</f>
        <v>60</v>
      </c>
      <c r="AI46" s="388">
        <f>IF(Config!$C$6=1,SUM(+Ene!AI46),IF(Config!$C$6=2,SUM(+Ene!AI46+Feb!AI46),IF(Config!$C$6=3,SUM(+Ene!AI46+Feb!AI46+Mar!AI46),IF(Config!$C$6=4,SUM(+Ene!AI46+Feb!AI46+Mar!AI46+Abr!AI46),IF(Config!$C$6=5,SUM(Ene!AI46+Feb!AI46+Mar!AI46+Abr!AI46+May!AI46),IF(Config!$C$6=6,SUM(+Ene!AI46+Feb!AI46+Mar!AI46+Abr!AI46+May!AI46+Jun!AI46),IF(Config!$C$6=7,SUM(Ene!AI46+Feb!AI46+Mar!AI46+Abr!AI46+May!AI46+Jun!AI46+Jul!AI46),IF(Config!$C$6=8,SUM(+Ene!AI46+Feb!AI46+Mar!AI46+Abr!AI46+May!AI46+Jun!AI46+Jul!AI46+Ago!AI46),IF(Config!$C$6=9,SUM(+Ene!AI46+Feb!AI46+Mar!AI46+Abr!AI46+May!AI46+Jun!AI46+Jul!AI46+Ago!AI46+Sep!AI46),IF(Config!$C$6=10,SUM(+Ene!AI46+Feb!AI46+Mar!AI46+Abr!AI46+May!AI46+Jun!AI46+Jul!AI46+Ago!AI46+Sep!AI46+Oct!AI46),IF(Config!$C$6=11,SUM(+Ene!AI46+Feb!AI46+Mar!AI46+Abr!AI46+May!AI46+Jun!AI46+Jul!AI46+Ago!AI46+Sep!AI46+Oct!AI46+Nov!AI46),IF(Config!$C$6=12,SUM(+Ene!AI46+Feb!AI46+Mar!AI46+Abr!AI46+May!AI46+Jun!AI46+Jul!AI46+Ago!AI46+Sep!AI46+Oct!AI46+Nov!AI46+Dic!AI46)))))))))))))</f>
        <v>0</v>
      </c>
      <c r="AJ46" s="388">
        <f>IF(Config!$C$6=1,SUM(+Ene!AJ46),IF(Config!$C$6=2,SUM(+Ene!AJ46+Feb!AJ46),IF(Config!$C$6=3,SUM(+Ene!AJ46+Feb!AJ46+Mar!AJ46),IF(Config!$C$6=4,SUM(+Ene!AJ46+Feb!AJ46+Mar!AJ46+Abr!AJ46),IF(Config!$C$6=5,SUM(Ene!AJ46+Feb!AJ46+Mar!AJ46+Abr!AJ46+May!AJ46),IF(Config!$C$6=6,SUM(+Ene!AJ46+Feb!AJ46+Mar!AJ46+Abr!AJ46+May!AJ46+Jun!AJ46),IF(Config!$C$6=7,SUM(Ene!AJ46+Feb!AJ46+Mar!AJ46+Abr!AJ46+May!AJ46+Jun!AJ46+Jul!AJ46),IF(Config!$C$6=8,SUM(+Ene!AJ46+Feb!AJ46+Mar!AJ46+Abr!AJ46+May!AJ46+Jun!AJ46+Jul!AJ46+Ago!AJ46),IF(Config!$C$6=9,SUM(+Ene!AJ46+Feb!AJ46+Mar!AJ46+Abr!AJ46+May!AJ46+Jun!AJ46+Jul!AJ46+Ago!AJ46+Sep!AJ46),IF(Config!$C$6=10,SUM(+Ene!AJ46+Feb!AJ46+Mar!AJ46+Abr!AJ46+May!AJ46+Jun!AJ46+Jul!AJ46+Ago!AJ46+Sep!AJ46+Oct!AJ46),IF(Config!$C$6=11,SUM(+Ene!AJ46+Feb!AJ46+Mar!AJ46+Abr!AJ46+May!AJ46+Jun!AJ46+Jul!AJ46+Ago!AJ46+Sep!AJ46+Oct!AJ46+Nov!AJ46),IF(Config!$C$6=12,SUM(+Ene!AJ46+Feb!AJ46+Mar!AJ46+Abr!AJ46+May!AJ46+Jun!AJ46+Jul!AJ46+Ago!AJ46+Sep!AJ46+Oct!AJ46+Nov!AJ46+Dic!AJ46)))))))))))))</f>
        <v>280</v>
      </c>
      <c r="AK46" s="388">
        <f>IF(Config!$C$6=1,SUM(+Ene!AK46),IF(Config!$C$6=2,SUM(+Ene!AK46+Feb!AK46),IF(Config!$C$6=3,SUM(+Ene!AK46+Feb!AK46+Mar!AK46),IF(Config!$C$6=4,SUM(+Ene!AK46+Feb!AK46+Mar!AK46+Abr!AK46),IF(Config!$C$6=5,SUM(Ene!AK46+Feb!AK46+Mar!AK46+Abr!AK46+May!AK46),IF(Config!$C$6=6,SUM(+Ene!AK46+Feb!AK46+Mar!AK46+Abr!AK46+May!AK46+Jun!AK46),IF(Config!$C$6=7,SUM(Ene!AK46+Feb!AK46+Mar!AK46+Abr!AK46+May!AK46+Jun!AK46+Jul!AK46),IF(Config!$C$6=8,SUM(+Ene!AK46+Feb!AK46+Mar!AK46+Abr!AK46+May!AK46+Jun!AK46+Jul!AK46+Ago!AK46),IF(Config!$C$6=9,SUM(+Ene!AK46+Feb!AK46+Mar!AK46+Abr!AK46+May!AK46+Jun!AK46+Jul!AK46+Ago!AK46+Sep!AK46),IF(Config!$C$6=10,SUM(+Ene!AK46+Feb!AK46+Mar!AK46+Abr!AK46+May!AK46+Jun!AK46+Jul!AK46+Ago!AK46+Sep!AK46+Oct!AK46),IF(Config!$C$6=11,SUM(+Ene!AK46+Feb!AK46+Mar!AK46+Abr!AK46+May!AK46+Jun!AK46+Jul!AK46+Ago!AK46+Sep!AK46+Oct!AK46+Nov!AK46),IF(Config!$C$6=12,SUM(+Ene!AK46+Feb!AK46+Mar!AK46+Abr!AK46+May!AK46+Jun!AK46+Jul!AK46+Ago!AK46+Sep!AK46+Oct!AK46+Nov!AK46+Dic!AK46)))))))))))))</f>
        <v>41</v>
      </c>
      <c r="AL46" s="388">
        <f>IF(Config!$C$6=1,SUM(+Ene!AL46),IF(Config!$C$6=2,SUM(+Ene!AL46+Feb!AL46),IF(Config!$C$6=3,SUM(+Ene!AL46+Feb!AL46+Mar!AL46),IF(Config!$C$6=4,SUM(+Ene!AL46+Feb!AL46+Mar!AL46+Abr!AL46),IF(Config!$C$6=5,SUM(Ene!AL46+Feb!AL46+Mar!AL46+Abr!AL46+May!AL46),IF(Config!$C$6=6,SUM(+Ene!AL46+Feb!AL46+Mar!AL46+Abr!AL46+May!AL46+Jun!AL46),IF(Config!$C$6=7,SUM(Ene!AL46+Feb!AL46+Mar!AL46+Abr!AL46+May!AL46+Jun!AL46+Jul!AL46),IF(Config!$C$6=8,SUM(+Ene!AL46+Feb!AL46+Mar!AL46+Abr!AL46+May!AL46+Jun!AL46+Jul!AL46+Ago!AL46),IF(Config!$C$6=9,SUM(+Ene!AL46+Feb!AL46+Mar!AL46+Abr!AL46+May!AL46+Jun!AL46+Jul!AL46+Ago!AL46+Sep!AL46),IF(Config!$C$6=10,SUM(+Ene!AL46+Feb!AL46+Mar!AL46+Abr!AL46+May!AL46+Jun!AL46+Jul!AL46+Ago!AL46+Sep!AL46+Oct!AL46),IF(Config!$C$6=11,SUM(+Ene!AL46+Feb!AL46+Mar!AL46+Abr!AL46+May!AL46+Jun!AL46+Jul!AL46+Ago!AL46+Sep!AL46+Oct!AL46+Nov!AL46),IF(Config!$C$6=12,SUM(+Ene!AL46+Feb!AL46+Mar!AL46+Abr!AL46+May!AL46+Jun!AL46+Jul!AL46+Ago!AL46+Sep!AL46+Oct!AL46+Nov!AL46+Dic!AL46)))))))))))))</f>
        <v>38</v>
      </c>
      <c r="AM46" s="388">
        <f>IF(Config!$C$6=1,SUM(+Ene!AM46),IF(Config!$C$6=2,SUM(+Ene!AM46+Feb!AM46),IF(Config!$C$6=3,SUM(+Ene!AM46+Feb!AM46+Mar!AM46),IF(Config!$C$6=4,SUM(+Ene!AM46+Feb!AM46+Mar!AM46+Abr!AM46),IF(Config!$C$6=5,SUM(Ene!AM46+Feb!AM46+Mar!AM46+Abr!AM46+May!AM46),IF(Config!$C$6=6,SUM(+Ene!AM46+Feb!AM46+Mar!AM46+Abr!AM46+May!AM46+Jun!AM46),IF(Config!$C$6=7,SUM(Ene!AM46+Feb!AM46+Mar!AM46+Abr!AM46+May!AM46+Jun!AM46+Jul!AM46),IF(Config!$C$6=8,SUM(+Ene!AM46+Feb!AM46+Mar!AM46+Abr!AM46+May!AM46+Jun!AM46+Jul!AM46+Ago!AM46),IF(Config!$C$6=9,SUM(+Ene!AM46+Feb!AM46+Mar!AM46+Abr!AM46+May!AM46+Jun!AM46+Jul!AM46+Ago!AM46+Sep!AM46),IF(Config!$C$6=10,SUM(+Ene!AM46+Feb!AM46+Mar!AM46+Abr!AM46+May!AM46+Jun!AM46+Jul!AM46+Ago!AM46+Sep!AM46+Oct!AM46),IF(Config!$C$6=11,SUM(+Ene!AM46+Feb!AM46+Mar!AM46+Abr!AM46+May!AM46+Jun!AM46+Jul!AM46+Ago!AM46+Sep!AM46+Oct!AM46+Nov!AM46),IF(Config!$C$6=12,SUM(+Ene!AM46+Feb!AM46+Mar!AM46+Abr!AM46+May!AM46+Jun!AM46+Jul!AM46+Ago!AM46+Sep!AM46+Oct!AM46+Nov!AM46+Dic!AM46)))))))))))))</f>
        <v>189</v>
      </c>
      <c r="AN46" s="388">
        <f>IF(Config!$C$6=1,SUM(+Ene!AN46),IF(Config!$C$6=2,SUM(+Ene!AN46+Feb!AN46),IF(Config!$C$6=3,SUM(+Ene!AN46+Feb!AN46+Mar!AN46),IF(Config!$C$6=4,SUM(+Ene!AN46+Feb!AN46+Mar!AN46+Abr!AN46),IF(Config!$C$6=5,SUM(Ene!AN46+Feb!AN46+Mar!AN46+Abr!AN46+May!AN46),IF(Config!$C$6=6,SUM(+Ene!AN46+Feb!AN46+Mar!AN46+Abr!AN46+May!AN46+Jun!AN46),IF(Config!$C$6=7,SUM(Ene!AN46+Feb!AN46+Mar!AN46+Abr!AN46+May!AN46+Jun!AN46+Jul!AN46),IF(Config!$C$6=8,SUM(+Ene!AN46+Feb!AN46+Mar!AN46+Abr!AN46+May!AN46+Jun!AN46+Jul!AN46+Ago!AN46),IF(Config!$C$6=9,SUM(+Ene!AN46+Feb!AN46+Mar!AN46+Abr!AN46+May!AN46+Jun!AN46+Jul!AN46+Ago!AN46+Sep!AN46),IF(Config!$C$6=10,SUM(+Ene!AN46+Feb!AN46+Mar!AN46+Abr!AN46+May!AN46+Jun!AN46+Jul!AN46+Ago!AN46+Sep!AN46+Oct!AN46),IF(Config!$C$6=11,SUM(+Ene!AN46+Feb!AN46+Mar!AN46+Abr!AN46+May!AN46+Jun!AN46+Jul!AN46+Ago!AN46+Sep!AN46+Oct!AN46+Nov!AN46),IF(Config!$C$6=12,SUM(+Ene!AN46+Feb!AN46+Mar!AN46+Abr!AN46+May!AN46+Jun!AN46+Jul!AN46+Ago!AN46+Sep!AN46+Oct!AN46+Nov!AN46+Dic!AN46)))))))))))))</f>
        <v>16</v>
      </c>
      <c r="AO46" s="388">
        <f>IF(Config!$C$6=1,SUM(+Ene!AO46),IF(Config!$C$6=2,SUM(+Ene!AO46+Feb!AO46),IF(Config!$C$6=3,SUM(+Ene!AO46+Feb!AO46+Mar!AO46),IF(Config!$C$6=4,SUM(+Ene!AO46+Feb!AO46+Mar!AO46+Abr!AO46),IF(Config!$C$6=5,SUM(Ene!AO46+Feb!AO46+Mar!AO46+Abr!AO46+May!AO46),IF(Config!$C$6=6,SUM(+Ene!AO46+Feb!AO46+Mar!AO46+Abr!AO46+May!AO46+Jun!AO46),IF(Config!$C$6=7,SUM(Ene!AO46+Feb!AO46+Mar!AO46+Abr!AO46+May!AO46+Jun!AO46+Jul!AO46),IF(Config!$C$6=8,SUM(+Ene!AO46+Feb!AO46+Mar!AO46+Abr!AO46+May!AO46+Jun!AO46+Jul!AO46+Ago!AO46),IF(Config!$C$6=9,SUM(+Ene!AO46+Feb!AO46+Mar!AO46+Abr!AO46+May!AO46+Jun!AO46+Jul!AO46+Ago!AO46+Sep!AO46),IF(Config!$C$6=10,SUM(+Ene!AO46+Feb!AO46+Mar!AO46+Abr!AO46+May!AO46+Jun!AO46+Jul!AO46+Ago!AO46+Sep!AO46+Oct!AO46),IF(Config!$C$6=11,SUM(+Ene!AO46+Feb!AO46+Mar!AO46+Abr!AO46+May!AO46+Jun!AO46+Jul!AO46+Ago!AO46+Sep!AO46+Oct!AO46+Nov!AO46),IF(Config!$C$6=12,SUM(+Ene!AO46+Feb!AO46+Mar!AO46+Abr!AO46+May!AO46+Jun!AO46+Jul!AO46+Ago!AO46+Sep!AO46+Oct!AO46+Nov!AO46+Dic!AO46)))))))))))))</f>
        <v>30</v>
      </c>
      <c r="AP46" s="388">
        <f>IF(Config!$C$6=1,SUM(+Ene!AP46),IF(Config!$C$6=2,SUM(+Ene!AP46+Feb!AP46),IF(Config!$C$6=3,SUM(+Ene!AP46+Feb!AP46+Mar!AP46),IF(Config!$C$6=4,SUM(+Ene!AP46+Feb!AP46+Mar!AP46+Abr!AP46),IF(Config!$C$6=5,SUM(Ene!AP46+Feb!AP46+Mar!AP46+Abr!AP46+May!AP46),IF(Config!$C$6=6,SUM(+Ene!AP46+Feb!AP46+Mar!AP46+Abr!AP46+May!AP46+Jun!AP46),IF(Config!$C$6=7,SUM(Ene!AP46+Feb!AP46+Mar!AP46+Abr!AP46+May!AP46+Jun!AP46+Jul!AP46),IF(Config!$C$6=8,SUM(+Ene!AP46+Feb!AP46+Mar!AP46+Abr!AP46+May!AP46+Jun!AP46+Jul!AP46+Ago!AP46),IF(Config!$C$6=9,SUM(+Ene!AP46+Feb!AP46+Mar!AP46+Abr!AP46+May!AP46+Jun!AP46+Jul!AP46+Ago!AP46+Sep!AP46),IF(Config!$C$6=10,SUM(+Ene!AP46+Feb!AP46+Mar!AP46+Abr!AP46+May!AP46+Jun!AP46+Jul!AP46+Ago!AP46+Sep!AP46+Oct!AP46),IF(Config!$C$6=11,SUM(+Ene!AP46+Feb!AP46+Mar!AP46+Abr!AP46+May!AP46+Jun!AP46+Jul!AP46+Ago!AP46+Sep!AP46+Oct!AP46+Nov!AP46),IF(Config!$C$6=12,SUM(+Ene!AP46+Feb!AP46+Mar!AP46+Abr!AP46+May!AP46+Jun!AP46+Jul!AP46+Ago!AP46+Sep!AP46+Oct!AP46+Nov!AP46+Dic!AP46)))))))))))))</f>
        <v>11</v>
      </c>
      <c r="AQ46" s="388">
        <f>IF(Config!$C$6=1,SUM(+Ene!AQ46),IF(Config!$C$6=2,SUM(+Ene!AQ46+Feb!AQ46),IF(Config!$C$6=3,SUM(+Ene!AQ46+Feb!AQ46+Mar!AQ46),IF(Config!$C$6=4,SUM(+Ene!AQ46+Feb!AQ46+Mar!AQ46+Abr!AQ46),IF(Config!$C$6=5,SUM(Ene!AQ46+Feb!AQ46+Mar!AQ46+Abr!AQ46+May!AQ46),IF(Config!$C$6=6,SUM(+Ene!AQ46+Feb!AQ46+Mar!AQ46+Abr!AQ46+May!AQ46+Jun!AQ46),IF(Config!$C$6=7,SUM(Ene!AQ46+Feb!AQ46+Mar!AQ46+Abr!AQ46+May!AQ46+Jun!AQ46+Jul!AQ46),IF(Config!$C$6=8,SUM(+Ene!AQ46+Feb!AQ46+Mar!AQ46+Abr!AQ46+May!AQ46+Jun!AQ46+Jul!AQ46+Ago!AQ46),IF(Config!$C$6=9,SUM(+Ene!AQ46+Feb!AQ46+Mar!AQ46+Abr!AQ46+May!AQ46+Jun!AQ46+Jul!AQ46+Ago!AQ46+Sep!AQ46),IF(Config!$C$6=10,SUM(+Ene!AQ46+Feb!AQ46+Mar!AQ46+Abr!AQ46+May!AQ46+Jun!AQ46+Jul!AQ46+Ago!AQ46+Sep!AQ46+Oct!AQ46),IF(Config!$C$6=11,SUM(+Ene!AQ46+Feb!AQ46+Mar!AQ46+Abr!AQ46+May!AQ46+Jun!AQ46+Jul!AQ46+Ago!AQ46+Sep!AQ46+Oct!AQ46+Nov!AQ46),IF(Config!$C$6=12,SUM(+Ene!AQ46+Feb!AQ46+Mar!AQ46+Abr!AQ46+May!AQ46+Jun!AQ46+Jul!AQ46+Ago!AQ46+Sep!AQ46+Oct!AQ46+Nov!AQ46+Dic!AQ46)))))))))))))</f>
        <v>224</v>
      </c>
      <c r="AR46" s="388">
        <f>IF(Config!$C$6=1,SUM(+Ene!AR46),IF(Config!$C$6=2,SUM(+Ene!AR46+Feb!AR46),IF(Config!$C$6=3,SUM(+Ene!AR46+Feb!AR46+Mar!AR46),IF(Config!$C$6=4,SUM(+Ene!AR46+Feb!AR46+Mar!AR46+Abr!AR46),IF(Config!$C$6=5,SUM(Ene!AR46+Feb!AR46+Mar!AR46+Abr!AR46+May!AR46),IF(Config!$C$6=6,SUM(+Ene!AR46+Feb!AR46+Mar!AR46+Abr!AR46+May!AR46+Jun!AR46),IF(Config!$C$6=7,SUM(Ene!AR46+Feb!AR46+Mar!AR46+Abr!AR46+May!AR46+Jun!AR46+Jul!AR46),IF(Config!$C$6=8,SUM(+Ene!AR46+Feb!AR46+Mar!AR46+Abr!AR46+May!AR46+Jun!AR46+Jul!AR46+Ago!AR46),IF(Config!$C$6=9,SUM(+Ene!AR46+Feb!AR46+Mar!AR46+Abr!AR46+May!AR46+Jun!AR46+Jul!AR46+Ago!AR46+Sep!AR46),IF(Config!$C$6=10,SUM(+Ene!AR46+Feb!AR46+Mar!AR46+Abr!AR46+May!AR46+Jun!AR46+Jul!AR46+Ago!AR46+Sep!AR46+Oct!AR46),IF(Config!$C$6=11,SUM(+Ene!AR46+Feb!AR46+Mar!AR46+Abr!AR46+May!AR46+Jun!AR46+Jul!AR46+Ago!AR46+Sep!AR46+Oct!AR46+Nov!AR46),IF(Config!$C$6=12,SUM(+Ene!AR46+Feb!AR46+Mar!AR46+Abr!AR46+May!AR46+Jun!AR46+Jul!AR46+Ago!AR46+Sep!AR46+Oct!AR46+Nov!AR46+Dic!AR46)))))))))))))</f>
        <v>7</v>
      </c>
      <c r="AS46" s="388">
        <f>IF(Config!$C$6=1,SUM(+Ene!AS46),IF(Config!$C$6=2,SUM(+Ene!AS46+Feb!AS46),IF(Config!$C$6=3,SUM(+Ene!AS46+Feb!AS46+Mar!AS46),IF(Config!$C$6=4,SUM(+Ene!AS46+Feb!AS46+Mar!AS46+Abr!AS46),IF(Config!$C$6=5,SUM(Ene!AS46+Feb!AS46+Mar!AS46+Abr!AS46+May!AS46),IF(Config!$C$6=6,SUM(+Ene!AS46+Feb!AS46+Mar!AS46+Abr!AS46+May!AS46+Jun!AS46),IF(Config!$C$6=7,SUM(Ene!AS46+Feb!AS46+Mar!AS46+Abr!AS46+May!AS46+Jun!AS46+Jul!AS46),IF(Config!$C$6=8,SUM(+Ene!AS46+Feb!AS46+Mar!AS46+Abr!AS46+May!AS46+Jun!AS46+Jul!AS46+Ago!AS46),IF(Config!$C$6=9,SUM(+Ene!AS46+Feb!AS46+Mar!AS46+Abr!AS46+May!AS46+Jun!AS46+Jul!AS46+Ago!AS46+Sep!AS46),IF(Config!$C$6=10,SUM(+Ene!AS46+Feb!AS46+Mar!AS46+Abr!AS46+May!AS46+Jun!AS46+Jul!AS46+Ago!AS46+Sep!AS46+Oct!AS46),IF(Config!$C$6=11,SUM(+Ene!AS46+Feb!AS46+Mar!AS46+Abr!AS46+May!AS46+Jun!AS46+Jul!AS46+Ago!AS46+Sep!AS46+Oct!AS46+Nov!AS46),IF(Config!$C$6=12,SUM(+Ene!AS46+Feb!AS46+Mar!AS46+Abr!AS46+May!AS46+Jun!AS46+Jul!AS46+Ago!AS46+Sep!AS46+Oct!AS46+Nov!AS46+Dic!AS46)))))))))))))</f>
        <v>59</v>
      </c>
      <c r="AT46" s="388">
        <f>IF(Config!$C$6=1,SUM(+Ene!AT46),IF(Config!$C$6=2,SUM(+Ene!AT46+Feb!AT46),IF(Config!$C$6=3,SUM(+Ene!AT46+Feb!AT46+Mar!AT46),IF(Config!$C$6=4,SUM(+Ene!AT46+Feb!AT46+Mar!AT46+Abr!AT46),IF(Config!$C$6=5,SUM(Ene!AT46+Feb!AT46+Mar!AT46+Abr!AT46+May!AT46),IF(Config!$C$6=6,SUM(+Ene!AT46+Feb!AT46+Mar!AT46+Abr!AT46+May!AT46+Jun!AT46),IF(Config!$C$6=7,SUM(Ene!AT46+Feb!AT46+Mar!AT46+Abr!AT46+May!AT46+Jun!AT46+Jul!AT46),IF(Config!$C$6=8,SUM(+Ene!AT46+Feb!AT46+Mar!AT46+Abr!AT46+May!AT46+Jun!AT46+Jul!AT46+Ago!AT46),IF(Config!$C$6=9,SUM(+Ene!AT46+Feb!AT46+Mar!AT46+Abr!AT46+May!AT46+Jun!AT46+Jul!AT46+Ago!AT46+Sep!AT46),IF(Config!$C$6=10,SUM(+Ene!AT46+Feb!AT46+Mar!AT46+Abr!AT46+May!AT46+Jun!AT46+Jul!AT46+Ago!AT46+Sep!AT46+Oct!AT46),IF(Config!$C$6=11,SUM(+Ene!AT46+Feb!AT46+Mar!AT46+Abr!AT46+May!AT46+Jun!AT46+Jul!AT46+Ago!AT46+Sep!AT46+Oct!AT46+Nov!AT46),IF(Config!$C$6=12,SUM(+Ene!AT46+Feb!AT46+Mar!AT46+Abr!AT46+May!AT46+Jun!AT46+Jul!AT46+Ago!AT46+Sep!AT46+Oct!AT46+Nov!AT46+Dic!AT46)))))))))))))</f>
        <v>80</v>
      </c>
      <c r="AV46" s="369">
        <f t="shared" si="35"/>
        <v>1</v>
      </c>
      <c r="AW46" s="369">
        <f t="shared" si="36"/>
        <v>1785</v>
      </c>
      <c r="AX46" s="369">
        <f t="shared" si="37"/>
        <v>176</v>
      </c>
      <c r="AY46" s="369">
        <f t="shared" si="38"/>
        <v>284</v>
      </c>
      <c r="AZ46" s="369">
        <f t="shared" si="39"/>
        <v>1027</v>
      </c>
      <c r="BA46" s="369">
        <f t="shared" si="12"/>
        <v>434</v>
      </c>
      <c r="BB46" s="369">
        <f t="shared" si="40"/>
        <v>359</v>
      </c>
      <c r="BC46" s="370">
        <f t="shared" si="41"/>
        <v>246</v>
      </c>
      <c r="BD46" s="369">
        <f t="shared" si="42"/>
        <v>370</v>
      </c>
      <c r="BE46" s="45">
        <f t="shared" si="16"/>
        <v>4682</v>
      </c>
    </row>
    <row r="47" spans="1:57" x14ac:dyDescent="0.25">
      <c r="A47" s="339">
        <f>METAS!A47</f>
        <v>44</v>
      </c>
      <c r="B47" s="391" t="str">
        <f>METAS!B45</f>
        <v>PORCENTAJE DE NIÑOS MENORES DE 12 MESES DE EDAD CON ANEMIA</v>
      </c>
      <c r="C47" s="383" t="s">
        <v>689</v>
      </c>
      <c r="D47" s="387">
        <f>IF(Config!$C$6=1,SUM(+Ene!D47),IF(Config!$C$6=2,SUM(+Ene!D47+Feb!D47),IF(Config!$C$6=3,SUM(+Ene!D47+Feb!D47+Mar!D47),IF(Config!$C$6=4,SUM(+Ene!D47+Feb!D47+Mar!D47+Abr!D47),IF(Config!$C$6=5,SUM(Ene!D47+Feb!D47+Mar!D47+Abr!D47+May!D47),IF(Config!$C$6=6,SUM(+Ene!D47+Feb!D47+Mar!D47+Abr!D47+May!D47+Jun!D47),IF(Config!$C$6=7,SUM(Ene!D47+Feb!D47+Mar!D47+Abr!D47+May!D47+Jun!D47+Jul!D47),IF(Config!$C$6=8,SUM(+Ene!D47+Feb!D47+Mar!D47+Abr!D47+May!D47+Jun!D47+Jul!D47+Ago!D47),IF(Config!$C$6=9,SUM(+Ene!D47+Feb!D47+Mar!D47+Abr!D47+May!D47+Jun!D47+Jul!D47+Ago!D47+Sep!D47),IF(Config!$C$6=10,SUM(+Ene!D47+Feb!D47+Mar!D47+Abr!D47+May!D47+Jun!D47+Jul!D47+Ago!D47+Sep!D47+Oct!D47),IF(Config!$C$6=11,SUM(+Ene!D47+Feb!D47+Mar!D47+Abr!D47+May!D47+Jun!D47+Jul!D47+Ago!D47+Sep!D47+Oct!D47+Nov!D47),IF(Config!$C$6=12,SUM(+Ene!D47+Feb!D47+Mar!D47+Abr!D47+May!D47+Jun!D47+Jul!D47+Ago!D47+Sep!D47+Oct!D47+Nov!D47+Dic!D47)))))))))))))</f>
        <v>0</v>
      </c>
      <c r="E47" s="387">
        <f>IF(Config!$C$6=1,SUM(+Ene!E47),IF(Config!$C$6=2,SUM(+Ene!E47+Feb!E47),IF(Config!$C$6=3,SUM(+Ene!E47+Feb!E47+Mar!E47),IF(Config!$C$6=4,SUM(+Ene!E47+Feb!E47+Mar!E47+Abr!E47),IF(Config!$C$6=5,SUM(Ene!E47+Feb!E47+Mar!E47+Abr!E47+May!E47),IF(Config!$C$6=6,SUM(+Ene!E47+Feb!E47+Mar!E47+Abr!E47+May!E47+Jun!E47),IF(Config!$C$6=7,SUM(Ene!E47+Feb!E47+Mar!E47+Abr!E47+May!E47+Jun!E47+Jul!E47),IF(Config!$C$6=8,SUM(+Ene!E47+Feb!E47+Mar!E47+Abr!E47+May!E47+Jun!E47+Jul!E47+Ago!E47),IF(Config!$C$6=9,SUM(+Ene!E47+Feb!E47+Mar!E47+Abr!E47+May!E47+Jun!E47+Jul!E47+Ago!E47+Sep!E47),IF(Config!$C$6=10,SUM(+Ene!E47+Feb!E47+Mar!E47+Abr!E47+May!E47+Jun!E47+Jul!E47+Ago!E47+Sep!E47+Oct!E47),IF(Config!$C$6=11,SUM(+Ene!E47+Feb!E47+Mar!E47+Abr!E47+May!E47+Jun!E47+Jul!E47+Ago!E47+Sep!E47+Oct!E47+Nov!E47),IF(Config!$C$6=12,SUM(+Ene!E47+Feb!E47+Mar!E47+Abr!E47+May!E47+Jun!E47+Jul!E47+Ago!E47+Sep!E47+Oct!E47+Nov!E47+Dic!E47)))))))))))))</f>
        <v>0</v>
      </c>
      <c r="F47" s="387">
        <f>IF(Config!$C$6=1,SUM(+Ene!F47),IF(Config!$C$6=2,SUM(+Ene!F47+Feb!F47),IF(Config!$C$6=3,SUM(+Ene!F47+Feb!F47+Mar!F47),IF(Config!$C$6=4,SUM(+Ene!F47+Feb!F47+Mar!F47+Abr!F47),IF(Config!$C$6=5,SUM(Ene!F47+Feb!F47+Mar!F47+Abr!F47+May!F47),IF(Config!$C$6=6,SUM(+Ene!F47+Feb!F47+Mar!F47+Abr!F47+May!F47+Jun!F47),IF(Config!$C$6=7,SUM(Ene!F47+Feb!F47+Mar!F47+Abr!F47+May!F47+Jun!F47+Jul!F47),IF(Config!$C$6=8,SUM(+Ene!F47+Feb!F47+Mar!F47+Abr!F47+May!F47+Jun!F47+Jul!F47+Ago!F47),IF(Config!$C$6=9,SUM(+Ene!F47+Feb!F47+Mar!F47+Abr!F47+May!F47+Jun!F47+Jul!F47+Ago!F47+Sep!F47),IF(Config!$C$6=10,SUM(+Ene!F47+Feb!F47+Mar!F47+Abr!F47+May!F47+Jun!F47+Jul!F47+Ago!F47+Sep!F47+Oct!F47),IF(Config!$C$6=11,SUM(+Ene!F47+Feb!F47+Mar!F47+Abr!F47+May!F47+Jun!F47+Jul!F47+Ago!F47+Sep!F47+Oct!F47+Nov!F47),IF(Config!$C$6=12,SUM(+Ene!F47+Feb!F47+Mar!F47+Abr!F47+May!F47+Jun!F47+Jul!F47+Ago!F47+Sep!F47+Oct!F47+Nov!F47+Dic!F47)))))))))))))</f>
        <v>0</v>
      </c>
      <c r="G47" s="387">
        <f>IF(Config!$C$6=1,SUM(+Ene!G47),IF(Config!$C$6=2,SUM(+Ene!G47+Feb!G47),IF(Config!$C$6=3,SUM(+Ene!G47+Feb!G47+Mar!G47),IF(Config!$C$6=4,SUM(+Ene!G47+Feb!G47+Mar!G47+Abr!G47),IF(Config!$C$6=5,SUM(Ene!G47+Feb!G47+Mar!G47+Abr!G47+May!G47),IF(Config!$C$6=6,SUM(+Ene!G47+Feb!G47+Mar!G47+Abr!G47+May!G47+Jun!G47),IF(Config!$C$6=7,SUM(Ene!G47+Feb!G47+Mar!G47+Abr!G47+May!G47+Jun!G47+Jul!G47),IF(Config!$C$6=8,SUM(+Ene!G47+Feb!G47+Mar!G47+Abr!G47+May!G47+Jun!G47+Jul!G47+Ago!G47),IF(Config!$C$6=9,SUM(+Ene!G47+Feb!G47+Mar!G47+Abr!G47+May!G47+Jun!G47+Jul!G47+Ago!G47+Sep!G47),IF(Config!$C$6=10,SUM(+Ene!G47+Feb!G47+Mar!G47+Abr!G47+May!G47+Jun!G47+Jul!G47+Ago!G47+Sep!G47+Oct!G47),IF(Config!$C$6=11,SUM(+Ene!G47+Feb!G47+Mar!G47+Abr!G47+May!G47+Jun!G47+Jul!G47+Ago!G47+Sep!G47+Oct!G47+Nov!G47),IF(Config!$C$6=12,SUM(+Ene!G47+Feb!G47+Mar!G47+Abr!G47+May!G47+Jun!G47+Jul!G47+Ago!G47+Sep!G47+Oct!G47+Nov!G47+Dic!G47)))))))))))))</f>
        <v>29</v>
      </c>
      <c r="H47" s="387">
        <f>IF(Config!$C$6=1,SUM(+Ene!H47),IF(Config!$C$6=2,SUM(+Ene!H47+Feb!H47),IF(Config!$C$6=3,SUM(+Ene!H47+Feb!H47+Mar!H47),IF(Config!$C$6=4,SUM(+Ene!H47+Feb!H47+Mar!H47+Abr!H47),IF(Config!$C$6=5,SUM(Ene!H47+Feb!H47+Mar!H47+Abr!H47+May!H47),IF(Config!$C$6=6,SUM(+Ene!H47+Feb!H47+Mar!H47+Abr!H47+May!H47+Jun!H47),IF(Config!$C$6=7,SUM(Ene!H47+Feb!H47+Mar!H47+Abr!H47+May!H47+Jun!H47+Jul!H47),IF(Config!$C$6=8,SUM(+Ene!H47+Feb!H47+Mar!H47+Abr!H47+May!H47+Jun!H47+Jul!H47+Ago!H47),IF(Config!$C$6=9,SUM(+Ene!H47+Feb!H47+Mar!H47+Abr!H47+May!H47+Jun!H47+Jul!H47+Ago!H47+Sep!H47),IF(Config!$C$6=10,SUM(+Ene!H47+Feb!H47+Mar!H47+Abr!H47+May!H47+Jun!H47+Jul!H47+Ago!H47+Sep!H47+Oct!H47),IF(Config!$C$6=11,SUM(+Ene!H47+Feb!H47+Mar!H47+Abr!H47+May!H47+Jun!H47+Jul!H47+Ago!H47+Sep!H47+Oct!H47+Nov!H47),IF(Config!$C$6=12,SUM(+Ene!H47+Feb!H47+Mar!H47+Abr!H47+May!H47+Jun!H47+Jul!H47+Ago!H47+Sep!H47+Oct!H47+Nov!H47+Dic!H47)))))))))))))</f>
        <v>0</v>
      </c>
      <c r="I47" s="387">
        <f>IF(Config!$C$6=1,SUM(+Ene!I47),IF(Config!$C$6=2,SUM(+Ene!I47+Feb!I47),IF(Config!$C$6=3,SUM(+Ene!I47+Feb!I47+Mar!I47),IF(Config!$C$6=4,SUM(+Ene!I47+Feb!I47+Mar!I47+Abr!I47),IF(Config!$C$6=5,SUM(Ene!I47+Feb!I47+Mar!I47+Abr!I47+May!I47),IF(Config!$C$6=6,SUM(+Ene!I47+Feb!I47+Mar!I47+Abr!I47+May!I47+Jun!I47),IF(Config!$C$6=7,SUM(Ene!I47+Feb!I47+Mar!I47+Abr!I47+May!I47+Jun!I47+Jul!I47),IF(Config!$C$6=8,SUM(+Ene!I47+Feb!I47+Mar!I47+Abr!I47+May!I47+Jun!I47+Jul!I47+Ago!I47),IF(Config!$C$6=9,SUM(+Ene!I47+Feb!I47+Mar!I47+Abr!I47+May!I47+Jun!I47+Jul!I47+Ago!I47+Sep!I47),IF(Config!$C$6=10,SUM(+Ene!I47+Feb!I47+Mar!I47+Abr!I47+May!I47+Jun!I47+Jul!I47+Ago!I47+Sep!I47+Oct!I47),IF(Config!$C$6=11,SUM(+Ene!I47+Feb!I47+Mar!I47+Abr!I47+May!I47+Jun!I47+Jul!I47+Ago!I47+Sep!I47+Oct!I47+Nov!I47),IF(Config!$C$6=12,SUM(+Ene!I47+Feb!I47+Mar!I47+Abr!I47+May!I47+Jun!I47+Jul!I47+Ago!I47+Sep!I47+Oct!I47+Nov!I47+Dic!I47)))))))))))))</f>
        <v>0</v>
      </c>
      <c r="J47" s="387">
        <f>IF(Config!$C$6=1,SUM(+Ene!J47),IF(Config!$C$6=2,SUM(+Ene!J47+Feb!J47),IF(Config!$C$6=3,SUM(+Ene!J47+Feb!J47+Mar!J47),IF(Config!$C$6=4,SUM(+Ene!J47+Feb!J47+Mar!J47+Abr!J47),IF(Config!$C$6=5,SUM(Ene!J47+Feb!J47+Mar!J47+Abr!J47+May!J47),IF(Config!$C$6=6,SUM(+Ene!J47+Feb!J47+Mar!J47+Abr!J47+May!J47+Jun!J47),IF(Config!$C$6=7,SUM(Ene!J47+Feb!J47+Mar!J47+Abr!J47+May!J47+Jun!J47+Jul!J47),IF(Config!$C$6=8,SUM(+Ene!J47+Feb!J47+Mar!J47+Abr!J47+May!J47+Jun!J47+Jul!J47+Ago!J47),IF(Config!$C$6=9,SUM(+Ene!J47+Feb!J47+Mar!J47+Abr!J47+May!J47+Jun!J47+Jul!J47+Ago!J47+Sep!J47),IF(Config!$C$6=10,SUM(+Ene!J47+Feb!J47+Mar!J47+Abr!J47+May!J47+Jun!J47+Jul!J47+Ago!J47+Sep!J47+Oct!J47),IF(Config!$C$6=11,SUM(+Ene!J47+Feb!J47+Mar!J47+Abr!J47+May!J47+Jun!J47+Jul!J47+Ago!J47+Sep!J47+Oct!J47+Nov!J47),IF(Config!$C$6=12,SUM(+Ene!J47+Feb!J47+Mar!J47+Abr!J47+May!J47+Jun!J47+Jul!J47+Ago!J47+Sep!J47+Oct!J47+Nov!J47+Dic!J47)))))))))))))</f>
        <v>4</v>
      </c>
      <c r="K47" s="387">
        <f>IF(Config!$C$6=1,SUM(+Ene!K47),IF(Config!$C$6=2,SUM(+Ene!K47+Feb!K47),IF(Config!$C$6=3,SUM(+Ene!K47+Feb!K47+Mar!K47),IF(Config!$C$6=4,SUM(+Ene!K47+Feb!K47+Mar!K47+Abr!K47),IF(Config!$C$6=5,SUM(Ene!K47+Feb!K47+Mar!K47+Abr!K47+May!K47),IF(Config!$C$6=6,SUM(+Ene!K47+Feb!K47+Mar!K47+Abr!K47+May!K47+Jun!K47),IF(Config!$C$6=7,SUM(Ene!K47+Feb!K47+Mar!K47+Abr!K47+May!K47+Jun!K47+Jul!K47),IF(Config!$C$6=8,SUM(+Ene!K47+Feb!K47+Mar!K47+Abr!K47+May!K47+Jun!K47+Jul!K47+Ago!K47),IF(Config!$C$6=9,SUM(+Ene!K47+Feb!K47+Mar!K47+Abr!K47+May!K47+Jun!K47+Jul!K47+Ago!K47+Sep!K47),IF(Config!$C$6=10,SUM(+Ene!K47+Feb!K47+Mar!K47+Abr!K47+May!K47+Jun!K47+Jul!K47+Ago!K47+Sep!K47+Oct!K47),IF(Config!$C$6=11,SUM(+Ene!K47+Feb!K47+Mar!K47+Abr!K47+May!K47+Jun!K47+Jul!K47+Ago!K47+Sep!K47+Oct!K47+Nov!K47),IF(Config!$C$6=12,SUM(+Ene!K47+Feb!K47+Mar!K47+Abr!K47+May!K47+Jun!K47+Jul!K47+Ago!K47+Sep!K47+Oct!K47+Nov!K47+Dic!K47)))))))))))))</f>
        <v>2</v>
      </c>
      <c r="L47" s="387">
        <f>IF(Config!$C$6=1,SUM(+Ene!L47),IF(Config!$C$6=2,SUM(+Ene!L47+Feb!L47),IF(Config!$C$6=3,SUM(+Ene!L47+Feb!L47+Mar!L47),IF(Config!$C$6=4,SUM(+Ene!L47+Feb!L47+Mar!L47+Abr!L47),IF(Config!$C$6=5,SUM(Ene!L47+Feb!L47+Mar!L47+Abr!L47+May!L47),IF(Config!$C$6=6,SUM(+Ene!L47+Feb!L47+Mar!L47+Abr!L47+May!L47+Jun!L47),IF(Config!$C$6=7,SUM(Ene!L47+Feb!L47+Mar!L47+Abr!L47+May!L47+Jun!L47+Jul!L47),IF(Config!$C$6=8,SUM(+Ene!L47+Feb!L47+Mar!L47+Abr!L47+May!L47+Jun!L47+Jul!L47+Ago!L47),IF(Config!$C$6=9,SUM(+Ene!L47+Feb!L47+Mar!L47+Abr!L47+May!L47+Jun!L47+Jul!L47+Ago!L47+Sep!L47),IF(Config!$C$6=10,SUM(+Ene!L47+Feb!L47+Mar!L47+Abr!L47+May!L47+Jun!L47+Jul!L47+Ago!L47+Sep!L47+Oct!L47),IF(Config!$C$6=11,SUM(+Ene!L47+Feb!L47+Mar!L47+Abr!L47+May!L47+Jun!L47+Jul!L47+Ago!L47+Sep!L47+Oct!L47+Nov!L47),IF(Config!$C$6=12,SUM(+Ene!L47+Feb!L47+Mar!L47+Abr!L47+May!L47+Jun!L47+Jul!L47+Ago!L47+Sep!L47+Oct!L47+Nov!L47+Dic!L47)))))))))))))</f>
        <v>0</v>
      </c>
      <c r="M47" s="387">
        <f>IF(Config!$C$6=1,SUM(+Ene!M47),IF(Config!$C$6=2,SUM(+Ene!M47+Feb!M47),IF(Config!$C$6=3,SUM(+Ene!M47+Feb!M47+Mar!M47),IF(Config!$C$6=4,SUM(+Ene!M47+Feb!M47+Mar!M47+Abr!M47),IF(Config!$C$6=5,SUM(Ene!M47+Feb!M47+Mar!M47+Abr!M47+May!M47),IF(Config!$C$6=6,SUM(+Ene!M47+Feb!M47+Mar!M47+Abr!M47+May!M47+Jun!M47),IF(Config!$C$6=7,SUM(Ene!M47+Feb!M47+Mar!M47+Abr!M47+May!M47+Jun!M47+Jul!M47),IF(Config!$C$6=8,SUM(+Ene!M47+Feb!M47+Mar!M47+Abr!M47+May!M47+Jun!M47+Jul!M47+Ago!M47),IF(Config!$C$6=9,SUM(+Ene!M47+Feb!M47+Mar!M47+Abr!M47+May!M47+Jun!M47+Jul!M47+Ago!M47+Sep!M47),IF(Config!$C$6=10,SUM(+Ene!M47+Feb!M47+Mar!M47+Abr!M47+May!M47+Jun!M47+Jul!M47+Ago!M47+Sep!M47+Oct!M47),IF(Config!$C$6=11,SUM(+Ene!M47+Feb!M47+Mar!M47+Abr!M47+May!M47+Jun!M47+Jul!M47+Ago!M47+Sep!M47+Oct!M47+Nov!M47),IF(Config!$C$6=12,SUM(+Ene!M47+Feb!M47+Mar!M47+Abr!M47+May!M47+Jun!M47+Jul!M47+Ago!M47+Sep!M47+Oct!M47+Nov!M47+Dic!M47)))))))))))))</f>
        <v>1</v>
      </c>
      <c r="N47" s="387">
        <f>IF(Config!$C$6=1,SUM(+Ene!N47),IF(Config!$C$6=2,SUM(+Ene!N47+Feb!N47),IF(Config!$C$6=3,SUM(+Ene!N47+Feb!N47+Mar!N47),IF(Config!$C$6=4,SUM(+Ene!N47+Feb!N47+Mar!N47+Abr!N47),IF(Config!$C$6=5,SUM(Ene!N47+Feb!N47+Mar!N47+Abr!N47+May!N47),IF(Config!$C$6=6,SUM(+Ene!N47+Feb!N47+Mar!N47+Abr!N47+May!N47+Jun!N47),IF(Config!$C$6=7,SUM(Ene!N47+Feb!N47+Mar!N47+Abr!N47+May!N47+Jun!N47+Jul!N47),IF(Config!$C$6=8,SUM(+Ene!N47+Feb!N47+Mar!N47+Abr!N47+May!N47+Jun!N47+Jul!N47+Ago!N47),IF(Config!$C$6=9,SUM(+Ene!N47+Feb!N47+Mar!N47+Abr!N47+May!N47+Jun!N47+Jul!N47+Ago!N47+Sep!N47),IF(Config!$C$6=10,SUM(+Ene!N47+Feb!N47+Mar!N47+Abr!N47+May!N47+Jun!N47+Jul!N47+Ago!N47+Sep!N47+Oct!N47),IF(Config!$C$6=11,SUM(+Ene!N47+Feb!N47+Mar!N47+Abr!N47+May!N47+Jun!N47+Jul!N47+Ago!N47+Sep!N47+Oct!N47+Nov!N47),IF(Config!$C$6=12,SUM(+Ene!N47+Feb!N47+Mar!N47+Abr!N47+May!N47+Jun!N47+Jul!N47+Ago!N47+Sep!N47+Oct!N47+Nov!N47+Dic!N47)))))))))))))</f>
        <v>0</v>
      </c>
      <c r="O47" s="387">
        <f>IF(Config!$C$6=1,SUM(+Ene!O47),IF(Config!$C$6=2,SUM(+Ene!O47+Feb!O47),IF(Config!$C$6=3,SUM(+Ene!O47+Feb!O47+Mar!O47),IF(Config!$C$6=4,SUM(+Ene!O47+Feb!O47+Mar!O47+Abr!O47),IF(Config!$C$6=5,SUM(Ene!O47+Feb!O47+Mar!O47+Abr!O47+May!O47),IF(Config!$C$6=6,SUM(+Ene!O47+Feb!O47+Mar!O47+Abr!O47+May!O47+Jun!O47),IF(Config!$C$6=7,SUM(Ene!O47+Feb!O47+Mar!O47+Abr!O47+May!O47+Jun!O47+Jul!O47),IF(Config!$C$6=8,SUM(+Ene!O47+Feb!O47+Mar!O47+Abr!O47+May!O47+Jun!O47+Jul!O47+Ago!O47),IF(Config!$C$6=9,SUM(+Ene!O47+Feb!O47+Mar!O47+Abr!O47+May!O47+Jun!O47+Jul!O47+Ago!O47+Sep!O47),IF(Config!$C$6=10,SUM(+Ene!O47+Feb!O47+Mar!O47+Abr!O47+May!O47+Jun!O47+Jul!O47+Ago!O47+Sep!O47+Oct!O47),IF(Config!$C$6=11,SUM(+Ene!O47+Feb!O47+Mar!O47+Abr!O47+May!O47+Jun!O47+Jul!O47+Ago!O47+Sep!O47+Oct!O47+Nov!O47),IF(Config!$C$6=12,SUM(+Ene!O47+Feb!O47+Mar!O47+Abr!O47+May!O47+Jun!O47+Jul!O47+Ago!O47+Sep!O47+Oct!O47+Nov!O47+Dic!O47)))))))))))))</f>
        <v>0</v>
      </c>
      <c r="P47" s="387">
        <f>IF(Config!$C$6=1,SUM(+Ene!P47),IF(Config!$C$6=2,SUM(+Ene!P47+Feb!P47),IF(Config!$C$6=3,SUM(+Ene!P47+Feb!P47+Mar!P47),IF(Config!$C$6=4,SUM(+Ene!P47+Feb!P47+Mar!P47+Abr!P47),IF(Config!$C$6=5,SUM(Ene!P47+Feb!P47+Mar!P47+Abr!P47+May!P47),IF(Config!$C$6=6,SUM(+Ene!P47+Feb!P47+Mar!P47+Abr!P47+May!P47+Jun!P47),IF(Config!$C$6=7,SUM(Ene!P47+Feb!P47+Mar!P47+Abr!P47+May!P47+Jun!P47+Jul!P47),IF(Config!$C$6=8,SUM(+Ene!P47+Feb!P47+Mar!P47+Abr!P47+May!P47+Jun!P47+Jul!P47+Ago!P47),IF(Config!$C$6=9,SUM(+Ene!P47+Feb!P47+Mar!P47+Abr!P47+May!P47+Jun!P47+Jul!P47+Ago!P47+Sep!P47),IF(Config!$C$6=10,SUM(+Ene!P47+Feb!P47+Mar!P47+Abr!P47+May!P47+Jun!P47+Jul!P47+Ago!P47+Sep!P47+Oct!P47),IF(Config!$C$6=11,SUM(+Ene!P47+Feb!P47+Mar!P47+Abr!P47+May!P47+Jun!P47+Jul!P47+Ago!P47+Sep!P47+Oct!P47+Nov!P47),IF(Config!$C$6=12,SUM(+Ene!P47+Feb!P47+Mar!P47+Abr!P47+May!P47+Jun!P47+Jul!P47+Ago!P47+Sep!P47+Oct!P47+Nov!P47+Dic!P47)))))))))))))</f>
        <v>2</v>
      </c>
      <c r="Q47" s="387">
        <f>IF(Config!$C$6=1,SUM(+Ene!Q47),IF(Config!$C$6=2,SUM(+Ene!Q47+Feb!Q47),IF(Config!$C$6=3,SUM(+Ene!Q47+Feb!Q47+Mar!Q47),IF(Config!$C$6=4,SUM(+Ene!Q47+Feb!Q47+Mar!Q47+Abr!Q47),IF(Config!$C$6=5,SUM(Ene!Q47+Feb!Q47+Mar!Q47+Abr!Q47+May!Q47),IF(Config!$C$6=6,SUM(+Ene!Q47+Feb!Q47+Mar!Q47+Abr!Q47+May!Q47+Jun!Q47),IF(Config!$C$6=7,SUM(Ene!Q47+Feb!Q47+Mar!Q47+Abr!Q47+May!Q47+Jun!Q47+Jul!Q47),IF(Config!$C$6=8,SUM(+Ene!Q47+Feb!Q47+Mar!Q47+Abr!Q47+May!Q47+Jun!Q47+Jul!Q47+Ago!Q47),IF(Config!$C$6=9,SUM(+Ene!Q47+Feb!Q47+Mar!Q47+Abr!Q47+May!Q47+Jun!Q47+Jul!Q47+Ago!Q47+Sep!Q47),IF(Config!$C$6=10,SUM(+Ene!Q47+Feb!Q47+Mar!Q47+Abr!Q47+May!Q47+Jun!Q47+Jul!Q47+Ago!Q47+Sep!Q47+Oct!Q47),IF(Config!$C$6=11,SUM(+Ene!Q47+Feb!Q47+Mar!Q47+Abr!Q47+May!Q47+Jun!Q47+Jul!Q47+Ago!Q47+Sep!Q47+Oct!Q47+Nov!Q47),IF(Config!$C$6=12,SUM(+Ene!Q47+Feb!Q47+Mar!Q47+Abr!Q47+May!Q47+Jun!Q47+Jul!Q47+Ago!Q47+Sep!Q47+Oct!Q47+Nov!Q47+Dic!Q47)))))))))))))</f>
        <v>2</v>
      </c>
      <c r="R47" s="387">
        <f>IF(Config!$C$6=1,SUM(+Ene!R47),IF(Config!$C$6=2,SUM(+Ene!R47+Feb!R47),IF(Config!$C$6=3,SUM(+Ene!R47+Feb!R47+Mar!R47),IF(Config!$C$6=4,SUM(+Ene!R47+Feb!R47+Mar!R47+Abr!R47),IF(Config!$C$6=5,SUM(Ene!R47+Feb!R47+Mar!R47+Abr!R47+May!R47),IF(Config!$C$6=6,SUM(+Ene!R47+Feb!R47+Mar!R47+Abr!R47+May!R47+Jun!R47),IF(Config!$C$6=7,SUM(Ene!R47+Feb!R47+Mar!R47+Abr!R47+May!R47+Jun!R47+Jul!R47),IF(Config!$C$6=8,SUM(+Ene!R47+Feb!R47+Mar!R47+Abr!R47+May!R47+Jun!R47+Jul!R47+Ago!R47),IF(Config!$C$6=9,SUM(+Ene!R47+Feb!R47+Mar!R47+Abr!R47+May!R47+Jun!R47+Jul!R47+Ago!R47+Sep!R47),IF(Config!$C$6=10,SUM(+Ene!R47+Feb!R47+Mar!R47+Abr!R47+May!R47+Jun!R47+Jul!R47+Ago!R47+Sep!R47+Oct!R47),IF(Config!$C$6=11,SUM(+Ene!R47+Feb!R47+Mar!R47+Abr!R47+May!R47+Jun!R47+Jul!R47+Ago!R47+Sep!R47+Oct!R47+Nov!R47),IF(Config!$C$6=12,SUM(+Ene!R47+Feb!R47+Mar!R47+Abr!R47+May!R47+Jun!R47+Jul!R47+Ago!R47+Sep!R47+Oct!R47+Nov!R47+Dic!R47)))))))))))))</f>
        <v>1</v>
      </c>
      <c r="S47" s="387">
        <f>IF(Config!$C$6=1,SUM(+Ene!S47),IF(Config!$C$6=2,SUM(+Ene!S47+Feb!S47),IF(Config!$C$6=3,SUM(+Ene!S47+Feb!S47+Mar!S47),IF(Config!$C$6=4,SUM(+Ene!S47+Feb!S47+Mar!S47+Abr!S47),IF(Config!$C$6=5,SUM(Ene!S47+Feb!S47+Mar!S47+Abr!S47+May!S47),IF(Config!$C$6=6,SUM(+Ene!S47+Feb!S47+Mar!S47+Abr!S47+May!S47+Jun!S47),IF(Config!$C$6=7,SUM(Ene!S47+Feb!S47+Mar!S47+Abr!S47+May!S47+Jun!S47+Jul!S47),IF(Config!$C$6=8,SUM(+Ene!S47+Feb!S47+Mar!S47+Abr!S47+May!S47+Jun!S47+Jul!S47+Ago!S47),IF(Config!$C$6=9,SUM(+Ene!S47+Feb!S47+Mar!S47+Abr!S47+May!S47+Jun!S47+Jul!S47+Ago!S47+Sep!S47),IF(Config!$C$6=10,SUM(+Ene!S47+Feb!S47+Mar!S47+Abr!S47+May!S47+Jun!S47+Jul!S47+Ago!S47+Sep!S47+Oct!S47),IF(Config!$C$6=11,SUM(+Ene!S47+Feb!S47+Mar!S47+Abr!S47+May!S47+Jun!S47+Jul!S47+Ago!S47+Sep!S47+Oct!S47+Nov!S47),IF(Config!$C$6=12,SUM(+Ene!S47+Feb!S47+Mar!S47+Abr!S47+May!S47+Jun!S47+Jul!S47+Ago!S47+Sep!S47+Oct!S47+Nov!S47+Dic!S47)))))))))))))</f>
        <v>0</v>
      </c>
      <c r="T47" s="387">
        <f>IF(Config!$C$6=1,SUM(+Ene!T47),IF(Config!$C$6=2,SUM(+Ene!T47+Feb!T47),IF(Config!$C$6=3,SUM(+Ene!T47+Feb!T47+Mar!T47),IF(Config!$C$6=4,SUM(+Ene!T47+Feb!T47+Mar!T47+Abr!T47),IF(Config!$C$6=5,SUM(Ene!T47+Feb!T47+Mar!T47+Abr!T47+May!T47),IF(Config!$C$6=6,SUM(+Ene!T47+Feb!T47+Mar!T47+Abr!T47+May!T47+Jun!T47),IF(Config!$C$6=7,SUM(Ene!T47+Feb!T47+Mar!T47+Abr!T47+May!T47+Jun!T47+Jul!T47),IF(Config!$C$6=8,SUM(+Ene!T47+Feb!T47+Mar!T47+Abr!T47+May!T47+Jun!T47+Jul!T47+Ago!T47),IF(Config!$C$6=9,SUM(+Ene!T47+Feb!T47+Mar!T47+Abr!T47+May!T47+Jun!T47+Jul!T47+Ago!T47+Sep!T47),IF(Config!$C$6=10,SUM(+Ene!T47+Feb!T47+Mar!T47+Abr!T47+May!T47+Jun!T47+Jul!T47+Ago!T47+Sep!T47+Oct!T47),IF(Config!$C$6=11,SUM(+Ene!T47+Feb!T47+Mar!T47+Abr!T47+May!T47+Jun!T47+Jul!T47+Ago!T47+Sep!T47+Oct!T47+Nov!T47),IF(Config!$C$6=12,SUM(+Ene!T47+Feb!T47+Mar!T47+Abr!T47+May!T47+Jun!T47+Jul!T47+Ago!T47+Sep!T47+Oct!T47+Nov!T47+Dic!T47)))))))))))))</f>
        <v>5</v>
      </c>
      <c r="U47" s="387">
        <f>IF(Config!$C$6=1,SUM(+Ene!U47),IF(Config!$C$6=2,SUM(+Ene!U47+Feb!U47),IF(Config!$C$6=3,SUM(+Ene!U47+Feb!U47+Mar!U47),IF(Config!$C$6=4,SUM(+Ene!U47+Feb!U47+Mar!U47+Abr!U47),IF(Config!$C$6=5,SUM(Ene!U47+Feb!U47+Mar!U47+Abr!U47+May!U47),IF(Config!$C$6=6,SUM(+Ene!U47+Feb!U47+Mar!U47+Abr!U47+May!U47+Jun!U47),IF(Config!$C$6=7,SUM(Ene!U47+Feb!U47+Mar!U47+Abr!U47+May!U47+Jun!U47+Jul!U47),IF(Config!$C$6=8,SUM(+Ene!U47+Feb!U47+Mar!U47+Abr!U47+May!U47+Jun!U47+Jul!U47+Ago!U47),IF(Config!$C$6=9,SUM(+Ene!U47+Feb!U47+Mar!U47+Abr!U47+May!U47+Jun!U47+Jul!U47+Ago!U47+Sep!U47),IF(Config!$C$6=10,SUM(+Ene!U47+Feb!U47+Mar!U47+Abr!U47+May!U47+Jun!U47+Jul!U47+Ago!U47+Sep!U47+Oct!U47),IF(Config!$C$6=11,SUM(+Ene!U47+Feb!U47+Mar!U47+Abr!U47+May!U47+Jun!U47+Jul!U47+Ago!U47+Sep!U47+Oct!U47+Nov!U47),IF(Config!$C$6=12,SUM(+Ene!U47+Feb!U47+Mar!U47+Abr!U47+May!U47+Jun!U47+Jul!U47+Ago!U47+Sep!U47+Oct!U47+Nov!U47+Dic!U47)))))))))))))</f>
        <v>0</v>
      </c>
      <c r="V47" s="387">
        <f>IF(Config!$C$6=1,SUM(+Ene!V47),IF(Config!$C$6=2,SUM(+Ene!V47+Feb!V47),IF(Config!$C$6=3,SUM(+Ene!V47+Feb!V47+Mar!V47),IF(Config!$C$6=4,SUM(+Ene!V47+Feb!V47+Mar!V47+Abr!V47),IF(Config!$C$6=5,SUM(Ene!V47+Feb!V47+Mar!V47+Abr!V47+May!V47),IF(Config!$C$6=6,SUM(+Ene!V47+Feb!V47+Mar!V47+Abr!V47+May!V47+Jun!V47),IF(Config!$C$6=7,SUM(Ene!V47+Feb!V47+Mar!V47+Abr!V47+May!V47+Jun!V47+Jul!V47),IF(Config!$C$6=8,SUM(+Ene!V47+Feb!V47+Mar!V47+Abr!V47+May!V47+Jun!V47+Jul!V47+Ago!V47),IF(Config!$C$6=9,SUM(+Ene!V47+Feb!V47+Mar!V47+Abr!V47+May!V47+Jun!V47+Jul!V47+Ago!V47+Sep!V47),IF(Config!$C$6=10,SUM(+Ene!V47+Feb!V47+Mar!V47+Abr!V47+May!V47+Jun!V47+Jul!V47+Ago!V47+Sep!V47+Oct!V47),IF(Config!$C$6=11,SUM(+Ene!V47+Feb!V47+Mar!V47+Abr!V47+May!V47+Jun!V47+Jul!V47+Ago!V47+Sep!V47+Oct!V47+Nov!V47),IF(Config!$C$6=12,SUM(+Ene!V47+Feb!V47+Mar!V47+Abr!V47+May!V47+Jun!V47+Jul!V47+Ago!V47+Sep!V47+Oct!V47+Nov!V47+Dic!V47)))))))))))))</f>
        <v>2</v>
      </c>
      <c r="W47" s="387">
        <f>IF(Config!$C$6=1,SUM(+Ene!W47),IF(Config!$C$6=2,SUM(+Ene!W47+Feb!W47),IF(Config!$C$6=3,SUM(+Ene!W47+Feb!W47+Mar!W47),IF(Config!$C$6=4,SUM(+Ene!W47+Feb!W47+Mar!W47+Abr!W47),IF(Config!$C$6=5,SUM(Ene!W47+Feb!W47+Mar!W47+Abr!W47+May!W47),IF(Config!$C$6=6,SUM(+Ene!W47+Feb!W47+Mar!W47+Abr!W47+May!W47+Jun!W47),IF(Config!$C$6=7,SUM(Ene!W47+Feb!W47+Mar!W47+Abr!W47+May!W47+Jun!W47+Jul!W47),IF(Config!$C$6=8,SUM(+Ene!W47+Feb!W47+Mar!W47+Abr!W47+May!W47+Jun!W47+Jul!W47+Ago!W47),IF(Config!$C$6=9,SUM(+Ene!W47+Feb!W47+Mar!W47+Abr!W47+May!W47+Jun!W47+Jul!W47+Ago!W47+Sep!W47),IF(Config!$C$6=10,SUM(+Ene!W47+Feb!W47+Mar!W47+Abr!W47+May!W47+Jun!W47+Jul!W47+Ago!W47+Sep!W47+Oct!W47),IF(Config!$C$6=11,SUM(+Ene!W47+Feb!W47+Mar!W47+Abr!W47+May!W47+Jun!W47+Jul!W47+Ago!W47+Sep!W47+Oct!W47+Nov!W47),IF(Config!$C$6=12,SUM(+Ene!W47+Feb!W47+Mar!W47+Abr!W47+May!W47+Jun!W47+Jul!W47+Ago!W47+Sep!W47+Oct!W47+Nov!W47+Dic!W47)))))))))))))</f>
        <v>3</v>
      </c>
      <c r="X47" s="387">
        <f>IF(Config!$C$6=1,SUM(+Ene!X47),IF(Config!$C$6=2,SUM(+Ene!X47+Feb!X47),IF(Config!$C$6=3,SUM(+Ene!X47+Feb!X47+Mar!X47),IF(Config!$C$6=4,SUM(+Ene!X47+Feb!X47+Mar!X47+Abr!X47),IF(Config!$C$6=5,SUM(Ene!X47+Feb!X47+Mar!X47+Abr!X47+May!X47),IF(Config!$C$6=6,SUM(+Ene!X47+Feb!X47+Mar!X47+Abr!X47+May!X47+Jun!X47),IF(Config!$C$6=7,SUM(Ene!X47+Feb!X47+Mar!X47+Abr!X47+May!X47+Jun!X47+Jul!X47),IF(Config!$C$6=8,SUM(+Ene!X47+Feb!X47+Mar!X47+Abr!X47+May!X47+Jun!X47+Jul!X47+Ago!X47),IF(Config!$C$6=9,SUM(+Ene!X47+Feb!X47+Mar!X47+Abr!X47+May!X47+Jun!X47+Jul!X47+Ago!X47+Sep!X47),IF(Config!$C$6=10,SUM(+Ene!X47+Feb!X47+Mar!X47+Abr!X47+May!X47+Jun!X47+Jul!X47+Ago!X47+Sep!X47+Oct!X47),IF(Config!$C$6=11,SUM(+Ene!X47+Feb!X47+Mar!X47+Abr!X47+May!X47+Jun!X47+Jul!X47+Ago!X47+Sep!X47+Oct!X47+Nov!X47),IF(Config!$C$6=12,SUM(+Ene!X47+Feb!X47+Mar!X47+Abr!X47+May!X47+Jun!X47+Jul!X47+Ago!X47+Sep!X47+Oct!X47+Nov!X47+Dic!X47)))))))))))))</f>
        <v>0</v>
      </c>
      <c r="Y47" s="387">
        <f>IF(Config!$C$6=1,SUM(+Ene!Y47),IF(Config!$C$6=2,SUM(+Ene!Y47+Feb!Y47),IF(Config!$C$6=3,SUM(+Ene!Y47+Feb!Y47+Mar!Y47),IF(Config!$C$6=4,SUM(+Ene!Y47+Feb!Y47+Mar!Y47+Abr!Y47),IF(Config!$C$6=5,SUM(Ene!Y47+Feb!Y47+Mar!Y47+Abr!Y47+May!Y47),IF(Config!$C$6=6,SUM(+Ene!Y47+Feb!Y47+Mar!Y47+Abr!Y47+May!Y47+Jun!Y47),IF(Config!$C$6=7,SUM(Ene!Y47+Feb!Y47+Mar!Y47+Abr!Y47+May!Y47+Jun!Y47+Jul!Y47),IF(Config!$C$6=8,SUM(+Ene!Y47+Feb!Y47+Mar!Y47+Abr!Y47+May!Y47+Jun!Y47+Jul!Y47+Ago!Y47),IF(Config!$C$6=9,SUM(+Ene!Y47+Feb!Y47+Mar!Y47+Abr!Y47+May!Y47+Jun!Y47+Jul!Y47+Ago!Y47+Sep!Y47),IF(Config!$C$6=10,SUM(+Ene!Y47+Feb!Y47+Mar!Y47+Abr!Y47+May!Y47+Jun!Y47+Jul!Y47+Ago!Y47+Sep!Y47+Oct!Y47),IF(Config!$C$6=11,SUM(+Ene!Y47+Feb!Y47+Mar!Y47+Abr!Y47+May!Y47+Jun!Y47+Jul!Y47+Ago!Y47+Sep!Y47+Oct!Y47+Nov!Y47),IF(Config!$C$6=12,SUM(+Ene!Y47+Feb!Y47+Mar!Y47+Abr!Y47+May!Y47+Jun!Y47+Jul!Y47+Ago!Y47+Sep!Y47+Oct!Y47+Nov!Y47+Dic!Y47)))))))))))))</f>
        <v>4</v>
      </c>
      <c r="Z47" s="387">
        <f>IF(Config!$C$6=1,SUM(+Ene!Z47),IF(Config!$C$6=2,SUM(+Ene!Z47+Feb!Z47),IF(Config!$C$6=3,SUM(+Ene!Z47+Feb!Z47+Mar!Z47),IF(Config!$C$6=4,SUM(+Ene!Z47+Feb!Z47+Mar!Z47+Abr!Z47),IF(Config!$C$6=5,SUM(Ene!Z47+Feb!Z47+Mar!Z47+Abr!Z47+May!Z47),IF(Config!$C$6=6,SUM(+Ene!Z47+Feb!Z47+Mar!Z47+Abr!Z47+May!Z47+Jun!Z47),IF(Config!$C$6=7,SUM(Ene!Z47+Feb!Z47+Mar!Z47+Abr!Z47+May!Z47+Jun!Z47+Jul!Z47),IF(Config!$C$6=8,SUM(+Ene!Z47+Feb!Z47+Mar!Z47+Abr!Z47+May!Z47+Jun!Z47+Jul!Z47+Ago!Z47),IF(Config!$C$6=9,SUM(+Ene!Z47+Feb!Z47+Mar!Z47+Abr!Z47+May!Z47+Jun!Z47+Jul!Z47+Ago!Z47+Sep!Z47),IF(Config!$C$6=10,SUM(+Ene!Z47+Feb!Z47+Mar!Z47+Abr!Z47+May!Z47+Jun!Z47+Jul!Z47+Ago!Z47+Sep!Z47+Oct!Z47),IF(Config!$C$6=11,SUM(+Ene!Z47+Feb!Z47+Mar!Z47+Abr!Z47+May!Z47+Jun!Z47+Jul!Z47+Ago!Z47+Sep!Z47+Oct!Z47+Nov!Z47),IF(Config!$C$6=12,SUM(+Ene!Z47+Feb!Z47+Mar!Z47+Abr!Z47+May!Z47+Jun!Z47+Jul!Z47+Ago!Z47+Sep!Z47+Oct!Z47+Nov!Z47+Dic!Z47)))))))))))))</f>
        <v>0</v>
      </c>
      <c r="AA47" s="387">
        <f>IF(Config!$C$6=1,SUM(+Ene!AA47),IF(Config!$C$6=2,SUM(+Ene!AA47+Feb!AA47),IF(Config!$C$6=3,SUM(+Ene!AA47+Feb!AA47+Mar!AA47),IF(Config!$C$6=4,SUM(+Ene!AA47+Feb!AA47+Mar!AA47+Abr!AA47),IF(Config!$C$6=5,SUM(Ene!AA47+Feb!AA47+Mar!AA47+Abr!AA47+May!AA47),IF(Config!$C$6=6,SUM(+Ene!AA47+Feb!AA47+Mar!AA47+Abr!AA47+May!AA47+Jun!AA47),IF(Config!$C$6=7,SUM(Ene!AA47+Feb!AA47+Mar!AA47+Abr!AA47+May!AA47+Jun!AA47+Jul!AA47),IF(Config!$C$6=8,SUM(+Ene!AA47+Feb!AA47+Mar!AA47+Abr!AA47+May!AA47+Jun!AA47+Jul!AA47+Ago!AA47),IF(Config!$C$6=9,SUM(+Ene!AA47+Feb!AA47+Mar!AA47+Abr!AA47+May!AA47+Jun!AA47+Jul!AA47+Ago!AA47+Sep!AA47),IF(Config!$C$6=10,SUM(+Ene!AA47+Feb!AA47+Mar!AA47+Abr!AA47+May!AA47+Jun!AA47+Jul!AA47+Ago!AA47+Sep!AA47+Oct!AA47),IF(Config!$C$6=11,SUM(+Ene!AA47+Feb!AA47+Mar!AA47+Abr!AA47+May!AA47+Jun!AA47+Jul!AA47+Ago!AA47+Sep!AA47+Oct!AA47+Nov!AA47),IF(Config!$C$6=12,SUM(+Ene!AA47+Feb!AA47+Mar!AA47+Abr!AA47+May!AA47+Jun!AA47+Jul!AA47+Ago!AA47+Sep!AA47+Oct!AA47+Nov!AA47+Dic!AA47)))))))))))))</f>
        <v>0</v>
      </c>
      <c r="AB47" s="387">
        <f>IF(Config!$C$6=1,SUM(+Ene!AB47),IF(Config!$C$6=2,SUM(+Ene!AB47+Feb!AB47),IF(Config!$C$6=3,SUM(+Ene!AB47+Feb!AB47+Mar!AB47),IF(Config!$C$6=4,SUM(+Ene!AB47+Feb!AB47+Mar!AB47+Abr!AB47),IF(Config!$C$6=5,SUM(Ene!AB47+Feb!AB47+Mar!AB47+Abr!AB47+May!AB47),IF(Config!$C$6=6,SUM(+Ene!AB47+Feb!AB47+Mar!AB47+Abr!AB47+May!AB47+Jun!AB47),IF(Config!$C$6=7,SUM(Ene!AB47+Feb!AB47+Mar!AB47+Abr!AB47+May!AB47+Jun!AB47+Jul!AB47),IF(Config!$C$6=8,SUM(+Ene!AB47+Feb!AB47+Mar!AB47+Abr!AB47+May!AB47+Jun!AB47+Jul!AB47+Ago!AB47),IF(Config!$C$6=9,SUM(+Ene!AB47+Feb!AB47+Mar!AB47+Abr!AB47+May!AB47+Jun!AB47+Jul!AB47+Ago!AB47+Sep!AB47),IF(Config!$C$6=10,SUM(+Ene!AB47+Feb!AB47+Mar!AB47+Abr!AB47+May!AB47+Jun!AB47+Jul!AB47+Ago!AB47+Sep!AB47+Oct!AB47),IF(Config!$C$6=11,SUM(+Ene!AB47+Feb!AB47+Mar!AB47+Abr!AB47+May!AB47+Jun!AB47+Jul!AB47+Ago!AB47+Sep!AB47+Oct!AB47+Nov!AB47),IF(Config!$C$6=12,SUM(+Ene!AB47+Feb!AB47+Mar!AB47+Abr!AB47+May!AB47+Jun!AB47+Jul!AB47+Ago!AB47+Sep!AB47+Oct!AB47+Nov!AB47+Dic!AB47)))))))))))))</f>
        <v>0</v>
      </c>
      <c r="AC47" s="387">
        <f>IF(Config!$C$6=1,SUM(+Ene!AC47),IF(Config!$C$6=2,SUM(+Ene!AC47+Feb!AC47),IF(Config!$C$6=3,SUM(+Ene!AC47+Feb!AC47+Mar!AC47),IF(Config!$C$6=4,SUM(+Ene!AC47+Feb!AC47+Mar!AC47+Abr!AC47),IF(Config!$C$6=5,SUM(Ene!AC47+Feb!AC47+Mar!AC47+Abr!AC47+May!AC47),IF(Config!$C$6=6,SUM(+Ene!AC47+Feb!AC47+Mar!AC47+Abr!AC47+May!AC47+Jun!AC47),IF(Config!$C$6=7,SUM(Ene!AC47+Feb!AC47+Mar!AC47+Abr!AC47+May!AC47+Jun!AC47+Jul!AC47),IF(Config!$C$6=8,SUM(+Ene!AC47+Feb!AC47+Mar!AC47+Abr!AC47+May!AC47+Jun!AC47+Jul!AC47+Ago!AC47),IF(Config!$C$6=9,SUM(+Ene!AC47+Feb!AC47+Mar!AC47+Abr!AC47+May!AC47+Jun!AC47+Jul!AC47+Ago!AC47+Sep!AC47),IF(Config!$C$6=10,SUM(+Ene!AC47+Feb!AC47+Mar!AC47+Abr!AC47+May!AC47+Jun!AC47+Jul!AC47+Ago!AC47+Sep!AC47+Oct!AC47),IF(Config!$C$6=11,SUM(+Ene!AC47+Feb!AC47+Mar!AC47+Abr!AC47+May!AC47+Jun!AC47+Jul!AC47+Ago!AC47+Sep!AC47+Oct!AC47+Nov!AC47),IF(Config!$C$6=12,SUM(+Ene!AC47+Feb!AC47+Mar!AC47+Abr!AC47+May!AC47+Jun!AC47+Jul!AC47+Ago!AC47+Sep!AC47+Oct!AC47+Nov!AC47+Dic!AC47)))))))))))))</f>
        <v>0</v>
      </c>
      <c r="AD47" s="387">
        <f>IF(Config!$C$6=1,SUM(+Ene!AD47),IF(Config!$C$6=2,SUM(+Ene!AD47+Feb!AD47),IF(Config!$C$6=3,SUM(+Ene!AD47+Feb!AD47+Mar!AD47),IF(Config!$C$6=4,SUM(+Ene!AD47+Feb!AD47+Mar!AD47+Abr!AD47),IF(Config!$C$6=5,SUM(Ene!AD47+Feb!AD47+Mar!AD47+Abr!AD47+May!AD47),IF(Config!$C$6=6,SUM(+Ene!AD47+Feb!AD47+Mar!AD47+Abr!AD47+May!AD47+Jun!AD47),IF(Config!$C$6=7,SUM(Ene!AD47+Feb!AD47+Mar!AD47+Abr!AD47+May!AD47+Jun!AD47+Jul!AD47),IF(Config!$C$6=8,SUM(+Ene!AD47+Feb!AD47+Mar!AD47+Abr!AD47+May!AD47+Jun!AD47+Jul!AD47+Ago!AD47),IF(Config!$C$6=9,SUM(+Ene!AD47+Feb!AD47+Mar!AD47+Abr!AD47+May!AD47+Jun!AD47+Jul!AD47+Ago!AD47+Sep!AD47),IF(Config!$C$6=10,SUM(+Ene!AD47+Feb!AD47+Mar!AD47+Abr!AD47+May!AD47+Jun!AD47+Jul!AD47+Ago!AD47+Sep!AD47+Oct!AD47),IF(Config!$C$6=11,SUM(+Ene!AD47+Feb!AD47+Mar!AD47+Abr!AD47+May!AD47+Jun!AD47+Jul!AD47+Ago!AD47+Sep!AD47+Oct!AD47+Nov!AD47),IF(Config!$C$6=12,SUM(+Ene!AD47+Feb!AD47+Mar!AD47+Abr!AD47+May!AD47+Jun!AD47+Jul!AD47+Ago!AD47+Sep!AD47+Oct!AD47+Nov!AD47+Dic!AD47)))))))))))))</f>
        <v>2</v>
      </c>
      <c r="AE47" s="387">
        <f>IF(Config!$C$6=1,SUM(+Ene!AE47),IF(Config!$C$6=2,SUM(+Ene!AE47+Feb!AE47),IF(Config!$C$6=3,SUM(+Ene!AE47+Feb!AE47+Mar!AE47),IF(Config!$C$6=4,SUM(+Ene!AE47+Feb!AE47+Mar!AE47+Abr!AE47),IF(Config!$C$6=5,SUM(Ene!AE47+Feb!AE47+Mar!AE47+Abr!AE47+May!AE47),IF(Config!$C$6=6,SUM(+Ene!AE47+Feb!AE47+Mar!AE47+Abr!AE47+May!AE47+Jun!AE47),IF(Config!$C$6=7,SUM(Ene!AE47+Feb!AE47+Mar!AE47+Abr!AE47+May!AE47+Jun!AE47+Jul!AE47),IF(Config!$C$6=8,SUM(+Ene!AE47+Feb!AE47+Mar!AE47+Abr!AE47+May!AE47+Jun!AE47+Jul!AE47+Ago!AE47),IF(Config!$C$6=9,SUM(+Ene!AE47+Feb!AE47+Mar!AE47+Abr!AE47+May!AE47+Jun!AE47+Jul!AE47+Ago!AE47+Sep!AE47),IF(Config!$C$6=10,SUM(+Ene!AE47+Feb!AE47+Mar!AE47+Abr!AE47+May!AE47+Jun!AE47+Jul!AE47+Ago!AE47+Sep!AE47+Oct!AE47),IF(Config!$C$6=11,SUM(+Ene!AE47+Feb!AE47+Mar!AE47+Abr!AE47+May!AE47+Jun!AE47+Jul!AE47+Ago!AE47+Sep!AE47+Oct!AE47+Nov!AE47),IF(Config!$C$6=12,SUM(+Ene!AE47+Feb!AE47+Mar!AE47+Abr!AE47+May!AE47+Jun!AE47+Jul!AE47+Ago!AE47+Sep!AE47+Oct!AE47+Nov!AE47+Dic!AE47)))))))))))))</f>
        <v>0</v>
      </c>
      <c r="AF47" s="387">
        <f>IF(Config!$C$6=1,SUM(+Ene!AF47),IF(Config!$C$6=2,SUM(+Ene!AF47+Feb!AF47),IF(Config!$C$6=3,SUM(+Ene!AF47+Feb!AF47+Mar!AF47),IF(Config!$C$6=4,SUM(+Ene!AF47+Feb!AF47+Mar!AF47+Abr!AF47),IF(Config!$C$6=5,SUM(Ene!AF47+Feb!AF47+Mar!AF47+Abr!AF47+May!AF47),IF(Config!$C$6=6,SUM(+Ene!AF47+Feb!AF47+Mar!AF47+Abr!AF47+May!AF47+Jun!AF47),IF(Config!$C$6=7,SUM(Ene!AF47+Feb!AF47+Mar!AF47+Abr!AF47+May!AF47+Jun!AF47+Jul!AF47),IF(Config!$C$6=8,SUM(+Ene!AF47+Feb!AF47+Mar!AF47+Abr!AF47+May!AF47+Jun!AF47+Jul!AF47+Ago!AF47),IF(Config!$C$6=9,SUM(+Ene!AF47+Feb!AF47+Mar!AF47+Abr!AF47+May!AF47+Jun!AF47+Jul!AF47+Ago!AF47+Sep!AF47),IF(Config!$C$6=10,SUM(+Ene!AF47+Feb!AF47+Mar!AF47+Abr!AF47+May!AF47+Jun!AF47+Jul!AF47+Ago!AF47+Sep!AF47+Oct!AF47),IF(Config!$C$6=11,SUM(+Ene!AF47+Feb!AF47+Mar!AF47+Abr!AF47+May!AF47+Jun!AF47+Jul!AF47+Ago!AF47+Sep!AF47+Oct!AF47+Nov!AF47),IF(Config!$C$6=12,SUM(+Ene!AF47+Feb!AF47+Mar!AF47+Abr!AF47+May!AF47+Jun!AF47+Jul!AF47+Ago!AF47+Sep!AF47+Oct!AF47+Nov!AF47+Dic!AF47)))))))))))))</f>
        <v>0</v>
      </c>
      <c r="AG47" s="387">
        <f>IF(Config!$C$6=1,SUM(+Ene!AG47),IF(Config!$C$6=2,SUM(+Ene!AG47+Feb!AG47),IF(Config!$C$6=3,SUM(+Ene!AG47+Feb!AG47+Mar!AG47),IF(Config!$C$6=4,SUM(+Ene!AG47+Feb!AG47+Mar!AG47+Abr!AG47),IF(Config!$C$6=5,SUM(Ene!AG47+Feb!AG47+Mar!AG47+Abr!AG47+May!AG47),IF(Config!$C$6=6,SUM(+Ene!AG47+Feb!AG47+Mar!AG47+Abr!AG47+May!AG47+Jun!AG47),IF(Config!$C$6=7,SUM(Ene!AG47+Feb!AG47+Mar!AG47+Abr!AG47+May!AG47+Jun!AG47+Jul!AG47),IF(Config!$C$6=8,SUM(+Ene!AG47+Feb!AG47+Mar!AG47+Abr!AG47+May!AG47+Jun!AG47+Jul!AG47+Ago!AG47),IF(Config!$C$6=9,SUM(+Ene!AG47+Feb!AG47+Mar!AG47+Abr!AG47+May!AG47+Jun!AG47+Jul!AG47+Ago!AG47+Sep!AG47),IF(Config!$C$6=10,SUM(+Ene!AG47+Feb!AG47+Mar!AG47+Abr!AG47+May!AG47+Jun!AG47+Jul!AG47+Ago!AG47+Sep!AG47+Oct!AG47),IF(Config!$C$6=11,SUM(+Ene!AG47+Feb!AG47+Mar!AG47+Abr!AG47+May!AG47+Jun!AG47+Jul!AG47+Ago!AG47+Sep!AG47+Oct!AG47+Nov!AG47),IF(Config!$C$6=12,SUM(+Ene!AG47+Feb!AG47+Mar!AG47+Abr!AG47+May!AG47+Jun!AG47+Jul!AG47+Ago!AG47+Sep!AG47+Oct!AG47+Nov!AG47+Dic!AG47)))))))))))))</f>
        <v>1</v>
      </c>
      <c r="AH47" s="387">
        <f>IF(Config!$C$6=1,SUM(+Ene!AH47),IF(Config!$C$6=2,SUM(+Ene!AH47+Feb!AH47),IF(Config!$C$6=3,SUM(+Ene!AH47+Feb!AH47+Mar!AH47),IF(Config!$C$6=4,SUM(+Ene!AH47+Feb!AH47+Mar!AH47+Abr!AH47),IF(Config!$C$6=5,SUM(Ene!AH47+Feb!AH47+Mar!AH47+Abr!AH47+May!AH47),IF(Config!$C$6=6,SUM(+Ene!AH47+Feb!AH47+Mar!AH47+Abr!AH47+May!AH47+Jun!AH47),IF(Config!$C$6=7,SUM(Ene!AH47+Feb!AH47+Mar!AH47+Abr!AH47+May!AH47+Jun!AH47+Jul!AH47),IF(Config!$C$6=8,SUM(+Ene!AH47+Feb!AH47+Mar!AH47+Abr!AH47+May!AH47+Jun!AH47+Jul!AH47+Ago!AH47),IF(Config!$C$6=9,SUM(+Ene!AH47+Feb!AH47+Mar!AH47+Abr!AH47+May!AH47+Jun!AH47+Jul!AH47+Ago!AH47+Sep!AH47),IF(Config!$C$6=10,SUM(+Ene!AH47+Feb!AH47+Mar!AH47+Abr!AH47+May!AH47+Jun!AH47+Jul!AH47+Ago!AH47+Sep!AH47+Oct!AH47),IF(Config!$C$6=11,SUM(+Ene!AH47+Feb!AH47+Mar!AH47+Abr!AH47+May!AH47+Jun!AH47+Jul!AH47+Ago!AH47+Sep!AH47+Oct!AH47+Nov!AH47),IF(Config!$C$6=12,SUM(+Ene!AH47+Feb!AH47+Mar!AH47+Abr!AH47+May!AH47+Jun!AH47+Jul!AH47+Ago!AH47+Sep!AH47+Oct!AH47+Nov!AH47+Dic!AH47)))))))))))))</f>
        <v>1</v>
      </c>
      <c r="AI47" s="387">
        <f>IF(Config!$C$6=1,SUM(+Ene!AI47),IF(Config!$C$6=2,SUM(+Ene!AI47+Feb!AI47),IF(Config!$C$6=3,SUM(+Ene!AI47+Feb!AI47+Mar!AI47),IF(Config!$C$6=4,SUM(+Ene!AI47+Feb!AI47+Mar!AI47+Abr!AI47),IF(Config!$C$6=5,SUM(Ene!AI47+Feb!AI47+Mar!AI47+Abr!AI47+May!AI47),IF(Config!$C$6=6,SUM(+Ene!AI47+Feb!AI47+Mar!AI47+Abr!AI47+May!AI47+Jun!AI47),IF(Config!$C$6=7,SUM(Ene!AI47+Feb!AI47+Mar!AI47+Abr!AI47+May!AI47+Jun!AI47+Jul!AI47),IF(Config!$C$6=8,SUM(+Ene!AI47+Feb!AI47+Mar!AI47+Abr!AI47+May!AI47+Jun!AI47+Jul!AI47+Ago!AI47),IF(Config!$C$6=9,SUM(+Ene!AI47+Feb!AI47+Mar!AI47+Abr!AI47+May!AI47+Jun!AI47+Jul!AI47+Ago!AI47+Sep!AI47),IF(Config!$C$6=10,SUM(+Ene!AI47+Feb!AI47+Mar!AI47+Abr!AI47+May!AI47+Jun!AI47+Jul!AI47+Ago!AI47+Sep!AI47+Oct!AI47),IF(Config!$C$6=11,SUM(+Ene!AI47+Feb!AI47+Mar!AI47+Abr!AI47+May!AI47+Jun!AI47+Jul!AI47+Ago!AI47+Sep!AI47+Oct!AI47+Nov!AI47),IF(Config!$C$6=12,SUM(+Ene!AI47+Feb!AI47+Mar!AI47+Abr!AI47+May!AI47+Jun!AI47+Jul!AI47+Ago!AI47+Sep!AI47+Oct!AI47+Nov!AI47+Dic!AI47)))))))))))))</f>
        <v>0</v>
      </c>
      <c r="AJ47" s="387">
        <f>IF(Config!$C$6=1,SUM(+Ene!AJ47),IF(Config!$C$6=2,SUM(+Ene!AJ47+Feb!AJ47),IF(Config!$C$6=3,SUM(+Ene!AJ47+Feb!AJ47+Mar!AJ47),IF(Config!$C$6=4,SUM(+Ene!AJ47+Feb!AJ47+Mar!AJ47+Abr!AJ47),IF(Config!$C$6=5,SUM(Ene!AJ47+Feb!AJ47+Mar!AJ47+Abr!AJ47+May!AJ47),IF(Config!$C$6=6,SUM(+Ene!AJ47+Feb!AJ47+Mar!AJ47+Abr!AJ47+May!AJ47+Jun!AJ47),IF(Config!$C$6=7,SUM(Ene!AJ47+Feb!AJ47+Mar!AJ47+Abr!AJ47+May!AJ47+Jun!AJ47+Jul!AJ47),IF(Config!$C$6=8,SUM(+Ene!AJ47+Feb!AJ47+Mar!AJ47+Abr!AJ47+May!AJ47+Jun!AJ47+Jul!AJ47+Ago!AJ47),IF(Config!$C$6=9,SUM(+Ene!AJ47+Feb!AJ47+Mar!AJ47+Abr!AJ47+May!AJ47+Jun!AJ47+Jul!AJ47+Ago!AJ47+Sep!AJ47),IF(Config!$C$6=10,SUM(+Ene!AJ47+Feb!AJ47+Mar!AJ47+Abr!AJ47+May!AJ47+Jun!AJ47+Jul!AJ47+Ago!AJ47+Sep!AJ47+Oct!AJ47),IF(Config!$C$6=11,SUM(+Ene!AJ47+Feb!AJ47+Mar!AJ47+Abr!AJ47+May!AJ47+Jun!AJ47+Jul!AJ47+Ago!AJ47+Sep!AJ47+Oct!AJ47+Nov!AJ47),IF(Config!$C$6=12,SUM(+Ene!AJ47+Feb!AJ47+Mar!AJ47+Abr!AJ47+May!AJ47+Jun!AJ47+Jul!AJ47+Ago!AJ47+Sep!AJ47+Oct!AJ47+Nov!AJ47+Dic!AJ47)))))))))))))</f>
        <v>0</v>
      </c>
      <c r="AK47" s="387">
        <f>IF(Config!$C$6=1,SUM(+Ene!AK47),IF(Config!$C$6=2,SUM(+Ene!AK47+Feb!AK47),IF(Config!$C$6=3,SUM(+Ene!AK47+Feb!AK47+Mar!AK47),IF(Config!$C$6=4,SUM(+Ene!AK47+Feb!AK47+Mar!AK47+Abr!AK47),IF(Config!$C$6=5,SUM(Ene!AK47+Feb!AK47+Mar!AK47+Abr!AK47+May!AK47),IF(Config!$C$6=6,SUM(+Ene!AK47+Feb!AK47+Mar!AK47+Abr!AK47+May!AK47+Jun!AK47),IF(Config!$C$6=7,SUM(Ene!AK47+Feb!AK47+Mar!AK47+Abr!AK47+May!AK47+Jun!AK47+Jul!AK47),IF(Config!$C$6=8,SUM(+Ene!AK47+Feb!AK47+Mar!AK47+Abr!AK47+May!AK47+Jun!AK47+Jul!AK47+Ago!AK47),IF(Config!$C$6=9,SUM(+Ene!AK47+Feb!AK47+Mar!AK47+Abr!AK47+May!AK47+Jun!AK47+Jul!AK47+Ago!AK47+Sep!AK47),IF(Config!$C$6=10,SUM(+Ene!AK47+Feb!AK47+Mar!AK47+Abr!AK47+May!AK47+Jun!AK47+Jul!AK47+Ago!AK47+Sep!AK47+Oct!AK47),IF(Config!$C$6=11,SUM(+Ene!AK47+Feb!AK47+Mar!AK47+Abr!AK47+May!AK47+Jun!AK47+Jul!AK47+Ago!AK47+Sep!AK47+Oct!AK47+Nov!AK47),IF(Config!$C$6=12,SUM(+Ene!AK47+Feb!AK47+Mar!AK47+Abr!AK47+May!AK47+Jun!AK47+Jul!AK47+Ago!AK47+Sep!AK47+Oct!AK47+Nov!AK47+Dic!AK47)))))))))))))</f>
        <v>0</v>
      </c>
      <c r="AL47" s="387">
        <f>IF(Config!$C$6=1,SUM(+Ene!AL47),IF(Config!$C$6=2,SUM(+Ene!AL47+Feb!AL47),IF(Config!$C$6=3,SUM(+Ene!AL47+Feb!AL47+Mar!AL47),IF(Config!$C$6=4,SUM(+Ene!AL47+Feb!AL47+Mar!AL47+Abr!AL47),IF(Config!$C$6=5,SUM(Ene!AL47+Feb!AL47+Mar!AL47+Abr!AL47+May!AL47),IF(Config!$C$6=6,SUM(+Ene!AL47+Feb!AL47+Mar!AL47+Abr!AL47+May!AL47+Jun!AL47),IF(Config!$C$6=7,SUM(Ene!AL47+Feb!AL47+Mar!AL47+Abr!AL47+May!AL47+Jun!AL47+Jul!AL47),IF(Config!$C$6=8,SUM(+Ene!AL47+Feb!AL47+Mar!AL47+Abr!AL47+May!AL47+Jun!AL47+Jul!AL47+Ago!AL47),IF(Config!$C$6=9,SUM(+Ene!AL47+Feb!AL47+Mar!AL47+Abr!AL47+May!AL47+Jun!AL47+Jul!AL47+Ago!AL47+Sep!AL47),IF(Config!$C$6=10,SUM(+Ene!AL47+Feb!AL47+Mar!AL47+Abr!AL47+May!AL47+Jun!AL47+Jul!AL47+Ago!AL47+Sep!AL47+Oct!AL47),IF(Config!$C$6=11,SUM(+Ene!AL47+Feb!AL47+Mar!AL47+Abr!AL47+May!AL47+Jun!AL47+Jul!AL47+Ago!AL47+Sep!AL47+Oct!AL47+Nov!AL47),IF(Config!$C$6=12,SUM(+Ene!AL47+Feb!AL47+Mar!AL47+Abr!AL47+May!AL47+Jun!AL47+Jul!AL47+Ago!AL47+Sep!AL47+Oct!AL47+Nov!AL47+Dic!AL47)))))))))))))</f>
        <v>1</v>
      </c>
      <c r="AM47" s="387">
        <f>IF(Config!$C$6=1,SUM(+Ene!AM47),IF(Config!$C$6=2,SUM(+Ene!AM47+Feb!AM47),IF(Config!$C$6=3,SUM(+Ene!AM47+Feb!AM47+Mar!AM47),IF(Config!$C$6=4,SUM(+Ene!AM47+Feb!AM47+Mar!AM47+Abr!AM47),IF(Config!$C$6=5,SUM(Ene!AM47+Feb!AM47+Mar!AM47+Abr!AM47+May!AM47),IF(Config!$C$6=6,SUM(+Ene!AM47+Feb!AM47+Mar!AM47+Abr!AM47+May!AM47+Jun!AM47),IF(Config!$C$6=7,SUM(Ene!AM47+Feb!AM47+Mar!AM47+Abr!AM47+May!AM47+Jun!AM47+Jul!AM47),IF(Config!$C$6=8,SUM(+Ene!AM47+Feb!AM47+Mar!AM47+Abr!AM47+May!AM47+Jun!AM47+Jul!AM47+Ago!AM47),IF(Config!$C$6=9,SUM(+Ene!AM47+Feb!AM47+Mar!AM47+Abr!AM47+May!AM47+Jun!AM47+Jul!AM47+Ago!AM47+Sep!AM47),IF(Config!$C$6=10,SUM(+Ene!AM47+Feb!AM47+Mar!AM47+Abr!AM47+May!AM47+Jun!AM47+Jul!AM47+Ago!AM47+Sep!AM47+Oct!AM47),IF(Config!$C$6=11,SUM(+Ene!AM47+Feb!AM47+Mar!AM47+Abr!AM47+May!AM47+Jun!AM47+Jul!AM47+Ago!AM47+Sep!AM47+Oct!AM47+Nov!AM47),IF(Config!$C$6=12,SUM(+Ene!AM47+Feb!AM47+Mar!AM47+Abr!AM47+May!AM47+Jun!AM47+Jul!AM47+Ago!AM47+Sep!AM47+Oct!AM47+Nov!AM47+Dic!AM47)))))))))))))</f>
        <v>11</v>
      </c>
      <c r="AN47" s="387">
        <f>IF(Config!$C$6=1,SUM(+Ene!AN47),IF(Config!$C$6=2,SUM(+Ene!AN47+Feb!AN47),IF(Config!$C$6=3,SUM(+Ene!AN47+Feb!AN47+Mar!AN47),IF(Config!$C$6=4,SUM(+Ene!AN47+Feb!AN47+Mar!AN47+Abr!AN47),IF(Config!$C$6=5,SUM(Ene!AN47+Feb!AN47+Mar!AN47+Abr!AN47+May!AN47),IF(Config!$C$6=6,SUM(+Ene!AN47+Feb!AN47+Mar!AN47+Abr!AN47+May!AN47+Jun!AN47),IF(Config!$C$6=7,SUM(Ene!AN47+Feb!AN47+Mar!AN47+Abr!AN47+May!AN47+Jun!AN47+Jul!AN47),IF(Config!$C$6=8,SUM(+Ene!AN47+Feb!AN47+Mar!AN47+Abr!AN47+May!AN47+Jun!AN47+Jul!AN47+Ago!AN47),IF(Config!$C$6=9,SUM(+Ene!AN47+Feb!AN47+Mar!AN47+Abr!AN47+May!AN47+Jun!AN47+Jul!AN47+Ago!AN47+Sep!AN47),IF(Config!$C$6=10,SUM(+Ene!AN47+Feb!AN47+Mar!AN47+Abr!AN47+May!AN47+Jun!AN47+Jul!AN47+Ago!AN47+Sep!AN47+Oct!AN47),IF(Config!$C$6=11,SUM(+Ene!AN47+Feb!AN47+Mar!AN47+Abr!AN47+May!AN47+Jun!AN47+Jul!AN47+Ago!AN47+Sep!AN47+Oct!AN47+Nov!AN47),IF(Config!$C$6=12,SUM(+Ene!AN47+Feb!AN47+Mar!AN47+Abr!AN47+May!AN47+Jun!AN47+Jul!AN47+Ago!AN47+Sep!AN47+Oct!AN47+Nov!AN47+Dic!AN47)))))))))))))</f>
        <v>0</v>
      </c>
      <c r="AO47" s="387">
        <f>IF(Config!$C$6=1,SUM(+Ene!AO47),IF(Config!$C$6=2,SUM(+Ene!AO47+Feb!AO47),IF(Config!$C$6=3,SUM(+Ene!AO47+Feb!AO47+Mar!AO47),IF(Config!$C$6=4,SUM(+Ene!AO47+Feb!AO47+Mar!AO47+Abr!AO47),IF(Config!$C$6=5,SUM(Ene!AO47+Feb!AO47+Mar!AO47+Abr!AO47+May!AO47),IF(Config!$C$6=6,SUM(+Ene!AO47+Feb!AO47+Mar!AO47+Abr!AO47+May!AO47+Jun!AO47),IF(Config!$C$6=7,SUM(Ene!AO47+Feb!AO47+Mar!AO47+Abr!AO47+May!AO47+Jun!AO47+Jul!AO47),IF(Config!$C$6=8,SUM(+Ene!AO47+Feb!AO47+Mar!AO47+Abr!AO47+May!AO47+Jun!AO47+Jul!AO47+Ago!AO47),IF(Config!$C$6=9,SUM(+Ene!AO47+Feb!AO47+Mar!AO47+Abr!AO47+May!AO47+Jun!AO47+Jul!AO47+Ago!AO47+Sep!AO47),IF(Config!$C$6=10,SUM(+Ene!AO47+Feb!AO47+Mar!AO47+Abr!AO47+May!AO47+Jun!AO47+Jul!AO47+Ago!AO47+Sep!AO47+Oct!AO47),IF(Config!$C$6=11,SUM(+Ene!AO47+Feb!AO47+Mar!AO47+Abr!AO47+May!AO47+Jun!AO47+Jul!AO47+Ago!AO47+Sep!AO47+Oct!AO47+Nov!AO47),IF(Config!$C$6=12,SUM(+Ene!AO47+Feb!AO47+Mar!AO47+Abr!AO47+May!AO47+Jun!AO47+Jul!AO47+Ago!AO47+Sep!AO47+Oct!AO47+Nov!AO47+Dic!AO47)))))))))))))</f>
        <v>0</v>
      </c>
      <c r="AP47" s="387">
        <f>IF(Config!$C$6=1,SUM(+Ene!AP47),IF(Config!$C$6=2,SUM(+Ene!AP47+Feb!AP47),IF(Config!$C$6=3,SUM(+Ene!AP47+Feb!AP47+Mar!AP47),IF(Config!$C$6=4,SUM(+Ene!AP47+Feb!AP47+Mar!AP47+Abr!AP47),IF(Config!$C$6=5,SUM(Ene!AP47+Feb!AP47+Mar!AP47+Abr!AP47+May!AP47),IF(Config!$C$6=6,SUM(+Ene!AP47+Feb!AP47+Mar!AP47+Abr!AP47+May!AP47+Jun!AP47),IF(Config!$C$6=7,SUM(Ene!AP47+Feb!AP47+Mar!AP47+Abr!AP47+May!AP47+Jun!AP47+Jul!AP47),IF(Config!$C$6=8,SUM(+Ene!AP47+Feb!AP47+Mar!AP47+Abr!AP47+May!AP47+Jun!AP47+Jul!AP47+Ago!AP47),IF(Config!$C$6=9,SUM(+Ene!AP47+Feb!AP47+Mar!AP47+Abr!AP47+May!AP47+Jun!AP47+Jul!AP47+Ago!AP47+Sep!AP47),IF(Config!$C$6=10,SUM(+Ene!AP47+Feb!AP47+Mar!AP47+Abr!AP47+May!AP47+Jun!AP47+Jul!AP47+Ago!AP47+Sep!AP47+Oct!AP47),IF(Config!$C$6=11,SUM(+Ene!AP47+Feb!AP47+Mar!AP47+Abr!AP47+May!AP47+Jun!AP47+Jul!AP47+Ago!AP47+Sep!AP47+Oct!AP47+Nov!AP47),IF(Config!$C$6=12,SUM(+Ene!AP47+Feb!AP47+Mar!AP47+Abr!AP47+May!AP47+Jun!AP47+Jul!AP47+Ago!AP47+Sep!AP47+Oct!AP47+Nov!AP47+Dic!AP47)))))))))))))</f>
        <v>0</v>
      </c>
      <c r="AQ47" s="387">
        <f>IF(Config!$C$6=1,SUM(+Ene!AQ47),IF(Config!$C$6=2,SUM(+Ene!AQ47+Feb!AQ47),IF(Config!$C$6=3,SUM(+Ene!AQ47+Feb!AQ47+Mar!AQ47),IF(Config!$C$6=4,SUM(+Ene!AQ47+Feb!AQ47+Mar!AQ47+Abr!AQ47),IF(Config!$C$6=5,SUM(Ene!AQ47+Feb!AQ47+Mar!AQ47+Abr!AQ47+May!AQ47),IF(Config!$C$6=6,SUM(+Ene!AQ47+Feb!AQ47+Mar!AQ47+Abr!AQ47+May!AQ47+Jun!AQ47),IF(Config!$C$6=7,SUM(Ene!AQ47+Feb!AQ47+Mar!AQ47+Abr!AQ47+May!AQ47+Jun!AQ47+Jul!AQ47),IF(Config!$C$6=8,SUM(+Ene!AQ47+Feb!AQ47+Mar!AQ47+Abr!AQ47+May!AQ47+Jun!AQ47+Jul!AQ47+Ago!AQ47),IF(Config!$C$6=9,SUM(+Ene!AQ47+Feb!AQ47+Mar!AQ47+Abr!AQ47+May!AQ47+Jun!AQ47+Jul!AQ47+Ago!AQ47+Sep!AQ47),IF(Config!$C$6=10,SUM(+Ene!AQ47+Feb!AQ47+Mar!AQ47+Abr!AQ47+May!AQ47+Jun!AQ47+Jul!AQ47+Ago!AQ47+Sep!AQ47+Oct!AQ47),IF(Config!$C$6=11,SUM(+Ene!AQ47+Feb!AQ47+Mar!AQ47+Abr!AQ47+May!AQ47+Jun!AQ47+Jul!AQ47+Ago!AQ47+Sep!AQ47+Oct!AQ47+Nov!AQ47),IF(Config!$C$6=12,SUM(+Ene!AQ47+Feb!AQ47+Mar!AQ47+Abr!AQ47+May!AQ47+Jun!AQ47+Jul!AQ47+Ago!AQ47+Sep!AQ47+Oct!AQ47+Nov!AQ47+Dic!AQ47)))))))))))))</f>
        <v>11</v>
      </c>
      <c r="AR47" s="387">
        <f>IF(Config!$C$6=1,SUM(+Ene!AR47),IF(Config!$C$6=2,SUM(+Ene!AR47+Feb!AR47),IF(Config!$C$6=3,SUM(+Ene!AR47+Feb!AR47+Mar!AR47),IF(Config!$C$6=4,SUM(+Ene!AR47+Feb!AR47+Mar!AR47+Abr!AR47),IF(Config!$C$6=5,SUM(Ene!AR47+Feb!AR47+Mar!AR47+Abr!AR47+May!AR47),IF(Config!$C$6=6,SUM(+Ene!AR47+Feb!AR47+Mar!AR47+Abr!AR47+May!AR47+Jun!AR47),IF(Config!$C$6=7,SUM(Ene!AR47+Feb!AR47+Mar!AR47+Abr!AR47+May!AR47+Jun!AR47+Jul!AR47),IF(Config!$C$6=8,SUM(+Ene!AR47+Feb!AR47+Mar!AR47+Abr!AR47+May!AR47+Jun!AR47+Jul!AR47+Ago!AR47),IF(Config!$C$6=9,SUM(+Ene!AR47+Feb!AR47+Mar!AR47+Abr!AR47+May!AR47+Jun!AR47+Jul!AR47+Ago!AR47+Sep!AR47),IF(Config!$C$6=10,SUM(+Ene!AR47+Feb!AR47+Mar!AR47+Abr!AR47+May!AR47+Jun!AR47+Jul!AR47+Ago!AR47+Sep!AR47+Oct!AR47),IF(Config!$C$6=11,SUM(+Ene!AR47+Feb!AR47+Mar!AR47+Abr!AR47+May!AR47+Jun!AR47+Jul!AR47+Ago!AR47+Sep!AR47+Oct!AR47+Nov!AR47),IF(Config!$C$6=12,SUM(+Ene!AR47+Feb!AR47+Mar!AR47+Abr!AR47+May!AR47+Jun!AR47+Jul!AR47+Ago!AR47+Sep!AR47+Oct!AR47+Nov!AR47+Dic!AR47)))))))))))))</f>
        <v>0</v>
      </c>
      <c r="AS47" s="387">
        <f>IF(Config!$C$6=1,SUM(+Ene!AS47),IF(Config!$C$6=2,SUM(+Ene!AS47+Feb!AS47),IF(Config!$C$6=3,SUM(+Ene!AS47+Feb!AS47+Mar!AS47),IF(Config!$C$6=4,SUM(+Ene!AS47+Feb!AS47+Mar!AS47+Abr!AS47),IF(Config!$C$6=5,SUM(Ene!AS47+Feb!AS47+Mar!AS47+Abr!AS47+May!AS47),IF(Config!$C$6=6,SUM(+Ene!AS47+Feb!AS47+Mar!AS47+Abr!AS47+May!AS47+Jun!AS47),IF(Config!$C$6=7,SUM(Ene!AS47+Feb!AS47+Mar!AS47+Abr!AS47+May!AS47+Jun!AS47+Jul!AS47),IF(Config!$C$6=8,SUM(+Ene!AS47+Feb!AS47+Mar!AS47+Abr!AS47+May!AS47+Jun!AS47+Jul!AS47+Ago!AS47),IF(Config!$C$6=9,SUM(+Ene!AS47+Feb!AS47+Mar!AS47+Abr!AS47+May!AS47+Jun!AS47+Jul!AS47+Ago!AS47+Sep!AS47),IF(Config!$C$6=10,SUM(+Ene!AS47+Feb!AS47+Mar!AS47+Abr!AS47+May!AS47+Jun!AS47+Jul!AS47+Ago!AS47+Sep!AS47+Oct!AS47),IF(Config!$C$6=11,SUM(+Ene!AS47+Feb!AS47+Mar!AS47+Abr!AS47+May!AS47+Jun!AS47+Jul!AS47+Ago!AS47+Sep!AS47+Oct!AS47+Nov!AS47),IF(Config!$C$6=12,SUM(+Ene!AS47+Feb!AS47+Mar!AS47+Abr!AS47+May!AS47+Jun!AS47+Jul!AS47+Ago!AS47+Sep!AS47+Oct!AS47+Nov!AS47+Dic!AS47)))))))))))))</f>
        <v>2</v>
      </c>
      <c r="AT47" s="387">
        <f>IF(Config!$C$6=1,SUM(+Ene!AT47),IF(Config!$C$6=2,SUM(+Ene!AT47+Feb!AT47),IF(Config!$C$6=3,SUM(+Ene!AT47+Feb!AT47+Mar!AT47),IF(Config!$C$6=4,SUM(+Ene!AT47+Feb!AT47+Mar!AT47+Abr!AT47),IF(Config!$C$6=5,SUM(Ene!AT47+Feb!AT47+Mar!AT47+Abr!AT47+May!AT47),IF(Config!$C$6=6,SUM(+Ene!AT47+Feb!AT47+Mar!AT47+Abr!AT47+May!AT47+Jun!AT47),IF(Config!$C$6=7,SUM(Ene!AT47+Feb!AT47+Mar!AT47+Abr!AT47+May!AT47+Jun!AT47+Jul!AT47),IF(Config!$C$6=8,SUM(+Ene!AT47+Feb!AT47+Mar!AT47+Abr!AT47+May!AT47+Jun!AT47+Jul!AT47+Ago!AT47),IF(Config!$C$6=9,SUM(+Ene!AT47+Feb!AT47+Mar!AT47+Abr!AT47+May!AT47+Jun!AT47+Jul!AT47+Ago!AT47+Sep!AT47),IF(Config!$C$6=10,SUM(+Ene!AT47+Feb!AT47+Mar!AT47+Abr!AT47+May!AT47+Jun!AT47+Jul!AT47+Ago!AT47+Sep!AT47+Oct!AT47),IF(Config!$C$6=11,SUM(+Ene!AT47+Feb!AT47+Mar!AT47+Abr!AT47+May!AT47+Jun!AT47+Jul!AT47+Ago!AT47+Sep!AT47+Oct!AT47+Nov!AT47),IF(Config!$C$6=12,SUM(+Ene!AT47+Feb!AT47+Mar!AT47+Abr!AT47+May!AT47+Jun!AT47+Jul!AT47+Ago!AT47+Sep!AT47+Oct!AT47+Nov!AT47+Dic!AT47)))))))))))))</f>
        <v>0</v>
      </c>
      <c r="AV47" s="374">
        <f t="shared" si="35"/>
        <v>0</v>
      </c>
      <c r="AW47" s="374">
        <f t="shared" si="36"/>
        <v>38</v>
      </c>
      <c r="AX47" s="374">
        <f t="shared" si="37"/>
        <v>3</v>
      </c>
      <c r="AY47" s="374">
        <f t="shared" si="38"/>
        <v>10</v>
      </c>
      <c r="AZ47" s="374">
        <f t="shared" si="39"/>
        <v>4</v>
      </c>
      <c r="BA47" s="374">
        <f t="shared" si="12"/>
        <v>4</v>
      </c>
      <c r="BB47" s="374">
        <f t="shared" si="40"/>
        <v>1</v>
      </c>
      <c r="BC47" s="375">
        <f t="shared" si="41"/>
        <v>11</v>
      </c>
      <c r="BD47" s="374">
        <f t="shared" si="42"/>
        <v>13</v>
      </c>
      <c r="BE47" s="45">
        <f t="shared" si="16"/>
        <v>84</v>
      </c>
    </row>
    <row r="48" spans="1:57" x14ac:dyDescent="0.25">
      <c r="A48" s="339">
        <f>METAS!A48</f>
        <v>45</v>
      </c>
      <c r="B48" s="390" t="str">
        <f>METAS!B46</f>
        <v>PORCENTAJE DE NIÑOS DE 1 AÑO CON ANEMIA</v>
      </c>
      <c r="C48" s="383" t="s">
        <v>689</v>
      </c>
      <c r="D48" s="387">
        <f>IF(Config!$C$6=1,SUM(+Ene!D48),IF(Config!$C$6=2,SUM(+Ene!D48+Feb!D48),IF(Config!$C$6=3,SUM(+Ene!D48+Feb!D48+Mar!D48),IF(Config!$C$6=4,SUM(+Ene!D48+Feb!D48+Mar!D48+Abr!D48),IF(Config!$C$6=5,SUM(Ene!D48+Feb!D48+Mar!D48+Abr!D48+May!D48),IF(Config!$C$6=6,SUM(+Ene!D48+Feb!D48+Mar!D48+Abr!D48+May!D48+Jun!D48),IF(Config!$C$6=7,SUM(Ene!D48+Feb!D48+Mar!D48+Abr!D48+May!D48+Jun!D48+Jul!D48),IF(Config!$C$6=8,SUM(+Ene!D48+Feb!D48+Mar!D48+Abr!D48+May!D48+Jun!D48+Jul!D48+Ago!D48),IF(Config!$C$6=9,SUM(+Ene!D48+Feb!D48+Mar!D48+Abr!D48+May!D48+Jun!D48+Jul!D48+Ago!D48+Sep!D48),IF(Config!$C$6=10,SUM(+Ene!D48+Feb!D48+Mar!D48+Abr!D48+May!D48+Jun!D48+Jul!D48+Ago!D48+Sep!D48+Oct!D48),IF(Config!$C$6=11,SUM(+Ene!D48+Feb!D48+Mar!D48+Abr!D48+May!D48+Jun!D48+Jul!D48+Ago!D48+Sep!D48+Oct!D48+Nov!D48),IF(Config!$C$6=12,SUM(+Ene!D48+Feb!D48+Mar!D48+Abr!D48+May!D48+Jun!D48+Jul!D48+Ago!D48+Sep!D48+Oct!D48+Nov!D48+Dic!D48)))))))))))))</f>
        <v>0</v>
      </c>
      <c r="E48" s="387">
        <f>IF(Config!$C$6=1,SUM(+Ene!E48),IF(Config!$C$6=2,SUM(+Ene!E48+Feb!E48),IF(Config!$C$6=3,SUM(+Ene!E48+Feb!E48+Mar!E48),IF(Config!$C$6=4,SUM(+Ene!E48+Feb!E48+Mar!E48+Abr!E48),IF(Config!$C$6=5,SUM(Ene!E48+Feb!E48+Mar!E48+Abr!E48+May!E48),IF(Config!$C$6=6,SUM(+Ene!E48+Feb!E48+Mar!E48+Abr!E48+May!E48+Jun!E48),IF(Config!$C$6=7,SUM(Ene!E48+Feb!E48+Mar!E48+Abr!E48+May!E48+Jun!E48+Jul!E48),IF(Config!$C$6=8,SUM(+Ene!E48+Feb!E48+Mar!E48+Abr!E48+May!E48+Jun!E48+Jul!E48+Ago!E48),IF(Config!$C$6=9,SUM(+Ene!E48+Feb!E48+Mar!E48+Abr!E48+May!E48+Jun!E48+Jul!E48+Ago!E48+Sep!E48),IF(Config!$C$6=10,SUM(+Ene!E48+Feb!E48+Mar!E48+Abr!E48+May!E48+Jun!E48+Jul!E48+Ago!E48+Sep!E48+Oct!E48),IF(Config!$C$6=11,SUM(+Ene!E48+Feb!E48+Mar!E48+Abr!E48+May!E48+Jun!E48+Jul!E48+Ago!E48+Sep!E48+Oct!E48+Nov!E48),IF(Config!$C$6=12,SUM(+Ene!E48+Feb!E48+Mar!E48+Abr!E48+May!E48+Jun!E48+Jul!E48+Ago!E48+Sep!E48+Oct!E48+Nov!E48+Dic!E48)))))))))))))</f>
        <v>0</v>
      </c>
      <c r="F48" s="387">
        <f>IF(Config!$C$6=1,SUM(+Ene!F48),IF(Config!$C$6=2,SUM(+Ene!F48+Feb!F48),IF(Config!$C$6=3,SUM(+Ene!F48+Feb!F48+Mar!F48),IF(Config!$C$6=4,SUM(+Ene!F48+Feb!F48+Mar!F48+Abr!F48),IF(Config!$C$6=5,SUM(Ene!F48+Feb!F48+Mar!F48+Abr!F48+May!F48),IF(Config!$C$6=6,SUM(+Ene!F48+Feb!F48+Mar!F48+Abr!F48+May!F48+Jun!F48),IF(Config!$C$6=7,SUM(Ene!F48+Feb!F48+Mar!F48+Abr!F48+May!F48+Jun!F48+Jul!F48),IF(Config!$C$6=8,SUM(+Ene!F48+Feb!F48+Mar!F48+Abr!F48+May!F48+Jun!F48+Jul!F48+Ago!F48),IF(Config!$C$6=9,SUM(+Ene!F48+Feb!F48+Mar!F48+Abr!F48+May!F48+Jun!F48+Jul!F48+Ago!F48+Sep!F48),IF(Config!$C$6=10,SUM(+Ene!F48+Feb!F48+Mar!F48+Abr!F48+May!F48+Jun!F48+Jul!F48+Ago!F48+Sep!F48+Oct!F48),IF(Config!$C$6=11,SUM(+Ene!F48+Feb!F48+Mar!F48+Abr!F48+May!F48+Jun!F48+Jul!F48+Ago!F48+Sep!F48+Oct!F48+Nov!F48),IF(Config!$C$6=12,SUM(+Ene!F48+Feb!F48+Mar!F48+Abr!F48+May!F48+Jun!F48+Jul!F48+Ago!F48+Sep!F48+Oct!F48+Nov!F48+Dic!F48)))))))))))))</f>
        <v>0</v>
      </c>
      <c r="G48" s="387">
        <f>IF(Config!$C$6=1,SUM(+Ene!G48),IF(Config!$C$6=2,SUM(+Ene!G48+Feb!G48),IF(Config!$C$6=3,SUM(+Ene!G48+Feb!G48+Mar!G48),IF(Config!$C$6=4,SUM(+Ene!G48+Feb!G48+Mar!G48+Abr!G48),IF(Config!$C$6=5,SUM(Ene!G48+Feb!G48+Mar!G48+Abr!G48+May!G48),IF(Config!$C$6=6,SUM(+Ene!G48+Feb!G48+Mar!G48+Abr!G48+May!G48+Jun!G48),IF(Config!$C$6=7,SUM(Ene!G48+Feb!G48+Mar!G48+Abr!G48+May!G48+Jun!G48+Jul!G48),IF(Config!$C$6=8,SUM(+Ene!G48+Feb!G48+Mar!G48+Abr!G48+May!G48+Jun!G48+Jul!G48+Ago!G48),IF(Config!$C$6=9,SUM(+Ene!G48+Feb!G48+Mar!G48+Abr!G48+May!G48+Jun!G48+Jul!G48+Ago!G48+Sep!G48),IF(Config!$C$6=10,SUM(+Ene!G48+Feb!G48+Mar!G48+Abr!G48+May!G48+Jun!G48+Jul!G48+Ago!G48+Sep!G48+Oct!G48),IF(Config!$C$6=11,SUM(+Ene!G48+Feb!G48+Mar!G48+Abr!G48+May!G48+Jun!G48+Jul!G48+Ago!G48+Sep!G48+Oct!G48+Nov!G48),IF(Config!$C$6=12,SUM(+Ene!G48+Feb!G48+Mar!G48+Abr!G48+May!G48+Jun!G48+Jul!G48+Ago!G48+Sep!G48+Oct!G48+Nov!G48+Dic!G48)))))))))))))</f>
        <v>49</v>
      </c>
      <c r="H48" s="387">
        <f>IF(Config!$C$6=1,SUM(+Ene!H48),IF(Config!$C$6=2,SUM(+Ene!H48+Feb!H48),IF(Config!$C$6=3,SUM(+Ene!H48+Feb!H48+Mar!H48),IF(Config!$C$6=4,SUM(+Ene!H48+Feb!H48+Mar!H48+Abr!H48),IF(Config!$C$6=5,SUM(Ene!H48+Feb!H48+Mar!H48+Abr!H48+May!H48),IF(Config!$C$6=6,SUM(+Ene!H48+Feb!H48+Mar!H48+Abr!H48+May!H48+Jun!H48),IF(Config!$C$6=7,SUM(Ene!H48+Feb!H48+Mar!H48+Abr!H48+May!H48+Jun!H48+Jul!H48),IF(Config!$C$6=8,SUM(+Ene!H48+Feb!H48+Mar!H48+Abr!H48+May!H48+Jun!H48+Jul!H48+Ago!H48),IF(Config!$C$6=9,SUM(+Ene!H48+Feb!H48+Mar!H48+Abr!H48+May!H48+Jun!H48+Jul!H48+Ago!H48+Sep!H48),IF(Config!$C$6=10,SUM(+Ene!H48+Feb!H48+Mar!H48+Abr!H48+May!H48+Jun!H48+Jul!H48+Ago!H48+Sep!H48+Oct!H48),IF(Config!$C$6=11,SUM(+Ene!H48+Feb!H48+Mar!H48+Abr!H48+May!H48+Jun!H48+Jul!H48+Ago!H48+Sep!H48+Oct!H48+Nov!H48),IF(Config!$C$6=12,SUM(+Ene!H48+Feb!H48+Mar!H48+Abr!H48+May!H48+Jun!H48+Jul!H48+Ago!H48+Sep!H48+Oct!H48+Nov!H48+Dic!H48)))))))))))))</f>
        <v>4</v>
      </c>
      <c r="I48" s="387">
        <f>IF(Config!$C$6=1,SUM(+Ene!I48),IF(Config!$C$6=2,SUM(+Ene!I48+Feb!I48),IF(Config!$C$6=3,SUM(+Ene!I48+Feb!I48+Mar!I48),IF(Config!$C$6=4,SUM(+Ene!I48+Feb!I48+Mar!I48+Abr!I48),IF(Config!$C$6=5,SUM(Ene!I48+Feb!I48+Mar!I48+Abr!I48+May!I48),IF(Config!$C$6=6,SUM(+Ene!I48+Feb!I48+Mar!I48+Abr!I48+May!I48+Jun!I48),IF(Config!$C$6=7,SUM(Ene!I48+Feb!I48+Mar!I48+Abr!I48+May!I48+Jun!I48+Jul!I48),IF(Config!$C$6=8,SUM(+Ene!I48+Feb!I48+Mar!I48+Abr!I48+May!I48+Jun!I48+Jul!I48+Ago!I48),IF(Config!$C$6=9,SUM(+Ene!I48+Feb!I48+Mar!I48+Abr!I48+May!I48+Jun!I48+Jul!I48+Ago!I48+Sep!I48),IF(Config!$C$6=10,SUM(+Ene!I48+Feb!I48+Mar!I48+Abr!I48+May!I48+Jun!I48+Jul!I48+Ago!I48+Sep!I48+Oct!I48),IF(Config!$C$6=11,SUM(+Ene!I48+Feb!I48+Mar!I48+Abr!I48+May!I48+Jun!I48+Jul!I48+Ago!I48+Sep!I48+Oct!I48+Nov!I48),IF(Config!$C$6=12,SUM(+Ene!I48+Feb!I48+Mar!I48+Abr!I48+May!I48+Jun!I48+Jul!I48+Ago!I48+Sep!I48+Oct!I48+Nov!I48+Dic!I48)))))))))))))</f>
        <v>1</v>
      </c>
      <c r="J48" s="387">
        <f>IF(Config!$C$6=1,SUM(+Ene!J48),IF(Config!$C$6=2,SUM(+Ene!J48+Feb!J48),IF(Config!$C$6=3,SUM(+Ene!J48+Feb!J48+Mar!J48),IF(Config!$C$6=4,SUM(+Ene!J48+Feb!J48+Mar!J48+Abr!J48),IF(Config!$C$6=5,SUM(Ene!J48+Feb!J48+Mar!J48+Abr!J48+May!J48),IF(Config!$C$6=6,SUM(+Ene!J48+Feb!J48+Mar!J48+Abr!J48+May!J48+Jun!J48),IF(Config!$C$6=7,SUM(Ene!J48+Feb!J48+Mar!J48+Abr!J48+May!J48+Jun!J48+Jul!J48),IF(Config!$C$6=8,SUM(+Ene!J48+Feb!J48+Mar!J48+Abr!J48+May!J48+Jun!J48+Jul!J48+Ago!J48),IF(Config!$C$6=9,SUM(+Ene!J48+Feb!J48+Mar!J48+Abr!J48+May!J48+Jun!J48+Jul!J48+Ago!J48+Sep!J48),IF(Config!$C$6=10,SUM(+Ene!J48+Feb!J48+Mar!J48+Abr!J48+May!J48+Jun!J48+Jul!J48+Ago!J48+Sep!J48+Oct!J48),IF(Config!$C$6=11,SUM(+Ene!J48+Feb!J48+Mar!J48+Abr!J48+May!J48+Jun!J48+Jul!J48+Ago!J48+Sep!J48+Oct!J48+Nov!J48),IF(Config!$C$6=12,SUM(+Ene!J48+Feb!J48+Mar!J48+Abr!J48+May!J48+Jun!J48+Jul!J48+Ago!J48+Sep!J48+Oct!J48+Nov!J48+Dic!J48)))))))))))))</f>
        <v>6</v>
      </c>
      <c r="K48" s="387">
        <f>IF(Config!$C$6=1,SUM(+Ene!K48),IF(Config!$C$6=2,SUM(+Ene!K48+Feb!K48),IF(Config!$C$6=3,SUM(+Ene!K48+Feb!K48+Mar!K48),IF(Config!$C$6=4,SUM(+Ene!K48+Feb!K48+Mar!K48+Abr!K48),IF(Config!$C$6=5,SUM(Ene!K48+Feb!K48+Mar!K48+Abr!K48+May!K48),IF(Config!$C$6=6,SUM(+Ene!K48+Feb!K48+Mar!K48+Abr!K48+May!K48+Jun!K48),IF(Config!$C$6=7,SUM(Ene!K48+Feb!K48+Mar!K48+Abr!K48+May!K48+Jun!K48+Jul!K48),IF(Config!$C$6=8,SUM(+Ene!K48+Feb!K48+Mar!K48+Abr!K48+May!K48+Jun!K48+Jul!K48+Ago!K48),IF(Config!$C$6=9,SUM(+Ene!K48+Feb!K48+Mar!K48+Abr!K48+May!K48+Jun!K48+Jul!K48+Ago!K48+Sep!K48),IF(Config!$C$6=10,SUM(+Ene!K48+Feb!K48+Mar!K48+Abr!K48+May!K48+Jun!K48+Jul!K48+Ago!K48+Sep!K48+Oct!K48),IF(Config!$C$6=11,SUM(+Ene!K48+Feb!K48+Mar!K48+Abr!K48+May!K48+Jun!K48+Jul!K48+Ago!K48+Sep!K48+Oct!K48+Nov!K48),IF(Config!$C$6=12,SUM(+Ene!K48+Feb!K48+Mar!K48+Abr!K48+May!K48+Jun!K48+Jul!K48+Ago!K48+Sep!K48+Oct!K48+Nov!K48+Dic!K48)))))))))))))</f>
        <v>1</v>
      </c>
      <c r="L48" s="387">
        <f>IF(Config!$C$6=1,SUM(+Ene!L48),IF(Config!$C$6=2,SUM(+Ene!L48+Feb!L48),IF(Config!$C$6=3,SUM(+Ene!L48+Feb!L48+Mar!L48),IF(Config!$C$6=4,SUM(+Ene!L48+Feb!L48+Mar!L48+Abr!L48),IF(Config!$C$6=5,SUM(Ene!L48+Feb!L48+Mar!L48+Abr!L48+May!L48),IF(Config!$C$6=6,SUM(+Ene!L48+Feb!L48+Mar!L48+Abr!L48+May!L48+Jun!L48),IF(Config!$C$6=7,SUM(Ene!L48+Feb!L48+Mar!L48+Abr!L48+May!L48+Jun!L48+Jul!L48),IF(Config!$C$6=8,SUM(+Ene!L48+Feb!L48+Mar!L48+Abr!L48+May!L48+Jun!L48+Jul!L48+Ago!L48),IF(Config!$C$6=9,SUM(+Ene!L48+Feb!L48+Mar!L48+Abr!L48+May!L48+Jun!L48+Jul!L48+Ago!L48+Sep!L48),IF(Config!$C$6=10,SUM(+Ene!L48+Feb!L48+Mar!L48+Abr!L48+May!L48+Jun!L48+Jul!L48+Ago!L48+Sep!L48+Oct!L48),IF(Config!$C$6=11,SUM(+Ene!L48+Feb!L48+Mar!L48+Abr!L48+May!L48+Jun!L48+Jul!L48+Ago!L48+Sep!L48+Oct!L48+Nov!L48),IF(Config!$C$6=12,SUM(+Ene!L48+Feb!L48+Mar!L48+Abr!L48+May!L48+Jun!L48+Jul!L48+Ago!L48+Sep!L48+Oct!L48+Nov!L48+Dic!L48)))))))))))))</f>
        <v>0</v>
      </c>
      <c r="M48" s="387">
        <f>IF(Config!$C$6=1,SUM(+Ene!M48),IF(Config!$C$6=2,SUM(+Ene!M48+Feb!M48),IF(Config!$C$6=3,SUM(+Ene!M48+Feb!M48+Mar!M48),IF(Config!$C$6=4,SUM(+Ene!M48+Feb!M48+Mar!M48+Abr!M48),IF(Config!$C$6=5,SUM(Ene!M48+Feb!M48+Mar!M48+Abr!M48+May!M48),IF(Config!$C$6=6,SUM(+Ene!M48+Feb!M48+Mar!M48+Abr!M48+May!M48+Jun!M48),IF(Config!$C$6=7,SUM(Ene!M48+Feb!M48+Mar!M48+Abr!M48+May!M48+Jun!M48+Jul!M48),IF(Config!$C$6=8,SUM(+Ene!M48+Feb!M48+Mar!M48+Abr!M48+May!M48+Jun!M48+Jul!M48+Ago!M48),IF(Config!$C$6=9,SUM(+Ene!M48+Feb!M48+Mar!M48+Abr!M48+May!M48+Jun!M48+Jul!M48+Ago!M48+Sep!M48),IF(Config!$C$6=10,SUM(+Ene!M48+Feb!M48+Mar!M48+Abr!M48+May!M48+Jun!M48+Jul!M48+Ago!M48+Sep!M48+Oct!M48),IF(Config!$C$6=11,SUM(+Ene!M48+Feb!M48+Mar!M48+Abr!M48+May!M48+Jun!M48+Jul!M48+Ago!M48+Sep!M48+Oct!M48+Nov!M48),IF(Config!$C$6=12,SUM(+Ene!M48+Feb!M48+Mar!M48+Abr!M48+May!M48+Jun!M48+Jul!M48+Ago!M48+Sep!M48+Oct!M48+Nov!M48+Dic!M48)))))))))))))</f>
        <v>0</v>
      </c>
      <c r="N48" s="387">
        <f>IF(Config!$C$6=1,SUM(+Ene!N48),IF(Config!$C$6=2,SUM(+Ene!N48+Feb!N48),IF(Config!$C$6=3,SUM(+Ene!N48+Feb!N48+Mar!N48),IF(Config!$C$6=4,SUM(+Ene!N48+Feb!N48+Mar!N48+Abr!N48),IF(Config!$C$6=5,SUM(Ene!N48+Feb!N48+Mar!N48+Abr!N48+May!N48),IF(Config!$C$6=6,SUM(+Ene!N48+Feb!N48+Mar!N48+Abr!N48+May!N48+Jun!N48),IF(Config!$C$6=7,SUM(Ene!N48+Feb!N48+Mar!N48+Abr!N48+May!N48+Jun!N48+Jul!N48),IF(Config!$C$6=8,SUM(+Ene!N48+Feb!N48+Mar!N48+Abr!N48+May!N48+Jun!N48+Jul!N48+Ago!N48),IF(Config!$C$6=9,SUM(+Ene!N48+Feb!N48+Mar!N48+Abr!N48+May!N48+Jun!N48+Jul!N48+Ago!N48+Sep!N48),IF(Config!$C$6=10,SUM(+Ene!N48+Feb!N48+Mar!N48+Abr!N48+May!N48+Jun!N48+Jul!N48+Ago!N48+Sep!N48+Oct!N48),IF(Config!$C$6=11,SUM(+Ene!N48+Feb!N48+Mar!N48+Abr!N48+May!N48+Jun!N48+Jul!N48+Ago!N48+Sep!N48+Oct!N48+Nov!N48),IF(Config!$C$6=12,SUM(+Ene!N48+Feb!N48+Mar!N48+Abr!N48+May!N48+Jun!N48+Jul!N48+Ago!N48+Sep!N48+Oct!N48+Nov!N48+Dic!N48)))))))))))))</f>
        <v>2</v>
      </c>
      <c r="O48" s="387">
        <f>IF(Config!$C$6=1,SUM(+Ene!O48),IF(Config!$C$6=2,SUM(+Ene!O48+Feb!O48),IF(Config!$C$6=3,SUM(+Ene!O48+Feb!O48+Mar!O48),IF(Config!$C$6=4,SUM(+Ene!O48+Feb!O48+Mar!O48+Abr!O48),IF(Config!$C$6=5,SUM(Ene!O48+Feb!O48+Mar!O48+Abr!O48+May!O48),IF(Config!$C$6=6,SUM(+Ene!O48+Feb!O48+Mar!O48+Abr!O48+May!O48+Jun!O48),IF(Config!$C$6=7,SUM(Ene!O48+Feb!O48+Mar!O48+Abr!O48+May!O48+Jun!O48+Jul!O48),IF(Config!$C$6=8,SUM(+Ene!O48+Feb!O48+Mar!O48+Abr!O48+May!O48+Jun!O48+Jul!O48+Ago!O48),IF(Config!$C$6=9,SUM(+Ene!O48+Feb!O48+Mar!O48+Abr!O48+May!O48+Jun!O48+Jul!O48+Ago!O48+Sep!O48),IF(Config!$C$6=10,SUM(+Ene!O48+Feb!O48+Mar!O48+Abr!O48+May!O48+Jun!O48+Jul!O48+Ago!O48+Sep!O48+Oct!O48),IF(Config!$C$6=11,SUM(+Ene!O48+Feb!O48+Mar!O48+Abr!O48+May!O48+Jun!O48+Jul!O48+Ago!O48+Sep!O48+Oct!O48+Nov!O48),IF(Config!$C$6=12,SUM(+Ene!O48+Feb!O48+Mar!O48+Abr!O48+May!O48+Jun!O48+Jul!O48+Ago!O48+Sep!O48+Oct!O48+Nov!O48+Dic!O48)))))))))))))</f>
        <v>0</v>
      </c>
      <c r="P48" s="387">
        <f>IF(Config!$C$6=1,SUM(+Ene!P48),IF(Config!$C$6=2,SUM(+Ene!P48+Feb!P48),IF(Config!$C$6=3,SUM(+Ene!P48+Feb!P48+Mar!P48),IF(Config!$C$6=4,SUM(+Ene!P48+Feb!P48+Mar!P48+Abr!P48),IF(Config!$C$6=5,SUM(Ene!P48+Feb!P48+Mar!P48+Abr!P48+May!P48),IF(Config!$C$6=6,SUM(+Ene!P48+Feb!P48+Mar!P48+Abr!P48+May!P48+Jun!P48),IF(Config!$C$6=7,SUM(Ene!P48+Feb!P48+Mar!P48+Abr!P48+May!P48+Jun!P48+Jul!P48),IF(Config!$C$6=8,SUM(+Ene!P48+Feb!P48+Mar!P48+Abr!P48+May!P48+Jun!P48+Jul!P48+Ago!P48),IF(Config!$C$6=9,SUM(+Ene!P48+Feb!P48+Mar!P48+Abr!P48+May!P48+Jun!P48+Jul!P48+Ago!P48+Sep!P48),IF(Config!$C$6=10,SUM(+Ene!P48+Feb!P48+Mar!P48+Abr!P48+May!P48+Jun!P48+Jul!P48+Ago!P48+Sep!P48+Oct!P48),IF(Config!$C$6=11,SUM(+Ene!P48+Feb!P48+Mar!P48+Abr!P48+May!P48+Jun!P48+Jul!P48+Ago!P48+Sep!P48+Oct!P48+Nov!P48),IF(Config!$C$6=12,SUM(+Ene!P48+Feb!P48+Mar!P48+Abr!P48+May!P48+Jun!P48+Jul!P48+Ago!P48+Sep!P48+Oct!P48+Nov!P48+Dic!P48)))))))))))))</f>
        <v>8</v>
      </c>
      <c r="Q48" s="387">
        <f>IF(Config!$C$6=1,SUM(+Ene!Q48),IF(Config!$C$6=2,SUM(+Ene!Q48+Feb!Q48),IF(Config!$C$6=3,SUM(+Ene!Q48+Feb!Q48+Mar!Q48),IF(Config!$C$6=4,SUM(+Ene!Q48+Feb!Q48+Mar!Q48+Abr!Q48),IF(Config!$C$6=5,SUM(Ene!Q48+Feb!Q48+Mar!Q48+Abr!Q48+May!Q48),IF(Config!$C$6=6,SUM(+Ene!Q48+Feb!Q48+Mar!Q48+Abr!Q48+May!Q48+Jun!Q48),IF(Config!$C$6=7,SUM(Ene!Q48+Feb!Q48+Mar!Q48+Abr!Q48+May!Q48+Jun!Q48+Jul!Q48),IF(Config!$C$6=8,SUM(+Ene!Q48+Feb!Q48+Mar!Q48+Abr!Q48+May!Q48+Jun!Q48+Jul!Q48+Ago!Q48),IF(Config!$C$6=9,SUM(+Ene!Q48+Feb!Q48+Mar!Q48+Abr!Q48+May!Q48+Jun!Q48+Jul!Q48+Ago!Q48+Sep!Q48),IF(Config!$C$6=10,SUM(+Ene!Q48+Feb!Q48+Mar!Q48+Abr!Q48+May!Q48+Jun!Q48+Jul!Q48+Ago!Q48+Sep!Q48+Oct!Q48),IF(Config!$C$6=11,SUM(+Ene!Q48+Feb!Q48+Mar!Q48+Abr!Q48+May!Q48+Jun!Q48+Jul!Q48+Ago!Q48+Sep!Q48+Oct!Q48+Nov!Q48),IF(Config!$C$6=12,SUM(+Ene!Q48+Feb!Q48+Mar!Q48+Abr!Q48+May!Q48+Jun!Q48+Jul!Q48+Ago!Q48+Sep!Q48+Oct!Q48+Nov!Q48+Dic!Q48)))))))))))))</f>
        <v>4</v>
      </c>
      <c r="R48" s="387">
        <f>IF(Config!$C$6=1,SUM(+Ene!R48),IF(Config!$C$6=2,SUM(+Ene!R48+Feb!R48),IF(Config!$C$6=3,SUM(+Ene!R48+Feb!R48+Mar!R48),IF(Config!$C$6=4,SUM(+Ene!R48+Feb!R48+Mar!R48+Abr!R48),IF(Config!$C$6=5,SUM(Ene!R48+Feb!R48+Mar!R48+Abr!R48+May!R48),IF(Config!$C$6=6,SUM(+Ene!R48+Feb!R48+Mar!R48+Abr!R48+May!R48+Jun!R48),IF(Config!$C$6=7,SUM(Ene!R48+Feb!R48+Mar!R48+Abr!R48+May!R48+Jun!R48+Jul!R48),IF(Config!$C$6=8,SUM(+Ene!R48+Feb!R48+Mar!R48+Abr!R48+May!R48+Jun!R48+Jul!R48+Ago!R48),IF(Config!$C$6=9,SUM(+Ene!R48+Feb!R48+Mar!R48+Abr!R48+May!R48+Jun!R48+Jul!R48+Ago!R48+Sep!R48),IF(Config!$C$6=10,SUM(+Ene!R48+Feb!R48+Mar!R48+Abr!R48+May!R48+Jun!R48+Jul!R48+Ago!R48+Sep!R48+Oct!R48),IF(Config!$C$6=11,SUM(+Ene!R48+Feb!R48+Mar!R48+Abr!R48+May!R48+Jun!R48+Jul!R48+Ago!R48+Sep!R48+Oct!R48+Nov!R48),IF(Config!$C$6=12,SUM(+Ene!R48+Feb!R48+Mar!R48+Abr!R48+May!R48+Jun!R48+Jul!R48+Ago!R48+Sep!R48+Oct!R48+Nov!R48+Dic!R48)))))))))))))</f>
        <v>2</v>
      </c>
      <c r="S48" s="387">
        <f>IF(Config!$C$6=1,SUM(+Ene!S48),IF(Config!$C$6=2,SUM(+Ene!S48+Feb!S48),IF(Config!$C$6=3,SUM(+Ene!S48+Feb!S48+Mar!S48),IF(Config!$C$6=4,SUM(+Ene!S48+Feb!S48+Mar!S48+Abr!S48),IF(Config!$C$6=5,SUM(Ene!S48+Feb!S48+Mar!S48+Abr!S48+May!S48),IF(Config!$C$6=6,SUM(+Ene!S48+Feb!S48+Mar!S48+Abr!S48+May!S48+Jun!S48),IF(Config!$C$6=7,SUM(Ene!S48+Feb!S48+Mar!S48+Abr!S48+May!S48+Jun!S48+Jul!S48),IF(Config!$C$6=8,SUM(+Ene!S48+Feb!S48+Mar!S48+Abr!S48+May!S48+Jun!S48+Jul!S48+Ago!S48),IF(Config!$C$6=9,SUM(+Ene!S48+Feb!S48+Mar!S48+Abr!S48+May!S48+Jun!S48+Jul!S48+Ago!S48+Sep!S48),IF(Config!$C$6=10,SUM(+Ene!S48+Feb!S48+Mar!S48+Abr!S48+May!S48+Jun!S48+Jul!S48+Ago!S48+Sep!S48+Oct!S48),IF(Config!$C$6=11,SUM(+Ene!S48+Feb!S48+Mar!S48+Abr!S48+May!S48+Jun!S48+Jul!S48+Ago!S48+Sep!S48+Oct!S48+Nov!S48),IF(Config!$C$6=12,SUM(+Ene!S48+Feb!S48+Mar!S48+Abr!S48+May!S48+Jun!S48+Jul!S48+Ago!S48+Sep!S48+Oct!S48+Nov!S48+Dic!S48)))))))))))))</f>
        <v>2</v>
      </c>
      <c r="T48" s="387">
        <f>IF(Config!$C$6=1,SUM(+Ene!T48),IF(Config!$C$6=2,SUM(+Ene!T48+Feb!T48),IF(Config!$C$6=3,SUM(+Ene!T48+Feb!T48+Mar!T48),IF(Config!$C$6=4,SUM(+Ene!T48+Feb!T48+Mar!T48+Abr!T48),IF(Config!$C$6=5,SUM(Ene!T48+Feb!T48+Mar!T48+Abr!T48+May!T48),IF(Config!$C$6=6,SUM(+Ene!T48+Feb!T48+Mar!T48+Abr!T48+May!T48+Jun!T48),IF(Config!$C$6=7,SUM(Ene!T48+Feb!T48+Mar!T48+Abr!T48+May!T48+Jun!T48+Jul!T48),IF(Config!$C$6=8,SUM(+Ene!T48+Feb!T48+Mar!T48+Abr!T48+May!T48+Jun!T48+Jul!T48+Ago!T48),IF(Config!$C$6=9,SUM(+Ene!T48+Feb!T48+Mar!T48+Abr!T48+May!T48+Jun!T48+Jul!T48+Ago!T48+Sep!T48),IF(Config!$C$6=10,SUM(+Ene!T48+Feb!T48+Mar!T48+Abr!T48+May!T48+Jun!T48+Jul!T48+Ago!T48+Sep!T48+Oct!T48),IF(Config!$C$6=11,SUM(+Ene!T48+Feb!T48+Mar!T48+Abr!T48+May!T48+Jun!T48+Jul!T48+Ago!T48+Sep!T48+Oct!T48+Nov!T48),IF(Config!$C$6=12,SUM(+Ene!T48+Feb!T48+Mar!T48+Abr!T48+May!T48+Jun!T48+Jul!T48+Ago!T48+Sep!T48+Oct!T48+Nov!T48+Dic!T48)))))))))))))</f>
        <v>11</v>
      </c>
      <c r="U48" s="387">
        <f>IF(Config!$C$6=1,SUM(+Ene!U48),IF(Config!$C$6=2,SUM(+Ene!U48+Feb!U48),IF(Config!$C$6=3,SUM(+Ene!U48+Feb!U48+Mar!U48),IF(Config!$C$6=4,SUM(+Ene!U48+Feb!U48+Mar!U48+Abr!U48),IF(Config!$C$6=5,SUM(Ene!U48+Feb!U48+Mar!U48+Abr!U48+May!U48),IF(Config!$C$6=6,SUM(+Ene!U48+Feb!U48+Mar!U48+Abr!U48+May!U48+Jun!U48),IF(Config!$C$6=7,SUM(Ene!U48+Feb!U48+Mar!U48+Abr!U48+May!U48+Jun!U48+Jul!U48),IF(Config!$C$6=8,SUM(+Ene!U48+Feb!U48+Mar!U48+Abr!U48+May!U48+Jun!U48+Jul!U48+Ago!U48),IF(Config!$C$6=9,SUM(+Ene!U48+Feb!U48+Mar!U48+Abr!U48+May!U48+Jun!U48+Jul!U48+Ago!U48+Sep!U48),IF(Config!$C$6=10,SUM(+Ene!U48+Feb!U48+Mar!U48+Abr!U48+May!U48+Jun!U48+Jul!U48+Ago!U48+Sep!U48+Oct!U48),IF(Config!$C$6=11,SUM(+Ene!U48+Feb!U48+Mar!U48+Abr!U48+May!U48+Jun!U48+Jul!U48+Ago!U48+Sep!U48+Oct!U48+Nov!U48),IF(Config!$C$6=12,SUM(+Ene!U48+Feb!U48+Mar!U48+Abr!U48+May!U48+Jun!U48+Jul!U48+Ago!U48+Sep!U48+Oct!U48+Nov!U48+Dic!U48)))))))))))))</f>
        <v>0</v>
      </c>
      <c r="V48" s="387">
        <f>IF(Config!$C$6=1,SUM(+Ene!V48),IF(Config!$C$6=2,SUM(+Ene!V48+Feb!V48),IF(Config!$C$6=3,SUM(+Ene!V48+Feb!V48+Mar!V48),IF(Config!$C$6=4,SUM(+Ene!V48+Feb!V48+Mar!V48+Abr!V48),IF(Config!$C$6=5,SUM(Ene!V48+Feb!V48+Mar!V48+Abr!V48+May!V48),IF(Config!$C$6=6,SUM(+Ene!V48+Feb!V48+Mar!V48+Abr!V48+May!V48+Jun!V48),IF(Config!$C$6=7,SUM(Ene!V48+Feb!V48+Mar!V48+Abr!V48+May!V48+Jun!V48+Jul!V48),IF(Config!$C$6=8,SUM(+Ene!V48+Feb!V48+Mar!V48+Abr!V48+May!V48+Jun!V48+Jul!V48+Ago!V48),IF(Config!$C$6=9,SUM(+Ene!V48+Feb!V48+Mar!V48+Abr!V48+May!V48+Jun!V48+Jul!V48+Ago!V48+Sep!V48),IF(Config!$C$6=10,SUM(+Ene!V48+Feb!V48+Mar!V48+Abr!V48+May!V48+Jun!V48+Jul!V48+Ago!V48+Sep!V48+Oct!V48),IF(Config!$C$6=11,SUM(+Ene!V48+Feb!V48+Mar!V48+Abr!V48+May!V48+Jun!V48+Jul!V48+Ago!V48+Sep!V48+Oct!V48+Nov!V48),IF(Config!$C$6=12,SUM(+Ene!V48+Feb!V48+Mar!V48+Abr!V48+May!V48+Jun!V48+Jul!V48+Ago!V48+Sep!V48+Oct!V48+Nov!V48+Dic!V48)))))))))))))</f>
        <v>2</v>
      </c>
      <c r="W48" s="387">
        <f>IF(Config!$C$6=1,SUM(+Ene!W48),IF(Config!$C$6=2,SUM(+Ene!W48+Feb!W48),IF(Config!$C$6=3,SUM(+Ene!W48+Feb!W48+Mar!W48),IF(Config!$C$6=4,SUM(+Ene!W48+Feb!W48+Mar!W48+Abr!W48),IF(Config!$C$6=5,SUM(Ene!W48+Feb!W48+Mar!W48+Abr!W48+May!W48),IF(Config!$C$6=6,SUM(+Ene!W48+Feb!W48+Mar!W48+Abr!W48+May!W48+Jun!W48),IF(Config!$C$6=7,SUM(Ene!W48+Feb!W48+Mar!W48+Abr!W48+May!W48+Jun!W48+Jul!W48),IF(Config!$C$6=8,SUM(+Ene!W48+Feb!W48+Mar!W48+Abr!W48+May!W48+Jun!W48+Jul!W48+Ago!W48),IF(Config!$C$6=9,SUM(+Ene!W48+Feb!W48+Mar!W48+Abr!W48+May!W48+Jun!W48+Jul!W48+Ago!W48+Sep!W48),IF(Config!$C$6=10,SUM(+Ene!W48+Feb!W48+Mar!W48+Abr!W48+May!W48+Jun!W48+Jul!W48+Ago!W48+Sep!W48+Oct!W48),IF(Config!$C$6=11,SUM(+Ene!W48+Feb!W48+Mar!W48+Abr!W48+May!W48+Jun!W48+Jul!W48+Ago!W48+Sep!W48+Oct!W48+Nov!W48),IF(Config!$C$6=12,SUM(+Ene!W48+Feb!W48+Mar!W48+Abr!W48+May!W48+Jun!W48+Jul!W48+Ago!W48+Sep!W48+Oct!W48+Nov!W48+Dic!W48)))))))))))))</f>
        <v>0</v>
      </c>
      <c r="X48" s="387">
        <f>IF(Config!$C$6=1,SUM(+Ene!X48),IF(Config!$C$6=2,SUM(+Ene!X48+Feb!X48),IF(Config!$C$6=3,SUM(+Ene!X48+Feb!X48+Mar!X48),IF(Config!$C$6=4,SUM(+Ene!X48+Feb!X48+Mar!X48+Abr!X48),IF(Config!$C$6=5,SUM(Ene!X48+Feb!X48+Mar!X48+Abr!X48+May!X48),IF(Config!$C$6=6,SUM(+Ene!X48+Feb!X48+Mar!X48+Abr!X48+May!X48+Jun!X48),IF(Config!$C$6=7,SUM(Ene!X48+Feb!X48+Mar!X48+Abr!X48+May!X48+Jun!X48+Jul!X48),IF(Config!$C$6=8,SUM(+Ene!X48+Feb!X48+Mar!X48+Abr!X48+May!X48+Jun!X48+Jul!X48+Ago!X48),IF(Config!$C$6=9,SUM(+Ene!X48+Feb!X48+Mar!X48+Abr!X48+May!X48+Jun!X48+Jul!X48+Ago!X48+Sep!X48),IF(Config!$C$6=10,SUM(+Ene!X48+Feb!X48+Mar!X48+Abr!X48+May!X48+Jun!X48+Jul!X48+Ago!X48+Sep!X48+Oct!X48),IF(Config!$C$6=11,SUM(+Ene!X48+Feb!X48+Mar!X48+Abr!X48+May!X48+Jun!X48+Jul!X48+Ago!X48+Sep!X48+Oct!X48+Nov!X48),IF(Config!$C$6=12,SUM(+Ene!X48+Feb!X48+Mar!X48+Abr!X48+May!X48+Jun!X48+Jul!X48+Ago!X48+Sep!X48+Oct!X48+Nov!X48+Dic!X48)))))))))))))</f>
        <v>0</v>
      </c>
      <c r="Y48" s="387">
        <f>IF(Config!$C$6=1,SUM(+Ene!Y48),IF(Config!$C$6=2,SUM(+Ene!Y48+Feb!Y48),IF(Config!$C$6=3,SUM(+Ene!Y48+Feb!Y48+Mar!Y48),IF(Config!$C$6=4,SUM(+Ene!Y48+Feb!Y48+Mar!Y48+Abr!Y48),IF(Config!$C$6=5,SUM(Ene!Y48+Feb!Y48+Mar!Y48+Abr!Y48+May!Y48),IF(Config!$C$6=6,SUM(+Ene!Y48+Feb!Y48+Mar!Y48+Abr!Y48+May!Y48+Jun!Y48),IF(Config!$C$6=7,SUM(Ene!Y48+Feb!Y48+Mar!Y48+Abr!Y48+May!Y48+Jun!Y48+Jul!Y48),IF(Config!$C$6=8,SUM(+Ene!Y48+Feb!Y48+Mar!Y48+Abr!Y48+May!Y48+Jun!Y48+Jul!Y48+Ago!Y48),IF(Config!$C$6=9,SUM(+Ene!Y48+Feb!Y48+Mar!Y48+Abr!Y48+May!Y48+Jun!Y48+Jul!Y48+Ago!Y48+Sep!Y48),IF(Config!$C$6=10,SUM(+Ene!Y48+Feb!Y48+Mar!Y48+Abr!Y48+May!Y48+Jun!Y48+Jul!Y48+Ago!Y48+Sep!Y48+Oct!Y48),IF(Config!$C$6=11,SUM(+Ene!Y48+Feb!Y48+Mar!Y48+Abr!Y48+May!Y48+Jun!Y48+Jul!Y48+Ago!Y48+Sep!Y48+Oct!Y48+Nov!Y48),IF(Config!$C$6=12,SUM(+Ene!Y48+Feb!Y48+Mar!Y48+Abr!Y48+May!Y48+Jun!Y48+Jul!Y48+Ago!Y48+Sep!Y48+Oct!Y48+Nov!Y48+Dic!Y48)))))))))))))</f>
        <v>12</v>
      </c>
      <c r="Z48" s="387">
        <f>IF(Config!$C$6=1,SUM(+Ene!Z48),IF(Config!$C$6=2,SUM(+Ene!Z48+Feb!Z48),IF(Config!$C$6=3,SUM(+Ene!Z48+Feb!Z48+Mar!Z48),IF(Config!$C$6=4,SUM(+Ene!Z48+Feb!Z48+Mar!Z48+Abr!Z48),IF(Config!$C$6=5,SUM(Ene!Z48+Feb!Z48+Mar!Z48+Abr!Z48+May!Z48),IF(Config!$C$6=6,SUM(+Ene!Z48+Feb!Z48+Mar!Z48+Abr!Z48+May!Z48+Jun!Z48),IF(Config!$C$6=7,SUM(Ene!Z48+Feb!Z48+Mar!Z48+Abr!Z48+May!Z48+Jun!Z48+Jul!Z48),IF(Config!$C$6=8,SUM(+Ene!Z48+Feb!Z48+Mar!Z48+Abr!Z48+May!Z48+Jun!Z48+Jul!Z48+Ago!Z48),IF(Config!$C$6=9,SUM(+Ene!Z48+Feb!Z48+Mar!Z48+Abr!Z48+May!Z48+Jun!Z48+Jul!Z48+Ago!Z48+Sep!Z48),IF(Config!$C$6=10,SUM(+Ene!Z48+Feb!Z48+Mar!Z48+Abr!Z48+May!Z48+Jun!Z48+Jul!Z48+Ago!Z48+Sep!Z48+Oct!Z48),IF(Config!$C$6=11,SUM(+Ene!Z48+Feb!Z48+Mar!Z48+Abr!Z48+May!Z48+Jun!Z48+Jul!Z48+Ago!Z48+Sep!Z48+Oct!Z48+Nov!Z48),IF(Config!$C$6=12,SUM(+Ene!Z48+Feb!Z48+Mar!Z48+Abr!Z48+May!Z48+Jun!Z48+Jul!Z48+Ago!Z48+Sep!Z48+Oct!Z48+Nov!Z48+Dic!Z48)))))))))))))</f>
        <v>0</v>
      </c>
      <c r="AA48" s="387">
        <f>IF(Config!$C$6=1,SUM(+Ene!AA48),IF(Config!$C$6=2,SUM(+Ene!AA48+Feb!AA48),IF(Config!$C$6=3,SUM(+Ene!AA48+Feb!AA48+Mar!AA48),IF(Config!$C$6=4,SUM(+Ene!AA48+Feb!AA48+Mar!AA48+Abr!AA48),IF(Config!$C$6=5,SUM(Ene!AA48+Feb!AA48+Mar!AA48+Abr!AA48+May!AA48),IF(Config!$C$6=6,SUM(+Ene!AA48+Feb!AA48+Mar!AA48+Abr!AA48+May!AA48+Jun!AA48),IF(Config!$C$6=7,SUM(Ene!AA48+Feb!AA48+Mar!AA48+Abr!AA48+May!AA48+Jun!AA48+Jul!AA48),IF(Config!$C$6=8,SUM(+Ene!AA48+Feb!AA48+Mar!AA48+Abr!AA48+May!AA48+Jun!AA48+Jul!AA48+Ago!AA48),IF(Config!$C$6=9,SUM(+Ene!AA48+Feb!AA48+Mar!AA48+Abr!AA48+May!AA48+Jun!AA48+Jul!AA48+Ago!AA48+Sep!AA48),IF(Config!$C$6=10,SUM(+Ene!AA48+Feb!AA48+Mar!AA48+Abr!AA48+May!AA48+Jun!AA48+Jul!AA48+Ago!AA48+Sep!AA48+Oct!AA48),IF(Config!$C$6=11,SUM(+Ene!AA48+Feb!AA48+Mar!AA48+Abr!AA48+May!AA48+Jun!AA48+Jul!AA48+Ago!AA48+Sep!AA48+Oct!AA48+Nov!AA48),IF(Config!$C$6=12,SUM(+Ene!AA48+Feb!AA48+Mar!AA48+Abr!AA48+May!AA48+Jun!AA48+Jul!AA48+Ago!AA48+Sep!AA48+Oct!AA48+Nov!AA48+Dic!AA48)))))))))))))</f>
        <v>0</v>
      </c>
      <c r="AB48" s="387">
        <f>IF(Config!$C$6=1,SUM(+Ene!AB48),IF(Config!$C$6=2,SUM(+Ene!AB48+Feb!AB48),IF(Config!$C$6=3,SUM(+Ene!AB48+Feb!AB48+Mar!AB48),IF(Config!$C$6=4,SUM(+Ene!AB48+Feb!AB48+Mar!AB48+Abr!AB48),IF(Config!$C$6=5,SUM(Ene!AB48+Feb!AB48+Mar!AB48+Abr!AB48+May!AB48),IF(Config!$C$6=6,SUM(+Ene!AB48+Feb!AB48+Mar!AB48+Abr!AB48+May!AB48+Jun!AB48),IF(Config!$C$6=7,SUM(Ene!AB48+Feb!AB48+Mar!AB48+Abr!AB48+May!AB48+Jun!AB48+Jul!AB48),IF(Config!$C$6=8,SUM(+Ene!AB48+Feb!AB48+Mar!AB48+Abr!AB48+May!AB48+Jun!AB48+Jul!AB48+Ago!AB48),IF(Config!$C$6=9,SUM(+Ene!AB48+Feb!AB48+Mar!AB48+Abr!AB48+May!AB48+Jun!AB48+Jul!AB48+Ago!AB48+Sep!AB48),IF(Config!$C$6=10,SUM(+Ene!AB48+Feb!AB48+Mar!AB48+Abr!AB48+May!AB48+Jun!AB48+Jul!AB48+Ago!AB48+Sep!AB48+Oct!AB48),IF(Config!$C$6=11,SUM(+Ene!AB48+Feb!AB48+Mar!AB48+Abr!AB48+May!AB48+Jun!AB48+Jul!AB48+Ago!AB48+Sep!AB48+Oct!AB48+Nov!AB48),IF(Config!$C$6=12,SUM(+Ene!AB48+Feb!AB48+Mar!AB48+Abr!AB48+May!AB48+Jun!AB48+Jul!AB48+Ago!AB48+Sep!AB48+Oct!AB48+Nov!AB48+Dic!AB48)))))))))))))</f>
        <v>1</v>
      </c>
      <c r="AC48" s="387">
        <f>IF(Config!$C$6=1,SUM(+Ene!AC48),IF(Config!$C$6=2,SUM(+Ene!AC48+Feb!AC48),IF(Config!$C$6=3,SUM(+Ene!AC48+Feb!AC48+Mar!AC48),IF(Config!$C$6=4,SUM(+Ene!AC48+Feb!AC48+Mar!AC48+Abr!AC48),IF(Config!$C$6=5,SUM(Ene!AC48+Feb!AC48+Mar!AC48+Abr!AC48+May!AC48),IF(Config!$C$6=6,SUM(+Ene!AC48+Feb!AC48+Mar!AC48+Abr!AC48+May!AC48+Jun!AC48),IF(Config!$C$6=7,SUM(Ene!AC48+Feb!AC48+Mar!AC48+Abr!AC48+May!AC48+Jun!AC48+Jul!AC48),IF(Config!$C$6=8,SUM(+Ene!AC48+Feb!AC48+Mar!AC48+Abr!AC48+May!AC48+Jun!AC48+Jul!AC48+Ago!AC48),IF(Config!$C$6=9,SUM(+Ene!AC48+Feb!AC48+Mar!AC48+Abr!AC48+May!AC48+Jun!AC48+Jul!AC48+Ago!AC48+Sep!AC48),IF(Config!$C$6=10,SUM(+Ene!AC48+Feb!AC48+Mar!AC48+Abr!AC48+May!AC48+Jun!AC48+Jul!AC48+Ago!AC48+Sep!AC48+Oct!AC48),IF(Config!$C$6=11,SUM(+Ene!AC48+Feb!AC48+Mar!AC48+Abr!AC48+May!AC48+Jun!AC48+Jul!AC48+Ago!AC48+Sep!AC48+Oct!AC48+Nov!AC48),IF(Config!$C$6=12,SUM(+Ene!AC48+Feb!AC48+Mar!AC48+Abr!AC48+May!AC48+Jun!AC48+Jul!AC48+Ago!AC48+Sep!AC48+Oct!AC48+Nov!AC48+Dic!AC48)))))))))))))</f>
        <v>0</v>
      </c>
      <c r="AD48" s="387">
        <f>IF(Config!$C$6=1,SUM(+Ene!AD48),IF(Config!$C$6=2,SUM(+Ene!AD48+Feb!AD48),IF(Config!$C$6=3,SUM(+Ene!AD48+Feb!AD48+Mar!AD48),IF(Config!$C$6=4,SUM(+Ene!AD48+Feb!AD48+Mar!AD48+Abr!AD48),IF(Config!$C$6=5,SUM(Ene!AD48+Feb!AD48+Mar!AD48+Abr!AD48+May!AD48),IF(Config!$C$6=6,SUM(+Ene!AD48+Feb!AD48+Mar!AD48+Abr!AD48+May!AD48+Jun!AD48),IF(Config!$C$6=7,SUM(Ene!AD48+Feb!AD48+Mar!AD48+Abr!AD48+May!AD48+Jun!AD48+Jul!AD48),IF(Config!$C$6=8,SUM(+Ene!AD48+Feb!AD48+Mar!AD48+Abr!AD48+May!AD48+Jun!AD48+Jul!AD48+Ago!AD48),IF(Config!$C$6=9,SUM(+Ene!AD48+Feb!AD48+Mar!AD48+Abr!AD48+May!AD48+Jun!AD48+Jul!AD48+Ago!AD48+Sep!AD48),IF(Config!$C$6=10,SUM(+Ene!AD48+Feb!AD48+Mar!AD48+Abr!AD48+May!AD48+Jun!AD48+Jul!AD48+Ago!AD48+Sep!AD48+Oct!AD48),IF(Config!$C$6=11,SUM(+Ene!AD48+Feb!AD48+Mar!AD48+Abr!AD48+May!AD48+Jun!AD48+Jul!AD48+Ago!AD48+Sep!AD48+Oct!AD48+Nov!AD48),IF(Config!$C$6=12,SUM(+Ene!AD48+Feb!AD48+Mar!AD48+Abr!AD48+May!AD48+Jun!AD48+Jul!AD48+Ago!AD48+Sep!AD48+Oct!AD48+Nov!AD48+Dic!AD48)))))))))))))</f>
        <v>12</v>
      </c>
      <c r="AE48" s="387">
        <f>IF(Config!$C$6=1,SUM(+Ene!AE48),IF(Config!$C$6=2,SUM(+Ene!AE48+Feb!AE48),IF(Config!$C$6=3,SUM(+Ene!AE48+Feb!AE48+Mar!AE48),IF(Config!$C$6=4,SUM(+Ene!AE48+Feb!AE48+Mar!AE48+Abr!AE48),IF(Config!$C$6=5,SUM(Ene!AE48+Feb!AE48+Mar!AE48+Abr!AE48+May!AE48),IF(Config!$C$6=6,SUM(+Ene!AE48+Feb!AE48+Mar!AE48+Abr!AE48+May!AE48+Jun!AE48),IF(Config!$C$6=7,SUM(Ene!AE48+Feb!AE48+Mar!AE48+Abr!AE48+May!AE48+Jun!AE48+Jul!AE48),IF(Config!$C$6=8,SUM(+Ene!AE48+Feb!AE48+Mar!AE48+Abr!AE48+May!AE48+Jun!AE48+Jul!AE48+Ago!AE48),IF(Config!$C$6=9,SUM(+Ene!AE48+Feb!AE48+Mar!AE48+Abr!AE48+May!AE48+Jun!AE48+Jul!AE48+Ago!AE48+Sep!AE48),IF(Config!$C$6=10,SUM(+Ene!AE48+Feb!AE48+Mar!AE48+Abr!AE48+May!AE48+Jun!AE48+Jul!AE48+Ago!AE48+Sep!AE48+Oct!AE48),IF(Config!$C$6=11,SUM(+Ene!AE48+Feb!AE48+Mar!AE48+Abr!AE48+May!AE48+Jun!AE48+Jul!AE48+Ago!AE48+Sep!AE48+Oct!AE48+Nov!AE48),IF(Config!$C$6=12,SUM(+Ene!AE48+Feb!AE48+Mar!AE48+Abr!AE48+May!AE48+Jun!AE48+Jul!AE48+Ago!AE48+Sep!AE48+Oct!AE48+Nov!AE48+Dic!AE48)))))))))))))</f>
        <v>3</v>
      </c>
      <c r="AF48" s="387">
        <f>IF(Config!$C$6=1,SUM(+Ene!AF48),IF(Config!$C$6=2,SUM(+Ene!AF48+Feb!AF48),IF(Config!$C$6=3,SUM(+Ene!AF48+Feb!AF48+Mar!AF48),IF(Config!$C$6=4,SUM(+Ene!AF48+Feb!AF48+Mar!AF48+Abr!AF48),IF(Config!$C$6=5,SUM(Ene!AF48+Feb!AF48+Mar!AF48+Abr!AF48+May!AF48),IF(Config!$C$6=6,SUM(+Ene!AF48+Feb!AF48+Mar!AF48+Abr!AF48+May!AF48+Jun!AF48),IF(Config!$C$6=7,SUM(Ene!AF48+Feb!AF48+Mar!AF48+Abr!AF48+May!AF48+Jun!AF48+Jul!AF48),IF(Config!$C$6=8,SUM(+Ene!AF48+Feb!AF48+Mar!AF48+Abr!AF48+May!AF48+Jun!AF48+Jul!AF48+Ago!AF48),IF(Config!$C$6=9,SUM(+Ene!AF48+Feb!AF48+Mar!AF48+Abr!AF48+May!AF48+Jun!AF48+Jul!AF48+Ago!AF48+Sep!AF48),IF(Config!$C$6=10,SUM(+Ene!AF48+Feb!AF48+Mar!AF48+Abr!AF48+May!AF48+Jun!AF48+Jul!AF48+Ago!AF48+Sep!AF48+Oct!AF48),IF(Config!$C$6=11,SUM(+Ene!AF48+Feb!AF48+Mar!AF48+Abr!AF48+May!AF48+Jun!AF48+Jul!AF48+Ago!AF48+Sep!AF48+Oct!AF48+Nov!AF48),IF(Config!$C$6=12,SUM(+Ene!AF48+Feb!AF48+Mar!AF48+Abr!AF48+May!AF48+Jun!AF48+Jul!AF48+Ago!AF48+Sep!AF48+Oct!AF48+Nov!AF48+Dic!AF48)))))))))))))</f>
        <v>2</v>
      </c>
      <c r="AG48" s="387">
        <f>IF(Config!$C$6=1,SUM(+Ene!AG48),IF(Config!$C$6=2,SUM(+Ene!AG48+Feb!AG48),IF(Config!$C$6=3,SUM(+Ene!AG48+Feb!AG48+Mar!AG48),IF(Config!$C$6=4,SUM(+Ene!AG48+Feb!AG48+Mar!AG48+Abr!AG48),IF(Config!$C$6=5,SUM(Ene!AG48+Feb!AG48+Mar!AG48+Abr!AG48+May!AG48),IF(Config!$C$6=6,SUM(+Ene!AG48+Feb!AG48+Mar!AG48+Abr!AG48+May!AG48+Jun!AG48),IF(Config!$C$6=7,SUM(Ene!AG48+Feb!AG48+Mar!AG48+Abr!AG48+May!AG48+Jun!AG48+Jul!AG48),IF(Config!$C$6=8,SUM(+Ene!AG48+Feb!AG48+Mar!AG48+Abr!AG48+May!AG48+Jun!AG48+Jul!AG48+Ago!AG48),IF(Config!$C$6=9,SUM(+Ene!AG48+Feb!AG48+Mar!AG48+Abr!AG48+May!AG48+Jun!AG48+Jul!AG48+Ago!AG48+Sep!AG48),IF(Config!$C$6=10,SUM(+Ene!AG48+Feb!AG48+Mar!AG48+Abr!AG48+May!AG48+Jun!AG48+Jul!AG48+Ago!AG48+Sep!AG48+Oct!AG48),IF(Config!$C$6=11,SUM(+Ene!AG48+Feb!AG48+Mar!AG48+Abr!AG48+May!AG48+Jun!AG48+Jul!AG48+Ago!AG48+Sep!AG48+Oct!AG48+Nov!AG48),IF(Config!$C$6=12,SUM(+Ene!AG48+Feb!AG48+Mar!AG48+Abr!AG48+May!AG48+Jun!AG48+Jul!AG48+Ago!AG48+Sep!AG48+Oct!AG48+Nov!AG48+Dic!AG48)))))))))))))</f>
        <v>3</v>
      </c>
      <c r="AH48" s="387">
        <f>IF(Config!$C$6=1,SUM(+Ene!AH48),IF(Config!$C$6=2,SUM(+Ene!AH48+Feb!AH48),IF(Config!$C$6=3,SUM(+Ene!AH48+Feb!AH48+Mar!AH48),IF(Config!$C$6=4,SUM(+Ene!AH48+Feb!AH48+Mar!AH48+Abr!AH48),IF(Config!$C$6=5,SUM(Ene!AH48+Feb!AH48+Mar!AH48+Abr!AH48+May!AH48),IF(Config!$C$6=6,SUM(+Ene!AH48+Feb!AH48+Mar!AH48+Abr!AH48+May!AH48+Jun!AH48),IF(Config!$C$6=7,SUM(Ene!AH48+Feb!AH48+Mar!AH48+Abr!AH48+May!AH48+Jun!AH48+Jul!AH48),IF(Config!$C$6=8,SUM(+Ene!AH48+Feb!AH48+Mar!AH48+Abr!AH48+May!AH48+Jun!AH48+Jul!AH48+Ago!AH48),IF(Config!$C$6=9,SUM(+Ene!AH48+Feb!AH48+Mar!AH48+Abr!AH48+May!AH48+Jun!AH48+Jul!AH48+Ago!AH48+Sep!AH48),IF(Config!$C$6=10,SUM(+Ene!AH48+Feb!AH48+Mar!AH48+Abr!AH48+May!AH48+Jun!AH48+Jul!AH48+Ago!AH48+Sep!AH48+Oct!AH48),IF(Config!$C$6=11,SUM(+Ene!AH48+Feb!AH48+Mar!AH48+Abr!AH48+May!AH48+Jun!AH48+Jul!AH48+Ago!AH48+Sep!AH48+Oct!AH48+Nov!AH48),IF(Config!$C$6=12,SUM(+Ene!AH48+Feb!AH48+Mar!AH48+Abr!AH48+May!AH48+Jun!AH48+Jul!AH48+Ago!AH48+Sep!AH48+Oct!AH48+Nov!AH48+Dic!AH48)))))))))))))</f>
        <v>3</v>
      </c>
      <c r="AI48" s="387">
        <f>IF(Config!$C$6=1,SUM(+Ene!AI48),IF(Config!$C$6=2,SUM(+Ene!AI48+Feb!AI48),IF(Config!$C$6=3,SUM(+Ene!AI48+Feb!AI48+Mar!AI48),IF(Config!$C$6=4,SUM(+Ene!AI48+Feb!AI48+Mar!AI48+Abr!AI48),IF(Config!$C$6=5,SUM(Ene!AI48+Feb!AI48+Mar!AI48+Abr!AI48+May!AI48),IF(Config!$C$6=6,SUM(+Ene!AI48+Feb!AI48+Mar!AI48+Abr!AI48+May!AI48+Jun!AI48),IF(Config!$C$6=7,SUM(Ene!AI48+Feb!AI48+Mar!AI48+Abr!AI48+May!AI48+Jun!AI48+Jul!AI48),IF(Config!$C$6=8,SUM(+Ene!AI48+Feb!AI48+Mar!AI48+Abr!AI48+May!AI48+Jun!AI48+Jul!AI48+Ago!AI48),IF(Config!$C$6=9,SUM(+Ene!AI48+Feb!AI48+Mar!AI48+Abr!AI48+May!AI48+Jun!AI48+Jul!AI48+Ago!AI48+Sep!AI48),IF(Config!$C$6=10,SUM(+Ene!AI48+Feb!AI48+Mar!AI48+Abr!AI48+May!AI48+Jun!AI48+Jul!AI48+Ago!AI48+Sep!AI48+Oct!AI48),IF(Config!$C$6=11,SUM(+Ene!AI48+Feb!AI48+Mar!AI48+Abr!AI48+May!AI48+Jun!AI48+Jul!AI48+Ago!AI48+Sep!AI48+Oct!AI48+Nov!AI48),IF(Config!$C$6=12,SUM(+Ene!AI48+Feb!AI48+Mar!AI48+Abr!AI48+May!AI48+Jun!AI48+Jul!AI48+Ago!AI48+Sep!AI48+Oct!AI48+Nov!AI48+Dic!AI48)))))))))))))</f>
        <v>0</v>
      </c>
      <c r="AJ48" s="387">
        <f>IF(Config!$C$6=1,SUM(+Ene!AJ48),IF(Config!$C$6=2,SUM(+Ene!AJ48+Feb!AJ48),IF(Config!$C$6=3,SUM(+Ene!AJ48+Feb!AJ48+Mar!AJ48),IF(Config!$C$6=4,SUM(+Ene!AJ48+Feb!AJ48+Mar!AJ48+Abr!AJ48),IF(Config!$C$6=5,SUM(Ene!AJ48+Feb!AJ48+Mar!AJ48+Abr!AJ48+May!AJ48),IF(Config!$C$6=6,SUM(+Ene!AJ48+Feb!AJ48+Mar!AJ48+Abr!AJ48+May!AJ48+Jun!AJ48),IF(Config!$C$6=7,SUM(Ene!AJ48+Feb!AJ48+Mar!AJ48+Abr!AJ48+May!AJ48+Jun!AJ48+Jul!AJ48),IF(Config!$C$6=8,SUM(+Ene!AJ48+Feb!AJ48+Mar!AJ48+Abr!AJ48+May!AJ48+Jun!AJ48+Jul!AJ48+Ago!AJ48),IF(Config!$C$6=9,SUM(+Ene!AJ48+Feb!AJ48+Mar!AJ48+Abr!AJ48+May!AJ48+Jun!AJ48+Jul!AJ48+Ago!AJ48+Sep!AJ48),IF(Config!$C$6=10,SUM(+Ene!AJ48+Feb!AJ48+Mar!AJ48+Abr!AJ48+May!AJ48+Jun!AJ48+Jul!AJ48+Ago!AJ48+Sep!AJ48+Oct!AJ48),IF(Config!$C$6=11,SUM(+Ene!AJ48+Feb!AJ48+Mar!AJ48+Abr!AJ48+May!AJ48+Jun!AJ48+Jul!AJ48+Ago!AJ48+Sep!AJ48+Oct!AJ48+Nov!AJ48),IF(Config!$C$6=12,SUM(+Ene!AJ48+Feb!AJ48+Mar!AJ48+Abr!AJ48+May!AJ48+Jun!AJ48+Jul!AJ48+Ago!AJ48+Sep!AJ48+Oct!AJ48+Nov!AJ48+Dic!AJ48)))))))))))))</f>
        <v>14</v>
      </c>
      <c r="AK48" s="387">
        <f>IF(Config!$C$6=1,SUM(+Ene!AK48),IF(Config!$C$6=2,SUM(+Ene!AK48+Feb!AK48),IF(Config!$C$6=3,SUM(+Ene!AK48+Feb!AK48+Mar!AK48),IF(Config!$C$6=4,SUM(+Ene!AK48+Feb!AK48+Mar!AK48+Abr!AK48),IF(Config!$C$6=5,SUM(Ene!AK48+Feb!AK48+Mar!AK48+Abr!AK48+May!AK48),IF(Config!$C$6=6,SUM(+Ene!AK48+Feb!AK48+Mar!AK48+Abr!AK48+May!AK48+Jun!AK48),IF(Config!$C$6=7,SUM(Ene!AK48+Feb!AK48+Mar!AK48+Abr!AK48+May!AK48+Jun!AK48+Jul!AK48),IF(Config!$C$6=8,SUM(+Ene!AK48+Feb!AK48+Mar!AK48+Abr!AK48+May!AK48+Jun!AK48+Jul!AK48+Ago!AK48),IF(Config!$C$6=9,SUM(+Ene!AK48+Feb!AK48+Mar!AK48+Abr!AK48+May!AK48+Jun!AK48+Jul!AK48+Ago!AK48+Sep!AK48),IF(Config!$C$6=10,SUM(+Ene!AK48+Feb!AK48+Mar!AK48+Abr!AK48+May!AK48+Jun!AK48+Jul!AK48+Ago!AK48+Sep!AK48+Oct!AK48),IF(Config!$C$6=11,SUM(+Ene!AK48+Feb!AK48+Mar!AK48+Abr!AK48+May!AK48+Jun!AK48+Jul!AK48+Ago!AK48+Sep!AK48+Oct!AK48+Nov!AK48),IF(Config!$C$6=12,SUM(+Ene!AK48+Feb!AK48+Mar!AK48+Abr!AK48+May!AK48+Jun!AK48+Jul!AK48+Ago!AK48+Sep!AK48+Oct!AK48+Nov!AK48+Dic!AK48)))))))))))))</f>
        <v>0</v>
      </c>
      <c r="AL48" s="387">
        <f>IF(Config!$C$6=1,SUM(+Ene!AL48),IF(Config!$C$6=2,SUM(+Ene!AL48+Feb!AL48),IF(Config!$C$6=3,SUM(+Ene!AL48+Feb!AL48+Mar!AL48),IF(Config!$C$6=4,SUM(+Ene!AL48+Feb!AL48+Mar!AL48+Abr!AL48),IF(Config!$C$6=5,SUM(Ene!AL48+Feb!AL48+Mar!AL48+Abr!AL48+May!AL48),IF(Config!$C$6=6,SUM(+Ene!AL48+Feb!AL48+Mar!AL48+Abr!AL48+May!AL48+Jun!AL48),IF(Config!$C$6=7,SUM(Ene!AL48+Feb!AL48+Mar!AL48+Abr!AL48+May!AL48+Jun!AL48+Jul!AL48),IF(Config!$C$6=8,SUM(+Ene!AL48+Feb!AL48+Mar!AL48+Abr!AL48+May!AL48+Jun!AL48+Jul!AL48+Ago!AL48),IF(Config!$C$6=9,SUM(+Ene!AL48+Feb!AL48+Mar!AL48+Abr!AL48+May!AL48+Jun!AL48+Jul!AL48+Ago!AL48+Sep!AL48),IF(Config!$C$6=10,SUM(+Ene!AL48+Feb!AL48+Mar!AL48+Abr!AL48+May!AL48+Jun!AL48+Jul!AL48+Ago!AL48+Sep!AL48+Oct!AL48),IF(Config!$C$6=11,SUM(+Ene!AL48+Feb!AL48+Mar!AL48+Abr!AL48+May!AL48+Jun!AL48+Jul!AL48+Ago!AL48+Sep!AL48+Oct!AL48+Nov!AL48),IF(Config!$C$6=12,SUM(+Ene!AL48+Feb!AL48+Mar!AL48+Abr!AL48+May!AL48+Jun!AL48+Jul!AL48+Ago!AL48+Sep!AL48+Oct!AL48+Nov!AL48+Dic!AL48)))))))))))))</f>
        <v>0</v>
      </c>
      <c r="AM48" s="387">
        <f>IF(Config!$C$6=1,SUM(+Ene!AM48),IF(Config!$C$6=2,SUM(+Ene!AM48+Feb!AM48),IF(Config!$C$6=3,SUM(+Ene!AM48+Feb!AM48+Mar!AM48),IF(Config!$C$6=4,SUM(+Ene!AM48+Feb!AM48+Mar!AM48+Abr!AM48),IF(Config!$C$6=5,SUM(Ene!AM48+Feb!AM48+Mar!AM48+Abr!AM48+May!AM48),IF(Config!$C$6=6,SUM(+Ene!AM48+Feb!AM48+Mar!AM48+Abr!AM48+May!AM48+Jun!AM48),IF(Config!$C$6=7,SUM(Ene!AM48+Feb!AM48+Mar!AM48+Abr!AM48+May!AM48+Jun!AM48+Jul!AM48),IF(Config!$C$6=8,SUM(+Ene!AM48+Feb!AM48+Mar!AM48+Abr!AM48+May!AM48+Jun!AM48+Jul!AM48+Ago!AM48),IF(Config!$C$6=9,SUM(+Ene!AM48+Feb!AM48+Mar!AM48+Abr!AM48+May!AM48+Jun!AM48+Jul!AM48+Ago!AM48+Sep!AM48),IF(Config!$C$6=10,SUM(+Ene!AM48+Feb!AM48+Mar!AM48+Abr!AM48+May!AM48+Jun!AM48+Jul!AM48+Ago!AM48+Sep!AM48+Oct!AM48),IF(Config!$C$6=11,SUM(+Ene!AM48+Feb!AM48+Mar!AM48+Abr!AM48+May!AM48+Jun!AM48+Jul!AM48+Ago!AM48+Sep!AM48+Oct!AM48+Nov!AM48),IF(Config!$C$6=12,SUM(+Ene!AM48+Feb!AM48+Mar!AM48+Abr!AM48+May!AM48+Jun!AM48+Jul!AM48+Ago!AM48+Sep!AM48+Oct!AM48+Nov!AM48+Dic!AM48)))))))))))))</f>
        <v>12</v>
      </c>
      <c r="AN48" s="387">
        <f>IF(Config!$C$6=1,SUM(+Ene!AN48),IF(Config!$C$6=2,SUM(+Ene!AN48+Feb!AN48),IF(Config!$C$6=3,SUM(+Ene!AN48+Feb!AN48+Mar!AN48),IF(Config!$C$6=4,SUM(+Ene!AN48+Feb!AN48+Mar!AN48+Abr!AN48),IF(Config!$C$6=5,SUM(Ene!AN48+Feb!AN48+Mar!AN48+Abr!AN48+May!AN48),IF(Config!$C$6=6,SUM(+Ene!AN48+Feb!AN48+Mar!AN48+Abr!AN48+May!AN48+Jun!AN48),IF(Config!$C$6=7,SUM(Ene!AN48+Feb!AN48+Mar!AN48+Abr!AN48+May!AN48+Jun!AN48+Jul!AN48),IF(Config!$C$6=8,SUM(+Ene!AN48+Feb!AN48+Mar!AN48+Abr!AN48+May!AN48+Jun!AN48+Jul!AN48+Ago!AN48),IF(Config!$C$6=9,SUM(+Ene!AN48+Feb!AN48+Mar!AN48+Abr!AN48+May!AN48+Jun!AN48+Jul!AN48+Ago!AN48+Sep!AN48),IF(Config!$C$6=10,SUM(+Ene!AN48+Feb!AN48+Mar!AN48+Abr!AN48+May!AN48+Jun!AN48+Jul!AN48+Ago!AN48+Sep!AN48+Oct!AN48),IF(Config!$C$6=11,SUM(+Ene!AN48+Feb!AN48+Mar!AN48+Abr!AN48+May!AN48+Jun!AN48+Jul!AN48+Ago!AN48+Sep!AN48+Oct!AN48+Nov!AN48),IF(Config!$C$6=12,SUM(+Ene!AN48+Feb!AN48+Mar!AN48+Abr!AN48+May!AN48+Jun!AN48+Jul!AN48+Ago!AN48+Sep!AN48+Oct!AN48+Nov!AN48+Dic!AN48)))))))))))))</f>
        <v>2</v>
      </c>
      <c r="AO48" s="387">
        <f>IF(Config!$C$6=1,SUM(+Ene!AO48),IF(Config!$C$6=2,SUM(+Ene!AO48+Feb!AO48),IF(Config!$C$6=3,SUM(+Ene!AO48+Feb!AO48+Mar!AO48),IF(Config!$C$6=4,SUM(+Ene!AO48+Feb!AO48+Mar!AO48+Abr!AO48),IF(Config!$C$6=5,SUM(Ene!AO48+Feb!AO48+Mar!AO48+Abr!AO48+May!AO48),IF(Config!$C$6=6,SUM(+Ene!AO48+Feb!AO48+Mar!AO48+Abr!AO48+May!AO48+Jun!AO48),IF(Config!$C$6=7,SUM(Ene!AO48+Feb!AO48+Mar!AO48+Abr!AO48+May!AO48+Jun!AO48+Jul!AO48),IF(Config!$C$6=8,SUM(+Ene!AO48+Feb!AO48+Mar!AO48+Abr!AO48+May!AO48+Jun!AO48+Jul!AO48+Ago!AO48),IF(Config!$C$6=9,SUM(+Ene!AO48+Feb!AO48+Mar!AO48+Abr!AO48+May!AO48+Jun!AO48+Jul!AO48+Ago!AO48+Sep!AO48),IF(Config!$C$6=10,SUM(+Ene!AO48+Feb!AO48+Mar!AO48+Abr!AO48+May!AO48+Jun!AO48+Jul!AO48+Ago!AO48+Sep!AO48+Oct!AO48),IF(Config!$C$6=11,SUM(+Ene!AO48+Feb!AO48+Mar!AO48+Abr!AO48+May!AO48+Jun!AO48+Jul!AO48+Ago!AO48+Sep!AO48+Oct!AO48+Nov!AO48),IF(Config!$C$6=12,SUM(+Ene!AO48+Feb!AO48+Mar!AO48+Abr!AO48+May!AO48+Jun!AO48+Jul!AO48+Ago!AO48+Sep!AO48+Oct!AO48+Nov!AO48+Dic!AO48)))))))))))))</f>
        <v>1</v>
      </c>
      <c r="AP48" s="387">
        <f>IF(Config!$C$6=1,SUM(+Ene!AP48),IF(Config!$C$6=2,SUM(+Ene!AP48+Feb!AP48),IF(Config!$C$6=3,SUM(+Ene!AP48+Feb!AP48+Mar!AP48),IF(Config!$C$6=4,SUM(+Ene!AP48+Feb!AP48+Mar!AP48+Abr!AP48),IF(Config!$C$6=5,SUM(Ene!AP48+Feb!AP48+Mar!AP48+Abr!AP48+May!AP48),IF(Config!$C$6=6,SUM(+Ene!AP48+Feb!AP48+Mar!AP48+Abr!AP48+May!AP48+Jun!AP48),IF(Config!$C$6=7,SUM(Ene!AP48+Feb!AP48+Mar!AP48+Abr!AP48+May!AP48+Jun!AP48+Jul!AP48),IF(Config!$C$6=8,SUM(+Ene!AP48+Feb!AP48+Mar!AP48+Abr!AP48+May!AP48+Jun!AP48+Jul!AP48+Ago!AP48),IF(Config!$C$6=9,SUM(+Ene!AP48+Feb!AP48+Mar!AP48+Abr!AP48+May!AP48+Jun!AP48+Jul!AP48+Ago!AP48+Sep!AP48),IF(Config!$C$6=10,SUM(+Ene!AP48+Feb!AP48+Mar!AP48+Abr!AP48+May!AP48+Jun!AP48+Jul!AP48+Ago!AP48+Sep!AP48+Oct!AP48),IF(Config!$C$6=11,SUM(+Ene!AP48+Feb!AP48+Mar!AP48+Abr!AP48+May!AP48+Jun!AP48+Jul!AP48+Ago!AP48+Sep!AP48+Oct!AP48+Nov!AP48),IF(Config!$C$6=12,SUM(+Ene!AP48+Feb!AP48+Mar!AP48+Abr!AP48+May!AP48+Jun!AP48+Jul!AP48+Ago!AP48+Sep!AP48+Oct!AP48+Nov!AP48+Dic!AP48)))))))))))))</f>
        <v>1</v>
      </c>
      <c r="AQ48" s="387">
        <f>IF(Config!$C$6=1,SUM(+Ene!AQ48),IF(Config!$C$6=2,SUM(+Ene!AQ48+Feb!AQ48),IF(Config!$C$6=3,SUM(+Ene!AQ48+Feb!AQ48+Mar!AQ48),IF(Config!$C$6=4,SUM(+Ene!AQ48+Feb!AQ48+Mar!AQ48+Abr!AQ48),IF(Config!$C$6=5,SUM(Ene!AQ48+Feb!AQ48+Mar!AQ48+Abr!AQ48+May!AQ48),IF(Config!$C$6=6,SUM(+Ene!AQ48+Feb!AQ48+Mar!AQ48+Abr!AQ48+May!AQ48+Jun!AQ48),IF(Config!$C$6=7,SUM(Ene!AQ48+Feb!AQ48+Mar!AQ48+Abr!AQ48+May!AQ48+Jun!AQ48+Jul!AQ48),IF(Config!$C$6=8,SUM(+Ene!AQ48+Feb!AQ48+Mar!AQ48+Abr!AQ48+May!AQ48+Jun!AQ48+Jul!AQ48+Ago!AQ48),IF(Config!$C$6=9,SUM(+Ene!AQ48+Feb!AQ48+Mar!AQ48+Abr!AQ48+May!AQ48+Jun!AQ48+Jul!AQ48+Ago!AQ48+Sep!AQ48),IF(Config!$C$6=10,SUM(+Ene!AQ48+Feb!AQ48+Mar!AQ48+Abr!AQ48+May!AQ48+Jun!AQ48+Jul!AQ48+Ago!AQ48+Sep!AQ48+Oct!AQ48),IF(Config!$C$6=11,SUM(+Ene!AQ48+Feb!AQ48+Mar!AQ48+Abr!AQ48+May!AQ48+Jun!AQ48+Jul!AQ48+Ago!AQ48+Sep!AQ48+Oct!AQ48+Nov!AQ48),IF(Config!$C$6=12,SUM(+Ene!AQ48+Feb!AQ48+Mar!AQ48+Abr!AQ48+May!AQ48+Jun!AQ48+Jul!AQ48+Ago!AQ48+Sep!AQ48+Oct!AQ48+Nov!AQ48+Dic!AQ48)))))))))))))</f>
        <v>15</v>
      </c>
      <c r="AR48" s="387">
        <f>IF(Config!$C$6=1,SUM(+Ene!AR48),IF(Config!$C$6=2,SUM(+Ene!AR48+Feb!AR48),IF(Config!$C$6=3,SUM(+Ene!AR48+Feb!AR48+Mar!AR48),IF(Config!$C$6=4,SUM(+Ene!AR48+Feb!AR48+Mar!AR48+Abr!AR48),IF(Config!$C$6=5,SUM(Ene!AR48+Feb!AR48+Mar!AR48+Abr!AR48+May!AR48),IF(Config!$C$6=6,SUM(+Ene!AR48+Feb!AR48+Mar!AR48+Abr!AR48+May!AR48+Jun!AR48),IF(Config!$C$6=7,SUM(Ene!AR48+Feb!AR48+Mar!AR48+Abr!AR48+May!AR48+Jun!AR48+Jul!AR48),IF(Config!$C$6=8,SUM(+Ene!AR48+Feb!AR48+Mar!AR48+Abr!AR48+May!AR48+Jun!AR48+Jul!AR48+Ago!AR48),IF(Config!$C$6=9,SUM(+Ene!AR48+Feb!AR48+Mar!AR48+Abr!AR48+May!AR48+Jun!AR48+Jul!AR48+Ago!AR48+Sep!AR48),IF(Config!$C$6=10,SUM(+Ene!AR48+Feb!AR48+Mar!AR48+Abr!AR48+May!AR48+Jun!AR48+Jul!AR48+Ago!AR48+Sep!AR48+Oct!AR48),IF(Config!$C$6=11,SUM(+Ene!AR48+Feb!AR48+Mar!AR48+Abr!AR48+May!AR48+Jun!AR48+Jul!AR48+Ago!AR48+Sep!AR48+Oct!AR48+Nov!AR48),IF(Config!$C$6=12,SUM(+Ene!AR48+Feb!AR48+Mar!AR48+Abr!AR48+May!AR48+Jun!AR48+Jul!AR48+Ago!AR48+Sep!AR48+Oct!AR48+Nov!AR48+Dic!AR48)))))))))))))</f>
        <v>0</v>
      </c>
      <c r="AS48" s="387">
        <f>IF(Config!$C$6=1,SUM(+Ene!AS48),IF(Config!$C$6=2,SUM(+Ene!AS48+Feb!AS48),IF(Config!$C$6=3,SUM(+Ene!AS48+Feb!AS48+Mar!AS48),IF(Config!$C$6=4,SUM(+Ene!AS48+Feb!AS48+Mar!AS48+Abr!AS48),IF(Config!$C$6=5,SUM(Ene!AS48+Feb!AS48+Mar!AS48+Abr!AS48+May!AS48),IF(Config!$C$6=6,SUM(+Ene!AS48+Feb!AS48+Mar!AS48+Abr!AS48+May!AS48+Jun!AS48),IF(Config!$C$6=7,SUM(Ene!AS48+Feb!AS48+Mar!AS48+Abr!AS48+May!AS48+Jun!AS48+Jul!AS48),IF(Config!$C$6=8,SUM(+Ene!AS48+Feb!AS48+Mar!AS48+Abr!AS48+May!AS48+Jun!AS48+Jul!AS48+Ago!AS48),IF(Config!$C$6=9,SUM(+Ene!AS48+Feb!AS48+Mar!AS48+Abr!AS48+May!AS48+Jun!AS48+Jul!AS48+Ago!AS48+Sep!AS48),IF(Config!$C$6=10,SUM(+Ene!AS48+Feb!AS48+Mar!AS48+Abr!AS48+May!AS48+Jun!AS48+Jul!AS48+Ago!AS48+Sep!AS48+Oct!AS48),IF(Config!$C$6=11,SUM(+Ene!AS48+Feb!AS48+Mar!AS48+Abr!AS48+May!AS48+Jun!AS48+Jul!AS48+Ago!AS48+Sep!AS48+Oct!AS48+Nov!AS48),IF(Config!$C$6=12,SUM(+Ene!AS48+Feb!AS48+Mar!AS48+Abr!AS48+May!AS48+Jun!AS48+Jul!AS48+Ago!AS48+Sep!AS48+Oct!AS48+Nov!AS48+Dic!AS48)))))))))))))</f>
        <v>1</v>
      </c>
      <c r="AT48" s="387">
        <f>IF(Config!$C$6=1,SUM(+Ene!AT48),IF(Config!$C$6=2,SUM(+Ene!AT48+Feb!AT48),IF(Config!$C$6=3,SUM(+Ene!AT48+Feb!AT48+Mar!AT48),IF(Config!$C$6=4,SUM(+Ene!AT48+Feb!AT48+Mar!AT48+Abr!AT48),IF(Config!$C$6=5,SUM(Ene!AT48+Feb!AT48+Mar!AT48+Abr!AT48+May!AT48),IF(Config!$C$6=6,SUM(+Ene!AT48+Feb!AT48+Mar!AT48+Abr!AT48+May!AT48+Jun!AT48),IF(Config!$C$6=7,SUM(Ene!AT48+Feb!AT48+Mar!AT48+Abr!AT48+May!AT48+Jun!AT48+Jul!AT48),IF(Config!$C$6=8,SUM(+Ene!AT48+Feb!AT48+Mar!AT48+Abr!AT48+May!AT48+Jun!AT48+Jul!AT48+Ago!AT48),IF(Config!$C$6=9,SUM(+Ene!AT48+Feb!AT48+Mar!AT48+Abr!AT48+May!AT48+Jun!AT48+Jul!AT48+Ago!AT48+Sep!AT48),IF(Config!$C$6=10,SUM(+Ene!AT48+Feb!AT48+Mar!AT48+Abr!AT48+May!AT48+Jun!AT48+Jul!AT48+Ago!AT48+Sep!AT48+Oct!AT48),IF(Config!$C$6=11,SUM(+Ene!AT48+Feb!AT48+Mar!AT48+Abr!AT48+May!AT48+Jun!AT48+Jul!AT48+Ago!AT48+Sep!AT48+Oct!AT48+Nov!AT48),IF(Config!$C$6=12,SUM(+Ene!AT48+Feb!AT48+Mar!AT48+Abr!AT48+May!AT48+Jun!AT48+Jul!AT48+Ago!AT48+Sep!AT48+Oct!AT48+Nov!AT48+Dic!AT48)))))))))))))</f>
        <v>1</v>
      </c>
      <c r="AV48" s="374">
        <f t="shared" si="35"/>
        <v>0</v>
      </c>
      <c r="AW48" s="374">
        <f t="shared" si="36"/>
        <v>71</v>
      </c>
      <c r="AX48" s="374">
        <f t="shared" si="37"/>
        <v>8</v>
      </c>
      <c r="AY48" s="374">
        <f t="shared" si="38"/>
        <v>13</v>
      </c>
      <c r="AZ48" s="374">
        <f t="shared" si="39"/>
        <v>13</v>
      </c>
      <c r="BA48" s="374">
        <f t="shared" si="12"/>
        <v>23</v>
      </c>
      <c r="BB48" s="374">
        <f t="shared" si="40"/>
        <v>14</v>
      </c>
      <c r="BC48" s="375">
        <f t="shared" si="41"/>
        <v>16</v>
      </c>
      <c r="BD48" s="374">
        <f t="shared" si="42"/>
        <v>17</v>
      </c>
      <c r="BE48" s="45">
        <f t="shared" si="16"/>
        <v>175</v>
      </c>
    </row>
    <row r="49" spans="1:57" x14ac:dyDescent="0.25">
      <c r="A49" s="339">
        <f>METAS!A49</f>
        <v>46</v>
      </c>
      <c r="B49" s="392" t="str">
        <f>METAS!B47</f>
        <v>PORCENTAJE DE NIÑOS  DE 2 AÑOS CON ANEMIA</v>
      </c>
      <c r="C49" s="383" t="s">
        <v>689</v>
      </c>
      <c r="D49" s="387">
        <f>IF(Config!$C$6=1,SUM(+Ene!D49),IF(Config!$C$6=2,SUM(+Ene!D49+Feb!D49),IF(Config!$C$6=3,SUM(+Ene!D49+Feb!D49+Mar!D49),IF(Config!$C$6=4,SUM(+Ene!D49+Feb!D49+Mar!D49+Abr!D49),IF(Config!$C$6=5,SUM(Ene!D49+Feb!D49+Mar!D49+Abr!D49+May!D49),IF(Config!$C$6=6,SUM(+Ene!D49+Feb!D49+Mar!D49+Abr!D49+May!D49+Jun!D49),IF(Config!$C$6=7,SUM(Ene!D49+Feb!D49+Mar!D49+Abr!D49+May!D49+Jun!D49+Jul!D49),IF(Config!$C$6=8,SUM(+Ene!D49+Feb!D49+Mar!D49+Abr!D49+May!D49+Jun!D49+Jul!D49+Ago!D49),IF(Config!$C$6=9,SUM(+Ene!D49+Feb!D49+Mar!D49+Abr!D49+May!D49+Jun!D49+Jul!D49+Ago!D49+Sep!D49),IF(Config!$C$6=10,SUM(+Ene!D49+Feb!D49+Mar!D49+Abr!D49+May!D49+Jun!D49+Jul!D49+Ago!D49+Sep!D49+Oct!D49),IF(Config!$C$6=11,SUM(+Ene!D49+Feb!D49+Mar!D49+Abr!D49+May!D49+Jun!D49+Jul!D49+Ago!D49+Sep!D49+Oct!D49+Nov!D49),IF(Config!$C$6=12,SUM(+Ene!D49+Feb!D49+Mar!D49+Abr!D49+May!D49+Jun!D49+Jul!D49+Ago!D49+Sep!D49+Oct!D49+Nov!D49+Dic!D49)))))))))))))</f>
        <v>0</v>
      </c>
      <c r="E49" s="387">
        <f>IF(Config!$C$6=1,SUM(+Ene!E49),IF(Config!$C$6=2,SUM(+Ene!E49+Feb!E49),IF(Config!$C$6=3,SUM(+Ene!E49+Feb!E49+Mar!E49),IF(Config!$C$6=4,SUM(+Ene!E49+Feb!E49+Mar!E49+Abr!E49),IF(Config!$C$6=5,SUM(Ene!E49+Feb!E49+Mar!E49+Abr!E49+May!E49),IF(Config!$C$6=6,SUM(+Ene!E49+Feb!E49+Mar!E49+Abr!E49+May!E49+Jun!E49),IF(Config!$C$6=7,SUM(Ene!E49+Feb!E49+Mar!E49+Abr!E49+May!E49+Jun!E49+Jul!E49),IF(Config!$C$6=8,SUM(+Ene!E49+Feb!E49+Mar!E49+Abr!E49+May!E49+Jun!E49+Jul!E49+Ago!E49),IF(Config!$C$6=9,SUM(+Ene!E49+Feb!E49+Mar!E49+Abr!E49+May!E49+Jun!E49+Jul!E49+Ago!E49+Sep!E49),IF(Config!$C$6=10,SUM(+Ene!E49+Feb!E49+Mar!E49+Abr!E49+May!E49+Jun!E49+Jul!E49+Ago!E49+Sep!E49+Oct!E49),IF(Config!$C$6=11,SUM(+Ene!E49+Feb!E49+Mar!E49+Abr!E49+May!E49+Jun!E49+Jul!E49+Ago!E49+Sep!E49+Oct!E49+Nov!E49),IF(Config!$C$6=12,SUM(+Ene!E49+Feb!E49+Mar!E49+Abr!E49+May!E49+Jun!E49+Jul!E49+Ago!E49+Sep!E49+Oct!E49+Nov!E49+Dic!E49)))))))))))))</f>
        <v>0</v>
      </c>
      <c r="F49" s="387">
        <f>IF(Config!$C$6=1,SUM(+Ene!F49),IF(Config!$C$6=2,SUM(+Ene!F49+Feb!F49),IF(Config!$C$6=3,SUM(+Ene!F49+Feb!F49+Mar!F49),IF(Config!$C$6=4,SUM(+Ene!F49+Feb!F49+Mar!F49+Abr!F49),IF(Config!$C$6=5,SUM(Ene!F49+Feb!F49+Mar!F49+Abr!F49+May!F49),IF(Config!$C$6=6,SUM(+Ene!F49+Feb!F49+Mar!F49+Abr!F49+May!F49+Jun!F49),IF(Config!$C$6=7,SUM(Ene!F49+Feb!F49+Mar!F49+Abr!F49+May!F49+Jun!F49+Jul!F49),IF(Config!$C$6=8,SUM(+Ene!F49+Feb!F49+Mar!F49+Abr!F49+May!F49+Jun!F49+Jul!F49+Ago!F49),IF(Config!$C$6=9,SUM(+Ene!F49+Feb!F49+Mar!F49+Abr!F49+May!F49+Jun!F49+Jul!F49+Ago!F49+Sep!F49),IF(Config!$C$6=10,SUM(+Ene!F49+Feb!F49+Mar!F49+Abr!F49+May!F49+Jun!F49+Jul!F49+Ago!F49+Sep!F49+Oct!F49),IF(Config!$C$6=11,SUM(+Ene!F49+Feb!F49+Mar!F49+Abr!F49+May!F49+Jun!F49+Jul!F49+Ago!F49+Sep!F49+Oct!F49+Nov!F49),IF(Config!$C$6=12,SUM(+Ene!F49+Feb!F49+Mar!F49+Abr!F49+May!F49+Jun!F49+Jul!F49+Ago!F49+Sep!F49+Oct!F49+Nov!F49+Dic!F49)))))))))))))</f>
        <v>0</v>
      </c>
      <c r="G49" s="387">
        <f>IF(Config!$C$6=1,SUM(+Ene!G49),IF(Config!$C$6=2,SUM(+Ene!G49+Feb!G49),IF(Config!$C$6=3,SUM(+Ene!G49+Feb!G49+Mar!G49),IF(Config!$C$6=4,SUM(+Ene!G49+Feb!G49+Mar!G49+Abr!G49),IF(Config!$C$6=5,SUM(Ene!G49+Feb!G49+Mar!G49+Abr!G49+May!G49),IF(Config!$C$6=6,SUM(+Ene!G49+Feb!G49+Mar!G49+Abr!G49+May!G49+Jun!G49),IF(Config!$C$6=7,SUM(Ene!G49+Feb!G49+Mar!G49+Abr!G49+May!G49+Jun!G49+Jul!G49),IF(Config!$C$6=8,SUM(+Ene!G49+Feb!G49+Mar!G49+Abr!G49+May!G49+Jun!G49+Jul!G49+Ago!G49),IF(Config!$C$6=9,SUM(+Ene!G49+Feb!G49+Mar!G49+Abr!G49+May!G49+Jun!G49+Jul!G49+Ago!G49+Sep!G49),IF(Config!$C$6=10,SUM(+Ene!G49+Feb!G49+Mar!G49+Abr!G49+May!G49+Jun!G49+Jul!G49+Ago!G49+Sep!G49+Oct!G49),IF(Config!$C$6=11,SUM(+Ene!G49+Feb!G49+Mar!G49+Abr!G49+May!G49+Jun!G49+Jul!G49+Ago!G49+Sep!G49+Oct!G49+Nov!G49),IF(Config!$C$6=12,SUM(+Ene!G49+Feb!G49+Mar!G49+Abr!G49+May!G49+Jun!G49+Jul!G49+Ago!G49+Sep!G49+Oct!G49+Nov!G49+Dic!G49)))))))))))))</f>
        <v>5</v>
      </c>
      <c r="H49" s="387">
        <f>IF(Config!$C$6=1,SUM(+Ene!H49),IF(Config!$C$6=2,SUM(+Ene!H49+Feb!H49),IF(Config!$C$6=3,SUM(+Ene!H49+Feb!H49+Mar!H49),IF(Config!$C$6=4,SUM(+Ene!H49+Feb!H49+Mar!H49+Abr!H49),IF(Config!$C$6=5,SUM(Ene!H49+Feb!H49+Mar!H49+Abr!H49+May!H49),IF(Config!$C$6=6,SUM(+Ene!H49+Feb!H49+Mar!H49+Abr!H49+May!H49+Jun!H49),IF(Config!$C$6=7,SUM(Ene!H49+Feb!H49+Mar!H49+Abr!H49+May!H49+Jun!H49+Jul!H49),IF(Config!$C$6=8,SUM(+Ene!H49+Feb!H49+Mar!H49+Abr!H49+May!H49+Jun!H49+Jul!H49+Ago!H49),IF(Config!$C$6=9,SUM(+Ene!H49+Feb!H49+Mar!H49+Abr!H49+May!H49+Jun!H49+Jul!H49+Ago!H49+Sep!H49),IF(Config!$C$6=10,SUM(+Ene!H49+Feb!H49+Mar!H49+Abr!H49+May!H49+Jun!H49+Jul!H49+Ago!H49+Sep!H49+Oct!H49),IF(Config!$C$6=11,SUM(+Ene!H49+Feb!H49+Mar!H49+Abr!H49+May!H49+Jun!H49+Jul!H49+Ago!H49+Sep!H49+Oct!H49+Nov!H49),IF(Config!$C$6=12,SUM(+Ene!H49+Feb!H49+Mar!H49+Abr!H49+May!H49+Jun!H49+Jul!H49+Ago!H49+Sep!H49+Oct!H49+Nov!H49+Dic!H49)))))))))))))</f>
        <v>0</v>
      </c>
      <c r="I49" s="387">
        <f>IF(Config!$C$6=1,SUM(+Ene!I49),IF(Config!$C$6=2,SUM(+Ene!I49+Feb!I49),IF(Config!$C$6=3,SUM(+Ene!I49+Feb!I49+Mar!I49),IF(Config!$C$6=4,SUM(+Ene!I49+Feb!I49+Mar!I49+Abr!I49),IF(Config!$C$6=5,SUM(Ene!I49+Feb!I49+Mar!I49+Abr!I49+May!I49),IF(Config!$C$6=6,SUM(+Ene!I49+Feb!I49+Mar!I49+Abr!I49+May!I49+Jun!I49),IF(Config!$C$6=7,SUM(Ene!I49+Feb!I49+Mar!I49+Abr!I49+May!I49+Jun!I49+Jul!I49),IF(Config!$C$6=8,SUM(+Ene!I49+Feb!I49+Mar!I49+Abr!I49+May!I49+Jun!I49+Jul!I49+Ago!I49),IF(Config!$C$6=9,SUM(+Ene!I49+Feb!I49+Mar!I49+Abr!I49+May!I49+Jun!I49+Jul!I49+Ago!I49+Sep!I49),IF(Config!$C$6=10,SUM(+Ene!I49+Feb!I49+Mar!I49+Abr!I49+May!I49+Jun!I49+Jul!I49+Ago!I49+Sep!I49+Oct!I49),IF(Config!$C$6=11,SUM(+Ene!I49+Feb!I49+Mar!I49+Abr!I49+May!I49+Jun!I49+Jul!I49+Ago!I49+Sep!I49+Oct!I49+Nov!I49),IF(Config!$C$6=12,SUM(+Ene!I49+Feb!I49+Mar!I49+Abr!I49+May!I49+Jun!I49+Jul!I49+Ago!I49+Sep!I49+Oct!I49+Nov!I49+Dic!I49)))))))))))))</f>
        <v>0</v>
      </c>
      <c r="J49" s="387">
        <f>IF(Config!$C$6=1,SUM(+Ene!J49),IF(Config!$C$6=2,SUM(+Ene!J49+Feb!J49),IF(Config!$C$6=3,SUM(+Ene!J49+Feb!J49+Mar!J49),IF(Config!$C$6=4,SUM(+Ene!J49+Feb!J49+Mar!J49+Abr!J49),IF(Config!$C$6=5,SUM(Ene!J49+Feb!J49+Mar!J49+Abr!J49+May!J49),IF(Config!$C$6=6,SUM(+Ene!J49+Feb!J49+Mar!J49+Abr!J49+May!J49+Jun!J49),IF(Config!$C$6=7,SUM(Ene!J49+Feb!J49+Mar!J49+Abr!J49+May!J49+Jun!J49+Jul!J49),IF(Config!$C$6=8,SUM(+Ene!J49+Feb!J49+Mar!J49+Abr!J49+May!J49+Jun!J49+Jul!J49+Ago!J49),IF(Config!$C$6=9,SUM(+Ene!J49+Feb!J49+Mar!J49+Abr!J49+May!J49+Jun!J49+Jul!J49+Ago!J49+Sep!J49),IF(Config!$C$6=10,SUM(+Ene!J49+Feb!J49+Mar!J49+Abr!J49+May!J49+Jun!J49+Jul!J49+Ago!J49+Sep!J49+Oct!J49),IF(Config!$C$6=11,SUM(+Ene!J49+Feb!J49+Mar!J49+Abr!J49+May!J49+Jun!J49+Jul!J49+Ago!J49+Sep!J49+Oct!J49+Nov!J49),IF(Config!$C$6=12,SUM(+Ene!J49+Feb!J49+Mar!J49+Abr!J49+May!J49+Jun!J49+Jul!J49+Ago!J49+Sep!J49+Oct!J49+Nov!J49+Dic!J49)))))))))))))</f>
        <v>4</v>
      </c>
      <c r="K49" s="387">
        <f>IF(Config!$C$6=1,SUM(+Ene!K49),IF(Config!$C$6=2,SUM(+Ene!K49+Feb!K49),IF(Config!$C$6=3,SUM(+Ene!K49+Feb!K49+Mar!K49),IF(Config!$C$6=4,SUM(+Ene!K49+Feb!K49+Mar!K49+Abr!K49),IF(Config!$C$6=5,SUM(Ene!K49+Feb!K49+Mar!K49+Abr!K49+May!K49),IF(Config!$C$6=6,SUM(+Ene!K49+Feb!K49+Mar!K49+Abr!K49+May!K49+Jun!K49),IF(Config!$C$6=7,SUM(Ene!K49+Feb!K49+Mar!K49+Abr!K49+May!K49+Jun!K49+Jul!K49),IF(Config!$C$6=8,SUM(+Ene!K49+Feb!K49+Mar!K49+Abr!K49+May!K49+Jun!K49+Jul!K49+Ago!K49),IF(Config!$C$6=9,SUM(+Ene!K49+Feb!K49+Mar!K49+Abr!K49+May!K49+Jun!K49+Jul!K49+Ago!K49+Sep!K49),IF(Config!$C$6=10,SUM(+Ene!K49+Feb!K49+Mar!K49+Abr!K49+May!K49+Jun!K49+Jul!K49+Ago!K49+Sep!K49+Oct!K49),IF(Config!$C$6=11,SUM(+Ene!K49+Feb!K49+Mar!K49+Abr!K49+May!K49+Jun!K49+Jul!K49+Ago!K49+Sep!K49+Oct!K49+Nov!K49),IF(Config!$C$6=12,SUM(+Ene!K49+Feb!K49+Mar!K49+Abr!K49+May!K49+Jun!K49+Jul!K49+Ago!K49+Sep!K49+Oct!K49+Nov!K49+Dic!K49)))))))))))))</f>
        <v>2</v>
      </c>
      <c r="L49" s="387">
        <f>IF(Config!$C$6=1,SUM(+Ene!L49),IF(Config!$C$6=2,SUM(+Ene!L49+Feb!L49),IF(Config!$C$6=3,SUM(+Ene!L49+Feb!L49+Mar!L49),IF(Config!$C$6=4,SUM(+Ene!L49+Feb!L49+Mar!L49+Abr!L49),IF(Config!$C$6=5,SUM(Ene!L49+Feb!L49+Mar!L49+Abr!L49+May!L49),IF(Config!$C$6=6,SUM(+Ene!L49+Feb!L49+Mar!L49+Abr!L49+May!L49+Jun!L49),IF(Config!$C$6=7,SUM(Ene!L49+Feb!L49+Mar!L49+Abr!L49+May!L49+Jun!L49+Jul!L49),IF(Config!$C$6=8,SUM(+Ene!L49+Feb!L49+Mar!L49+Abr!L49+May!L49+Jun!L49+Jul!L49+Ago!L49),IF(Config!$C$6=9,SUM(+Ene!L49+Feb!L49+Mar!L49+Abr!L49+May!L49+Jun!L49+Jul!L49+Ago!L49+Sep!L49),IF(Config!$C$6=10,SUM(+Ene!L49+Feb!L49+Mar!L49+Abr!L49+May!L49+Jun!L49+Jul!L49+Ago!L49+Sep!L49+Oct!L49),IF(Config!$C$6=11,SUM(+Ene!L49+Feb!L49+Mar!L49+Abr!L49+May!L49+Jun!L49+Jul!L49+Ago!L49+Sep!L49+Oct!L49+Nov!L49),IF(Config!$C$6=12,SUM(+Ene!L49+Feb!L49+Mar!L49+Abr!L49+May!L49+Jun!L49+Jul!L49+Ago!L49+Sep!L49+Oct!L49+Nov!L49+Dic!L49)))))))))))))</f>
        <v>0</v>
      </c>
      <c r="M49" s="387">
        <f>IF(Config!$C$6=1,SUM(+Ene!M49),IF(Config!$C$6=2,SUM(+Ene!M49+Feb!M49),IF(Config!$C$6=3,SUM(+Ene!M49+Feb!M49+Mar!M49),IF(Config!$C$6=4,SUM(+Ene!M49+Feb!M49+Mar!M49+Abr!M49),IF(Config!$C$6=5,SUM(Ene!M49+Feb!M49+Mar!M49+Abr!M49+May!M49),IF(Config!$C$6=6,SUM(+Ene!M49+Feb!M49+Mar!M49+Abr!M49+May!M49+Jun!M49),IF(Config!$C$6=7,SUM(Ene!M49+Feb!M49+Mar!M49+Abr!M49+May!M49+Jun!M49+Jul!M49),IF(Config!$C$6=8,SUM(+Ene!M49+Feb!M49+Mar!M49+Abr!M49+May!M49+Jun!M49+Jul!M49+Ago!M49),IF(Config!$C$6=9,SUM(+Ene!M49+Feb!M49+Mar!M49+Abr!M49+May!M49+Jun!M49+Jul!M49+Ago!M49+Sep!M49),IF(Config!$C$6=10,SUM(+Ene!M49+Feb!M49+Mar!M49+Abr!M49+May!M49+Jun!M49+Jul!M49+Ago!M49+Sep!M49+Oct!M49),IF(Config!$C$6=11,SUM(+Ene!M49+Feb!M49+Mar!M49+Abr!M49+May!M49+Jun!M49+Jul!M49+Ago!M49+Sep!M49+Oct!M49+Nov!M49),IF(Config!$C$6=12,SUM(+Ene!M49+Feb!M49+Mar!M49+Abr!M49+May!M49+Jun!M49+Jul!M49+Ago!M49+Sep!M49+Oct!M49+Nov!M49+Dic!M49)))))))))))))</f>
        <v>1</v>
      </c>
      <c r="N49" s="387">
        <f>IF(Config!$C$6=1,SUM(+Ene!N49),IF(Config!$C$6=2,SUM(+Ene!N49+Feb!N49),IF(Config!$C$6=3,SUM(+Ene!N49+Feb!N49+Mar!N49),IF(Config!$C$6=4,SUM(+Ene!N49+Feb!N49+Mar!N49+Abr!N49),IF(Config!$C$6=5,SUM(Ene!N49+Feb!N49+Mar!N49+Abr!N49+May!N49),IF(Config!$C$6=6,SUM(+Ene!N49+Feb!N49+Mar!N49+Abr!N49+May!N49+Jun!N49),IF(Config!$C$6=7,SUM(Ene!N49+Feb!N49+Mar!N49+Abr!N49+May!N49+Jun!N49+Jul!N49),IF(Config!$C$6=8,SUM(+Ene!N49+Feb!N49+Mar!N49+Abr!N49+May!N49+Jun!N49+Jul!N49+Ago!N49),IF(Config!$C$6=9,SUM(+Ene!N49+Feb!N49+Mar!N49+Abr!N49+May!N49+Jun!N49+Jul!N49+Ago!N49+Sep!N49),IF(Config!$C$6=10,SUM(+Ene!N49+Feb!N49+Mar!N49+Abr!N49+May!N49+Jun!N49+Jul!N49+Ago!N49+Sep!N49+Oct!N49),IF(Config!$C$6=11,SUM(+Ene!N49+Feb!N49+Mar!N49+Abr!N49+May!N49+Jun!N49+Jul!N49+Ago!N49+Sep!N49+Oct!N49+Nov!N49),IF(Config!$C$6=12,SUM(+Ene!N49+Feb!N49+Mar!N49+Abr!N49+May!N49+Jun!N49+Jul!N49+Ago!N49+Sep!N49+Oct!N49+Nov!N49+Dic!N49)))))))))))))</f>
        <v>0</v>
      </c>
      <c r="O49" s="387">
        <f>IF(Config!$C$6=1,SUM(+Ene!O49),IF(Config!$C$6=2,SUM(+Ene!O49+Feb!O49),IF(Config!$C$6=3,SUM(+Ene!O49+Feb!O49+Mar!O49),IF(Config!$C$6=4,SUM(+Ene!O49+Feb!O49+Mar!O49+Abr!O49),IF(Config!$C$6=5,SUM(Ene!O49+Feb!O49+Mar!O49+Abr!O49+May!O49),IF(Config!$C$6=6,SUM(+Ene!O49+Feb!O49+Mar!O49+Abr!O49+May!O49+Jun!O49),IF(Config!$C$6=7,SUM(Ene!O49+Feb!O49+Mar!O49+Abr!O49+May!O49+Jun!O49+Jul!O49),IF(Config!$C$6=8,SUM(+Ene!O49+Feb!O49+Mar!O49+Abr!O49+May!O49+Jun!O49+Jul!O49+Ago!O49),IF(Config!$C$6=9,SUM(+Ene!O49+Feb!O49+Mar!O49+Abr!O49+May!O49+Jun!O49+Jul!O49+Ago!O49+Sep!O49),IF(Config!$C$6=10,SUM(+Ene!O49+Feb!O49+Mar!O49+Abr!O49+May!O49+Jun!O49+Jul!O49+Ago!O49+Sep!O49+Oct!O49),IF(Config!$C$6=11,SUM(+Ene!O49+Feb!O49+Mar!O49+Abr!O49+May!O49+Jun!O49+Jul!O49+Ago!O49+Sep!O49+Oct!O49+Nov!O49),IF(Config!$C$6=12,SUM(+Ene!O49+Feb!O49+Mar!O49+Abr!O49+May!O49+Jun!O49+Jul!O49+Ago!O49+Sep!O49+Oct!O49+Nov!O49+Dic!O49)))))))))))))</f>
        <v>0</v>
      </c>
      <c r="P49" s="387">
        <f>IF(Config!$C$6=1,SUM(+Ene!P49),IF(Config!$C$6=2,SUM(+Ene!P49+Feb!P49),IF(Config!$C$6=3,SUM(+Ene!P49+Feb!P49+Mar!P49),IF(Config!$C$6=4,SUM(+Ene!P49+Feb!P49+Mar!P49+Abr!P49),IF(Config!$C$6=5,SUM(Ene!P49+Feb!P49+Mar!P49+Abr!P49+May!P49),IF(Config!$C$6=6,SUM(+Ene!P49+Feb!P49+Mar!P49+Abr!P49+May!P49+Jun!P49),IF(Config!$C$6=7,SUM(Ene!P49+Feb!P49+Mar!P49+Abr!P49+May!P49+Jun!P49+Jul!P49),IF(Config!$C$6=8,SUM(+Ene!P49+Feb!P49+Mar!P49+Abr!P49+May!P49+Jun!P49+Jul!P49+Ago!P49),IF(Config!$C$6=9,SUM(+Ene!P49+Feb!P49+Mar!P49+Abr!P49+May!P49+Jun!P49+Jul!P49+Ago!P49+Sep!P49),IF(Config!$C$6=10,SUM(+Ene!P49+Feb!P49+Mar!P49+Abr!P49+May!P49+Jun!P49+Jul!P49+Ago!P49+Sep!P49+Oct!P49),IF(Config!$C$6=11,SUM(+Ene!P49+Feb!P49+Mar!P49+Abr!P49+May!P49+Jun!P49+Jul!P49+Ago!P49+Sep!P49+Oct!P49+Nov!P49),IF(Config!$C$6=12,SUM(+Ene!P49+Feb!P49+Mar!P49+Abr!P49+May!P49+Jun!P49+Jul!P49+Ago!P49+Sep!P49+Oct!P49+Nov!P49+Dic!P49)))))))))))))</f>
        <v>0</v>
      </c>
      <c r="Q49" s="387">
        <f>IF(Config!$C$6=1,SUM(+Ene!Q49),IF(Config!$C$6=2,SUM(+Ene!Q49+Feb!Q49),IF(Config!$C$6=3,SUM(+Ene!Q49+Feb!Q49+Mar!Q49),IF(Config!$C$6=4,SUM(+Ene!Q49+Feb!Q49+Mar!Q49+Abr!Q49),IF(Config!$C$6=5,SUM(Ene!Q49+Feb!Q49+Mar!Q49+Abr!Q49+May!Q49),IF(Config!$C$6=6,SUM(+Ene!Q49+Feb!Q49+Mar!Q49+Abr!Q49+May!Q49+Jun!Q49),IF(Config!$C$6=7,SUM(Ene!Q49+Feb!Q49+Mar!Q49+Abr!Q49+May!Q49+Jun!Q49+Jul!Q49),IF(Config!$C$6=8,SUM(+Ene!Q49+Feb!Q49+Mar!Q49+Abr!Q49+May!Q49+Jun!Q49+Jul!Q49+Ago!Q49),IF(Config!$C$6=9,SUM(+Ene!Q49+Feb!Q49+Mar!Q49+Abr!Q49+May!Q49+Jun!Q49+Jul!Q49+Ago!Q49+Sep!Q49),IF(Config!$C$6=10,SUM(+Ene!Q49+Feb!Q49+Mar!Q49+Abr!Q49+May!Q49+Jun!Q49+Jul!Q49+Ago!Q49+Sep!Q49+Oct!Q49),IF(Config!$C$6=11,SUM(+Ene!Q49+Feb!Q49+Mar!Q49+Abr!Q49+May!Q49+Jun!Q49+Jul!Q49+Ago!Q49+Sep!Q49+Oct!Q49+Nov!Q49),IF(Config!$C$6=12,SUM(+Ene!Q49+Feb!Q49+Mar!Q49+Abr!Q49+May!Q49+Jun!Q49+Jul!Q49+Ago!Q49+Sep!Q49+Oct!Q49+Nov!Q49+Dic!Q49)))))))))))))</f>
        <v>2</v>
      </c>
      <c r="R49" s="387">
        <f>IF(Config!$C$6=1,SUM(+Ene!R49),IF(Config!$C$6=2,SUM(+Ene!R49+Feb!R49),IF(Config!$C$6=3,SUM(+Ene!R49+Feb!R49+Mar!R49),IF(Config!$C$6=4,SUM(+Ene!R49+Feb!R49+Mar!R49+Abr!R49),IF(Config!$C$6=5,SUM(Ene!R49+Feb!R49+Mar!R49+Abr!R49+May!R49),IF(Config!$C$6=6,SUM(+Ene!R49+Feb!R49+Mar!R49+Abr!R49+May!R49+Jun!R49),IF(Config!$C$6=7,SUM(Ene!R49+Feb!R49+Mar!R49+Abr!R49+May!R49+Jun!R49+Jul!R49),IF(Config!$C$6=8,SUM(+Ene!R49+Feb!R49+Mar!R49+Abr!R49+May!R49+Jun!R49+Jul!R49+Ago!R49),IF(Config!$C$6=9,SUM(+Ene!R49+Feb!R49+Mar!R49+Abr!R49+May!R49+Jun!R49+Jul!R49+Ago!R49+Sep!R49),IF(Config!$C$6=10,SUM(+Ene!R49+Feb!R49+Mar!R49+Abr!R49+May!R49+Jun!R49+Jul!R49+Ago!R49+Sep!R49+Oct!R49),IF(Config!$C$6=11,SUM(+Ene!R49+Feb!R49+Mar!R49+Abr!R49+May!R49+Jun!R49+Jul!R49+Ago!R49+Sep!R49+Oct!R49+Nov!R49),IF(Config!$C$6=12,SUM(+Ene!R49+Feb!R49+Mar!R49+Abr!R49+May!R49+Jun!R49+Jul!R49+Ago!R49+Sep!R49+Oct!R49+Nov!R49+Dic!R49)))))))))))))</f>
        <v>2</v>
      </c>
      <c r="S49" s="387">
        <f>IF(Config!$C$6=1,SUM(+Ene!S49),IF(Config!$C$6=2,SUM(+Ene!S49+Feb!S49),IF(Config!$C$6=3,SUM(+Ene!S49+Feb!S49+Mar!S49),IF(Config!$C$6=4,SUM(+Ene!S49+Feb!S49+Mar!S49+Abr!S49),IF(Config!$C$6=5,SUM(Ene!S49+Feb!S49+Mar!S49+Abr!S49+May!S49),IF(Config!$C$6=6,SUM(+Ene!S49+Feb!S49+Mar!S49+Abr!S49+May!S49+Jun!S49),IF(Config!$C$6=7,SUM(Ene!S49+Feb!S49+Mar!S49+Abr!S49+May!S49+Jun!S49+Jul!S49),IF(Config!$C$6=8,SUM(+Ene!S49+Feb!S49+Mar!S49+Abr!S49+May!S49+Jun!S49+Jul!S49+Ago!S49),IF(Config!$C$6=9,SUM(+Ene!S49+Feb!S49+Mar!S49+Abr!S49+May!S49+Jun!S49+Jul!S49+Ago!S49+Sep!S49),IF(Config!$C$6=10,SUM(+Ene!S49+Feb!S49+Mar!S49+Abr!S49+May!S49+Jun!S49+Jul!S49+Ago!S49+Sep!S49+Oct!S49),IF(Config!$C$6=11,SUM(+Ene!S49+Feb!S49+Mar!S49+Abr!S49+May!S49+Jun!S49+Jul!S49+Ago!S49+Sep!S49+Oct!S49+Nov!S49),IF(Config!$C$6=12,SUM(+Ene!S49+Feb!S49+Mar!S49+Abr!S49+May!S49+Jun!S49+Jul!S49+Ago!S49+Sep!S49+Oct!S49+Nov!S49+Dic!S49)))))))))))))</f>
        <v>0</v>
      </c>
      <c r="T49" s="387">
        <f>IF(Config!$C$6=1,SUM(+Ene!T49),IF(Config!$C$6=2,SUM(+Ene!T49+Feb!T49),IF(Config!$C$6=3,SUM(+Ene!T49+Feb!T49+Mar!T49),IF(Config!$C$6=4,SUM(+Ene!T49+Feb!T49+Mar!T49+Abr!T49),IF(Config!$C$6=5,SUM(Ene!T49+Feb!T49+Mar!T49+Abr!T49+May!T49),IF(Config!$C$6=6,SUM(+Ene!T49+Feb!T49+Mar!T49+Abr!T49+May!T49+Jun!T49),IF(Config!$C$6=7,SUM(Ene!T49+Feb!T49+Mar!T49+Abr!T49+May!T49+Jun!T49+Jul!T49),IF(Config!$C$6=8,SUM(+Ene!T49+Feb!T49+Mar!T49+Abr!T49+May!T49+Jun!T49+Jul!T49+Ago!T49),IF(Config!$C$6=9,SUM(+Ene!T49+Feb!T49+Mar!T49+Abr!T49+May!T49+Jun!T49+Jul!T49+Ago!T49+Sep!T49),IF(Config!$C$6=10,SUM(+Ene!T49+Feb!T49+Mar!T49+Abr!T49+May!T49+Jun!T49+Jul!T49+Ago!T49+Sep!T49+Oct!T49),IF(Config!$C$6=11,SUM(+Ene!T49+Feb!T49+Mar!T49+Abr!T49+May!T49+Jun!T49+Jul!T49+Ago!T49+Sep!T49+Oct!T49+Nov!T49),IF(Config!$C$6=12,SUM(+Ene!T49+Feb!T49+Mar!T49+Abr!T49+May!T49+Jun!T49+Jul!T49+Ago!T49+Sep!T49+Oct!T49+Nov!T49+Dic!T49)))))))))))))</f>
        <v>0</v>
      </c>
      <c r="U49" s="387">
        <f>IF(Config!$C$6=1,SUM(+Ene!U49),IF(Config!$C$6=2,SUM(+Ene!U49+Feb!U49),IF(Config!$C$6=3,SUM(+Ene!U49+Feb!U49+Mar!U49),IF(Config!$C$6=4,SUM(+Ene!U49+Feb!U49+Mar!U49+Abr!U49),IF(Config!$C$6=5,SUM(Ene!U49+Feb!U49+Mar!U49+Abr!U49+May!U49),IF(Config!$C$6=6,SUM(+Ene!U49+Feb!U49+Mar!U49+Abr!U49+May!U49+Jun!U49),IF(Config!$C$6=7,SUM(Ene!U49+Feb!U49+Mar!U49+Abr!U49+May!U49+Jun!U49+Jul!U49),IF(Config!$C$6=8,SUM(+Ene!U49+Feb!U49+Mar!U49+Abr!U49+May!U49+Jun!U49+Jul!U49+Ago!U49),IF(Config!$C$6=9,SUM(+Ene!U49+Feb!U49+Mar!U49+Abr!U49+May!U49+Jun!U49+Jul!U49+Ago!U49+Sep!U49),IF(Config!$C$6=10,SUM(+Ene!U49+Feb!U49+Mar!U49+Abr!U49+May!U49+Jun!U49+Jul!U49+Ago!U49+Sep!U49+Oct!U49),IF(Config!$C$6=11,SUM(+Ene!U49+Feb!U49+Mar!U49+Abr!U49+May!U49+Jun!U49+Jul!U49+Ago!U49+Sep!U49+Oct!U49+Nov!U49),IF(Config!$C$6=12,SUM(+Ene!U49+Feb!U49+Mar!U49+Abr!U49+May!U49+Jun!U49+Jul!U49+Ago!U49+Sep!U49+Oct!U49+Nov!U49+Dic!U49)))))))))))))</f>
        <v>0</v>
      </c>
      <c r="V49" s="387">
        <f>IF(Config!$C$6=1,SUM(+Ene!V49),IF(Config!$C$6=2,SUM(+Ene!V49+Feb!V49),IF(Config!$C$6=3,SUM(+Ene!V49+Feb!V49+Mar!V49),IF(Config!$C$6=4,SUM(+Ene!V49+Feb!V49+Mar!V49+Abr!V49),IF(Config!$C$6=5,SUM(Ene!V49+Feb!V49+Mar!V49+Abr!V49+May!V49),IF(Config!$C$6=6,SUM(+Ene!V49+Feb!V49+Mar!V49+Abr!V49+May!V49+Jun!V49),IF(Config!$C$6=7,SUM(Ene!V49+Feb!V49+Mar!V49+Abr!V49+May!V49+Jun!V49+Jul!V49),IF(Config!$C$6=8,SUM(+Ene!V49+Feb!V49+Mar!V49+Abr!V49+May!V49+Jun!V49+Jul!V49+Ago!V49),IF(Config!$C$6=9,SUM(+Ene!V49+Feb!V49+Mar!V49+Abr!V49+May!V49+Jun!V49+Jul!V49+Ago!V49+Sep!V49),IF(Config!$C$6=10,SUM(+Ene!V49+Feb!V49+Mar!V49+Abr!V49+May!V49+Jun!V49+Jul!V49+Ago!V49+Sep!V49+Oct!V49),IF(Config!$C$6=11,SUM(+Ene!V49+Feb!V49+Mar!V49+Abr!V49+May!V49+Jun!V49+Jul!V49+Ago!V49+Sep!V49+Oct!V49+Nov!V49),IF(Config!$C$6=12,SUM(+Ene!V49+Feb!V49+Mar!V49+Abr!V49+May!V49+Jun!V49+Jul!V49+Ago!V49+Sep!V49+Oct!V49+Nov!V49+Dic!V49)))))))))))))</f>
        <v>0</v>
      </c>
      <c r="W49" s="387">
        <f>IF(Config!$C$6=1,SUM(+Ene!W49),IF(Config!$C$6=2,SUM(+Ene!W49+Feb!W49),IF(Config!$C$6=3,SUM(+Ene!W49+Feb!W49+Mar!W49),IF(Config!$C$6=4,SUM(+Ene!W49+Feb!W49+Mar!W49+Abr!W49),IF(Config!$C$6=5,SUM(Ene!W49+Feb!W49+Mar!W49+Abr!W49+May!W49),IF(Config!$C$6=6,SUM(+Ene!W49+Feb!W49+Mar!W49+Abr!W49+May!W49+Jun!W49),IF(Config!$C$6=7,SUM(Ene!W49+Feb!W49+Mar!W49+Abr!W49+May!W49+Jun!W49+Jul!W49),IF(Config!$C$6=8,SUM(+Ene!W49+Feb!W49+Mar!W49+Abr!W49+May!W49+Jun!W49+Jul!W49+Ago!W49),IF(Config!$C$6=9,SUM(+Ene!W49+Feb!W49+Mar!W49+Abr!W49+May!W49+Jun!W49+Jul!W49+Ago!W49+Sep!W49),IF(Config!$C$6=10,SUM(+Ene!W49+Feb!W49+Mar!W49+Abr!W49+May!W49+Jun!W49+Jul!W49+Ago!W49+Sep!W49+Oct!W49),IF(Config!$C$6=11,SUM(+Ene!W49+Feb!W49+Mar!W49+Abr!W49+May!W49+Jun!W49+Jul!W49+Ago!W49+Sep!W49+Oct!W49+Nov!W49),IF(Config!$C$6=12,SUM(+Ene!W49+Feb!W49+Mar!W49+Abr!W49+May!W49+Jun!W49+Jul!W49+Ago!W49+Sep!W49+Oct!W49+Nov!W49+Dic!W49)))))))))))))</f>
        <v>2</v>
      </c>
      <c r="X49" s="387">
        <f>IF(Config!$C$6=1,SUM(+Ene!X49),IF(Config!$C$6=2,SUM(+Ene!X49+Feb!X49),IF(Config!$C$6=3,SUM(+Ene!X49+Feb!X49+Mar!X49),IF(Config!$C$6=4,SUM(+Ene!X49+Feb!X49+Mar!X49+Abr!X49),IF(Config!$C$6=5,SUM(Ene!X49+Feb!X49+Mar!X49+Abr!X49+May!X49),IF(Config!$C$6=6,SUM(+Ene!X49+Feb!X49+Mar!X49+Abr!X49+May!X49+Jun!X49),IF(Config!$C$6=7,SUM(Ene!X49+Feb!X49+Mar!X49+Abr!X49+May!X49+Jun!X49+Jul!X49),IF(Config!$C$6=8,SUM(+Ene!X49+Feb!X49+Mar!X49+Abr!X49+May!X49+Jun!X49+Jul!X49+Ago!X49),IF(Config!$C$6=9,SUM(+Ene!X49+Feb!X49+Mar!X49+Abr!X49+May!X49+Jun!X49+Jul!X49+Ago!X49+Sep!X49),IF(Config!$C$6=10,SUM(+Ene!X49+Feb!X49+Mar!X49+Abr!X49+May!X49+Jun!X49+Jul!X49+Ago!X49+Sep!X49+Oct!X49),IF(Config!$C$6=11,SUM(+Ene!X49+Feb!X49+Mar!X49+Abr!X49+May!X49+Jun!X49+Jul!X49+Ago!X49+Sep!X49+Oct!X49+Nov!X49),IF(Config!$C$6=12,SUM(+Ene!X49+Feb!X49+Mar!X49+Abr!X49+May!X49+Jun!X49+Jul!X49+Ago!X49+Sep!X49+Oct!X49+Nov!X49+Dic!X49)))))))))))))</f>
        <v>0</v>
      </c>
      <c r="Y49" s="387">
        <f>IF(Config!$C$6=1,SUM(+Ene!Y49),IF(Config!$C$6=2,SUM(+Ene!Y49+Feb!Y49),IF(Config!$C$6=3,SUM(+Ene!Y49+Feb!Y49+Mar!Y49),IF(Config!$C$6=4,SUM(+Ene!Y49+Feb!Y49+Mar!Y49+Abr!Y49),IF(Config!$C$6=5,SUM(Ene!Y49+Feb!Y49+Mar!Y49+Abr!Y49+May!Y49),IF(Config!$C$6=6,SUM(+Ene!Y49+Feb!Y49+Mar!Y49+Abr!Y49+May!Y49+Jun!Y49),IF(Config!$C$6=7,SUM(Ene!Y49+Feb!Y49+Mar!Y49+Abr!Y49+May!Y49+Jun!Y49+Jul!Y49),IF(Config!$C$6=8,SUM(+Ene!Y49+Feb!Y49+Mar!Y49+Abr!Y49+May!Y49+Jun!Y49+Jul!Y49+Ago!Y49),IF(Config!$C$6=9,SUM(+Ene!Y49+Feb!Y49+Mar!Y49+Abr!Y49+May!Y49+Jun!Y49+Jul!Y49+Ago!Y49+Sep!Y49),IF(Config!$C$6=10,SUM(+Ene!Y49+Feb!Y49+Mar!Y49+Abr!Y49+May!Y49+Jun!Y49+Jul!Y49+Ago!Y49+Sep!Y49+Oct!Y49),IF(Config!$C$6=11,SUM(+Ene!Y49+Feb!Y49+Mar!Y49+Abr!Y49+May!Y49+Jun!Y49+Jul!Y49+Ago!Y49+Sep!Y49+Oct!Y49+Nov!Y49),IF(Config!$C$6=12,SUM(+Ene!Y49+Feb!Y49+Mar!Y49+Abr!Y49+May!Y49+Jun!Y49+Jul!Y49+Ago!Y49+Sep!Y49+Oct!Y49+Nov!Y49+Dic!Y49)))))))))))))</f>
        <v>2</v>
      </c>
      <c r="Z49" s="387">
        <f>IF(Config!$C$6=1,SUM(+Ene!Z49),IF(Config!$C$6=2,SUM(+Ene!Z49+Feb!Z49),IF(Config!$C$6=3,SUM(+Ene!Z49+Feb!Z49+Mar!Z49),IF(Config!$C$6=4,SUM(+Ene!Z49+Feb!Z49+Mar!Z49+Abr!Z49),IF(Config!$C$6=5,SUM(Ene!Z49+Feb!Z49+Mar!Z49+Abr!Z49+May!Z49),IF(Config!$C$6=6,SUM(+Ene!Z49+Feb!Z49+Mar!Z49+Abr!Z49+May!Z49+Jun!Z49),IF(Config!$C$6=7,SUM(Ene!Z49+Feb!Z49+Mar!Z49+Abr!Z49+May!Z49+Jun!Z49+Jul!Z49),IF(Config!$C$6=8,SUM(+Ene!Z49+Feb!Z49+Mar!Z49+Abr!Z49+May!Z49+Jun!Z49+Jul!Z49+Ago!Z49),IF(Config!$C$6=9,SUM(+Ene!Z49+Feb!Z49+Mar!Z49+Abr!Z49+May!Z49+Jun!Z49+Jul!Z49+Ago!Z49+Sep!Z49),IF(Config!$C$6=10,SUM(+Ene!Z49+Feb!Z49+Mar!Z49+Abr!Z49+May!Z49+Jun!Z49+Jul!Z49+Ago!Z49+Sep!Z49+Oct!Z49),IF(Config!$C$6=11,SUM(+Ene!Z49+Feb!Z49+Mar!Z49+Abr!Z49+May!Z49+Jun!Z49+Jul!Z49+Ago!Z49+Sep!Z49+Oct!Z49+Nov!Z49),IF(Config!$C$6=12,SUM(+Ene!Z49+Feb!Z49+Mar!Z49+Abr!Z49+May!Z49+Jun!Z49+Jul!Z49+Ago!Z49+Sep!Z49+Oct!Z49+Nov!Z49+Dic!Z49)))))))))))))</f>
        <v>0</v>
      </c>
      <c r="AA49" s="387">
        <f>IF(Config!$C$6=1,SUM(+Ene!AA49),IF(Config!$C$6=2,SUM(+Ene!AA49+Feb!AA49),IF(Config!$C$6=3,SUM(+Ene!AA49+Feb!AA49+Mar!AA49),IF(Config!$C$6=4,SUM(+Ene!AA49+Feb!AA49+Mar!AA49+Abr!AA49),IF(Config!$C$6=5,SUM(Ene!AA49+Feb!AA49+Mar!AA49+Abr!AA49+May!AA49),IF(Config!$C$6=6,SUM(+Ene!AA49+Feb!AA49+Mar!AA49+Abr!AA49+May!AA49+Jun!AA49),IF(Config!$C$6=7,SUM(Ene!AA49+Feb!AA49+Mar!AA49+Abr!AA49+May!AA49+Jun!AA49+Jul!AA49),IF(Config!$C$6=8,SUM(+Ene!AA49+Feb!AA49+Mar!AA49+Abr!AA49+May!AA49+Jun!AA49+Jul!AA49+Ago!AA49),IF(Config!$C$6=9,SUM(+Ene!AA49+Feb!AA49+Mar!AA49+Abr!AA49+May!AA49+Jun!AA49+Jul!AA49+Ago!AA49+Sep!AA49),IF(Config!$C$6=10,SUM(+Ene!AA49+Feb!AA49+Mar!AA49+Abr!AA49+May!AA49+Jun!AA49+Jul!AA49+Ago!AA49+Sep!AA49+Oct!AA49),IF(Config!$C$6=11,SUM(+Ene!AA49+Feb!AA49+Mar!AA49+Abr!AA49+May!AA49+Jun!AA49+Jul!AA49+Ago!AA49+Sep!AA49+Oct!AA49+Nov!AA49),IF(Config!$C$6=12,SUM(+Ene!AA49+Feb!AA49+Mar!AA49+Abr!AA49+May!AA49+Jun!AA49+Jul!AA49+Ago!AA49+Sep!AA49+Oct!AA49+Nov!AA49+Dic!AA49)))))))))))))</f>
        <v>0</v>
      </c>
      <c r="AB49" s="387">
        <f>IF(Config!$C$6=1,SUM(+Ene!AB49),IF(Config!$C$6=2,SUM(+Ene!AB49+Feb!AB49),IF(Config!$C$6=3,SUM(+Ene!AB49+Feb!AB49+Mar!AB49),IF(Config!$C$6=4,SUM(+Ene!AB49+Feb!AB49+Mar!AB49+Abr!AB49),IF(Config!$C$6=5,SUM(Ene!AB49+Feb!AB49+Mar!AB49+Abr!AB49+May!AB49),IF(Config!$C$6=6,SUM(+Ene!AB49+Feb!AB49+Mar!AB49+Abr!AB49+May!AB49+Jun!AB49),IF(Config!$C$6=7,SUM(Ene!AB49+Feb!AB49+Mar!AB49+Abr!AB49+May!AB49+Jun!AB49+Jul!AB49),IF(Config!$C$6=8,SUM(+Ene!AB49+Feb!AB49+Mar!AB49+Abr!AB49+May!AB49+Jun!AB49+Jul!AB49+Ago!AB49),IF(Config!$C$6=9,SUM(+Ene!AB49+Feb!AB49+Mar!AB49+Abr!AB49+May!AB49+Jun!AB49+Jul!AB49+Ago!AB49+Sep!AB49),IF(Config!$C$6=10,SUM(+Ene!AB49+Feb!AB49+Mar!AB49+Abr!AB49+May!AB49+Jun!AB49+Jul!AB49+Ago!AB49+Sep!AB49+Oct!AB49),IF(Config!$C$6=11,SUM(+Ene!AB49+Feb!AB49+Mar!AB49+Abr!AB49+May!AB49+Jun!AB49+Jul!AB49+Ago!AB49+Sep!AB49+Oct!AB49+Nov!AB49),IF(Config!$C$6=12,SUM(+Ene!AB49+Feb!AB49+Mar!AB49+Abr!AB49+May!AB49+Jun!AB49+Jul!AB49+Ago!AB49+Sep!AB49+Oct!AB49+Nov!AB49+Dic!AB49)))))))))))))</f>
        <v>2</v>
      </c>
      <c r="AC49" s="387">
        <f>IF(Config!$C$6=1,SUM(+Ene!AC49),IF(Config!$C$6=2,SUM(+Ene!AC49+Feb!AC49),IF(Config!$C$6=3,SUM(+Ene!AC49+Feb!AC49+Mar!AC49),IF(Config!$C$6=4,SUM(+Ene!AC49+Feb!AC49+Mar!AC49+Abr!AC49),IF(Config!$C$6=5,SUM(Ene!AC49+Feb!AC49+Mar!AC49+Abr!AC49+May!AC49),IF(Config!$C$6=6,SUM(+Ene!AC49+Feb!AC49+Mar!AC49+Abr!AC49+May!AC49+Jun!AC49),IF(Config!$C$6=7,SUM(Ene!AC49+Feb!AC49+Mar!AC49+Abr!AC49+May!AC49+Jun!AC49+Jul!AC49),IF(Config!$C$6=8,SUM(+Ene!AC49+Feb!AC49+Mar!AC49+Abr!AC49+May!AC49+Jun!AC49+Jul!AC49+Ago!AC49),IF(Config!$C$6=9,SUM(+Ene!AC49+Feb!AC49+Mar!AC49+Abr!AC49+May!AC49+Jun!AC49+Jul!AC49+Ago!AC49+Sep!AC49),IF(Config!$C$6=10,SUM(+Ene!AC49+Feb!AC49+Mar!AC49+Abr!AC49+May!AC49+Jun!AC49+Jul!AC49+Ago!AC49+Sep!AC49+Oct!AC49),IF(Config!$C$6=11,SUM(+Ene!AC49+Feb!AC49+Mar!AC49+Abr!AC49+May!AC49+Jun!AC49+Jul!AC49+Ago!AC49+Sep!AC49+Oct!AC49+Nov!AC49),IF(Config!$C$6=12,SUM(+Ene!AC49+Feb!AC49+Mar!AC49+Abr!AC49+May!AC49+Jun!AC49+Jul!AC49+Ago!AC49+Sep!AC49+Oct!AC49+Nov!AC49+Dic!AC49)))))))))))))</f>
        <v>0</v>
      </c>
      <c r="AD49" s="387">
        <f>IF(Config!$C$6=1,SUM(+Ene!AD49),IF(Config!$C$6=2,SUM(+Ene!AD49+Feb!AD49),IF(Config!$C$6=3,SUM(+Ene!AD49+Feb!AD49+Mar!AD49),IF(Config!$C$6=4,SUM(+Ene!AD49+Feb!AD49+Mar!AD49+Abr!AD49),IF(Config!$C$6=5,SUM(Ene!AD49+Feb!AD49+Mar!AD49+Abr!AD49+May!AD49),IF(Config!$C$6=6,SUM(+Ene!AD49+Feb!AD49+Mar!AD49+Abr!AD49+May!AD49+Jun!AD49),IF(Config!$C$6=7,SUM(Ene!AD49+Feb!AD49+Mar!AD49+Abr!AD49+May!AD49+Jun!AD49+Jul!AD49),IF(Config!$C$6=8,SUM(+Ene!AD49+Feb!AD49+Mar!AD49+Abr!AD49+May!AD49+Jun!AD49+Jul!AD49+Ago!AD49),IF(Config!$C$6=9,SUM(+Ene!AD49+Feb!AD49+Mar!AD49+Abr!AD49+May!AD49+Jun!AD49+Jul!AD49+Ago!AD49+Sep!AD49),IF(Config!$C$6=10,SUM(+Ene!AD49+Feb!AD49+Mar!AD49+Abr!AD49+May!AD49+Jun!AD49+Jul!AD49+Ago!AD49+Sep!AD49+Oct!AD49),IF(Config!$C$6=11,SUM(+Ene!AD49+Feb!AD49+Mar!AD49+Abr!AD49+May!AD49+Jun!AD49+Jul!AD49+Ago!AD49+Sep!AD49+Oct!AD49+Nov!AD49),IF(Config!$C$6=12,SUM(+Ene!AD49+Feb!AD49+Mar!AD49+Abr!AD49+May!AD49+Jun!AD49+Jul!AD49+Ago!AD49+Sep!AD49+Oct!AD49+Nov!AD49+Dic!AD49)))))))))))))</f>
        <v>3</v>
      </c>
      <c r="AE49" s="387">
        <f>IF(Config!$C$6=1,SUM(+Ene!AE49),IF(Config!$C$6=2,SUM(+Ene!AE49+Feb!AE49),IF(Config!$C$6=3,SUM(+Ene!AE49+Feb!AE49+Mar!AE49),IF(Config!$C$6=4,SUM(+Ene!AE49+Feb!AE49+Mar!AE49+Abr!AE49),IF(Config!$C$6=5,SUM(Ene!AE49+Feb!AE49+Mar!AE49+Abr!AE49+May!AE49),IF(Config!$C$6=6,SUM(+Ene!AE49+Feb!AE49+Mar!AE49+Abr!AE49+May!AE49+Jun!AE49),IF(Config!$C$6=7,SUM(Ene!AE49+Feb!AE49+Mar!AE49+Abr!AE49+May!AE49+Jun!AE49+Jul!AE49),IF(Config!$C$6=8,SUM(+Ene!AE49+Feb!AE49+Mar!AE49+Abr!AE49+May!AE49+Jun!AE49+Jul!AE49+Ago!AE49),IF(Config!$C$6=9,SUM(+Ene!AE49+Feb!AE49+Mar!AE49+Abr!AE49+May!AE49+Jun!AE49+Jul!AE49+Ago!AE49+Sep!AE49),IF(Config!$C$6=10,SUM(+Ene!AE49+Feb!AE49+Mar!AE49+Abr!AE49+May!AE49+Jun!AE49+Jul!AE49+Ago!AE49+Sep!AE49+Oct!AE49),IF(Config!$C$6=11,SUM(+Ene!AE49+Feb!AE49+Mar!AE49+Abr!AE49+May!AE49+Jun!AE49+Jul!AE49+Ago!AE49+Sep!AE49+Oct!AE49+Nov!AE49),IF(Config!$C$6=12,SUM(+Ene!AE49+Feb!AE49+Mar!AE49+Abr!AE49+May!AE49+Jun!AE49+Jul!AE49+Ago!AE49+Sep!AE49+Oct!AE49+Nov!AE49+Dic!AE49)))))))))))))</f>
        <v>1</v>
      </c>
      <c r="AF49" s="387">
        <f>IF(Config!$C$6=1,SUM(+Ene!AF49),IF(Config!$C$6=2,SUM(+Ene!AF49+Feb!AF49),IF(Config!$C$6=3,SUM(+Ene!AF49+Feb!AF49+Mar!AF49),IF(Config!$C$6=4,SUM(+Ene!AF49+Feb!AF49+Mar!AF49+Abr!AF49),IF(Config!$C$6=5,SUM(Ene!AF49+Feb!AF49+Mar!AF49+Abr!AF49+May!AF49),IF(Config!$C$6=6,SUM(+Ene!AF49+Feb!AF49+Mar!AF49+Abr!AF49+May!AF49+Jun!AF49),IF(Config!$C$6=7,SUM(Ene!AF49+Feb!AF49+Mar!AF49+Abr!AF49+May!AF49+Jun!AF49+Jul!AF49),IF(Config!$C$6=8,SUM(+Ene!AF49+Feb!AF49+Mar!AF49+Abr!AF49+May!AF49+Jun!AF49+Jul!AF49+Ago!AF49),IF(Config!$C$6=9,SUM(+Ene!AF49+Feb!AF49+Mar!AF49+Abr!AF49+May!AF49+Jun!AF49+Jul!AF49+Ago!AF49+Sep!AF49),IF(Config!$C$6=10,SUM(+Ene!AF49+Feb!AF49+Mar!AF49+Abr!AF49+May!AF49+Jun!AF49+Jul!AF49+Ago!AF49+Sep!AF49+Oct!AF49),IF(Config!$C$6=11,SUM(+Ene!AF49+Feb!AF49+Mar!AF49+Abr!AF49+May!AF49+Jun!AF49+Jul!AF49+Ago!AF49+Sep!AF49+Oct!AF49+Nov!AF49),IF(Config!$C$6=12,SUM(+Ene!AF49+Feb!AF49+Mar!AF49+Abr!AF49+May!AF49+Jun!AF49+Jul!AF49+Ago!AF49+Sep!AF49+Oct!AF49+Nov!AF49+Dic!AF49)))))))))))))</f>
        <v>0</v>
      </c>
      <c r="AG49" s="387">
        <f>IF(Config!$C$6=1,SUM(+Ene!AG49),IF(Config!$C$6=2,SUM(+Ene!AG49+Feb!AG49),IF(Config!$C$6=3,SUM(+Ene!AG49+Feb!AG49+Mar!AG49),IF(Config!$C$6=4,SUM(+Ene!AG49+Feb!AG49+Mar!AG49+Abr!AG49),IF(Config!$C$6=5,SUM(Ene!AG49+Feb!AG49+Mar!AG49+Abr!AG49+May!AG49),IF(Config!$C$6=6,SUM(+Ene!AG49+Feb!AG49+Mar!AG49+Abr!AG49+May!AG49+Jun!AG49),IF(Config!$C$6=7,SUM(Ene!AG49+Feb!AG49+Mar!AG49+Abr!AG49+May!AG49+Jun!AG49+Jul!AG49),IF(Config!$C$6=8,SUM(+Ene!AG49+Feb!AG49+Mar!AG49+Abr!AG49+May!AG49+Jun!AG49+Jul!AG49+Ago!AG49),IF(Config!$C$6=9,SUM(+Ene!AG49+Feb!AG49+Mar!AG49+Abr!AG49+May!AG49+Jun!AG49+Jul!AG49+Ago!AG49+Sep!AG49),IF(Config!$C$6=10,SUM(+Ene!AG49+Feb!AG49+Mar!AG49+Abr!AG49+May!AG49+Jun!AG49+Jul!AG49+Ago!AG49+Sep!AG49+Oct!AG49),IF(Config!$C$6=11,SUM(+Ene!AG49+Feb!AG49+Mar!AG49+Abr!AG49+May!AG49+Jun!AG49+Jul!AG49+Ago!AG49+Sep!AG49+Oct!AG49+Nov!AG49),IF(Config!$C$6=12,SUM(+Ene!AG49+Feb!AG49+Mar!AG49+Abr!AG49+May!AG49+Jun!AG49+Jul!AG49+Ago!AG49+Sep!AG49+Oct!AG49+Nov!AG49+Dic!AG49)))))))))))))</f>
        <v>0</v>
      </c>
      <c r="AH49" s="387">
        <f>IF(Config!$C$6=1,SUM(+Ene!AH49),IF(Config!$C$6=2,SUM(+Ene!AH49+Feb!AH49),IF(Config!$C$6=3,SUM(+Ene!AH49+Feb!AH49+Mar!AH49),IF(Config!$C$6=4,SUM(+Ene!AH49+Feb!AH49+Mar!AH49+Abr!AH49),IF(Config!$C$6=5,SUM(Ene!AH49+Feb!AH49+Mar!AH49+Abr!AH49+May!AH49),IF(Config!$C$6=6,SUM(+Ene!AH49+Feb!AH49+Mar!AH49+Abr!AH49+May!AH49+Jun!AH49),IF(Config!$C$6=7,SUM(Ene!AH49+Feb!AH49+Mar!AH49+Abr!AH49+May!AH49+Jun!AH49+Jul!AH49),IF(Config!$C$6=8,SUM(+Ene!AH49+Feb!AH49+Mar!AH49+Abr!AH49+May!AH49+Jun!AH49+Jul!AH49+Ago!AH49),IF(Config!$C$6=9,SUM(+Ene!AH49+Feb!AH49+Mar!AH49+Abr!AH49+May!AH49+Jun!AH49+Jul!AH49+Ago!AH49+Sep!AH49),IF(Config!$C$6=10,SUM(+Ene!AH49+Feb!AH49+Mar!AH49+Abr!AH49+May!AH49+Jun!AH49+Jul!AH49+Ago!AH49+Sep!AH49+Oct!AH49),IF(Config!$C$6=11,SUM(+Ene!AH49+Feb!AH49+Mar!AH49+Abr!AH49+May!AH49+Jun!AH49+Jul!AH49+Ago!AH49+Sep!AH49+Oct!AH49+Nov!AH49),IF(Config!$C$6=12,SUM(+Ene!AH49+Feb!AH49+Mar!AH49+Abr!AH49+May!AH49+Jun!AH49+Jul!AH49+Ago!AH49+Sep!AH49+Oct!AH49+Nov!AH49+Dic!AH49)))))))))))))</f>
        <v>0</v>
      </c>
      <c r="AI49" s="387">
        <f>IF(Config!$C$6=1,SUM(+Ene!AI49),IF(Config!$C$6=2,SUM(+Ene!AI49+Feb!AI49),IF(Config!$C$6=3,SUM(+Ene!AI49+Feb!AI49+Mar!AI49),IF(Config!$C$6=4,SUM(+Ene!AI49+Feb!AI49+Mar!AI49+Abr!AI49),IF(Config!$C$6=5,SUM(Ene!AI49+Feb!AI49+Mar!AI49+Abr!AI49+May!AI49),IF(Config!$C$6=6,SUM(+Ene!AI49+Feb!AI49+Mar!AI49+Abr!AI49+May!AI49+Jun!AI49),IF(Config!$C$6=7,SUM(Ene!AI49+Feb!AI49+Mar!AI49+Abr!AI49+May!AI49+Jun!AI49+Jul!AI49),IF(Config!$C$6=8,SUM(+Ene!AI49+Feb!AI49+Mar!AI49+Abr!AI49+May!AI49+Jun!AI49+Jul!AI49+Ago!AI49),IF(Config!$C$6=9,SUM(+Ene!AI49+Feb!AI49+Mar!AI49+Abr!AI49+May!AI49+Jun!AI49+Jul!AI49+Ago!AI49+Sep!AI49),IF(Config!$C$6=10,SUM(+Ene!AI49+Feb!AI49+Mar!AI49+Abr!AI49+May!AI49+Jun!AI49+Jul!AI49+Ago!AI49+Sep!AI49+Oct!AI49),IF(Config!$C$6=11,SUM(+Ene!AI49+Feb!AI49+Mar!AI49+Abr!AI49+May!AI49+Jun!AI49+Jul!AI49+Ago!AI49+Sep!AI49+Oct!AI49+Nov!AI49),IF(Config!$C$6=12,SUM(+Ene!AI49+Feb!AI49+Mar!AI49+Abr!AI49+May!AI49+Jun!AI49+Jul!AI49+Ago!AI49+Sep!AI49+Oct!AI49+Nov!AI49+Dic!AI49)))))))))))))</f>
        <v>0</v>
      </c>
      <c r="AJ49" s="387">
        <f>IF(Config!$C$6=1,SUM(+Ene!AJ49),IF(Config!$C$6=2,SUM(+Ene!AJ49+Feb!AJ49),IF(Config!$C$6=3,SUM(+Ene!AJ49+Feb!AJ49+Mar!AJ49),IF(Config!$C$6=4,SUM(+Ene!AJ49+Feb!AJ49+Mar!AJ49+Abr!AJ49),IF(Config!$C$6=5,SUM(Ene!AJ49+Feb!AJ49+Mar!AJ49+Abr!AJ49+May!AJ49),IF(Config!$C$6=6,SUM(+Ene!AJ49+Feb!AJ49+Mar!AJ49+Abr!AJ49+May!AJ49+Jun!AJ49),IF(Config!$C$6=7,SUM(Ene!AJ49+Feb!AJ49+Mar!AJ49+Abr!AJ49+May!AJ49+Jun!AJ49+Jul!AJ49),IF(Config!$C$6=8,SUM(+Ene!AJ49+Feb!AJ49+Mar!AJ49+Abr!AJ49+May!AJ49+Jun!AJ49+Jul!AJ49+Ago!AJ49),IF(Config!$C$6=9,SUM(+Ene!AJ49+Feb!AJ49+Mar!AJ49+Abr!AJ49+May!AJ49+Jun!AJ49+Jul!AJ49+Ago!AJ49+Sep!AJ49),IF(Config!$C$6=10,SUM(+Ene!AJ49+Feb!AJ49+Mar!AJ49+Abr!AJ49+May!AJ49+Jun!AJ49+Jul!AJ49+Ago!AJ49+Sep!AJ49+Oct!AJ49),IF(Config!$C$6=11,SUM(+Ene!AJ49+Feb!AJ49+Mar!AJ49+Abr!AJ49+May!AJ49+Jun!AJ49+Jul!AJ49+Ago!AJ49+Sep!AJ49+Oct!AJ49+Nov!AJ49),IF(Config!$C$6=12,SUM(+Ene!AJ49+Feb!AJ49+Mar!AJ49+Abr!AJ49+May!AJ49+Jun!AJ49+Jul!AJ49+Ago!AJ49+Sep!AJ49+Oct!AJ49+Nov!AJ49+Dic!AJ49)))))))))))))</f>
        <v>2</v>
      </c>
      <c r="AK49" s="387">
        <f>IF(Config!$C$6=1,SUM(+Ene!AK49),IF(Config!$C$6=2,SUM(+Ene!AK49+Feb!AK49),IF(Config!$C$6=3,SUM(+Ene!AK49+Feb!AK49+Mar!AK49),IF(Config!$C$6=4,SUM(+Ene!AK49+Feb!AK49+Mar!AK49+Abr!AK49),IF(Config!$C$6=5,SUM(Ene!AK49+Feb!AK49+Mar!AK49+Abr!AK49+May!AK49),IF(Config!$C$6=6,SUM(+Ene!AK49+Feb!AK49+Mar!AK49+Abr!AK49+May!AK49+Jun!AK49),IF(Config!$C$6=7,SUM(Ene!AK49+Feb!AK49+Mar!AK49+Abr!AK49+May!AK49+Jun!AK49+Jul!AK49),IF(Config!$C$6=8,SUM(+Ene!AK49+Feb!AK49+Mar!AK49+Abr!AK49+May!AK49+Jun!AK49+Jul!AK49+Ago!AK49),IF(Config!$C$6=9,SUM(+Ene!AK49+Feb!AK49+Mar!AK49+Abr!AK49+May!AK49+Jun!AK49+Jul!AK49+Ago!AK49+Sep!AK49),IF(Config!$C$6=10,SUM(+Ene!AK49+Feb!AK49+Mar!AK49+Abr!AK49+May!AK49+Jun!AK49+Jul!AK49+Ago!AK49+Sep!AK49+Oct!AK49),IF(Config!$C$6=11,SUM(+Ene!AK49+Feb!AK49+Mar!AK49+Abr!AK49+May!AK49+Jun!AK49+Jul!AK49+Ago!AK49+Sep!AK49+Oct!AK49+Nov!AK49),IF(Config!$C$6=12,SUM(+Ene!AK49+Feb!AK49+Mar!AK49+Abr!AK49+May!AK49+Jun!AK49+Jul!AK49+Ago!AK49+Sep!AK49+Oct!AK49+Nov!AK49+Dic!AK49)))))))))))))</f>
        <v>0</v>
      </c>
      <c r="AL49" s="387">
        <f>IF(Config!$C$6=1,SUM(+Ene!AL49),IF(Config!$C$6=2,SUM(+Ene!AL49+Feb!AL49),IF(Config!$C$6=3,SUM(+Ene!AL49+Feb!AL49+Mar!AL49),IF(Config!$C$6=4,SUM(+Ene!AL49+Feb!AL49+Mar!AL49+Abr!AL49),IF(Config!$C$6=5,SUM(Ene!AL49+Feb!AL49+Mar!AL49+Abr!AL49+May!AL49),IF(Config!$C$6=6,SUM(+Ene!AL49+Feb!AL49+Mar!AL49+Abr!AL49+May!AL49+Jun!AL49),IF(Config!$C$6=7,SUM(Ene!AL49+Feb!AL49+Mar!AL49+Abr!AL49+May!AL49+Jun!AL49+Jul!AL49),IF(Config!$C$6=8,SUM(+Ene!AL49+Feb!AL49+Mar!AL49+Abr!AL49+May!AL49+Jun!AL49+Jul!AL49+Ago!AL49),IF(Config!$C$6=9,SUM(+Ene!AL49+Feb!AL49+Mar!AL49+Abr!AL49+May!AL49+Jun!AL49+Jul!AL49+Ago!AL49+Sep!AL49),IF(Config!$C$6=10,SUM(+Ene!AL49+Feb!AL49+Mar!AL49+Abr!AL49+May!AL49+Jun!AL49+Jul!AL49+Ago!AL49+Sep!AL49+Oct!AL49),IF(Config!$C$6=11,SUM(+Ene!AL49+Feb!AL49+Mar!AL49+Abr!AL49+May!AL49+Jun!AL49+Jul!AL49+Ago!AL49+Sep!AL49+Oct!AL49+Nov!AL49),IF(Config!$C$6=12,SUM(+Ene!AL49+Feb!AL49+Mar!AL49+Abr!AL49+May!AL49+Jun!AL49+Jul!AL49+Ago!AL49+Sep!AL49+Oct!AL49+Nov!AL49+Dic!AL49)))))))))))))</f>
        <v>0</v>
      </c>
      <c r="AM49" s="387">
        <f>IF(Config!$C$6=1,SUM(+Ene!AM49),IF(Config!$C$6=2,SUM(+Ene!AM49+Feb!AM49),IF(Config!$C$6=3,SUM(+Ene!AM49+Feb!AM49+Mar!AM49),IF(Config!$C$6=4,SUM(+Ene!AM49+Feb!AM49+Mar!AM49+Abr!AM49),IF(Config!$C$6=5,SUM(Ene!AM49+Feb!AM49+Mar!AM49+Abr!AM49+May!AM49),IF(Config!$C$6=6,SUM(+Ene!AM49+Feb!AM49+Mar!AM49+Abr!AM49+May!AM49+Jun!AM49),IF(Config!$C$6=7,SUM(Ene!AM49+Feb!AM49+Mar!AM49+Abr!AM49+May!AM49+Jun!AM49+Jul!AM49),IF(Config!$C$6=8,SUM(+Ene!AM49+Feb!AM49+Mar!AM49+Abr!AM49+May!AM49+Jun!AM49+Jul!AM49+Ago!AM49),IF(Config!$C$6=9,SUM(+Ene!AM49+Feb!AM49+Mar!AM49+Abr!AM49+May!AM49+Jun!AM49+Jul!AM49+Ago!AM49+Sep!AM49),IF(Config!$C$6=10,SUM(+Ene!AM49+Feb!AM49+Mar!AM49+Abr!AM49+May!AM49+Jun!AM49+Jul!AM49+Ago!AM49+Sep!AM49+Oct!AM49),IF(Config!$C$6=11,SUM(+Ene!AM49+Feb!AM49+Mar!AM49+Abr!AM49+May!AM49+Jun!AM49+Jul!AM49+Ago!AM49+Sep!AM49+Oct!AM49+Nov!AM49),IF(Config!$C$6=12,SUM(+Ene!AM49+Feb!AM49+Mar!AM49+Abr!AM49+May!AM49+Jun!AM49+Jul!AM49+Ago!AM49+Sep!AM49+Oct!AM49+Nov!AM49+Dic!AM49)))))))))))))</f>
        <v>3</v>
      </c>
      <c r="AN49" s="387">
        <f>IF(Config!$C$6=1,SUM(+Ene!AN49),IF(Config!$C$6=2,SUM(+Ene!AN49+Feb!AN49),IF(Config!$C$6=3,SUM(+Ene!AN49+Feb!AN49+Mar!AN49),IF(Config!$C$6=4,SUM(+Ene!AN49+Feb!AN49+Mar!AN49+Abr!AN49),IF(Config!$C$6=5,SUM(Ene!AN49+Feb!AN49+Mar!AN49+Abr!AN49+May!AN49),IF(Config!$C$6=6,SUM(+Ene!AN49+Feb!AN49+Mar!AN49+Abr!AN49+May!AN49+Jun!AN49),IF(Config!$C$6=7,SUM(Ene!AN49+Feb!AN49+Mar!AN49+Abr!AN49+May!AN49+Jun!AN49+Jul!AN49),IF(Config!$C$6=8,SUM(+Ene!AN49+Feb!AN49+Mar!AN49+Abr!AN49+May!AN49+Jun!AN49+Jul!AN49+Ago!AN49),IF(Config!$C$6=9,SUM(+Ene!AN49+Feb!AN49+Mar!AN49+Abr!AN49+May!AN49+Jun!AN49+Jul!AN49+Ago!AN49+Sep!AN49),IF(Config!$C$6=10,SUM(+Ene!AN49+Feb!AN49+Mar!AN49+Abr!AN49+May!AN49+Jun!AN49+Jul!AN49+Ago!AN49+Sep!AN49+Oct!AN49),IF(Config!$C$6=11,SUM(+Ene!AN49+Feb!AN49+Mar!AN49+Abr!AN49+May!AN49+Jun!AN49+Jul!AN49+Ago!AN49+Sep!AN49+Oct!AN49+Nov!AN49),IF(Config!$C$6=12,SUM(+Ene!AN49+Feb!AN49+Mar!AN49+Abr!AN49+May!AN49+Jun!AN49+Jul!AN49+Ago!AN49+Sep!AN49+Oct!AN49+Nov!AN49+Dic!AN49)))))))))))))</f>
        <v>1</v>
      </c>
      <c r="AO49" s="387">
        <f>IF(Config!$C$6=1,SUM(+Ene!AO49),IF(Config!$C$6=2,SUM(+Ene!AO49+Feb!AO49),IF(Config!$C$6=3,SUM(+Ene!AO49+Feb!AO49+Mar!AO49),IF(Config!$C$6=4,SUM(+Ene!AO49+Feb!AO49+Mar!AO49+Abr!AO49),IF(Config!$C$6=5,SUM(Ene!AO49+Feb!AO49+Mar!AO49+Abr!AO49+May!AO49),IF(Config!$C$6=6,SUM(+Ene!AO49+Feb!AO49+Mar!AO49+Abr!AO49+May!AO49+Jun!AO49),IF(Config!$C$6=7,SUM(Ene!AO49+Feb!AO49+Mar!AO49+Abr!AO49+May!AO49+Jun!AO49+Jul!AO49),IF(Config!$C$6=8,SUM(+Ene!AO49+Feb!AO49+Mar!AO49+Abr!AO49+May!AO49+Jun!AO49+Jul!AO49+Ago!AO49),IF(Config!$C$6=9,SUM(+Ene!AO49+Feb!AO49+Mar!AO49+Abr!AO49+May!AO49+Jun!AO49+Jul!AO49+Ago!AO49+Sep!AO49),IF(Config!$C$6=10,SUM(+Ene!AO49+Feb!AO49+Mar!AO49+Abr!AO49+May!AO49+Jun!AO49+Jul!AO49+Ago!AO49+Sep!AO49+Oct!AO49),IF(Config!$C$6=11,SUM(+Ene!AO49+Feb!AO49+Mar!AO49+Abr!AO49+May!AO49+Jun!AO49+Jul!AO49+Ago!AO49+Sep!AO49+Oct!AO49+Nov!AO49),IF(Config!$C$6=12,SUM(+Ene!AO49+Feb!AO49+Mar!AO49+Abr!AO49+May!AO49+Jun!AO49+Jul!AO49+Ago!AO49+Sep!AO49+Oct!AO49+Nov!AO49+Dic!AO49)))))))))))))</f>
        <v>0</v>
      </c>
      <c r="AP49" s="387">
        <f>IF(Config!$C$6=1,SUM(+Ene!AP49),IF(Config!$C$6=2,SUM(+Ene!AP49+Feb!AP49),IF(Config!$C$6=3,SUM(+Ene!AP49+Feb!AP49+Mar!AP49),IF(Config!$C$6=4,SUM(+Ene!AP49+Feb!AP49+Mar!AP49+Abr!AP49),IF(Config!$C$6=5,SUM(Ene!AP49+Feb!AP49+Mar!AP49+Abr!AP49+May!AP49),IF(Config!$C$6=6,SUM(+Ene!AP49+Feb!AP49+Mar!AP49+Abr!AP49+May!AP49+Jun!AP49),IF(Config!$C$6=7,SUM(Ene!AP49+Feb!AP49+Mar!AP49+Abr!AP49+May!AP49+Jun!AP49+Jul!AP49),IF(Config!$C$6=8,SUM(+Ene!AP49+Feb!AP49+Mar!AP49+Abr!AP49+May!AP49+Jun!AP49+Jul!AP49+Ago!AP49),IF(Config!$C$6=9,SUM(+Ene!AP49+Feb!AP49+Mar!AP49+Abr!AP49+May!AP49+Jun!AP49+Jul!AP49+Ago!AP49+Sep!AP49),IF(Config!$C$6=10,SUM(+Ene!AP49+Feb!AP49+Mar!AP49+Abr!AP49+May!AP49+Jun!AP49+Jul!AP49+Ago!AP49+Sep!AP49+Oct!AP49),IF(Config!$C$6=11,SUM(+Ene!AP49+Feb!AP49+Mar!AP49+Abr!AP49+May!AP49+Jun!AP49+Jul!AP49+Ago!AP49+Sep!AP49+Oct!AP49+Nov!AP49),IF(Config!$C$6=12,SUM(+Ene!AP49+Feb!AP49+Mar!AP49+Abr!AP49+May!AP49+Jun!AP49+Jul!AP49+Ago!AP49+Sep!AP49+Oct!AP49+Nov!AP49+Dic!AP49)))))))))))))</f>
        <v>1</v>
      </c>
      <c r="AQ49" s="387">
        <f>IF(Config!$C$6=1,SUM(+Ene!AQ49),IF(Config!$C$6=2,SUM(+Ene!AQ49+Feb!AQ49),IF(Config!$C$6=3,SUM(+Ene!AQ49+Feb!AQ49+Mar!AQ49),IF(Config!$C$6=4,SUM(+Ene!AQ49+Feb!AQ49+Mar!AQ49+Abr!AQ49),IF(Config!$C$6=5,SUM(Ene!AQ49+Feb!AQ49+Mar!AQ49+Abr!AQ49+May!AQ49),IF(Config!$C$6=6,SUM(+Ene!AQ49+Feb!AQ49+Mar!AQ49+Abr!AQ49+May!AQ49+Jun!AQ49),IF(Config!$C$6=7,SUM(Ene!AQ49+Feb!AQ49+Mar!AQ49+Abr!AQ49+May!AQ49+Jun!AQ49+Jul!AQ49),IF(Config!$C$6=8,SUM(+Ene!AQ49+Feb!AQ49+Mar!AQ49+Abr!AQ49+May!AQ49+Jun!AQ49+Jul!AQ49+Ago!AQ49),IF(Config!$C$6=9,SUM(+Ene!AQ49+Feb!AQ49+Mar!AQ49+Abr!AQ49+May!AQ49+Jun!AQ49+Jul!AQ49+Ago!AQ49+Sep!AQ49),IF(Config!$C$6=10,SUM(+Ene!AQ49+Feb!AQ49+Mar!AQ49+Abr!AQ49+May!AQ49+Jun!AQ49+Jul!AQ49+Ago!AQ49+Sep!AQ49+Oct!AQ49),IF(Config!$C$6=11,SUM(+Ene!AQ49+Feb!AQ49+Mar!AQ49+Abr!AQ49+May!AQ49+Jun!AQ49+Jul!AQ49+Ago!AQ49+Sep!AQ49+Oct!AQ49+Nov!AQ49),IF(Config!$C$6=12,SUM(+Ene!AQ49+Feb!AQ49+Mar!AQ49+Abr!AQ49+May!AQ49+Jun!AQ49+Jul!AQ49+Ago!AQ49+Sep!AQ49+Oct!AQ49+Nov!AQ49+Dic!AQ49)))))))))))))</f>
        <v>4</v>
      </c>
      <c r="AR49" s="387">
        <f>IF(Config!$C$6=1,SUM(+Ene!AR49),IF(Config!$C$6=2,SUM(+Ene!AR49+Feb!AR49),IF(Config!$C$6=3,SUM(+Ene!AR49+Feb!AR49+Mar!AR49),IF(Config!$C$6=4,SUM(+Ene!AR49+Feb!AR49+Mar!AR49+Abr!AR49),IF(Config!$C$6=5,SUM(Ene!AR49+Feb!AR49+Mar!AR49+Abr!AR49+May!AR49),IF(Config!$C$6=6,SUM(+Ene!AR49+Feb!AR49+Mar!AR49+Abr!AR49+May!AR49+Jun!AR49),IF(Config!$C$6=7,SUM(Ene!AR49+Feb!AR49+Mar!AR49+Abr!AR49+May!AR49+Jun!AR49+Jul!AR49),IF(Config!$C$6=8,SUM(+Ene!AR49+Feb!AR49+Mar!AR49+Abr!AR49+May!AR49+Jun!AR49+Jul!AR49+Ago!AR49),IF(Config!$C$6=9,SUM(+Ene!AR49+Feb!AR49+Mar!AR49+Abr!AR49+May!AR49+Jun!AR49+Jul!AR49+Ago!AR49+Sep!AR49),IF(Config!$C$6=10,SUM(+Ene!AR49+Feb!AR49+Mar!AR49+Abr!AR49+May!AR49+Jun!AR49+Jul!AR49+Ago!AR49+Sep!AR49+Oct!AR49),IF(Config!$C$6=11,SUM(+Ene!AR49+Feb!AR49+Mar!AR49+Abr!AR49+May!AR49+Jun!AR49+Jul!AR49+Ago!AR49+Sep!AR49+Oct!AR49+Nov!AR49),IF(Config!$C$6=12,SUM(+Ene!AR49+Feb!AR49+Mar!AR49+Abr!AR49+May!AR49+Jun!AR49+Jul!AR49+Ago!AR49+Sep!AR49+Oct!AR49+Nov!AR49+Dic!AR49)))))))))))))</f>
        <v>0</v>
      </c>
      <c r="AS49" s="387">
        <f>IF(Config!$C$6=1,SUM(+Ene!AS49),IF(Config!$C$6=2,SUM(+Ene!AS49+Feb!AS49),IF(Config!$C$6=3,SUM(+Ene!AS49+Feb!AS49+Mar!AS49),IF(Config!$C$6=4,SUM(+Ene!AS49+Feb!AS49+Mar!AS49+Abr!AS49),IF(Config!$C$6=5,SUM(Ene!AS49+Feb!AS49+Mar!AS49+Abr!AS49+May!AS49),IF(Config!$C$6=6,SUM(+Ene!AS49+Feb!AS49+Mar!AS49+Abr!AS49+May!AS49+Jun!AS49),IF(Config!$C$6=7,SUM(Ene!AS49+Feb!AS49+Mar!AS49+Abr!AS49+May!AS49+Jun!AS49+Jul!AS49),IF(Config!$C$6=8,SUM(+Ene!AS49+Feb!AS49+Mar!AS49+Abr!AS49+May!AS49+Jun!AS49+Jul!AS49+Ago!AS49),IF(Config!$C$6=9,SUM(+Ene!AS49+Feb!AS49+Mar!AS49+Abr!AS49+May!AS49+Jun!AS49+Jul!AS49+Ago!AS49+Sep!AS49),IF(Config!$C$6=10,SUM(+Ene!AS49+Feb!AS49+Mar!AS49+Abr!AS49+May!AS49+Jun!AS49+Jul!AS49+Ago!AS49+Sep!AS49+Oct!AS49),IF(Config!$C$6=11,SUM(+Ene!AS49+Feb!AS49+Mar!AS49+Abr!AS49+May!AS49+Jun!AS49+Jul!AS49+Ago!AS49+Sep!AS49+Oct!AS49+Nov!AS49),IF(Config!$C$6=12,SUM(+Ene!AS49+Feb!AS49+Mar!AS49+Abr!AS49+May!AS49+Jun!AS49+Jul!AS49+Ago!AS49+Sep!AS49+Oct!AS49+Nov!AS49+Dic!AS49)))))))))))))</f>
        <v>0</v>
      </c>
      <c r="AT49" s="387">
        <f>IF(Config!$C$6=1,SUM(+Ene!AT49),IF(Config!$C$6=2,SUM(+Ene!AT49+Feb!AT49),IF(Config!$C$6=3,SUM(+Ene!AT49+Feb!AT49+Mar!AT49),IF(Config!$C$6=4,SUM(+Ene!AT49+Feb!AT49+Mar!AT49+Abr!AT49),IF(Config!$C$6=5,SUM(Ene!AT49+Feb!AT49+Mar!AT49+Abr!AT49+May!AT49),IF(Config!$C$6=6,SUM(+Ene!AT49+Feb!AT49+Mar!AT49+Abr!AT49+May!AT49+Jun!AT49),IF(Config!$C$6=7,SUM(Ene!AT49+Feb!AT49+Mar!AT49+Abr!AT49+May!AT49+Jun!AT49+Jul!AT49),IF(Config!$C$6=8,SUM(+Ene!AT49+Feb!AT49+Mar!AT49+Abr!AT49+May!AT49+Jun!AT49+Jul!AT49+Ago!AT49),IF(Config!$C$6=9,SUM(+Ene!AT49+Feb!AT49+Mar!AT49+Abr!AT49+May!AT49+Jun!AT49+Jul!AT49+Ago!AT49+Sep!AT49),IF(Config!$C$6=10,SUM(+Ene!AT49+Feb!AT49+Mar!AT49+Abr!AT49+May!AT49+Jun!AT49+Jul!AT49+Ago!AT49+Sep!AT49+Oct!AT49),IF(Config!$C$6=11,SUM(+Ene!AT49+Feb!AT49+Mar!AT49+Abr!AT49+May!AT49+Jun!AT49+Jul!AT49+Ago!AT49+Sep!AT49+Oct!AT49+Nov!AT49),IF(Config!$C$6=12,SUM(+Ene!AT49+Feb!AT49+Mar!AT49+Abr!AT49+May!AT49+Jun!AT49+Jul!AT49+Ago!AT49+Sep!AT49+Oct!AT49+Nov!AT49+Dic!AT49)))))))))))))</f>
        <v>0</v>
      </c>
      <c r="AV49" s="374">
        <f t="shared" si="35"/>
        <v>0</v>
      </c>
      <c r="AW49" s="374">
        <f t="shared" si="36"/>
        <v>12</v>
      </c>
      <c r="AX49" s="374">
        <f t="shared" si="37"/>
        <v>4</v>
      </c>
      <c r="AY49" s="374">
        <f t="shared" si="38"/>
        <v>2</v>
      </c>
      <c r="AZ49" s="374">
        <f t="shared" si="39"/>
        <v>4</v>
      </c>
      <c r="BA49" s="374">
        <f t="shared" si="12"/>
        <v>4</v>
      </c>
      <c r="BB49" s="374">
        <f t="shared" si="40"/>
        <v>2</v>
      </c>
      <c r="BC49" s="375">
        <f t="shared" si="41"/>
        <v>5</v>
      </c>
      <c r="BD49" s="374">
        <f t="shared" si="42"/>
        <v>4</v>
      </c>
      <c r="BE49" s="45">
        <f t="shared" si="16"/>
        <v>37</v>
      </c>
    </row>
    <row r="50" spans="1:57" x14ac:dyDescent="0.25">
      <c r="A50" s="339">
        <f>METAS!A50</f>
        <v>47</v>
      </c>
      <c r="B50" s="393" t="str">
        <f>METAS!B48</f>
        <v>PORCENTAJE DE NIÑOS MENORES DE 36 MESES DE EDAD CON ANEMIA</v>
      </c>
      <c r="C50" s="383" t="s">
        <v>689</v>
      </c>
      <c r="D50" s="387">
        <f>IF(Config!$C$6=1,SUM(+Ene!D50),IF(Config!$C$6=2,SUM(+Ene!D50+Feb!D50),IF(Config!$C$6=3,SUM(+Ene!D50+Feb!D50+Mar!D50),IF(Config!$C$6=4,SUM(+Ene!D50+Feb!D50+Mar!D50+Abr!D50),IF(Config!$C$6=5,SUM(Ene!D50+Feb!D50+Mar!D50+Abr!D50+May!D50),IF(Config!$C$6=6,SUM(+Ene!D50+Feb!D50+Mar!D50+Abr!D50+May!D50+Jun!D50),IF(Config!$C$6=7,SUM(Ene!D50+Feb!D50+Mar!D50+Abr!D50+May!D50+Jun!D50+Jul!D50),IF(Config!$C$6=8,SUM(+Ene!D50+Feb!D50+Mar!D50+Abr!D50+May!D50+Jun!D50+Jul!D50+Ago!D50),IF(Config!$C$6=9,SUM(+Ene!D50+Feb!D50+Mar!D50+Abr!D50+May!D50+Jun!D50+Jul!D50+Ago!D50+Sep!D50),IF(Config!$C$6=10,SUM(+Ene!D50+Feb!D50+Mar!D50+Abr!D50+May!D50+Jun!D50+Jul!D50+Ago!D50+Sep!D50+Oct!D50),IF(Config!$C$6=11,SUM(+Ene!D50+Feb!D50+Mar!D50+Abr!D50+May!D50+Jun!D50+Jul!D50+Ago!D50+Sep!D50+Oct!D50+Nov!D50),IF(Config!$C$6=12,SUM(+Ene!D50+Feb!D50+Mar!D50+Abr!D50+May!D50+Jun!D50+Jul!D50+Ago!D50+Sep!D50+Oct!D50+Nov!D50+Dic!D50)))))))))))))</f>
        <v>0</v>
      </c>
      <c r="E50" s="387">
        <f>IF(Config!$C$6=1,SUM(+Ene!E50),IF(Config!$C$6=2,SUM(+Ene!E50+Feb!E50),IF(Config!$C$6=3,SUM(+Ene!E50+Feb!E50+Mar!E50),IF(Config!$C$6=4,SUM(+Ene!E50+Feb!E50+Mar!E50+Abr!E50),IF(Config!$C$6=5,SUM(Ene!E50+Feb!E50+Mar!E50+Abr!E50+May!E50),IF(Config!$C$6=6,SUM(+Ene!E50+Feb!E50+Mar!E50+Abr!E50+May!E50+Jun!E50),IF(Config!$C$6=7,SUM(Ene!E50+Feb!E50+Mar!E50+Abr!E50+May!E50+Jun!E50+Jul!E50),IF(Config!$C$6=8,SUM(+Ene!E50+Feb!E50+Mar!E50+Abr!E50+May!E50+Jun!E50+Jul!E50+Ago!E50),IF(Config!$C$6=9,SUM(+Ene!E50+Feb!E50+Mar!E50+Abr!E50+May!E50+Jun!E50+Jul!E50+Ago!E50+Sep!E50),IF(Config!$C$6=10,SUM(+Ene!E50+Feb!E50+Mar!E50+Abr!E50+May!E50+Jun!E50+Jul!E50+Ago!E50+Sep!E50+Oct!E50),IF(Config!$C$6=11,SUM(+Ene!E50+Feb!E50+Mar!E50+Abr!E50+May!E50+Jun!E50+Jul!E50+Ago!E50+Sep!E50+Oct!E50+Nov!E50),IF(Config!$C$6=12,SUM(+Ene!E50+Feb!E50+Mar!E50+Abr!E50+May!E50+Jun!E50+Jul!E50+Ago!E50+Sep!E50+Oct!E50+Nov!E50+Dic!E50)))))))))))))</f>
        <v>0</v>
      </c>
      <c r="F50" s="387">
        <f>IF(Config!$C$6=1,SUM(+Ene!F50),IF(Config!$C$6=2,SUM(+Ene!F50+Feb!F50),IF(Config!$C$6=3,SUM(+Ene!F50+Feb!F50+Mar!F50),IF(Config!$C$6=4,SUM(+Ene!F50+Feb!F50+Mar!F50+Abr!F50),IF(Config!$C$6=5,SUM(Ene!F50+Feb!F50+Mar!F50+Abr!F50+May!F50),IF(Config!$C$6=6,SUM(+Ene!F50+Feb!F50+Mar!F50+Abr!F50+May!F50+Jun!F50),IF(Config!$C$6=7,SUM(Ene!F50+Feb!F50+Mar!F50+Abr!F50+May!F50+Jun!F50+Jul!F50),IF(Config!$C$6=8,SUM(+Ene!F50+Feb!F50+Mar!F50+Abr!F50+May!F50+Jun!F50+Jul!F50+Ago!F50),IF(Config!$C$6=9,SUM(+Ene!F50+Feb!F50+Mar!F50+Abr!F50+May!F50+Jun!F50+Jul!F50+Ago!F50+Sep!F50),IF(Config!$C$6=10,SUM(+Ene!F50+Feb!F50+Mar!F50+Abr!F50+May!F50+Jun!F50+Jul!F50+Ago!F50+Sep!F50+Oct!F50),IF(Config!$C$6=11,SUM(+Ene!F50+Feb!F50+Mar!F50+Abr!F50+May!F50+Jun!F50+Jul!F50+Ago!F50+Sep!F50+Oct!F50+Nov!F50),IF(Config!$C$6=12,SUM(+Ene!F50+Feb!F50+Mar!F50+Abr!F50+May!F50+Jun!F50+Jul!F50+Ago!F50+Sep!F50+Oct!F50+Nov!F50+Dic!F50)))))))))))))</f>
        <v>0</v>
      </c>
      <c r="G50" s="387">
        <f>IF(Config!$C$6=1,SUM(+Ene!G50),IF(Config!$C$6=2,SUM(+Ene!G50+Feb!G50),IF(Config!$C$6=3,SUM(+Ene!G50+Feb!G50+Mar!G50),IF(Config!$C$6=4,SUM(+Ene!G50+Feb!G50+Mar!G50+Abr!G50),IF(Config!$C$6=5,SUM(Ene!G50+Feb!G50+Mar!G50+Abr!G50+May!G50),IF(Config!$C$6=6,SUM(+Ene!G50+Feb!G50+Mar!G50+Abr!G50+May!G50+Jun!G50),IF(Config!$C$6=7,SUM(Ene!G50+Feb!G50+Mar!G50+Abr!G50+May!G50+Jun!G50+Jul!G50),IF(Config!$C$6=8,SUM(+Ene!G50+Feb!G50+Mar!G50+Abr!G50+May!G50+Jun!G50+Jul!G50+Ago!G50),IF(Config!$C$6=9,SUM(+Ene!G50+Feb!G50+Mar!G50+Abr!G50+May!G50+Jun!G50+Jul!G50+Ago!G50+Sep!G50),IF(Config!$C$6=10,SUM(+Ene!G50+Feb!G50+Mar!G50+Abr!G50+May!G50+Jun!G50+Jul!G50+Ago!G50+Sep!G50+Oct!G50),IF(Config!$C$6=11,SUM(+Ene!G50+Feb!G50+Mar!G50+Abr!G50+May!G50+Jun!G50+Jul!G50+Ago!G50+Sep!G50+Oct!G50+Nov!G50),IF(Config!$C$6=12,SUM(+Ene!G50+Feb!G50+Mar!G50+Abr!G50+May!G50+Jun!G50+Jul!G50+Ago!G50+Sep!G50+Oct!G50+Nov!G50+Dic!G50)))))))))))))</f>
        <v>83</v>
      </c>
      <c r="H50" s="387">
        <f>IF(Config!$C$6=1,SUM(+Ene!H50),IF(Config!$C$6=2,SUM(+Ene!H50+Feb!H50),IF(Config!$C$6=3,SUM(+Ene!H50+Feb!H50+Mar!H50),IF(Config!$C$6=4,SUM(+Ene!H50+Feb!H50+Mar!H50+Abr!H50),IF(Config!$C$6=5,SUM(Ene!H50+Feb!H50+Mar!H50+Abr!H50+May!H50),IF(Config!$C$6=6,SUM(+Ene!H50+Feb!H50+Mar!H50+Abr!H50+May!H50+Jun!H50),IF(Config!$C$6=7,SUM(Ene!H50+Feb!H50+Mar!H50+Abr!H50+May!H50+Jun!H50+Jul!H50),IF(Config!$C$6=8,SUM(+Ene!H50+Feb!H50+Mar!H50+Abr!H50+May!H50+Jun!H50+Jul!H50+Ago!H50),IF(Config!$C$6=9,SUM(+Ene!H50+Feb!H50+Mar!H50+Abr!H50+May!H50+Jun!H50+Jul!H50+Ago!H50+Sep!H50),IF(Config!$C$6=10,SUM(+Ene!H50+Feb!H50+Mar!H50+Abr!H50+May!H50+Jun!H50+Jul!H50+Ago!H50+Sep!H50+Oct!H50),IF(Config!$C$6=11,SUM(+Ene!H50+Feb!H50+Mar!H50+Abr!H50+May!H50+Jun!H50+Jul!H50+Ago!H50+Sep!H50+Oct!H50+Nov!H50),IF(Config!$C$6=12,SUM(+Ene!H50+Feb!H50+Mar!H50+Abr!H50+May!H50+Jun!H50+Jul!H50+Ago!H50+Sep!H50+Oct!H50+Nov!H50+Dic!H50)))))))))))))</f>
        <v>4</v>
      </c>
      <c r="I50" s="387">
        <f>IF(Config!$C$6=1,SUM(+Ene!I50),IF(Config!$C$6=2,SUM(+Ene!I50+Feb!I50),IF(Config!$C$6=3,SUM(+Ene!I50+Feb!I50+Mar!I50),IF(Config!$C$6=4,SUM(+Ene!I50+Feb!I50+Mar!I50+Abr!I50),IF(Config!$C$6=5,SUM(Ene!I50+Feb!I50+Mar!I50+Abr!I50+May!I50),IF(Config!$C$6=6,SUM(+Ene!I50+Feb!I50+Mar!I50+Abr!I50+May!I50+Jun!I50),IF(Config!$C$6=7,SUM(Ene!I50+Feb!I50+Mar!I50+Abr!I50+May!I50+Jun!I50+Jul!I50),IF(Config!$C$6=8,SUM(+Ene!I50+Feb!I50+Mar!I50+Abr!I50+May!I50+Jun!I50+Jul!I50+Ago!I50),IF(Config!$C$6=9,SUM(+Ene!I50+Feb!I50+Mar!I50+Abr!I50+May!I50+Jun!I50+Jul!I50+Ago!I50+Sep!I50),IF(Config!$C$6=10,SUM(+Ene!I50+Feb!I50+Mar!I50+Abr!I50+May!I50+Jun!I50+Jul!I50+Ago!I50+Sep!I50+Oct!I50),IF(Config!$C$6=11,SUM(+Ene!I50+Feb!I50+Mar!I50+Abr!I50+May!I50+Jun!I50+Jul!I50+Ago!I50+Sep!I50+Oct!I50+Nov!I50),IF(Config!$C$6=12,SUM(+Ene!I50+Feb!I50+Mar!I50+Abr!I50+May!I50+Jun!I50+Jul!I50+Ago!I50+Sep!I50+Oct!I50+Nov!I50+Dic!I50)))))))))))))</f>
        <v>1</v>
      </c>
      <c r="J50" s="387">
        <f>IF(Config!$C$6=1,SUM(+Ene!J50),IF(Config!$C$6=2,SUM(+Ene!J50+Feb!J50),IF(Config!$C$6=3,SUM(+Ene!J50+Feb!J50+Mar!J50),IF(Config!$C$6=4,SUM(+Ene!J50+Feb!J50+Mar!J50+Abr!J50),IF(Config!$C$6=5,SUM(Ene!J50+Feb!J50+Mar!J50+Abr!J50+May!J50),IF(Config!$C$6=6,SUM(+Ene!J50+Feb!J50+Mar!J50+Abr!J50+May!J50+Jun!J50),IF(Config!$C$6=7,SUM(Ene!J50+Feb!J50+Mar!J50+Abr!J50+May!J50+Jun!J50+Jul!J50),IF(Config!$C$6=8,SUM(+Ene!J50+Feb!J50+Mar!J50+Abr!J50+May!J50+Jun!J50+Jul!J50+Ago!J50),IF(Config!$C$6=9,SUM(+Ene!J50+Feb!J50+Mar!J50+Abr!J50+May!J50+Jun!J50+Jul!J50+Ago!J50+Sep!J50),IF(Config!$C$6=10,SUM(+Ene!J50+Feb!J50+Mar!J50+Abr!J50+May!J50+Jun!J50+Jul!J50+Ago!J50+Sep!J50+Oct!J50),IF(Config!$C$6=11,SUM(+Ene!J50+Feb!J50+Mar!J50+Abr!J50+May!J50+Jun!J50+Jul!J50+Ago!J50+Sep!J50+Oct!J50+Nov!J50),IF(Config!$C$6=12,SUM(+Ene!J50+Feb!J50+Mar!J50+Abr!J50+May!J50+Jun!J50+Jul!J50+Ago!J50+Sep!J50+Oct!J50+Nov!J50+Dic!J50)))))))))))))</f>
        <v>14</v>
      </c>
      <c r="K50" s="387">
        <f>IF(Config!$C$6=1,SUM(+Ene!K50),IF(Config!$C$6=2,SUM(+Ene!K50+Feb!K50),IF(Config!$C$6=3,SUM(+Ene!K50+Feb!K50+Mar!K50),IF(Config!$C$6=4,SUM(+Ene!K50+Feb!K50+Mar!K50+Abr!K50),IF(Config!$C$6=5,SUM(Ene!K50+Feb!K50+Mar!K50+Abr!K50+May!K50),IF(Config!$C$6=6,SUM(+Ene!K50+Feb!K50+Mar!K50+Abr!K50+May!K50+Jun!K50),IF(Config!$C$6=7,SUM(Ene!K50+Feb!K50+Mar!K50+Abr!K50+May!K50+Jun!K50+Jul!K50),IF(Config!$C$6=8,SUM(+Ene!K50+Feb!K50+Mar!K50+Abr!K50+May!K50+Jun!K50+Jul!K50+Ago!K50),IF(Config!$C$6=9,SUM(+Ene!K50+Feb!K50+Mar!K50+Abr!K50+May!K50+Jun!K50+Jul!K50+Ago!K50+Sep!K50),IF(Config!$C$6=10,SUM(+Ene!K50+Feb!K50+Mar!K50+Abr!K50+May!K50+Jun!K50+Jul!K50+Ago!K50+Sep!K50+Oct!K50),IF(Config!$C$6=11,SUM(+Ene!K50+Feb!K50+Mar!K50+Abr!K50+May!K50+Jun!K50+Jul!K50+Ago!K50+Sep!K50+Oct!K50+Nov!K50),IF(Config!$C$6=12,SUM(+Ene!K50+Feb!K50+Mar!K50+Abr!K50+May!K50+Jun!K50+Jul!K50+Ago!K50+Sep!K50+Oct!K50+Nov!K50+Dic!K50)))))))))))))</f>
        <v>5</v>
      </c>
      <c r="L50" s="387">
        <f>IF(Config!$C$6=1,SUM(+Ene!L50),IF(Config!$C$6=2,SUM(+Ene!L50+Feb!L50),IF(Config!$C$6=3,SUM(+Ene!L50+Feb!L50+Mar!L50),IF(Config!$C$6=4,SUM(+Ene!L50+Feb!L50+Mar!L50+Abr!L50),IF(Config!$C$6=5,SUM(Ene!L50+Feb!L50+Mar!L50+Abr!L50+May!L50),IF(Config!$C$6=6,SUM(+Ene!L50+Feb!L50+Mar!L50+Abr!L50+May!L50+Jun!L50),IF(Config!$C$6=7,SUM(Ene!L50+Feb!L50+Mar!L50+Abr!L50+May!L50+Jun!L50+Jul!L50),IF(Config!$C$6=8,SUM(+Ene!L50+Feb!L50+Mar!L50+Abr!L50+May!L50+Jun!L50+Jul!L50+Ago!L50),IF(Config!$C$6=9,SUM(+Ene!L50+Feb!L50+Mar!L50+Abr!L50+May!L50+Jun!L50+Jul!L50+Ago!L50+Sep!L50),IF(Config!$C$6=10,SUM(+Ene!L50+Feb!L50+Mar!L50+Abr!L50+May!L50+Jun!L50+Jul!L50+Ago!L50+Sep!L50+Oct!L50),IF(Config!$C$6=11,SUM(+Ene!L50+Feb!L50+Mar!L50+Abr!L50+May!L50+Jun!L50+Jul!L50+Ago!L50+Sep!L50+Oct!L50+Nov!L50),IF(Config!$C$6=12,SUM(+Ene!L50+Feb!L50+Mar!L50+Abr!L50+May!L50+Jun!L50+Jul!L50+Ago!L50+Sep!L50+Oct!L50+Nov!L50+Dic!L50)))))))))))))</f>
        <v>0</v>
      </c>
      <c r="M50" s="387">
        <f>IF(Config!$C$6=1,SUM(+Ene!M50),IF(Config!$C$6=2,SUM(+Ene!M50+Feb!M50),IF(Config!$C$6=3,SUM(+Ene!M50+Feb!M50+Mar!M50),IF(Config!$C$6=4,SUM(+Ene!M50+Feb!M50+Mar!M50+Abr!M50),IF(Config!$C$6=5,SUM(Ene!M50+Feb!M50+Mar!M50+Abr!M50+May!M50),IF(Config!$C$6=6,SUM(+Ene!M50+Feb!M50+Mar!M50+Abr!M50+May!M50+Jun!M50),IF(Config!$C$6=7,SUM(Ene!M50+Feb!M50+Mar!M50+Abr!M50+May!M50+Jun!M50+Jul!M50),IF(Config!$C$6=8,SUM(+Ene!M50+Feb!M50+Mar!M50+Abr!M50+May!M50+Jun!M50+Jul!M50+Ago!M50),IF(Config!$C$6=9,SUM(+Ene!M50+Feb!M50+Mar!M50+Abr!M50+May!M50+Jun!M50+Jul!M50+Ago!M50+Sep!M50),IF(Config!$C$6=10,SUM(+Ene!M50+Feb!M50+Mar!M50+Abr!M50+May!M50+Jun!M50+Jul!M50+Ago!M50+Sep!M50+Oct!M50),IF(Config!$C$6=11,SUM(+Ene!M50+Feb!M50+Mar!M50+Abr!M50+May!M50+Jun!M50+Jul!M50+Ago!M50+Sep!M50+Oct!M50+Nov!M50),IF(Config!$C$6=12,SUM(+Ene!M50+Feb!M50+Mar!M50+Abr!M50+May!M50+Jun!M50+Jul!M50+Ago!M50+Sep!M50+Oct!M50+Nov!M50+Dic!M50)))))))))))))</f>
        <v>2</v>
      </c>
      <c r="N50" s="387">
        <f>IF(Config!$C$6=1,SUM(+Ene!N50),IF(Config!$C$6=2,SUM(+Ene!N50+Feb!N50),IF(Config!$C$6=3,SUM(+Ene!N50+Feb!N50+Mar!N50),IF(Config!$C$6=4,SUM(+Ene!N50+Feb!N50+Mar!N50+Abr!N50),IF(Config!$C$6=5,SUM(Ene!N50+Feb!N50+Mar!N50+Abr!N50+May!N50),IF(Config!$C$6=6,SUM(+Ene!N50+Feb!N50+Mar!N50+Abr!N50+May!N50+Jun!N50),IF(Config!$C$6=7,SUM(Ene!N50+Feb!N50+Mar!N50+Abr!N50+May!N50+Jun!N50+Jul!N50),IF(Config!$C$6=8,SUM(+Ene!N50+Feb!N50+Mar!N50+Abr!N50+May!N50+Jun!N50+Jul!N50+Ago!N50),IF(Config!$C$6=9,SUM(+Ene!N50+Feb!N50+Mar!N50+Abr!N50+May!N50+Jun!N50+Jul!N50+Ago!N50+Sep!N50),IF(Config!$C$6=10,SUM(+Ene!N50+Feb!N50+Mar!N50+Abr!N50+May!N50+Jun!N50+Jul!N50+Ago!N50+Sep!N50+Oct!N50),IF(Config!$C$6=11,SUM(+Ene!N50+Feb!N50+Mar!N50+Abr!N50+May!N50+Jun!N50+Jul!N50+Ago!N50+Sep!N50+Oct!N50+Nov!N50),IF(Config!$C$6=12,SUM(+Ene!N50+Feb!N50+Mar!N50+Abr!N50+May!N50+Jun!N50+Jul!N50+Ago!N50+Sep!N50+Oct!N50+Nov!N50+Dic!N50)))))))))))))</f>
        <v>2</v>
      </c>
      <c r="O50" s="387">
        <f>IF(Config!$C$6=1,SUM(+Ene!O50),IF(Config!$C$6=2,SUM(+Ene!O50+Feb!O50),IF(Config!$C$6=3,SUM(+Ene!O50+Feb!O50+Mar!O50),IF(Config!$C$6=4,SUM(+Ene!O50+Feb!O50+Mar!O50+Abr!O50),IF(Config!$C$6=5,SUM(Ene!O50+Feb!O50+Mar!O50+Abr!O50+May!O50),IF(Config!$C$6=6,SUM(+Ene!O50+Feb!O50+Mar!O50+Abr!O50+May!O50+Jun!O50),IF(Config!$C$6=7,SUM(Ene!O50+Feb!O50+Mar!O50+Abr!O50+May!O50+Jun!O50+Jul!O50),IF(Config!$C$6=8,SUM(+Ene!O50+Feb!O50+Mar!O50+Abr!O50+May!O50+Jun!O50+Jul!O50+Ago!O50),IF(Config!$C$6=9,SUM(+Ene!O50+Feb!O50+Mar!O50+Abr!O50+May!O50+Jun!O50+Jul!O50+Ago!O50+Sep!O50),IF(Config!$C$6=10,SUM(+Ene!O50+Feb!O50+Mar!O50+Abr!O50+May!O50+Jun!O50+Jul!O50+Ago!O50+Sep!O50+Oct!O50),IF(Config!$C$6=11,SUM(+Ene!O50+Feb!O50+Mar!O50+Abr!O50+May!O50+Jun!O50+Jul!O50+Ago!O50+Sep!O50+Oct!O50+Nov!O50),IF(Config!$C$6=12,SUM(+Ene!O50+Feb!O50+Mar!O50+Abr!O50+May!O50+Jun!O50+Jul!O50+Ago!O50+Sep!O50+Oct!O50+Nov!O50+Dic!O50)))))))))))))</f>
        <v>0</v>
      </c>
      <c r="P50" s="387">
        <f>IF(Config!$C$6=1,SUM(+Ene!P50),IF(Config!$C$6=2,SUM(+Ene!P50+Feb!P50),IF(Config!$C$6=3,SUM(+Ene!P50+Feb!P50+Mar!P50),IF(Config!$C$6=4,SUM(+Ene!P50+Feb!P50+Mar!P50+Abr!P50),IF(Config!$C$6=5,SUM(Ene!P50+Feb!P50+Mar!P50+Abr!P50+May!P50),IF(Config!$C$6=6,SUM(+Ene!P50+Feb!P50+Mar!P50+Abr!P50+May!P50+Jun!P50),IF(Config!$C$6=7,SUM(Ene!P50+Feb!P50+Mar!P50+Abr!P50+May!P50+Jun!P50+Jul!P50),IF(Config!$C$6=8,SUM(+Ene!P50+Feb!P50+Mar!P50+Abr!P50+May!P50+Jun!P50+Jul!P50+Ago!P50),IF(Config!$C$6=9,SUM(+Ene!P50+Feb!P50+Mar!P50+Abr!P50+May!P50+Jun!P50+Jul!P50+Ago!P50+Sep!P50),IF(Config!$C$6=10,SUM(+Ene!P50+Feb!P50+Mar!P50+Abr!P50+May!P50+Jun!P50+Jul!P50+Ago!P50+Sep!P50+Oct!P50),IF(Config!$C$6=11,SUM(+Ene!P50+Feb!P50+Mar!P50+Abr!P50+May!P50+Jun!P50+Jul!P50+Ago!P50+Sep!P50+Oct!P50+Nov!P50),IF(Config!$C$6=12,SUM(+Ene!P50+Feb!P50+Mar!P50+Abr!P50+May!P50+Jun!P50+Jul!P50+Ago!P50+Sep!P50+Oct!P50+Nov!P50+Dic!P50)))))))))))))</f>
        <v>10</v>
      </c>
      <c r="Q50" s="387">
        <f>IF(Config!$C$6=1,SUM(+Ene!Q50),IF(Config!$C$6=2,SUM(+Ene!Q50+Feb!Q50),IF(Config!$C$6=3,SUM(+Ene!Q50+Feb!Q50+Mar!Q50),IF(Config!$C$6=4,SUM(+Ene!Q50+Feb!Q50+Mar!Q50+Abr!Q50),IF(Config!$C$6=5,SUM(Ene!Q50+Feb!Q50+Mar!Q50+Abr!Q50+May!Q50),IF(Config!$C$6=6,SUM(+Ene!Q50+Feb!Q50+Mar!Q50+Abr!Q50+May!Q50+Jun!Q50),IF(Config!$C$6=7,SUM(Ene!Q50+Feb!Q50+Mar!Q50+Abr!Q50+May!Q50+Jun!Q50+Jul!Q50),IF(Config!$C$6=8,SUM(+Ene!Q50+Feb!Q50+Mar!Q50+Abr!Q50+May!Q50+Jun!Q50+Jul!Q50+Ago!Q50),IF(Config!$C$6=9,SUM(+Ene!Q50+Feb!Q50+Mar!Q50+Abr!Q50+May!Q50+Jun!Q50+Jul!Q50+Ago!Q50+Sep!Q50),IF(Config!$C$6=10,SUM(+Ene!Q50+Feb!Q50+Mar!Q50+Abr!Q50+May!Q50+Jun!Q50+Jul!Q50+Ago!Q50+Sep!Q50+Oct!Q50),IF(Config!$C$6=11,SUM(+Ene!Q50+Feb!Q50+Mar!Q50+Abr!Q50+May!Q50+Jun!Q50+Jul!Q50+Ago!Q50+Sep!Q50+Oct!Q50+Nov!Q50),IF(Config!$C$6=12,SUM(+Ene!Q50+Feb!Q50+Mar!Q50+Abr!Q50+May!Q50+Jun!Q50+Jul!Q50+Ago!Q50+Sep!Q50+Oct!Q50+Nov!Q50+Dic!Q50)))))))))))))</f>
        <v>8</v>
      </c>
      <c r="R50" s="387">
        <f>IF(Config!$C$6=1,SUM(+Ene!R50),IF(Config!$C$6=2,SUM(+Ene!R50+Feb!R50),IF(Config!$C$6=3,SUM(+Ene!R50+Feb!R50+Mar!R50),IF(Config!$C$6=4,SUM(+Ene!R50+Feb!R50+Mar!R50+Abr!R50),IF(Config!$C$6=5,SUM(Ene!R50+Feb!R50+Mar!R50+Abr!R50+May!R50),IF(Config!$C$6=6,SUM(+Ene!R50+Feb!R50+Mar!R50+Abr!R50+May!R50+Jun!R50),IF(Config!$C$6=7,SUM(Ene!R50+Feb!R50+Mar!R50+Abr!R50+May!R50+Jun!R50+Jul!R50),IF(Config!$C$6=8,SUM(+Ene!R50+Feb!R50+Mar!R50+Abr!R50+May!R50+Jun!R50+Jul!R50+Ago!R50),IF(Config!$C$6=9,SUM(+Ene!R50+Feb!R50+Mar!R50+Abr!R50+May!R50+Jun!R50+Jul!R50+Ago!R50+Sep!R50),IF(Config!$C$6=10,SUM(+Ene!R50+Feb!R50+Mar!R50+Abr!R50+May!R50+Jun!R50+Jul!R50+Ago!R50+Sep!R50+Oct!R50),IF(Config!$C$6=11,SUM(+Ene!R50+Feb!R50+Mar!R50+Abr!R50+May!R50+Jun!R50+Jul!R50+Ago!R50+Sep!R50+Oct!R50+Nov!R50),IF(Config!$C$6=12,SUM(+Ene!R50+Feb!R50+Mar!R50+Abr!R50+May!R50+Jun!R50+Jul!R50+Ago!R50+Sep!R50+Oct!R50+Nov!R50+Dic!R50)))))))))))))</f>
        <v>5</v>
      </c>
      <c r="S50" s="387">
        <f>IF(Config!$C$6=1,SUM(+Ene!S50),IF(Config!$C$6=2,SUM(+Ene!S50+Feb!S50),IF(Config!$C$6=3,SUM(+Ene!S50+Feb!S50+Mar!S50),IF(Config!$C$6=4,SUM(+Ene!S50+Feb!S50+Mar!S50+Abr!S50),IF(Config!$C$6=5,SUM(Ene!S50+Feb!S50+Mar!S50+Abr!S50+May!S50),IF(Config!$C$6=6,SUM(+Ene!S50+Feb!S50+Mar!S50+Abr!S50+May!S50+Jun!S50),IF(Config!$C$6=7,SUM(Ene!S50+Feb!S50+Mar!S50+Abr!S50+May!S50+Jun!S50+Jul!S50),IF(Config!$C$6=8,SUM(+Ene!S50+Feb!S50+Mar!S50+Abr!S50+May!S50+Jun!S50+Jul!S50+Ago!S50),IF(Config!$C$6=9,SUM(+Ene!S50+Feb!S50+Mar!S50+Abr!S50+May!S50+Jun!S50+Jul!S50+Ago!S50+Sep!S50),IF(Config!$C$6=10,SUM(+Ene!S50+Feb!S50+Mar!S50+Abr!S50+May!S50+Jun!S50+Jul!S50+Ago!S50+Sep!S50+Oct!S50),IF(Config!$C$6=11,SUM(+Ene!S50+Feb!S50+Mar!S50+Abr!S50+May!S50+Jun!S50+Jul!S50+Ago!S50+Sep!S50+Oct!S50+Nov!S50),IF(Config!$C$6=12,SUM(+Ene!S50+Feb!S50+Mar!S50+Abr!S50+May!S50+Jun!S50+Jul!S50+Ago!S50+Sep!S50+Oct!S50+Nov!S50+Dic!S50)))))))))))))</f>
        <v>2</v>
      </c>
      <c r="T50" s="387">
        <f>IF(Config!$C$6=1,SUM(+Ene!T50),IF(Config!$C$6=2,SUM(+Ene!T50+Feb!T50),IF(Config!$C$6=3,SUM(+Ene!T50+Feb!T50+Mar!T50),IF(Config!$C$6=4,SUM(+Ene!T50+Feb!T50+Mar!T50+Abr!T50),IF(Config!$C$6=5,SUM(Ene!T50+Feb!T50+Mar!T50+Abr!T50+May!T50),IF(Config!$C$6=6,SUM(+Ene!T50+Feb!T50+Mar!T50+Abr!T50+May!T50+Jun!T50),IF(Config!$C$6=7,SUM(Ene!T50+Feb!T50+Mar!T50+Abr!T50+May!T50+Jun!T50+Jul!T50),IF(Config!$C$6=8,SUM(+Ene!T50+Feb!T50+Mar!T50+Abr!T50+May!T50+Jun!T50+Jul!T50+Ago!T50),IF(Config!$C$6=9,SUM(+Ene!T50+Feb!T50+Mar!T50+Abr!T50+May!T50+Jun!T50+Jul!T50+Ago!T50+Sep!T50),IF(Config!$C$6=10,SUM(+Ene!T50+Feb!T50+Mar!T50+Abr!T50+May!T50+Jun!T50+Jul!T50+Ago!T50+Sep!T50+Oct!T50),IF(Config!$C$6=11,SUM(+Ene!T50+Feb!T50+Mar!T50+Abr!T50+May!T50+Jun!T50+Jul!T50+Ago!T50+Sep!T50+Oct!T50+Nov!T50),IF(Config!$C$6=12,SUM(+Ene!T50+Feb!T50+Mar!T50+Abr!T50+May!T50+Jun!T50+Jul!T50+Ago!T50+Sep!T50+Oct!T50+Nov!T50+Dic!T50)))))))))))))</f>
        <v>16</v>
      </c>
      <c r="U50" s="387">
        <f>IF(Config!$C$6=1,SUM(+Ene!U50),IF(Config!$C$6=2,SUM(+Ene!U50+Feb!U50),IF(Config!$C$6=3,SUM(+Ene!U50+Feb!U50+Mar!U50),IF(Config!$C$6=4,SUM(+Ene!U50+Feb!U50+Mar!U50+Abr!U50),IF(Config!$C$6=5,SUM(Ene!U50+Feb!U50+Mar!U50+Abr!U50+May!U50),IF(Config!$C$6=6,SUM(+Ene!U50+Feb!U50+Mar!U50+Abr!U50+May!U50+Jun!U50),IF(Config!$C$6=7,SUM(Ene!U50+Feb!U50+Mar!U50+Abr!U50+May!U50+Jun!U50+Jul!U50),IF(Config!$C$6=8,SUM(+Ene!U50+Feb!U50+Mar!U50+Abr!U50+May!U50+Jun!U50+Jul!U50+Ago!U50),IF(Config!$C$6=9,SUM(+Ene!U50+Feb!U50+Mar!U50+Abr!U50+May!U50+Jun!U50+Jul!U50+Ago!U50+Sep!U50),IF(Config!$C$6=10,SUM(+Ene!U50+Feb!U50+Mar!U50+Abr!U50+May!U50+Jun!U50+Jul!U50+Ago!U50+Sep!U50+Oct!U50),IF(Config!$C$6=11,SUM(+Ene!U50+Feb!U50+Mar!U50+Abr!U50+May!U50+Jun!U50+Jul!U50+Ago!U50+Sep!U50+Oct!U50+Nov!U50),IF(Config!$C$6=12,SUM(+Ene!U50+Feb!U50+Mar!U50+Abr!U50+May!U50+Jun!U50+Jul!U50+Ago!U50+Sep!U50+Oct!U50+Nov!U50+Dic!U50)))))))))))))</f>
        <v>0</v>
      </c>
      <c r="V50" s="387">
        <f>IF(Config!$C$6=1,SUM(+Ene!V50),IF(Config!$C$6=2,SUM(+Ene!V50+Feb!V50),IF(Config!$C$6=3,SUM(+Ene!V50+Feb!V50+Mar!V50),IF(Config!$C$6=4,SUM(+Ene!V50+Feb!V50+Mar!V50+Abr!V50),IF(Config!$C$6=5,SUM(Ene!V50+Feb!V50+Mar!V50+Abr!V50+May!V50),IF(Config!$C$6=6,SUM(+Ene!V50+Feb!V50+Mar!V50+Abr!V50+May!V50+Jun!V50),IF(Config!$C$6=7,SUM(Ene!V50+Feb!V50+Mar!V50+Abr!V50+May!V50+Jun!V50+Jul!V50),IF(Config!$C$6=8,SUM(+Ene!V50+Feb!V50+Mar!V50+Abr!V50+May!V50+Jun!V50+Jul!V50+Ago!V50),IF(Config!$C$6=9,SUM(+Ene!V50+Feb!V50+Mar!V50+Abr!V50+May!V50+Jun!V50+Jul!V50+Ago!V50+Sep!V50),IF(Config!$C$6=10,SUM(+Ene!V50+Feb!V50+Mar!V50+Abr!V50+May!V50+Jun!V50+Jul!V50+Ago!V50+Sep!V50+Oct!V50),IF(Config!$C$6=11,SUM(+Ene!V50+Feb!V50+Mar!V50+Abr!V50+May!V50+Jun!V50+Jul!V50+Ago!V50+Sep!V50+Oct!V50+Nov!V50),IF(Config!$C$6=12,SUM(+Ene!V50+Feb!V50+Mar!V50+Abr!V50+May!V50+Jun!V50+Jul!V50+Ago!V50+Sep!V50+Oct!V50+Nov!V50+Dic!V50)))))))))))))</f>
        <v>4</v>
      </c>
      <c r="W50" s="387">
        <f>IF(Config!$C$6=1,SUM(+Ene!W50),IF(Config!$C$6=2,SUM(+Ene!W50+Feb!W50),IF(Config!$C$6=3,SUM(+Ene!W50+Feb!W50+Mar!W50),IF(Config!$C$6=4,SUM(+Ene!W50+Feb!W50+Mar!W50+Abr!W50),IF(Config!$C$6=5,SUM(Ene!W50+Feb!W50+Mar!W50+Abr!W50+May!W50),IF(Config!$C$6=6,SUM(+Ene!W50+Feb!W50+Mar!W50+Abr!W50+May!W50+Jun!W50),IF(Config!$C$6=7,SUM(Ene!W50+Feb!W50+Mar!W50+Abr!W50+May!W50+Jun!W50+Jul!W50),IF(Config!$C$6=8,SUM(+Ene!W50+Feb!W50+Mar!W50+Abr!W50+May!W50+Jun!W50+Jul!W50+Ago!W50),IF(Config!$C$6=9,SUM(+Ene!W50+Feb!W50+Mar!W50+Abr!W50+May!W50+Jun!W50+Jul!W50+Ago!W50+Sep!W50),IF(Config!$C$6=10,SUM(+Ene!W50+Feb!W50+Mar!W50+Abr!W50+May!W50+Jun!W50+Jul!W50+Ago!W50+Sep!W50+Oct!W50),IF(Config!$C$6=11,SUM(+Ene!W50+Feb!W50+Mar!W50+Abr!W50+May!W50+Jun!W50+Jul!W50+Ago!W50+Sep!W50+Oct!W50+Nov!W50),IF(Config!$C$6=12,SUM(+Ene!W50+Feb!W50+Mar!W50+Abr!W50+May!W50+Jun!W50+Jul!W50+Ago!W50+Sep!W50+Oct!W50+Nov!W50+Dic!W50)))))))))))))</f>
        <v>5</v>
      </c>
      <c r="X50" s="387">
        <f>IF(Config!$C$6=1,SUM(+Ene!X50),IF(Config!$C$6=2,SUM(+Ene!X50+Feb!X50),IF(Config!$C$6=3,SUM(+Ene!X50+Feb!X50+Mar!X50),IF(Config!$C$6=4,SUM(+Ene!X50+Feb!X50+Mar!X50+Abr!X50),IF(Config!$C$6=5,SUM(Ene!X50+Feb!X50+Mar!X50+Abr!X50+May!X50),IF(Config!$C$6=6,SUM(+Ene!X50+Feb!X50+Mar!X50+Abr!X50+May!X50+Jun!X50),IF(Config!$C$6=7,SUM(Ene!X50+Feb!X50+Mar!X50+Abr!X50+May!X50+Jun!X50+Jul!X50),IF(Config!$C$6=8,SUM(+Ene!X50+Feb!X50+Mar!X50+Abr!X50+May!X50+Jun!X50+Jul!X50+Ago!X50),IF(Config!$C$6=9,SUM(+Ene!X50+Feb!X50+Mar!X50+Abr!X50+May!X50+Jun!X50+Jul!X50+Ago!X50+Sep!X50),IF(Config!$C$6=10,SUM(+Ene!X50+Feb!X50+Mar!X50+Abr!X50+May!X50+Jun!X50+Jul!X50+Ago!X50+Sep!X50+Oct!X50),IF(Config!$C$6=11,SUM(+Ene!X50+Feb!X50+Mar!X50+Abr!X50+May!X50+Jun!X50+Jul!X50+Ago!X50+Sep!X50+Oct!X50+Nov!X50),IF(Config!$C$6=12,SUM(+Ene!X50+Feb!X50+Mar!X50+Abr!X50+May!X50+Jun!X50+Jul!X50+Ago!X50+Sep!X50+Oct!X50+Nov!X50+Dic!X50)))))))))))))</f>
        <v>0</v>
      </c>
      <c r="Y50" s="387">
        <f>IF(Config!$C$6=1,SUM(+Ene!Y50),IF(Config!$C$6=2,SUM(+Ene!Y50+Feb!Y50),IF(Config!$C$6=3,SUM(+Ene!Y50+Feb!Y50+Mar!Y50),IF(Config!$C$6=4,SUM(+Ene!Y50+Feb!Y50+Mar!Y50+Abr!Y50),IF(Config!$C$6=5,SUM(Ene!Y50+Feb!Y50+Mar!Y50+Abr!Y50+May!Y50),IF(Config!$C$6=6,SUM(+Ene!Y50+Feb!Y50+Mar!Y50+Abr!Y50+May!Y50+Jun!Y50),IF(Config!$C$6=7,SUM(Ene!Y50+Feb!Y50+Mar!Y50+Abr!Y50+May!Y50+Jun!Y50+Jul!Y50),IF(Config!$C$6=8,SUM(+Ene!Y50+Feb!Y50+Mar!Y50+Abr!Y50+May!Y50+Jun!Y50+Jul!Y50+Ago!Y50),IF(Config!$C$6=9,SUM(+Ene!Y50+Feb!Y50+Mar!Y50+Abr!Y50+May!Y50+Jun!Y50+Jul!Y50+Ago!Y50+Sep!Y50),IF(Config!$C$6=10,SUM(+Ene!Y50+Feb!Y50+Mar!Y50+Abr!Y50+May!Y50+Jun!Y50+Jul!Y50+Ago!Y50+Sep!Y50+Oct!Y50),IF(Config!$C$6=11,SUM(+Ene!Y50+Feb!Y50+Mar!Y50+Abr!Y50+May!Y50+Jun!Y50+Jul!Y50+Ago!Y50+Sep!Y50+Oct!Y50+Nov!Y50),IF(Config!$C$6=12,SUM(+Ene!Y50+Feb!Y50+Mar!Y50+Abr!Y50+May!Y50+Jun!Y50+Jul!Y50+Ago!Y50+Sep!Y50+Oct!Y50+Nov!Y50+Dic!Y50)))))))))))))</f>
        <v>18</v>
      </c>
      <c r="Z50" s="387">
        <f>IF(Config!$C$6=1,SUM(+Ene!Z50),IF(Config!$C$6=2,SUM(+Ene!Z50+Feb!Z50),IF(Config!$C$6=3,SUM(+Ene!Z50+Feb!Z50+Mar!Z50),IF(Config!$C$6=4,SUM(+Ene!Z50+Feb!Z50+Mar!Z50+Abr!Z50),IF(Config!$C$6=5,SUM(Ene!Z50+Feb!Z50+Mar!Z50+Abr!Z50+May!Z50),IF(Config!$C$6=6,SUM(+Ene!Z50+Feb!Z50+Mar!Z50+Abr!Z50+May!Z50+Jun!Z50),IF(Config!$C$6=7,SUM(Ene!Z50+Feb!Z50+Mar!Z50+Abr!Z50+May!Z50+Jun!Z50+Jul!Z50),IF(Config!$C$6=8,SUM(+Ene!Z50+Feb!Z50+Mar!Z50+Abr!Z50+May!Z50+Jun!Z50+Jul!Z50+Ago!Z50),IF(Config!$C$6=9,SUM(+Ene!Z50+Feb!Z50+Mar!Z50+Abr!Z50+May!Z50+Jun!Z50+Jul!Z50+Ago!Z50+Sep!Z50),IF(Config!$C$6=10,SUM(+Ene!Z50+Feb!Z50+Mar!Z50+Abr!Z50+May!Z50+Jun!Z50+Jul!Z50+Ago!Z50+Sep!Z50+Oct!Z50),IF(Config!$C$6=11,SUM(+Ene!Z50+Feb!Z50+Mar!Z50+Abr!Z50+May!Z50+Jun!Z50+Jul!Z50+Ago!Z50+Sep!Z50+Oct!Z50+Nov!Z50),IF(Config!$C$6=12,SUM(+Ene!Z50+Feb!Z50+Mar!Z50+Abr!Z50+May!Z50+Jun!Z50+Jul!Z50+Ago!Z50+Sep!Z50+Oct!Z50+Nov!Z50+Dic!Z50)))))))))))))</f>
        <v>0</v>
      </c>
      <c r="AA50" s="387">
        <f>IF(Config!$C$6=1,SUM(+Ene!AA50),IF(Config!$C$6=2,SUM(+Ene!AA50+Feb!AA50),IF(Config!$C$6=3,SUM(+Ene!AA50+Feb!AA50+Mar!AA50),IF(Config!$C$6=4,SUM(+Ene!AA50+Feb!AA50+Mar!AA50+Abr!AA50),IF(Config!$C$6=5,SUM(Ene!AA50+Feb!AA50+Mar!AA50+Abr!AA50+May!AA50),IF(Config!$C$6=6,SUM(+Ene!AA50+Feb!AA50+Mar!AA50+Abr!AA50+May!AA50+Jun!AA50),IF(Config!$C$6=7,SUM(Ene!AA50+Feb!AA50+Mar!AA50+Abr!AA50+May!AA50+Jun!AA50+Jul!AA50),IF(Config!$C$6=8,SUM(+Ene!AA50+Feb!AA50+Mar!AA50+Abr!AA50+May!AA50+Jun!AA50+Jul!AA50+Ago!AA50),IF(Config!$C$6=9,SUM(+Ene!AA50+Feb!AA50+Mar!AA50+Abr!AA50+May!AA50+Jun!AA50+Jul!AA50+Ago!AA50+Sep!AA50),IF(Config!$C$6=10,SUM(+Ene!AA50+Feb!AA50+Mar!AA50+Abr!AA50+May!AA50+Jun!AA50+Jul!AA50+Ago!AA50+Sep!AA50+Oct!AA50),IF(Config!$C$6=11,SUM(+Ene!AA50+Feb!AA50+Mar!AA50+Abr!AA50+May!AA50+Jun!AA50+Jul!AA50+Ago!AA50+Sep!AA50+Oct!AA50+Nov!AA50),IF(Config!$C$6=12,SUM(+Ene!AA50+Feb!AA50+Mar!AA50+Abr!AA50+May!AA50+Jun!AA50+Jul!AA50+Ago!AA50+Sep!AA50+Oct!AA50+Nov!AA50+Dic!AA50)))))))))))))</f>
        <v>0</v>
      </c>
      <c r="AB50" s="387">
        <f>IF(Config!$C$6=1,SUM(+Ene!AB50),IF(Config!$C$6=2,SUM(+Ene!AB50+Feb!AB50),IF(Config!$C$6=3,SUM(+Ene!AB50+Feb!AB50+Mar!AB50),IF(Config!$C$6=4,SUM(+Ene!AB50+Feb!AB50+Mar!AB50+Abr!AB50),IF(Config!$C$6=5,SUM(Ene!AB50+Feb!AB50+Mar!AB50+Abr!AB50+May!AB50),IF(Config!$C$6=6,SUM(+Ene!AB50+Feb!AB50+Mar!AB50+Abr!AB50+May!AB50+Jun!AB50),IF(Config!$C$6=7,SUM(Ene!AB50+Feb!AB50+Mar!AB50+Abr!AB50+May!AB50+Jun!AB50+Jul!AB50),IF(Config!$C$6=8,SUM(+Ene!AB50+Feb!AB50+Mar!AB50+Abr!AB50+May!AB50+Jun!AB50+Jul!AB50+Ago!AB50),IF(Config!$C$6=9,SUM(+Ene!AB50+Feb!AB50+Mar!AB50+Abr!AB50+May!AB50+Jun!AB50+Jul!AB50+Ago!AB50+Sep!AB50),IF(Config!$C$6=10,SUM(+Ene!AB50+Feb!AB50+Mar!AB50+Abr!AB50+May!AB50+Jun!AB50+Jul!AB50+Ago!AB50+Sep!AB50+Oct!AB50),IF(Config!$C$6=11,SUM(+Ene!AB50+Feb!AB50+Mar!AB50+Abr!AB50+May!AB50+Jun!AB50+Jul!AB50+Ago!AB50+Sep!AB50+Oct!AB50+Nov!AB50),IF(Config!$C$6=12,SUM(+Ene!AB50+Feb!AB50+Mar!AB50+Abr!AB50+May!AB50+Jun!AB50+Jul!AB50+Ago!AB50+Sep!AB50+Oct!AB50+Nov!AB50+Dic!AB50)))))))))))))</f>
        <v>3</v>
      </c>
      <c r="AC50" s="387">
        <f>IF(Config!$C$6=1,SUM(+Ene!AC50),IF(Config!$C$6=2,SUM(+Ene!AC50+Feb!AC50),IF(Config!$C$6=3,SUM(+Ene!AC50+Feb!AC50+Mar!AC50),IF(Config!$C$6=4,SUM(+Ene!AC50+Feb!AC50+Mar!AC50+Abr!AC50),IF(Config!$C$6=5,SUM(Ene!AC50+Feb!AC50+Mar!AC50+Abr!AC50+May!AC50),IF(Config!$C$6=6,SUM(+Ene!AC50+Feb!AC50+Mar!AC50+Abr!AC50+May!AC50+Jun!AC50),IF(Config!$C$6=7,SUM(Ene!AC50+Feb!AC50+Mar!AC50+Abr!AC50+May!AC50+Jun!AC50+Jul!AC50),IF(Config!$C$6=8,SUM(+Ene!AC50+Feb!AC50+Mar!AC50+Abr!AC50+May!AC50+Jun!AC50+Jul!AC50+Ago!AC50),IF(Config!$C$6=9,SUM(+Ene!AC50+Feb!AC50+Mar!AC50+Abr!AC50+May!AC50+Jun!AC50+Jul!AC50+Ago!AC50+Sep!AC50),IF(Config!$C$6=10,SUM(+Ene!AC50+Feb!AC50+Mar!AC50+Abr!AC50+May!AC50+Jun!AC50+Jul!AC50+Ago!AC50+Sep!AC50+Oct!AC50),IF(Config!$C$6=11,SUM(+Ene!AC50+Feb!AC50+Mar!AC50+Abr!AC50+May!AC50+Jun!AC50+Jul!AC50+Ago!AC50+Sep!AC50+Oct!AC50+Nov!AC50),IF(Config!$C$6=12,SUM(+Ene!AC50+Feb!AC50+Mar!AC50+Abr!AC50+May!AC50+Jun!AC50+Jul!AC50+Ago!AC50+Sep!AC50+Oct!AC50+Nov!AC50+Dic!AC50)))))))))))))</f>
        <v>0</v>
      </c>
      <c r="AD50" s="387">
        <f>IF(Config!$C$6=1,SUM(+Ene!AD50),IF(Config!$C$6=2,SUM(+Ene!AD50+Feb!AD50),IF(Config!$C$6=3,SUM(+Ene!AD50+Feb!AD50+Mar!AD50),IF(Config!$C$6=4,SUM(+Ene!AD50+Feb!AD50+Mar!AD50+Abr!AD50),IF(Config!$C$6=5,SUM(Ene!AD50+Feb!AD50+Mar!AD50+Abr!AD50+May!AD50),IF(Config!$C$6=6,SUM(+Ene!AD50+Feb!AD50+Mar!AD50+Abr!AD50+May!AD50+Jun!AD50),IF(Config!$C$6=7,SUM(Ene!AD50+Feb!AD50+Mar!AD50+Abr!AD50+May!AD50+Jun!AD50+Jul!AD50),IF(Config!$C$6=8,SUM(+Ene!AD50+Feb!AD50+Mar!AD50+Abr!AD50+May!AD50+Jun!AD50+Jul!AD50+Ago!AD50),IF(Config!$C$6=9,SUM(+Ene!AD50+Feb!AD50+Mar!AD50+Abr!AD50+May!AD50+Jun!AD50+Jul!AD50+Ago!AD50+Sep!AD50),IF(Config!$C$6=10,SUM(+Ene!AD50+Feb!AD50+Mar!AD50+Abr!AD50+May!AD50+Jun!AD50+Jul!AD50+Ago!AD50+Sep!AD50+Oct!AD50),IF(Config!$C$6=11,SUM(+Ene!AD50+Feb!AD50+Mar!AD50+Abr!AD50+May!AD50+Jun!AD50+Jul!AD50+Ago!AD50+Sep!AD50+Oct!AD50+Nov!AD50),IF(Config!$C$6=12,SUM(+Ene!AD50+Feb!AD50+Mar!AD50+Abr!AD50+May!AD50+Jun!AD50+Jul!AD50+Ago!AD50+Sep!AD50+Oct!AD50+Nov!AD50+Dic!AD50)))))))))))))</f>
        <v>17</v>
      </c>
      <c r="AE50" s="387">
        <f>IF(Config!$C$6=1,SUM(+Ene!AE50),IF(Config!$C$6=2,SUM(+Ene!AE50+Feb!AE50),IF(Config!$C$6=3,SUM(+Ene!AE50+Feb!AE50+Mar!AE50),IF(Config!$C$6=4,SUM(+Ene!AE50+Feb!AE50+Mar!AE50+Abr!AE50),IF(Config!$C$6=5,SUM(Ene!AE50+Feb!AE50+Mar!AE50+Abr!AE50+May!AE50),IF(Config!$C$6=6,SUM(+Ene!AE50+Feb!AE50+Mar!AE50+Abr!AE50+May!AE50+Jun!AE50),IF(Config!$C$6=7,SUM(Ene!AE50+Feb!AE50+Mar!AE50+Abr!AE50+May!AE50+Jun!AE50+Jul!AE50),IF(Config!$C$6=8,SUM(+Ene!AE50+Feb!AE50+Mar!AE50+Abr!AE50+May!AE50+Jun!AE50+Jul!AE50+Ago!AE50),IF(Config!$C$6=9,SUM(+Ene!AE50+Feb!AE50+Mar!AE50+Abr!AE50+May!AE50+Jun!AE50+Jul!AE50+Ago!AE50+Sep!AE50),IF(Config!$C$6=10,SUM(+Ene!AE50+Feb!AE50+Mar!AE50+Abr!AE50+May!AE50+Jun!AE50+Jul!AE50+Ago!AE50+Sep!AE50+Oct!AE50),IF(Config!$C$6=11,SUM(+Ene!AE50+Feb!AE50+Mar!AE50+Abr!AE50+May!AE50+Jun!AE50+Jul!AE50+Ago!AE50+Sep!AE50+Oct!AE50+Nov!AE50),IF(Config!$C$6=12,SUM(+Ene!AE50+Feb!AE50+Mar!AE50+Abr!AE50+May!AE50+Jun!AE50+Jul!AE50+Ago!AE50+Sep!AE50+Oct!AE50+Nov!AE50+Dic!AE50)))))))))))))</f>
        <v>4</v>
      </c>
      <c r="AF50" s="387">
        <f>IF(Config!$C$6=1,SUM(+Ene!AF50),IF(Config!$C$6=2,SUM(+Ene!AF50+Feb!AF50),IF(Config!$C$6=3,SUM(+Ene!AF50+Feb!AF50+Mar!AF50),IF(Config!$C$6=4,SUM(+Ene!AF50+Feb!AF50+Mar!AF50+Abr!AF50),IF(Config!$C$6=5,SUM(Ene!AF50+Feb!AF50+Mar!AF50+Abr!AF50+May!AF50),IF(Config!$C$6=6,SUM(+Ene!AF50+Feb!AF50+Mar!AF50+Abr!AF50+May!AF50+Jun!AF50),IF(Config!$C$6=7,SUM(Ene!AF50+Feb!AF50+Mar!AF50+Abr!AF50+May!AF50+Jun!AF50+Jul!AF50),IF(Config!$C$6=8,SUM(+Ene!AF50+Feb!AF50+Mar!AF50+Abr!AF50+May!AF50+Jun!AF50+Jul!AF50+Ago!AF50),IF(Config!$C$6=9,SUM(+Ene!AF50+Feb!AF50+Mar!AF50+Abr!AF50+May!AF50+Jun!AF50+Jul!AF50+Ago!AF50+Sep!AF50),IF(Config!$C$6=10,SUM(+Ene!AF50+Feb!AF50+Mar!AF50+Abr!AF50+May!AF50+Jun!AF50+Jul!AF50+Ago!AF50+Sep!AF50+Oct!AF50),IF(Config!$C$6=11,SUM(+Ene!AF50+Feb!AF50+Mar!AF50+Abr!AF50+May!AF50+Jun!AF50+Jul!AF50+Ago!AF50+Sep!AF50+Oct!AF50+Nov!AF50),IF(Config!$C$6=12,SUM(+Ene!AF50+Feb!AF50+Mar!AF50+Abr!AF50+May!AF50+Jun!AF50+Jul!AF50+Ago!AF50+Sep!AF50+Oct!AF50+Nov!AF50+Dic!AF50)))))))))))))</f>
        <v>2</v>
      </c>
      <c r="AG50" s="387">
        <f>IF(Config!$C$6=1,SUM(+Ene!AG50),IF(Config!$C$6=2,SUM(+Ene!AG50+Feb!AG50),IF(Config!$C$6=3,SUM(+Ene!AG50+Feb!AG50+Mar!AG50),IF(Config!$C$6=4,SUM(+Ene!AG50+Feb!AG50+Mar!AG50+Abr!AG50),IF(Config!$C$6=5,SUM(Ene!AG50+Feb!AG50+Mar!AG50+Abr!AG50+May!AG50),IF(Config!$C$6=6,SUM(+Ene!AG50+Feb!AG50+Mar!AG50+Abr!AG50+May!AG50+Jun!AG50),IF(Config!$C$6=7,SUM(Ene!AG50+Feb!AG50+Mar!AG50+Abr!AG50+May!AG50+Jun!AG50+Jul!AG50),IF(Config!$C$6=8,SUM(+Ene!AG50+Feb!AG50+Mar!AG50+Abr!AG50+May!AG50+Jun!AG50+Jul!AG50+Ago!AG50),IF(Config!$C$6=9,SUM(+Ene!AG50+Feb!AG50+Mar!AG50+Abr!AG50+May!AG50+Jun!AG50+Jul!AG50+Ago!AG50+Sep!AG50),IF(Config!$C$6=10,SUM(+Ene!AG50+Feb!AG50+Mar!AG50+Abr!AG50+May!AG50+Jun!AG50+Jul!AG50+Ago!AG50+Sep!AG50+Oct!AG50),IF(Config!$C$6=11,SUM(+Ene!AG50+Feb!AG50+Mar!AG50+Abr!AG50+May!AG50+Jun!AG50+Jul!AG50+Ago!AG50+Sep!AG50+Oct!AG50+Nov!AG50),IF(Config!$C$6=12,SUM(+Ene!AG50+Feb!AG50+Mar!AG50+Abr!AG50+May!AG50+Jun!AG50+Jul!AG50+Ago!AG50+Sep!AG50+Oct!AG50+Nov!AG50+Dic!AG50)))))))))))))</f>
        <v>4</v>
      </c>
      <c r="AH50" s="387">
        <f>IF(Config!$C$6=1,SUM(+Ene!AH50),IF(Config!$C$6=2,SUM(+Ene!AH50+Feb!AH50),IF(Config!$C$6=3,SUM(+Ene!AH50+Feb!AH50+Mar!AH50),IF(Config!$C$6=4,SUM(+Ene!AH50+Feb!AH50+Mar!AH50+Abr!AH50),IF(Config!$C$6=5,SUM(Ene!AH50+Feb!AH50+Mar!AH50+Abr!AH50+May!AH50),IF(Config!$C$6=6,SUM(+Ene!AH50+Feb!AH50+Mar!AH50+Abr!AH50+May!AH50+Jun!AH50),IF(Config!$C$6=7,SUM(Ene!AH50+Feb!AH50+Mar!AH50+Abr!AH50+May!AH50+Jun!AH50+Jul!AH50),IF(Config!$C$6=8,SUM(+Ene!AH50+Feb!AH50+Mar!AH50+Abr!AH50+May!AH50+Jun!AH50+Jul!AH50+Ago!AH50),IF(Config!$C$6=9,SUM(+Ene!AH50+Feb!AH50+Mar!AH50+Abr!AH50+May!AH50+Jun!AH50+Jul!AH50+Ago!AH50+Sep!AH50),IF(Config!$C$6=10,SUM(+Ene!AH50+Feb!AH50+Mar!AH50+Abr!AH50+May!AH50+Jun!AH50+Jul!AH50+Ago!AH50+Sep!AH50+Oct!AH50),IF(Config!$C$6=11,SUM(+Ene!AH50+Feb!AH50+Mar!AH50+Abr!AH50+May!AH50+Jun!AH50+Jul!AH50+Ago!AH50+Sep!AH50+Oct!AH50+Nov!AH50),IF(Config!$C$6=12,SUM(+Ene!AH50+Feb!AH50+Mar!AH50+Abr!AH50+May!AH50+Jun!AH50+Jul!AH50+Ago!AH50+Sep!AH50+Oct!AH50+Nov!AH50+Dic!AH50)))))))))))))</f>
        <v>4</v>
      </c>
      <c r="AI50" s="387">
        <f>IF(Config!$C$6=1,SUM(+Ene!AI50),IF(Config!$C$6=2,SUM(+Ene!AI50+Feb!AI50),IF(Config!$C$6=3,SUM(+Ene!AI50+Feb!AI50+Mar!AI50),IF(Config!$C$6=4,SUM(+Ene!AI50+Feb!AI50+Mar!AI50+Abr!AI50),IF(Config!$C$6=5,SUM(Ene!AI50+Feb!AI50+Mar!AI50+Abr!AI50+May!AI50),IF(Config!$C$6=6,SUM(+Ene!AI50+Feb!AI50+Mar!AI50+Abr!AI50+May!AI50+Jun!AI50),IF(Config!$C$6=7,SUM(Ene!AI50+Feb!AI50+Mar!AI50+Abr!AI50+May!AI50+Jun!AI50+Jul!AI50),IF(Config!$C$6=8,SUM(+Ene!AI50+Feb!AI50+Mar!AI50+Abr!AI50+May!AI50+Jun!AI50+Jul!AI50+Ago!AI50),IF(Config!$C$6=9,SUM(+Ene!AI50+Feb!AI50+Mar!AI50+Abr!AI50+May!AI50+Jun!AI50+Jul!AI50+Ago!AI50+Sep!AI50),IF(Config!$C$6=10,SUM(+Ene!AI50+Feb!AI50+Mar!AI50+Abr!AI50+May!AI50+Jun!AI50+Jul!AI50+Ago!AI50+Sep!AI50+Oct!AI50),IF(Config!$C$6=11,SUM(+Ene!AI50+Feb!AI50+Mar!AI50+Abr!AI50+May!AI50+Jun!AI50+Jul!AI50+Ago!AI50+Sep!AI50+Oct!AI50+Nov!AI50),IF(Config!$C$6=12,SUM(+Ene!AI50+Feb!AI50+Mar!AI50+Abr!AI50+May!AI50+Jun!AI50+Jul!AI50+Ago!AI50+Sep!AI50+Oct!AI50+Nov!AI50+Dic!AI50)))))))))))))</f>
        <v>0</v>
      </c>
      <c r="AJ50" s="387">
        <f>IF(Config!$C$6=1,SUM(+Ene!AJ50),IF(Config!$C$6=2,SUM(+Ene!AJ50+Feb!AJ50),IF(Config!$C$6=3,SUM(+Ene!AJ50+Feb!AJ50+Mar!AJ50),IF(Config!$C$6=4,SUM(+Ene!AJ50+Feb!AJ50+Mar!AJ50+Abr!AJ50),IF(Config!$C$6=5,SUM(Ene!AJ50+Feb!AJ50+Mar!AJ50+Abr!AJ50+May!AJ50),IF(Config!$C$6=6,SUM(+Ene!AJ50+Feb!AJ50+Mar!AJ50+Abr!AJ50+May!AJ50+Jun!AJ50),IF(Config!$C$6=7,SUM(Ene!AJ50+Feb!AJ50+Mar!AJ50+Abr!AJ50+May!AJ50+Jun!AJ50+Jul!AJ50),IF(Config!$C$6=8,SUM(+Ene!AJ50+Feb!AJ50+Mar!AJ50+Abr!AJ50+May!AJ50+Jun!AJ50+Jul!AJ50+Ago!AJ50),IF(Config!$C$6=9,SUM(+Ene!AJ50+Feb!AJ50+Mar!AJ50+Abr!AJ50+May!AJ50+Jun!AJ50+Jul!AJ50+Ago!AJ50+Sep!AJ50),IF(Config!$C$6=10,SUM(+Ene!AJ50+Feb!AJ50+Mar!AJ50+Abr!AJ50+May!AJ50+Jun!AJ50+Jul!AJ50+Ago!AJ50+Sep!AJ50+Oct!AJ50),IF(Config!$C$6=11,SUM(+Ene!AJ50+Feb!AJ50+Mar!AJ50+Abr!AJ50+May!AJ50+Jun!AJ50+Jul!AJ50+Ago!AJ50+Sep!AJ50+Oct!AJ50+Nov!AJ50),IF(Config!$C$6=12,SUM(+Ene!AJ50+Feb!AJ50+Mar!AJ50+Abr!AJ50+May!AJ50+Jun!AJ50+Jul!AJ50+Ago!AJ50+Sep!AJ50+Oct!AJ50+Nov!AJ50+Dic!AJ50)))))))))))))</f>
        <v>16</v>
      </c>
      <c r="AK50" s="387">
        <f>IF(Config!$C$6=1,SUM(+Ene!AK50),IF(Config!$C$6=2,SUM(+Ene!AK50+Feb!AK50),IF(Config!$C$6=3,SUM(+Ene!AK50+Feb!AK50+Mar!AK50),IF(Config!$C$6=4,SUM(+Ene!AK50+Feb!AK50+Mar!AK50+Abr!AK50),IF(Config!$C$6=5,SUM(Ene!AK50+Feb!AK50+Mar!AK50+Abr!AK50+May!AK50),IF(Config!$C$6=6,SUM(+Ene!AK50+Feb!AK50+Mar!AK50+Abr!AK50+May!AK50+Jun!AK50),IF(Config!$C$6=7,SUM(Ene!AK50+Feb!AK50+Mar!AK50+Abr!AK50+May!AK50+Jun!AK50+Jul!AK50),IF(Config!$C$6=8,SUM(+Ene!AK50+Feb!AK50+Mar!AK50+Abr!AK50+May!AK50+Jun!AK50+Jul!AK50+Ago!AK50),IF(Config!$C$6=9,SUM(+Ene!AK50+Feb!AK50+Mar!AK50+Abr!AK50+May!AK50+Jun!AK50+Jul!AK50+Ago!AK50+Sep!AK50),IF(Config!$C$6=10,SUM(+Ene!AK50+Feb!AK50+Mar!AK50+Abr!AK50+May!AK50+Jun!AK50+Jul!AK50+Ago!AK50+Sep!AK50+Oct!AK50),IF(Config!$C$6=11,SUM(+Ene!AK50+Feb!AK50+Mar!AK50+Abr!AK50+May!AK50+Jun!AK50+Jul!AK50+Ago!AK50+Sep!AK50+Oct!AK50+Nov!AK50),IF(Config!$C$6=12,SUM(+Ene!AK50+Feb!AK50+Mar!AK50+Abr!AK50+May!AK50+Jun!AK50+Jul!AK50+Ago!AK50+Sep!AK50+Oct!AK50+Nov!AK50+Dic!AK50)))))))))))))</f>
        <v>0</v>
      </c>
      <c r="AL50" s="387">
        <f>IF(Config!$C$6=1,SUM(+Ene!AL50),IF(Config!$C$6=2,SUM(+Ene!AL50+Feb!AL50),IF(Config!$C$6=3,SUM(+Ene!AL50+Feb!AL50+Mar!AL50),IF(Config!$C$6=4,SUM(+Ene!AL50+Feb!AL50+Mar!AL50+Abr!AL50),IF(Config!$C$6=5,SUM(Ene!AL50+Feb!AL50+Mar!AL50+Abr!AL50+May!AL50),IF(Config!$C$6=6,SUM(+Ene!AL50+Feb!AL50+Mar!AL50+Abr!AL50+May!AL50+Jun!AL50),IF(Config!$C$6=7,SUM(Ene!AL50+Feb!AL50+Mar!AL50+Abr!AL50+May!AL50+Jun!AL50+Jul!AL50),IF(Config!$C$6=8,SUM(+Ene!AL50+Feb!AL50+Mar!AL50+Abr!AL50+May!AL50+Jun!AL50+Jul!AL50+Ago!AL50),IF(Config!$C$6=9,SUM(+Ene!AL50+Feb!AL50+Mar!AL50+Abr!AL50+May!AL50+Jun!AL50+Jul!AL50+Ago!AL50+Sep!AL50),IF(Config!$C$6=10,SUM(+Ene!AL50+Feb!AL50+Mar!AL50+Abr!AL50+May!AL50+Jun!AL50+Jul!AL50+Ago!AL50+Sep!AL50+Oct!AL50),IF(Config!$C$6=11,SUM(+Ene!AL50+Feb!AL50+Mar!AL50+Abr!AL50+May!AL50+Jun!AL50+Jul!AL50+Ago!AL50+Sep!AL50+Oct!AL50+Nov!AL50),IF(Config!$C$6=12,SUM(+Ene!AL50+Feb!AL50+Mar!AL50+Abr!AL50+May!AL50+Jun!AL50+Jul!AL50+Ago!AL50+Sep!AL50+Oct!AL50+Nov!AL50+Dic!AL50)))))))))))))</f>
        <v>1</v>
      </c>
      <c r="AM50" s="387">
        <f>IF(Config!$C$6=1,SUM(+Ene!AM50),IF(Config!$C$6=2,SUM(+Ene!AM50+Feb!AM50),IF(Config!$C$6=3,SUM(+Ene!AM50+Feb!AM50+Mar!AM50),IF(Config!$C$6=4,SUM(+Ene!AM50+Feb!AM50+Mar!AM50+Abr!AM50),IF(Config!$C$6=5,SUM(Ene!AM50+Feb!AM50+Mar!AM50+Abr!AM50+May!AM50),IF(Config!$C$6=6,SUM(+Ene!AM50+Feb!AM50+Mar!AM50+Abr!AM50+May!AM50+Jun!AM50),IF(Config!$C$6=7,SUM(Ene!AM50+Feb!AM50+Mar!AM50+Abr!AM50+May!AM50+Jun!AM50+Jul!AM50),IF(Config!$C$6=8,SUM(+Ene!AM50+Feb!AM50+Mar!AM50+Abr!AM50+May!AM50+Jun!AM50+Jul!AM50+Ago!AM50),IF(Config!$C$6=9,SUM(+Ene!AM50+Feb!AM50+Mar!AM50+Abr!AM50+May!AM50+Jun!AM50+Jul!AM50+Ago!AM50+Sep!AM50),IF(Config!$C$6=10,SUM(+Ene!AM50+Feb!AM50+Mar!AM50+Abr!AM50+May!AM50+Jun!AM50+Jul!AM50+Ago!AM50+Sep!AM50+Oct!AM50),IF(Config!$C$6=11,SUM(+Ene!AM50+Feb!AM50+Mar!AM50+Abr!AM50+May!AM50+Jun!AM50+Jul!AM50+Ago!AM50+Sep!AM50+Oct!AM50+Nov!AM50),IF(Config!$C$6=12,SUM(+Ene!AM50+Feb!AM50+Mar!AM50+Abr!AM50+May!AM50+Jun!AM50+Jul!AM50+Ago!AM50+Sep!AM50+Oct!AM50+Nov!AM50+Dic!AM50)))))))))))))</f>
        <v>26</v>
      </c>
      <c r="AN50" s="387">
        <f>IF(Config!$C$6=1,SUM(+Ene!AN50),IF(Config!$C$6=2,SUM(+Ene!AN50+Feb!AN50),IF(Config!$C$6=3,SUM(+Ene!AN50+Feb!AN50+Mar!AN50),IF(Config!$C$6=4,SUM(+Ene!AN50+Feb!AN50+Mar!AN50+Abr!AN50),IF(Config!$C$6=5,SUM(Ene!AN50+Feb!AN50+Mar!AN50+Abr!AN50+May!AN50),IF(Config!$C$6=6,SUM(+Ene!AN50+Feb!AN50+Mar!AN50+Abr!AN50+May!AN50+Jun!AN50),IF(Config!$C$6=7,SUM(Ene!AN50+Feb!AN50+Mar!AN50+Abr!AN50+May!AN50+Jun!AN50+Jul!AN50),IF(Config!$C$6=8,SUM(+Ene!AN50+Feb!AN50+Mar!AN50+Abr!AN50+May!AN50+Jun!AN50+Jul!AN50+Ago!AN50),IF(Config!$C$6=9,SUM(+Ene!AN50+Feb!AN50+Mar!AN50+Abr!AN50+May!AN50+Jun!AN50+Jul!AN50+Ago!AN50+Sep!AN50),IF(Config!$C$6=10,SUM(+Ene!AN50+Feb!AN50+Mar!AN50+Abr!AN50+May!AN50+Jun!AN50+Jul!AN50+Ago!AN50+Sep!AN50+Oct!AN50),IF(Config!$C$6=11,SUM(+Ene!AN50+Feb!AN50+Mar!AN50+Abr!AN50+May!AN50+Jun!AN50+Jul!AN50+Ago!AN50+Sep!AN50+Oct!AN50+Nov!AN50),IF(Config!$C$6=12,SUM(+Ene!AN50+Feb!AN50+Mar!AN50+Abr!AN50+May!AN50+Jun!AN50+Jul!AN50+Ago!AN50+Sep!AN50+Oct!AN50+Nov!AN50+Dic!AN50)))))))))))))</f>
        <v>3</v>
      </c>
      <c r="AO50" s="387">
        <f>IF(Config!$C$6=1,SUM(+Ene!AO50),IF(Config!$C$6=2,SUM(+Ene!AO50+Feb!AO50),IF(Config!$C$6=3,SUM(+Ene!AO50+Feb!AO50+Mar!AO50),IF(Config!$C$6=4,SUM(+Ene!AO50+Feb!AO50+Mar!AO50+Abr!AO50),IF(Config!$C$6=5,SUM(Ene!AO50+Feb!AO50+Mar!AO50+Abr!AO50+May!AO50),IF(Config!$C$6=6,SUM(+Ene!AO50+Feb!AO50+Mar!AO50+Abr!AO50+May!AO50+Jun!AO50),IF(Config!$C$6=7,SUM(Ene!AO50+Feb!AO50+Mar!AO50+Abr!AO50+May!AO50+Jun!AO50+Jul!AO50),IF(Config!$C$6=8,SUM(+Ene!AO50+Feb!AO50+Mar!AO50+Abr!AO50+May!AO50+Jun!AO50+Jul!AO50+Ago!AO50),IF(Config!$C$6=9,SUM(+Ene!AO50+Feb!AO50+Mar!AO50+Abr!AO50+May!AO50+Jun!AO50+Jul!AO50+Ago!AO50+Sep!AO50),IF(Config!$C$6=10,SUM(+Ene!AO50+Feb!AO50+Mar!AO50+Abr!AO50+May!AO50+Jun!AO50+Jul!AO50+Ago!AO50+Sep!AO50+Oct!AO50),IF(Config!$C$6=11,SUM(+Ene!AO50+Feb!AO50+Mar!AO50+Abr!AO50+May!AO50+Jun!AO50+Jul!AO50+Ago!AO50+Sep!AO50+Oct!AO50+Nov!AO50),IF(Config!$C$6=12,SUM(+Ene!AO50+Feb!AO50+Mar!AO50+Abr!AO50+May!AO50+Jun!AO50+Jul!AO50+Ago!AO50+Sep!AO50+Oct!AO50+Nov!AO50+Dic!AO50)))))))))))))</f>
        <v>1</v>
      </c>
      <c r="AP50" s="387">
        <f>IF(Config!$C$6=1,SUM(+Ene!AP50),IF(Config!$C$6=2,SUM(+Ene!AP50+Feb!AP50),IF(Config!$C$6=3,SUM(+Ene!AP50+Feb!AP50+Mar!AP50),IF(Config!$C$6=4,SUM(+Ene!AP50+Feb!AP50+Mar!AP50+Abr!AP50),IF(Config!$C$6=5,SUM(Ene!AP50+Feb!AP50+Mar!AP50+Abr!AP50+May!AP50),IF(Config!$C$6=6,SUM(+Ene!AP50+Feb!AP50+Mar!AP50+Abr!AP50+May!AP50+Jun!AP50),IF(Config!$C$6=7,SUM(Ene!AP50+Feb!AP50+Mar!AP50+Abr!AP50+May!AP50+Jun!AP50+Jul!AP50),IF(Config!$C$6=8,SUM(+Ene!AP50+Feb!AP50+Mar!AP50+Abr!AP50+May!AP50+Jun!AP50+Jul!AP50+Ago!AP50),IF(Config!$C$6=9,SUM(+Ene!AP50+Feb!AP50+Mar!AP50+Abr!AP50+May!AP50+Jun!AP50+Jul!AP50+Ago!AP50+Sep!AP50),IF(Config!$C$6=10,SUM(+Ene!AP50+Feb!AP50+Mar!AP50+Abr!AP50+May!AP50+Jun!AP50+Jul!AP50+Ago!AP50+Sep!AP50+Oct!AP50),IF(Config!$C$6=11,SUM(+Ene!AP50+Feb!AP50+Mar!AP50+Abr!AP50+May!AP50+Jun!AP50+Jul!AP50+Ago!AP50+Sep!AP50+Oct!AP50+Nov!AP50),IF(Config!$C$6=12,SUM(+Ene!AP50+Feb!AP50+Mar!AP50+Abr!AP50+May!AP50+Jun!AP50+Jul!AP50+Ago!AP50+Sep!AP50+Oct!AP50+Nov!AP50+Dic!AP50)))))))))))))</f>
        <v>2</v>
      </c>
      <c r="AQ50" s="387">
        <f>IF(Config!$C$6=1,SUM(+Ene!AQ50),IF(Config!$C$6=2,SUM(+Ene!AQ50+Feb!AQ50),IF(Config!$C$6=3,SUM(+Ene!AQ50+Feb!AQ50+Mar!AQ50),IF(Config!$C$6=4,SUM(+Ene!AQ50+Feb!AQ50+Mar!AQ50+Abr!AQ50),IF(Config!$C$6=5,SUM(Ene!AQ50+Feb!AQ50+Mar!AQ50+Abr!AQ50+May!AQ50),IF(Config!$C$6=6,SUM(+Ene!AQ50+Feb!AQ50+Mar!AQ50+Abr!AQ50+May!AQ50+Jun!AQ50),IF(Config!$C$6=7,SUM(Ene!AQ50+Feb!AQ50+Mar!AQ50+Abr!AQ50+May!AQ50+Jun!AQ50+Jul!AQ50),IF(Config!$C$6=8,SUM(+Ene!AQ50+Feb!AQ50+Mar!AQ50+Abr!AQ50+May!AQ50+Jun!AQ50+Jul!AQ50+Ago!AQ50),IF(Config!$C$6=9,SUM(+Ene!AQ50+Feb!AQ50+Mar!AQ50+Abr!AQ50+May!AQ50+Jun!AQ50+Jul!AQ50+Ago!AQ50+Sep!AQ50),IF(Config!$C$6=10,SUM(+Ene!AQ50+Feb!AQ50+Mar!AQ50+Abr!AQ50+May!AQ50+Jun!AQ50+Jul!AQ50+Ago!AQ50+Sep!AQ50+Oct!AQ50),IF(Config!$C$6=11,SUM(+Ene!AQ50+Feb!AQ50+Mar!AQ50+Abr!AQ50+May!AQ50+Jun!AQ50+Jul!AQ50+Ago!AQ50+Sep!AQ50+Oct!AQ50+Nov!AQ50),IF(Config!$C$6=12,SUM(+Ene!AQ50+Feb!AQ50+Mar!AQ50+Abr!AQ50+May!AQ50+Jun!AQ50+Jul!AQ50+Ago!AQ50+Sep!AQ50+Oct!AQ50+Nov!AQ50+Dic!AQ50)))))))))))))</f>
        <v>30</v>
      </c>
      <c r="AR50" s="387">
        <f>IF(Config!$C$6=1,SUM(+Ene!AR50),IF(Config!$C$6=2,SUM(+Ene!AR50+Feb!AR50),IF(Config!$C$6=3,SUM(+Ene!AR50+Feb!AR50+Mar!AR50),IF(Config!$C$6=4,SUM(+Ene!AR50+Feb!AR50+Mar!AR50+Abr!AR50),IF(Config!$C$6=5,SUM(Ene!AR50+Feb!AR50+Mar!AR50+Abr!AR50+May!AR50),IF(Config!$C$6=6,SUM(+Ene!AR50+Feb!AR50+Mar!AR50+Abr!AR50+May!AR50+Jun!AR50),IF(Config!$C$6=7,SUM(Ene!AR50+Feb!AR50+Mar!AR50+Abr!AR50+May!AR50+Jun!AR50+Jul!AR50),IF(Config!$C$6=8,SUM(+Ene!AR50+Feb!AR50+Mar!AR50+Abr!AR50+May!AR50+Jun!AR50+Jul!AR50+Ago!AR50),IF(Config!$C$6=9,SUM(+Ene!AR50+Feb!AR50+Mar!AR50+Abr!AR50+May!AR50+Jun!AR50+Jul!AR50+Ago!AR50+Sep!AR50),IF(Config!$C$6=10,SUM(+Ene!AR50+Feb!AR50+Mar!AR50+Abr!AR50+May!AR50+Jun!AR50+Jul!AR50+Ago!AR50+Sep!AR50+Oct!AR50),IF(Config!$C$6=11,SUM(+Ene!AR50+Feb!AR50+Mar!AR50+Abr!AR50+May!AR50+Jun!AR50+Jul!AR50+Ago!AR50+Sep!AR50+Oct!AR50+Nov!AR50),IF(Config!$C$6=12,SUM(+Ene!AR50+Feb!AR50+Mar!AR50+Abr!AR50+May!AR50+Jun!AR50+Jul!AR50+Ago!AR50+Sep!AR50+Oct!AR50+Nov!AR50+Dic!AR50)))))))))))))</f>
        <v>0</v>
      </c>
      <c r="AS50" s="387">
        <f>IF(Config!$C$6=1,SUM(+Ene!AS50),IF(Config!$C$6=2,SUM(+Ene!AS50+Feb!AS50),IF(Config!$C$6=3,SUM(+Ene!AS50+Feb!AS50+Mar!AS50),IF(Config!$C$6=4,SUM(+Ene!AS50+Feb!AS50+Mar!AS50+Abr!AS50),IF(Config!$C$6=5,SUM(Ene!AS50+Feb!AS50+Mar!AS50+Abr!AS50+May!AS50),IF(Config!$C$6=6,SUM(+Ene!AS50+Feb!AS50+Mar!AS50+Abr!AS50+May!AS50+Jun!AS50),IF(Config!$C$6=7,SUM(Ene!AS50+Feb!AS50+Mar!AS50+Abr!AS50+May!AS50+Jun!AS50+Jul!AS50),IF(Config!$C$6=8,SUM(+Ene!AS50+Feb!AS50+Mar!AS50+Abr!AS50+May!AS50+Jun!AS50+Jul!AS50+Ago!AS50),IF(Config!$C$6=9,SUM(+Ene!AS50+Feb!AS50+Mar!AS50+Abr!AS50+May!AS50+Jun!AS50+Jul!AS50+Ago!AS50+Sep!AS50),IF(Config!$C$6=10,SUM(+Ene!AS50+Feb!AS50+Mar!AS50+Abr!AS50+May!AS50+Jun!AS50+Jul!AS50+Ago!AS50+Sep!AS50+Oct!AS50),IF(Config!$C$6=11,SUM(+Ene!AS50+Feb!AS50+Mar!AS50+Abr!AS50+May!AS50+Jun!AS50+Jul!AS50+Ago!AS50+Sep!AS50+Oct!AS50+Nov!AS50),IF(Config!$C$6=12,SUM(+Ene!AS50+Feb!AS50+Mar!AS50+Abr!AS50+May!AS50+Jun!AS50+Jul!AS50+Ago!AS50+Sep!AS50+Oct!AS50+Nov!AS50+Dic!AS50)))))))))))))</f>
        <v>3</v>
      </c>
      <c r="AT50" s="387">
        <f>IF(Config!$C$6=1,SUM(+Ene!AT50),IF(Config!$C$6=2,SUM(+Ene!AT50+Feb!AT50),IF(Config!$C$6=3,SUM(+Ene!AT50+Feb!AT50+Mar!AT50),IF(Config!$C$6=4,SUM(+Ene!AT50+Feb!AT50+Mar!AT50+Abr!AT50),IF(Config!$C$6=5,SUM(Ene!AT50+Feb!AT50+Mar!AT50+Abr!AT50+May!AT50),IF(Config!$C$6=6,SUM(+Ene!AT50+Feb!AT50+Mar!AT50+Abr!AT50+May!AT50+Jun!AT50),IF(Config!$C$6=7,SUM(Ene!AT50+Feb!AT50+Mar!AT50+Abr!AT50+May!AT50+Jun!AT50+Jul!AT50),IF(Config!$C$6=8,SUM(+Ene!AT50+Feb!AT50+Mar!AT50+Abr!AT50+May!AT50+Jun!AT50+Jul!AT50+Ago!AT50),IF(Config!$C$6=9,SUM(+Ene!AT50+Feb!AT50+Mar!AT50+Abr!AT50+May!AT50+Jun!AT50+Jul!AT50+Ago!AT50+Sep!AT50),IF(Config!$C$6=10,SUM(+Ene!AT50+Feb!AT50+Mar!AT50+Abr!AT50+May!AT50+Jun!AT50+Jul!AT50+Ago!AT50+Sep!AT50+Oct!AT50),IF(Config!$C$6=11,SUM(+Ene!AT50+Feb!AT50+Mar!AT50+Abr!AT50+May!AT50+Jun!AT50+Jul!AT50+Ago!AT50+Sep!AT50+Oct!AT50+Nov!AT50),IF(Config!$C$6=12,SUM(+Ene!AT50+Feb!AT50+Mar!AT50+Abr!AT50+May!AT50+Jun!AT50+Jul!AT50+Ago!AT50+Sep!AT50+Oct!AT50+Nov!AT50+Dic!AT50)))))))))))))</f>
        <v>1</v>
      </c>
      <c r="AV50" s="374">
        <f>SUM(D50)</f>
        <v>0</v>
      </c>
      <c r="AW50" s="374">
        <f t="shared" si="36"/>
        <v>121</v>
      </c>
      <c r="AX50" s="374">
        <f t="shared" si="37"/>
        <v>15</v>
      </c>
      <c r="AY50" s="374">
        <f t="shared" si="38"/>
        <v>25</v>
      </c>
      <c r="AZ50" s="374">
        <f t="shared" si="39"/>
        <v>21</v>
      </c>
      <c r="BA50" s="374">
        <f t="shared" si="12"/>
        <v>31</v>
      </c>
      <c r="BB50" s="374">
        <f t="shared" si="40"/>
        <v>17</v>
      </c>
      <c r="BC50" s="375">
        <f t="shared" si="41"/>
        <v>32</v>
      </c>
      <c r="BD50" s="374">
        <f t="shared" si="42"/>
        <v>34</v>
      </c>
      <c r="BE50" s="45">
        <f t="shared" si="16"/>
        <v>296</v>
      </c>
    </row>
    <row r="51" spans="1:57" x14ac:dyDescent="0.25">
      <c r="A51" s="339">
        <f>METAS!A51</f>
        <v>48</v>
      </c>
      <c r="B51" s="391" t="str">
        <f>METAS!B49</f>
        <v>PORCENTAJE DE NIÑOS DE 6  A 11 MESES CON ANEMIA QUE HAN CUMPLIDO ESQUEMA COMPLETO TRATAMIENTO (TA)</v>
      </c>
      <c r="C51" s="384" t="str">
        <f>METAS!D49</f>
        <v>NUTRICIÓN</v>
      </c>
      <c r="D51" s="388">
        <f>IF(Config!$C$6=1,SUM(+Ene!D51),IF(Config!$C$6=2,SUM(+Ene!D51+Feb!D51),IF(Config!$C$6=3,SUM(+Ene!D51+Feb!D51+Mar!D51),IF(Config!$C$6=4,SUM(+Ene!D51+Feb!D51+Mar!D51+Abr!D51),IF(Config!$C$6=5,SUM(Ene!D51+Feb!D51+Mar!D51+Abr!D51+May!D51),IF(Config!$C$6=6,SUM(+Ene!D51+Feb!D51+Mar!D51+Abr!D51+May!D51+Jun!D51),IF(Config!$C$6=7,SUM(Ene!D51+Feb!D51+Mar!D51+Abr!D51+May!D51+Jun!D51+Jul!D51),IF(Config!$C$6=8,SUM(+Ene!D51+Feb!D51+Mar!D51+Abr!D51+May!D51+Jun!D51+Jul!D51+Ago!D51),IF(Config!$C$6=9,SUM(+Ene!D51+Feb!D51+Mar!D51+Abr!D51+May!D51+Jun!D51+Jul!D51+Ago!D51+Sep!D51),IF(Config!$C$6=10,SUM(+Ene!D51+Feb!D51+Mar!D51+Abr!D51+May!D51+Jun!D51+Jul!D51+Ago!D51+Sep!D51+Oct!D51),IF(Config!$C$6=11,SUM(+Ene!D51+Feb!D51+Mar!D51+Abr!D51+May!D51+Jun!D51+Jul!D51+Ago!D51+Sep!D51+Oct!D51+Nov!D51),IF(Config!$C$6=12,SUM(+Ene!D51+Feb!D51+Mar!D51+Abr!D51+May!D51+Jun!D51+Jul!D51+Ago!D51+Sep!D51+Oct!D51+Nov!D51+Dic!D51)))))))))))))</f>
        <v>0</v>
      </c>
      <c r="E51" s="388">
        <f>IF(Config!$C$6=1,SUM(+Ene!E51),IF(Config!$C$6=2,SUM(+Ene!E51+Feb!E51),IF(Config!$C$6=3,SUM(+Ene!E51+Feb!E51+Mar!E51),IF(Config!$C$6=4,SUM(+Ene!E51+Feb!E51+Mar!E51+Abr!E51),IF(Config!$C$6=5,SUM(Ene!E51+Feb!E51+Mar!E51+Abr!E51+May!E51),IF(Config!$C$6=6,SUM(+Ene!E51+Feb!E51+Mar!E51+Abr!E51+May!E51+Jun!E51),IF(Config!$C$6=7,SUM(Ene!E51+Feb!E51+Mar!E51+Abr!E51+May!E51+Jun!E51+Jul!E51),IF(Config!$C$6=8,SUM(+Ene!E51+Feb!E51+Mar!E51+Abr!E51+May!E51+Jun!E51+Jul!E51+Ago!E51),IF(Config!$C$6=9,SUM(+Ene!E51+Feb!E51+Mar!E51+Abr!E51+May!E51+Jun!E51+Jul!E51+Ago!E51+Sep!E51),IF(Config!$C$6=10,SUM(+Ene!E51+Feb!E51+Mar!E51+Abr!E51+May!E51+Jun!E51+Jul!E51+Ago!E51+Sep!E51+Oct!E51),IF(Config!$C$6=11,SUM(+Ene!E51+Feb!E51+Mar!E51+Abr!E51+May!E51+Jun!E51+Jul!E51+Ago!E51+Sep!E51+Oct!E51+Nov!E51),IF(Config!$C$6=12,SUM(+Ene!E51+Feb!E51+Mar!E51+Abr!E51+May!E51+Jun!E51+Jul!E51+Ago!E51+Sep!E51+Oct!E51+Nov!E51+Dic!E51)))))))))))))</f>
        <v>0</v>
      </c>
      <c r="F51" s="388">
        <f>IF(Config!$C$6=1,SUM(+Ene!F51),IF(Config!$C$6=2,SUM(+Ene!F51+Feb!F51),IF(Config!$C$6=3,SUM(+Ene!F51+Feb!F51+Mar!F51),IF(Config!$C$6=4,SUM(+Ene!F51+Feb!F51+Mar!F51+Abr!F51),IF(Config!$C$6=5,SUM(Ene!F51+Feb!F51+Mar!F51+Abr!F51+May!F51),IF(Config!$C$6=6,SUM(+Ene!F51+Feb!F51+Mar!F51+Abr!F51+May!F51+Jun!F51),IF(Config!$C$6=7,SUM(Ene!F51+Feb!F51+Mar!F51+Abr!F51+May!F51+Jun!F51+Jul!F51),IF(Config!$C$6=8,SUM(+Ene!F51+Feb!F51+Mar!F51+Abr!F51+May!F51+Jun!F51+Jul!F51+Ago!F51),IF(Config!$C$6=9,SUM(+Ene!F51+Feb!F51+Mar!F51+Abr!F51+May!F51+Jun!F51+Jul!F51+Ago!F51+Sep!F51),IF(Config!$C$6=10,SUM(+Ene!F51+Feb!F51+Mar!F51+Abr!F51+May!F51+Jun!F51+Jul!F51+Ago!F51+Sep!F51+Oct!F51),IF(Config!$C$6=11,SUM(+Ene!F51+Feb!F51+Mar!F51+Abr!F51+May!F51+Jun!F51+Jul!F51+Ago!F51+Sep!F51+Oct!F51+Nov!F51),IF(Config!$C$6=12,SUM(+Ene!F51+Feb!F51+Mar!F51+Abr!F51+May!F51+Jun!F51+Jul!F51+Ago!F51+Sep!F51+Oct!F51+Nov!F51+Dic!F51)))))))))))))</f>
        <v>0</v>
      </c>
      <c r="G51" s="388">
        <f>IF(Config!$C$6=1,SUM(+Ene!G51),IF(Config!$C$6=2,SUM(+Ene!G51+Feb!G51),IF(Config!$C$6=3,SUM(+Ene!G51+Feb!G51+Mar!G51),IF(Config!$C$6=4,SUM(+Ene!G51+Feb!G51+Mar!G51+Abr!G51),IF(Config!$C$6=5,SUM(Ene!G51+Feb!G51+Mar!G51+Abr!G51+May!G51),IF(Config!$C$6=6,SUM(+Ene!G51+Feb!G51+Mar!G51+Abr!G51+May!G51+Jun!G51),IF(Config!$C$6=7,SUM(Ene!G51+Feb!G51+Mar!G51+Abr!G51+May!G51+Jun!G51+Jul!G51),IF(Config!$C$6=8,SUM(+Ene!G51+Feb!G51+Mar!G51+Abr!G51+May!G51+Jun!G51+Jul!G51+Ago!G51),IF(Config!$C$6=9,SUM(+Ene!G51+Feb!G51+Mar!G51+Abr!G51+May!G51+Jun!G51+Jul!G51+Ago!G51+Sep!G51),IF(Config!$C$6=10,SUM(+Ene!G51+Feb!G51+Mar!G51+Abr!G51+May!G51+Jun!G51+Jul!G51+Ago!G51+Sep!G51+Oct!G51),IF(Config!$C$6=11,SUM(+Ene!G51+Feb!G51+Mar!G51+Abr!G51+May!G51+Jun!G51+Jul!G51+Ago!G51+Sep!G51+Oct!G51+Nov!G51),IF(Config!$C$6=12,SUM(+Ene!G51+Feb!G51+Mar!G51+Abr!G51+May!G51+Jun!G51+Jul!G51+Ago!G51+Sep!G51+Oct!G51+Nov!G51+Dic!G51)))))))))))))</f>
        <v>32</v>
      </c>
      <c r="H51" s="388">
        <f>IF(Config!$C$6=1,SUM(+Ene!H51),IF(Config!$C$6=2,SUM(+Ene!H51+Feb!H51),IF(Config!$C$6=3,SUM(+Ene!H51+Feb!H51+Mar!H51),IF(Config!$C$6=4,SUM(+Ene!H51+Feb!H51+Mar!H51+Abr!H51),IF(Config!$C$6=5,SUM(Ene!H51+Feb!H51+Mar!H51+Abr!H51+May!H51),IF(Config!$C$6=6,SUM(+Ene!H51+Feb!H51+Mar!H51+Abr!H51+May!H51+Jun!H51),IF(Config!$C$6=7,SUM(Ene!H51+Feb!H51+Mar!H51+Abr!H51+May!H51+Jun!H51+Jul!H51),IF(Config!$C$6=8,SUM(+Ene!H51+Feb!H51+Mar!H51+Abr!H51+May!H51+Jun!H51+Jul!H51+Ago!H51),IF(Config!$C$6=9,SUM(+Ene!H51+Feb!H51+Mar!H51+Abr!H51+May!H51+Jun!H51+Jul!H51+Ago!H51+Sep!H51),IF(Config!$C$6=10,SUM(+Ene!H51+Feb!H51+Mar!H51+Abr!H51+May!H51+Jun!H51+Jul!H51+Ago!H51+Sep!H51+Oct!H51),IF(Config!$C$6=11,SUM(+Ene!H51+Feb!H51+Mar!H51+Abr!H51+May!H51+Jun!H51+Jul!H51+Ago!H51+Sep!H51+Oct!H51+Nov!H51),IF(Config!$C$6=12,SUM(+Ene!H51+Feb!H51+Mar!H51+Abr!H51+May!H51+Jun!H51+Jul!H51+Ago!H51+Sep!H51+Oct!H51+Nov!H51+Dic!H51)))))))))))))</f>
        <v>0</v>
      </c>
      <c r="I51" s="388">
        <f>IF(Config!$C$6=1,SUM(+Ene!I51),IF(Config!$C$6=2,SUM(+Ene!I51+Feb!I51),IF(Config!$C$6=3,SUM(+Ene!I51+Feb!I51+Mar!I51),IF(Config!$C$6=4,SUM(+Ene!I51+Feb!I51+Mar!I51+Abr!I51),IF(Config!$C$6=5,SUM(Ene!I51+Feb!I51+Mar!I51+Abr!I51+May!I51),IF(Config!$C$6=6,SUM(+Ene!I51+Feb!I51+Mar!I51+Abr!I51+May!I51+Jun!I51),IF(Config!$C$6=7,SUM(Ene!I51+Feb!I51+Mar!I51+Abr!I51+May!I51+Jun!I51+Jul!I51),IF(Config!$C$6=8,SUM(+Ene!I51+Feb!I51+Mar!I51+Abr!I51+May!I51+Jun!I51+Jul!I51+Ago!I51),IF(Config!$C$6=9,SUM(+Ene!I51+Feb!I51+Mar!I51+Abr!I51+May!I51+Jun!I51+Jul!I51+Ago!I51+Sep!I51),IF(Config!$C$6=10,SUM(+Ene!I51+Feb!I51+Mar!I51+Abr!I51+May!I51+Jun!I51+Jul!I51+Ago!I51+Sep!I51+Oct!I51),IF(Config!$C$6=11,SUM(+Ene!I51+Feb!I51+Mar!I51+Abr!I51+May!I51+Jun!I51+Jul!I51+Ago!I51+Sep!I51+Oct!I51+Nov!I51),IF(Config!$C$6=12,SUM(+Ene!I51+Feb!I51+Mar!I51+Abr!I51+May!I51+Jun!I51+Jul!I51+Ago!I51+Sep!I51+Oct!I51+Nov!I51+Dic!I51)))))))))))))</f>
        <v>0</v>
      </c>
      <c r="J51" s="388">
        <f>IF(Config!$C$6=1,SUM(+Ene!J51),IF(Config!$C$6=2,SUM(+Ene!J51+Feb!J51),IF(Config!$C$6=3,SUM(+Ene!J51+Feb!J51+Mar!J51),IF(Config!$C$6=4,SUM(+Ene!J51+Feb!J51+Mar!J51+Abr!J51),IF(Config!$C$6=5,SUM(Ene!J51+Feb!J51+Mar!J51+Abr!J51+May!J51),IF(Config!$C$6=6,SUM(+Ene!J51+Feb!J51+Mar!J51+Abr!J51+May!J51+Jun!J51),IF(Config!$C$6=7,SUM(Ene!J51+Feb!J51+Mar!J51+Abr!J51+May!J51+Jun!J51+Jul!J51),IF(Config!$C$6=8,SUM(+Ene!J51+Feb!J51+Mar!J51+Abr!J51+May!J51+Jun!J51+Jul!J51+Ago!J51),IF(Config!$C$6=9,SUM(+Ene!J51+Feb!J51+Mar!J51+Abr!J51+May!J51+Jun!J51+Jul!J51+Ago!J51+Sep!J51),IF(Config!$C$6=10,SUM(+Ene!J51+Feb!J51+Mar!J51+Abr!J51+May!J51+Jun!J51+Jul!J51+Ago!J51+Sep!J51+Oct!J51),IF(Config!$C$6=11,SUM(+Ene!J51+Feb!J51+Mar!J51+Abr!J51+May!J51+Jun!J51+Jul!J51+Ago!J51+Sep!J51+Oct!J51+Nov!J51),IF(Config!$C$6=12,SUM(+Ene!J51+Feb!J51+Mar!J51+Abr!J51+May!J51+Jun!J51+Jul!J51+Ago!J51+Sep!J51+Oct!J51+Nov!J51+Dic!J51)))))))))))))</f>
        <v>4</v>
      </c>
      <c r="K51" s="388">
        <f>IF(Config!$C$6=1,SUM(+Ene!K51),IF(Config!$C$6=2,SUM(+Ene!K51+Feb!K51),IF(Config!$C$6=3,SUM(+Ene!K51+Feb!K51+Mar!K51),IF(Config!$C$6=4,SUM(+Ene!K51+Feb!K51+Mar!K51+Abr!K51),IF(Config!$C$6=5,SUM(Ene!K51+Feb!K51+Mar!K51+Abr!K51+May!K51),IF(Config!$C$6=6,SUM(+Ene!K51+Feb!K51+Mar!K51+Abr!K51+May!K51+Jun!K51),IF(Config!$C$6=7,SUM(Ene!K51+Feb!K51+Mar!K51+Abr!K51+May!K51+Jun!K51+Jul!K51),IF(Config!$C$6=8,SUM(+Ene!K51+Feb!K51+Mar!K51+Abr!K51+May!K51+Jun!K51+Jul!K51+Ago!K51),IF(Config!$C$6=9,SUM(+Ene!K51+Feb!K51+Mar!K51+Abr!K51+May!K51+Jun!K51+Jul!K51+Ago!K51+Sep!K51),IF(Config!$C$6=10,SUM(+Ene!K51+Feb!K51+Mar!K51+Abr!K51+May!K51+Jun!K51+Jul!K51+Ago!K51+Sep!K51+Oct!K51),IF(Config!$C$6=11,SUM(+Ene!K51+Feb!K51+Mar!K51+Abr!K51+May!K51+Jun!K51+Jul!K51+Ago!K51+Sep!K51+Oct!K51+Nov!K51),IF(Config!$C$6=12,SUM(+Ene!K51+Feb!K51+Mar!K51+Abr!K51+May!K51+Jun!K51+Jul!K51+Ago!K51+Sep!K51+Oct!K51+Nov!K51+Dic!K51)))))))))))))</f>
        <v>2</v>
      </c>
      <c r="L51" s="388">
        <f>IF(Config!$C$6=1,SUM(+Ene!L51),IF(Config!$C$6=2,SUM(+Ene!L51+Feb!L51),IF(Config!$C$6=3,SUM(+Ene!L51+Feb!L51+Mar!L51),IF(Config!$C$6=4,SUM(+Ene!L51+Feb!L51+Mar!L51+Abr!L51),IF(Config!$C$6=5,SUM(Ene!L51+Feb!L51+Mar!L51+Abr!L51+May!L51),IF(Config!$C$6=6,SUM(+Ene!L51+Feb!L51+Mar!L51+Abr!L51+May!L51+Jun!L51),IF(Config!$C$6=7,SUM(Ene!L51+Feb!L51+Mar!L51+Abr!L51+May!L51+Jun!L51+Jul!L51),IF(Config!$C$6=8,SUM(+Ene!L51+Feb!L51+Mar!L51+Abr!L51+May!L51+Jun!L51+Jul!L51+Ago!L51),IF(Config!$C$6=9,SUM(+Ene!L51+Feb!L51+Mar!L51+Abr!L51+May!L51+Jun!L51+Jul!L51+Ago!L51+Sep!L51),IF(Config!$C$6=10,SUM(+Ene!L51+Feb!L51+Mar!L51+Abr!L51+May!L51+Jun!L51+Jul!L51+Ago!L51+Sep!L51+Oct!L51),IF(Config!$C$6=11,SUM(+Ene!L51+Feb!L51+Mar!L51+Abr!L51+May!L51+Jun!L51+Jul!L51+Ago!L51+Sep!L51+Oct!L51+Nov!L51),IF(Config!$C$6=12,SUM(+Ene!L51+Feb!L51+Mar!L51+Abr!L51+May!L51+Jun!L51+Jul!L51+Ago!L51+Sep!L51+Oct!L51+Nov!L51+Dic!L51)))))))))))))</f>
        <v>0</v>
      </c>
      <c r="M51" s="388">
        <f>IF(Config!$C$6=1,SUM(+Ene!M51),IF(Config!$C$6=2,SUM(+Ene!M51+Feb!M51),IF(Config!$C$6=3,SUM(+Ene!M51+Feb!M51+Mar!M51),IF(Config!$C$6=4,SUM(+Ene!M51+Feb!M51+Mar!M51+Abr!M51),IF(Config!$C$6=5,SUM(Ene!M51+Feb!M51+Mar!M51+Abr!M51+May!M51),IF(Config!$C$6=6,SUM(+Ene!M51+Feb!M51+Mar!M51+Abr!M51+May!M51+Jun!M51),IF(Config!$C$6=7,SUM(Ene!M51+Feb!M51+Mar!M51+Abr!M51+May!M51+Jun!M51+Jul!M51),IF(Config!$C$6=8,SUM(+Ene!M51+Feb!M51+Mar!M51+Abr!M51+May!M51+Jun!M51+Jul!M51+Ago!M51),IF(Config!$C$6=9,SUM(+Ene!M51+Feb!M51+Mar!M51+Abr!M51+May!M51+Jun!M51+Jul!M51+Ago!M51+Sep!M51),IF(Config!$C$6=10,SUM(+Ene!M51+Feb!M51+Mar!M51+Abr!M51+May!M51+Jun!M51+Jul!M51+Ago!M51+Sep!M51+Oct!M51),IF(Config!$C$6=11,SUM(+Ene!M51+Feb!M51+Mar!M51+Abr!M51+May!M51+Jun!M51+Jul!M51+Ago!M51+Sep!M51+Oct!M51+Nov!M51),IF(Config!$C$6=12,SUM(+Ene!M51+Feb!M51+Mar!M51+Abr!M51+May!M51+Jun!M51+Jul!M51+Ago!M51+Sep!M51+Oct!M51+Nov!M51+Dic!M51)))))))))))))</f>
        <v>1</v>
      </c>
      <c r="N51" s="388">
        <f>IF(Config!$C$6=1,SUM(+Ene!N51),IF(Config!$C$6=2,SUM(+Ene!N51+Feb!N51),IF(Config!$C$6=3,SUM(+Ene!N51+Feb!N51+Mar!N51),IF(Config!$C$6=4,SUM(+Ene!N51+Feb!N51+Mar!N51+Abr!N51),IF(Config!$C$6=5,SUM(Ene!N51+Feb!N51+Mar!N51+Abr!N51+May!N51),IF(Config!$C$6=6,SUM(+Ene!N51+Feb!N51+Mar!N51+Abr!N51+May!N51+Jun!N51),IF(Config!$C$6=7,SUM(Ene!N51+Feb!N51+Mar!N51+Abr!N51+May!N51+Jun!N51+Jul!N51),IF(Config!$C$6=8,SUM(+Ene!N51+Feb!N51+Mar!N51+Abr!N51+May!N51+Jun!N51+Jul!N51+Ago!N51),IF(Config!$C$6=9,SUM(+Ene!N51+Feb!N51+Mar!N51+Abr!N51+May!N51+Jun!N51+Jul!N51+Ago!N51+Sep!N51),IF(Config!$C$6=10,SUM(+Ene!N51+Feb!N51+Mar!N51+Abr!N51+May!N51+Jun!N51+Jul!N51+Ago!N51+Sep!N51+Oct!N51),IF(Config!$C$6=11,SUM(+Ene!N51+Feb!N51+Mar!N51+Abr!N51+May!N51+Jun!N51+Jul!N51+Ago!N51+Sep!N51+Oct!N51+Nov!N51),IF(Config!$C$6=12,SUM(+Ene!N51+Feb!N51+Mar!N51+Abr!N51+May!N51+Jun!N51+Jul!N51+Ago!N51+Sep!N51+Oct!N51+Nov!N51+Dic!N51)))))))))))))</f>
        <v>0</v>
      </c>
      <c r="O51" s="388">
        <f>IF(Config!$C$6=1,SUM(+Ene!O51),IF(Config!$C$6=2,SUM(+Ene!O51+Feb!O51),IF(Config!$C$6=3,SUM(+Ene!O51+Feb!O51+Mar!O51),IF(Config!$C$6=4,SUM(+Ene!O51+Feb!O51+Mar!O51+Abr!O51),IF(Config!$C$6=5,SUM(Ene!O51+Feb!O51+Mar!O51+Abr!O51+May!O51),IF(Config!$C$6=6,SUM(+Ene!O51+Feb!O51+Mar!O51+Abr!O51+May!O51+Jun!O51),IF(Config!$C$6=7,SUM(Ene!O51+Feb!O51+Mar!O51+Abr!O51+May!O51+Jun!O51+Jul!O51),IF(Config!$C$6=8,SUM(+Ene!O51+Feb!O51+Mar!O51+Abr!O51+May!O51+Jun!O51+Jul!O51+Ago!O51),IF(Config!$C$6=9,SUM(+Ene!O51+Feb!O51+Mar!O51+Abr!O51+May!O51+Jun!O51+Jul!O51+Ago!O51+Sep!O51),IF(Config!$C$6=10,SUM(+Ene!O51+Feb!O51+Mar!O51+Abr!O51+May!O51+Jun!O51+Jul!O51+Ago!O51+Sep!O51+Oct!O51),IF(Config!$C$6=11,SUM(+Ene!O51+Feb!O51+Mar!O51+Abr!O51+May!O51+Jun!O51+Jul!O51+Ago!O51+Sep!O51+Oct!O51+Nov!O51),IF(Config!$C$6=12,SUM(+Ene!O51+Feb!O51+Mar!O51+Abr!O51+May!O51+Jun!O51+Jul!O51+Ago!O51+Sep!O51+Oct!O51+Nov!O51+Dic!O51)))))))))))))</f>
        <v>0</v>
      </c>
      <c r="P51" s="388">
        <f>IF(Config!$C$6=1,SUM(+Ene!P51),IF(Config!$C$6=2,SUM(+Ene!P51+Feb!P51),IF(Config!$C$6=3,SUM(+Ene!P51+Feb!P51+Mar!P51),IF(Config!$C$6=4,SUM(+Ene!P51+Feb!P51+Mar!P51+Abr!P51),IF(Config!$C$6=5,SUM(Ene!P51+Feb!P51+Mar!P51+Abr!P51+May!P51),IF(Config!$C$6=6,SUM(+Ene!P51+Feb!P51+Mar!P51+Abr!P51+May!P51+Jun!P51),IF(Config!$C$6=7,SUM(Ene!P51+Feb!P51+Mar!P51+Abr!P51+May!P51+Jun!P51+Jul!P51),IF(Config!$C$6=8,SUM(+Ene!P51+Feb!P51+Mar!P51+Abr!P51+May!P51+Jun!P51+Jul!P51+Ago!P51),IF(Config!$C$6=9,SUM(+Ene!P51+Feb!P51+Mar!P51+Abr!P51+May!P51+Jun!P51+Jul!P51+Ago!P51+Sep!P51),IF(Config!$C$6=10,SUM(+Ene!P51+Feb!P51+Mar!P51+Abr!P51+May!P51+Jun!P51+Jul!P51+Ago!P51+Sep!P51+Oct!P51),IF(Config!$C$6=11,SUM(+Ene!P51+Feb!P51+Mar!P51+Abr!P51+May!P51+Jun!P51+Jul!P51+Ago!P51+Sep!P51+Oct!P51+Nov!P51),IF(Config!$C$6=12,SUM(+Ene!P51+Feb!P51+Mar!P51+Abr!P51+May!P51+Jun!P51+Jul!P51+Ago!P51+Sep!P51+Oct!P51+Nov!P51+Dic!P51)))))))))))))</f>
        <v>1</v>
      </c>
      <c r="Q51" s="388">
        <f>IF(Config!$C$6=1,SUM(+Ene!Q51),IF(Config!$C$6=2,SUM(+Ene!Q51+Feb!Q51),IF(Config!$C$6=3,SUM(+Ene!Q51+Feb!Q51+Mar!Q51),IF(Config!$C$6=4,SUM(+Ene!Q51+Feb!Q51+Mar!Q51+Abr!Q51),IF(Config!$C$6=5,SUM(Ene!Q51+Feb!Q51+Mar!Q51+Abr!Q51+May!Q51),IF(Config!$C$6=6,SUM(+Ene!Q51+Feb!Q51+Mar!Q51+Abr!Q51+May!Q51+Jun!Q51),IF(Config!$C$6=7,SUM(Ene!Q51+Feb!Q51+Mar!Q51+Abr!Q51+May!Q51+Jun!Q51+Jul!Q51),IF(Config!$C$6=8,SUM(+Ene!Q51+Feb!Q51+Mar!Q51+Abr!Q51+May!Q51+Jun!Q51+Jul!Q51+Ago!Q51),IF(Config!$C$6=9,SUM(+Ene!Q51+Feb!Q51+Mar!Q51+Abr!Q51+May!Q51+Jun!Q51+Jul!Q51+Ago!Q51+Sep!Q51),IF(Config!$C$6=10,SUM(+Ene!Q51+Feb!Q51+Mar!Q51+Abr!Q51+May!Q51+Jun!Q51+Jul!Q51+Ago!Q51+Sep!Q51+Oct!Q51),IF(Config!$C$6=11,SUM(+Ene!Q51+Feb!Q51+Mar!Q51+Abr!Q51+May!Q51+Jun!Q51+Jul!Q51+Ago!Q51+Sep!Q51+Oct!Q51+Nov!Q51),IF(Config!$C$6=12,SUM(+Ene!Q51+Feb!Q51+Mar!Q51+Abr!Q51+May!Q51+Jun!Q51+Jul!Q51+Ago!Q51+Sep!Q51+Oct!Q51+Nov!Q51+Dic!Q51)))))))))))))</f>
        <v>2</v>
      </c>
      <c r="R51" s="388">
        <f>IF(Config!$C$6=1,SUM(+Ene!R51),IF(Config!$C$6=2,SUM(+Ene!R51+Feb!R51),IF(Config!$C$6=3,SUM(+Ene!R51+Feb!R51+Mar!R51),IF(Config!$C$6=4,SUM(+Ene!R51+Feb!R51+Mar!R51+Abr!R51),IF(Config!$C$6=5,SUM(Ene!R51+Feb!R51+Mar!R51+Abr!R51+May!R51),IF(Config!$C$6=6,SUM(+Ene!R51+Feb!R51+Mar!R51+Abr!R51+May!R51+Jun!R51),IF(Config!$C$6=7,SUM(Ene!R51+Feb!R51+Mar!R51+Abr!R51+May!R51+Jun!R51+Jul!R51),IF(Config!$C$6=8,SUM(+Ene!R51+Feb!R51+Mar!R51+Abr!R51+May!R51+Jun!R51+Jul!R51+Ago!R51),IF(Config!$C$6=9,SUM(+Ene!R51+Feb!R51+Mar!R51+Abr!R51+May!R51+Jun!R51+Jul!R51+Ago!R51+Sep!R51),IF(Config!$C$6=10,SUM(+Ene!R51+Feb!R51+Mar!R51+Abr!R51+May!R51+Jun!R51+Jul!R51+Ago!R51+Sep!R51+Oct!R51),IF(Config!$C$6=11,SUM(+Ene!R51+Feb!R51+Mar!R51+Abr!R51+May!R51+Jun!R51+Jul!R51+Ago!R51+Sep!R51+Oct!R51+Nov!R51),IF(Config!$C$6=12,SUM(+Ene!R51+Feb!R51+Mar!R51+Abr!R51+May!R51+Jun!R51+Jul!R51+Ago!R51+Sep!R51+Oct!R51+Nov!R51+Dic!R51)))))))))))))</f>
        <v>1</v>
      </c>
      <c r="S51" s="388">
        <f>IF(Config!$C$6=1,SUM(+Ene!S51),IF(Config!$C$6=2,SUM(+Ene!S51+Feb!S51),IF(Config!$C$6=3,SUM(+Ene!S51+Feb!S51+Mar!S51),IF(Config!$C$6=4,SUM(+Ene!S51+Feb!S51+Mar!S51+Abr!S51),IF(Config!$C$6=5,SUM(Ene!S51+Feb!S51+Mar!S51+Abr!S51+May!S51),IF(Config!$C$6=6,SUM(+Ene!S51+Feb!S51+Mar!S51+Abr!S51+May!S51+Jun!S51),IF(Config!$C$6=7,SUM(Ene!S51+Feb!S51+Mar!S51+Abr!S51+May!S51+Jun!S51+Jul!S51),IF(Config!$C$6=8,SUM(+Ene!S51+Feb!S51+Mar!S51+Abr!S51+May!S51+Jun!S51+Jul!S51+Ago!S51),IF(Config!$C$6=9,SUM(+Ene!S51+Feb!S51+Mar!S51+Abr!S51+May!S51+Jun!S51+Jul!S51+Ago!S51+Sep!S51),IF(Config!$C$6=10,SUM(+Ene!S51+Feb!S51+Mar!S51+Abr!S51+May!S51+Jun!S51+Jul!S51+Ago!S51+Sep!S51+Oct!S51),IF(Config!$C$6=11,SUM(+Ene!S51+Feb!S51+Mar!S51+Abr!S51+May!S51+Jun!S51+Jul!S51+Ago!S51+Sep!S51+Oct!S51+Nov!S51),IF(Config!$C$6=12,SUM(+Ene!S51+Feb!S51+Mar!S51+Abr!S51+May!S51+Jun!S51+Jul!S51+Ago!S51+Sep!S51+Oct!S51+Nov!S51+Dic!S51)))))))))))))</f>
        <v>0</v>
      </c>
      <c r="T51" s="388">
        <f>IF(Config!$C$6=1,SUM(+Ene!T51),IF(Config!$C$6=2,SUM(+Ene!T51+Feb!T51),IF(Config!$C$6=3,SUM(+Ene!T51+Feb!T51+Mar!T51),IF(Config!$C$6=4,SUM(+Ene!T51+Feb!T51+Mar!T51+Abr!T51),IF(Config!$C$6=5,SUM(Ene!T51+Feb!T51+Mar!T51+Abr!T51+May!T51),IF(Config!$C$6=6,SUM(+Ene!T51+Feb!T51+Mar!T51+Abr!T51+May!T51+Jun!T51),IF(Config!$C$6=7,SUM(Ene!T51+Feb!T51+Mar!T51+Abr!T51+May!T51+Jun!T51+Jul!T51),IF(Config!$C$6=8,SUM(+Ene!T51+Feb!T51+Mar!T51+Abr!T51+May!T51+Jun!T51+Jul!T51+Ago!T51),IF(Config!$C$6=9,SUM(+Ene!T51+Feb!T51+Mar!T51+Abr!T51+May!T51+Jun!T51+Jul!T51+Ago!T51+Sep!T51),IF(Config!$C$6=10,SUM(+Ene!T51+Feb!T51+Mar!T51+Abr!T51+May!T51+Jun!T51+Jul!T51+Ago!T51+Sep!T51+Oct!T51),IF(Config!$C$6=11,SUM(+Ene!T51+Feb!T51+Mar!T51+Abr!T51+May!T51+Jun!T51+Jul!T51+Ago!T51+Sep!T51+Oct!T51+Nov!T51),IF(Config!$C$6=12,SUM(+Ene!T51+Feb!T51+Mar!T51+Abr!T51+May!T51+Jun!T51+Jul!T51+Ago!T51+Sep!T51+Oct!T51+Nov!T51+Dic!T51)))))))))))))</f>
        <v>5</v>
      </c>
      <c r="U51" s="388">
        <f>IF(Config!$C$6=1,SUM(+Ene!U51),IF(Config!$C$6=2,SUM(+Ene!U51+Feb!U51),IF(Config!$C$6=3,SUM(+Ene!U51+Feb!U51+Mar!U51),IF(Config!$C$6=4,SUM(+Ene!U51+Feb!U51+Mar!U51+Abr!U51),IF(Config!$C$6=5,SUM(Ene!U51+Feb!U51+Mar!U51+Abr!U51+May!U51),IF(Config!$C$6=6,SUM(+Ene!U51+Feb!U51+Mar!U51+Abr!U51+May!U51+Jun!U51),IF(Config!$C$6=7,SUM(Ene!U51+Feb!U51+Mar!U51+Abr!U51+May!U51+Jun!U51+Jul!U51),IF(Config!$C$6=8,SUM(+Ene!U51+Feb!U51+Mar!U51+Abr!U51+May!U51+Jun!U51+Jul!U51+Ago!U51),IF(Config!$C$6=9,SUM(+Ene!U51+Feb!U51+Mar!U51+Abr!U51+May!U51+Jun!U51+Jul!U51+Ago!U51+Sep!U51),IF(Config!$C$6=10,SUM(+Ene!U51+Feb!U51+Mar!U51+Abr!U51+May!U51+Jun!U51+Jul!U51+Ago!U51+Sep!U51+Oct!U51),IF(Config!$C$6=11,SUM(+Ene!U51+Feb!U51+Mar!U51+Abr!U51+May!U51+Jun!U51+Jul!U51+Ago!U51+Sep!U51+Oct!U51+Nov!U51),IF(Config!$C$6=12,SUM(+Ene!U51+Feb!U51+Mar!U51+Abr!U51+May!U51+Jun!U51+Jul!U51+Ago!U51+Sep!U51+Oct!U51+Nov!U51+Dic!U51)))))))))))))</f>
        <v>0</v>
      </c>
      <c r="V51" s="388">
        <f>IF(Config!$C$6=1,SUM(+Ene!V51),IF(Config!$C$6=2,SUM(+Ene!V51+Feb!V51),IF(Config!$C$6=3,SUM(+Ene!V51+Feb!V51+Mar!V51),IF(Config!$C$6=4,SUM(+Ene!V51+Feb!V51+Mar!V51+Abr!V51),IF(Config!$C$6=5,SUM(Ene!V51+Feb!V51+Mar!V51+Abr!V51+May!V51),IF(Config!$C$6=6,SUM(+Ene!V51+Feb!V51+Mar!V51+Abr!V51+May!V51+Jun!V51),IF(Config!$C$6=7,SUM(Ene!V51+Feb!V51+Mar!V51+Abr!V51+May!V51+Jun!V51+Jul!V51),IF(Config!$C$6=8,SUM(+Ene!V51+Feb!V51+Mar!V51+Abr!V51+May!V51+Jun!V51+Jul!V51+Ago!V51),IF(Config!$C$6=9,SUM(+Ene!V51+Feb!V51+Mar!V51+Abr!V51+May!V51+Jun!V51+Jul!V51+Ago!V51+Sep!V51),IF(Config!$C$6=10,SUM(+Ene!V51+Feb!V51+Mar!V51+Abr!V51+May!V51+Jun!V51+Jul!V51+Ago!V51+Sep!V51+Oct!V51),IF(Config!$C$6=11,SUM(+Ene!V51+Feb!V51+Mar!V51+Abr!V51+May!V51+Jun!V51+Jul!V51+Ago!V51+Sep!V51+Oct!V51+Nov!V51),IF(Config!$C$6=12,SUM(+Ene!V51+Feb!V51+Mar!V51+Abr!V51+May!V51+Jun!V51+Jul!V51+Ago!V51+Sep!V51+Oct!V51+Nov!V51+Dic!V51)))))))))))))</f>
        <v>2</v>
      </c>
      <c r="W51" s="388">
        <f>IF(Config!$C$6=1,SUM(+Ene!W51),IF(Config!$C$6=2,SUM(+Ene!W51+Feb!W51),IF(Config!$C$6=3,SUM(+Ene!W51+Feb!W51+Mar!W51),IF(Config!$C$6=4,SUM(+Ene!W51+Feb!W51+Mar!W51+Abr!W51),IF(Config!$C$6=5,SUM(Ene!W51+Feb!W51+Mar!W51+Abr!W51+May!W51),IF(Config!$C$6=6,SUM(+Ene!W51+Feb!W51+Mar!W51+Abr!W51+May!W51+Jun!W51),IF(Config!$C$6=7,SUM(Ene!W51+Feb!W51+Mar!W51+Abr!W51+May!W51+Jun!W51+Jul!W51),IF(Config!$C$6=8,SUM(+Ene!W51+Feb!W51+Mar!W51+Abr!W51+May!W51+Jun!W51+Jul!W51+Ago!W51),IF(Config!$C$6=9,SUM(+Ene!W51+Feb!W51+Mar!W51+Abr!W51+May!W51+Jun!W51+Jul!W51+Ago!W51+Sep!W51),IF(Config!$C$6=10,SUM(+Ene!W51+Feb!W51+Mar!W51+Abr!W51+May!W51+Jun!W51+Jul!W51+Ago!W51+Sep!W51+Oct!W51),IF(Config!$C$6=11,SUM(+Ene!W51+Feb!W51+Mar!W51+Abr!W51+May!W51+Jun!W51+Jul!W51+Ago!W51+Sep!W51+Oct!W51+Nov!W51),IF(Config!$C$6=12,SUM(+Ene!W51+Feb!W51+Mar!W51+Abr!W51+May!W51+Jun!W51+Jul!W51+Ago!W51+Sep!W51+Oct!W51+Nov!W51+Dic!W51)))))))))))))</f>
        <v>3</v>
      </c>
      <c r="X51" s="388">
        <f>IF(Config!$C$6=1,SUM(+Ene!X51),IF(Config!$C$6=2,SUM(+Ene!X51+Feb!X51),IF(Config!$C$6=3,SUM(+Ene!X51+Feb!X51+Mar!X51),IF(Config!$C$6=4,SUM(+Ene!X51+Feb!X51+Mar!X51+Abr!X51),IF(Config!$C$6=5,SUM(Ene!X51+Feb!X51+Mar!X51+Abr!X51+May!X51),IF(Config!$C$6=6,SUM(+Ene!X51+Feb!X51+Mar!X51+Abr!X51+May!X51+Jun!X51),IF(Config!$C$6=7,SUM(Ene!X51+Feb!X51+Mar!X51+Abr!X51+May!X51+Jun!X51+Jul!X51),IF(Config!$C$6=8,SUM(+Ene!X51+Feb!X51+Mar!X51+Abr!X51+May!X51+Jun!X51+Jul!X51+Ago!X51),IF(Config!$C$6=9,SUM(+Ene!X51+Feb!X51+Mar!X51+Abr!X51+May!X51+Jun!X51+Jul!X51+Ago!X51+Sep!X51),IF(Config!$C$6=10,SUM(+Ene!X51+Feb!X51+Mar!X51+Abr!X51+May!X51+Jun!X51+Jul!X51+Ago!X51+Sep!X51+Oct!X51),IF(Config!$C$6=11,SUM(+Ene!X51+Feb!X51+Mar!X51+Abr!X51+May!X51+Jun!X51+Jul!X51+Ago!X51+Sep!X51+Oct!X51+Nov!X51),IF(Config!$C$6=12,SUM(+Ene!X51+Feb!X51+Mar!X51+Abr!X51+May!X51+Jun!X51+Jul!X51+Ago!X51+Sep!X51+Oct!X51+Nov!X51+Dic!X51)))))))))))))</f>
        <v>0</v>
      </c>
      <c r="Y51" s="388">
        <f>IF(Config!$C$6=1,SUM(+Ene!Y51),IF(Config!$C$6=2,SUM(+Ene!Y51+Feb!Y51),IF(Config!$C$6=3,SUM(+Ene!Y51+Feb!Y51+Mar!Y51),IF(Config!$C$6=4,SUM(+Ene!Y51+Feb!Y51+Mar!Y51+Abr!Y51),IF(Config!$C$6=5,SUM(Ene!Y51+Feb!Y51+Mar!Y51+Abr!Y51+May!Y51),IF(Config!$C$6=6,SUM(+Ene!Y51+Feb!Y51+Mar!Y51+Abr!Y51+May!Y51+Jun!Y51),IF(Config!$C$6=7,SUM(Ene!Y51+Feb!Y51+Mar!Y51+Abr!Y51+May!Y51+Jun!Y51+Jul!Y51),IF(Config!$C$6=8,SUM(+Ene!Y51+Feb!Y51+Mar!Y51+Abr!Y51+May!Y51+Jun!Y51+Jul!Y51+Ago!Y51),IF(Config!$C$6=9,SUM(+Ene!Y51+Feb!Y51+Mar!Y51+Abr!Y51+May!Y51+Jun!Y51+Jul!Y51+Ago!Y51+Sep!Y51),IF(Config!$C$6=10,SUM(+Ene!Y51+Feb!Y51+Mar!Y51+Abr!Y51+May!Y51+Jun!Y51+Jul!Y51+Ago!Y51+Sep!Y51+Oct!Y51),IF(Config!$C$6=11,SUM(+Ene!Y51+Feb!Y51+Mar!Y51+Abr!Y51+May!Y51+Jun!Y51+Jul!Y51+Ago!Y51+Sep!Y51+Oct!Y51+Nov!Y51),IF(Config!$C$6=12,SUM(+Ene!Y51+Feb!Y51+Mar!Y51+Abr!Y51+May!Y51+Jun!Y51+Jul!Y51+Ago!Y51+Sep!Y51+Oct!Y51+Nov!Y51+Dic!Y51)))))))))))))</f>
        <v>2</v>
      </c>
      <c r="Z51" s="388">
        <f>IF(Config!$C$6=1,SUM(+Ene!Z51),IF(Config!$C$6=2,SUM(+Ene!Z51+Feb!Z51),IF(Config!$C$6=3,SUM(+Ene!Z51+Feb!Z51+Mar!Z51),IF(Config!$C$6=4,SUM(+Ene!Z51+Feb!Z51+Mar!Z51+Abr!Z51),IF(Config!$C$6=5,SUM(Ene!Z51+Feb!Z51+Mar!Z51+Abr!Z51+May!Z51),IF(Config!$C$6=6,SUM(+Ene!Z51+Feb!Z51+Mar!Z51+Abr!Z51+May!Z51+Jun!Z51),IF(Config!$C$6=7,SUM(Ene!Z51+Feb!Z51+Mar!Z51+Abr!Z51+May!Z51+Jun!Z51+Jul!Z51),IF(Config!$C$6=8,SUM(+Ene!Z51+Feb!Z51+Mar!Z51+Abr!Z51+May!Z51+Jun!Z51+Jul!Z51+Ago!Z51),IF(Config!$C$6=9,SUM(+Ene!Z51+Feb!Z51+Mar!Z51+Abr!Z51+May!Z51+Jun!Z51+Jul!Z51+Ago!Z51+Sep!Z51),IF(Config!$C$6=10,SUM(+Ene!Z51+Feb!Z51+Mar!Z51+Abr!Z51+May!Z51+Jun!Z51+Jul!Z51+Ago!Z51+Sep!Z51+Oct!Z51),IF(Config!$C$6=11,SUM(+Ene!Z51+Feb!Z51+Mar!Z51+Abr!Z51+May!Z51+Jun!Z51+Jul!Z51+Ago!Z51+Sep!Z51+Oct!Z51+Nov!Z51),IF(Config!$C$6=12,SUM(+Ene!Z51+Feb!Z51+Mar!Z51+Abr!Z51+May!Z51+Jun!Z51+Jul!Z51+Ago!Z51+Sep!Z51+Oct!Z51+Nov!Z51+Dic!Z51)))))))))))))</f>
        <v>0</v>
      </c>
      <c r="AA51" s="388">
        <f>IF(Config!$C$6=1,SUM(+Ene!AA51),IF(Config!$C$6=2,SUM(+Ene!AA51+Feb!AA51),IF(Config!$C$6=3,SUM(+Ene!AA51+Feb!AA51+Mar!AA51),IF(Config!$C$6=4,SUM(+Ene!AA51+Feb!AA51+Mar!AA51+Abr!AA51),IF(Config!$C$6=5,SUM(Ene!AA51+Feb!AA51+Mar!AA51+Abr!AA51+May!AA51),IF(Config!$C$6=6,SUM(+Ene!AA51+Feb!AA51+Mar!AA51+Abr!AA51+May!AA51+Jun!AA51),IF(Config!$C$6=7,SUM(Ene!AA51+Feb!AA51+Mar!AA51+Abr!AA51+May!AA51+Jun!AA51+Jul!AA51),IF(Config!$C$6=8,SUM(+Ene!AA51+Feb!AA51+Mar!AA51+Abr!AA51+May!AA51+Jun!AA51+Jul!AA51+Ago!AA51),IF(Config!$C$6=9,SUM(+Ene!AA51+Feb!AA51+Mar!AA51+Abr!AA51+May!AA51+Jun!AA51+Jul!AA51+Ago!AA51+Sep!AA51),IF(Config!$C$6=10,SUM(+Ene!AA51+Feb!AA51+Mar!AA51+Abr!AA51+May!AA51+Jun!AA51+Jul!AA51+Ago!AA51+Sep!AA51+Oct!AA51),IF(Config!$C$6=11,SUM(+Ene!AA51+Feb!AA51+Mar!AA51+Abr!AA51+May!AA51+Jun!AA51+Jul!AA51+Ago!AA51+Sep!AA51+Oct!AA51+Nov!AA51),IF(Config!$C$6=12,SUM(+Ene!AA51+Feb!AA51+Mar!AA51+Abr!AA51+May!AA51+Jun!AA51+Jul!AA51+Ago!AA51+Sep!AA51+Oct!AA51+Nov!AA51+Dic!AA51)))))))))))))</f>
        <v>0</v>
      </c>
      <c r="AB51" s="388">
        <f>IF(Config!$C$6=1,SUM(+Ene!AB51),IF(Config!$C$6=2,SUM(+Ene!AB51+Feb!AB51),IF(Config!$C$6=3,SUM(+Ene!AB51+Feb!AB51+Mar!AB51),IF(Config!$C$6=4,SUM(+Ene!AB51+Feb!AB51+Mar!AB51+Abr!AB51),IF(Config!$C$6=5,SUM(Ene!AB51+Feb!AB51+Mar!AB51+Abr!AB51+May!AB51),IF(Config!$C$6=6,SUM(+Ene!AB51+Feb!AB51+Mar!AB51+Abr!AB51+May!AB51+Jun!AB51),IF(Config!$C$6=7,SUM(Ene!AB51+Feb!AB51+Mar!AB51+Abr!AB51+May!AB51+Jun!AB51+Jul!AB51),IF(Config!$C$6=8,SUM(+Ene!AB51+Feb!AB51+Mar!AB51+Abr!AB51+May!AB51+Jun!AB51+Jul!AB51+Ago!AB51),IF(Config!$C$6=9,SUM(+Ene!AB51+Feb!AB51+Mar!AB51+Abr!AB51+May!AB51+Jun!AB51+Jul!AB51+Ago!AB51+Sep!AB51),IF(Config!$C$6=10,SUM(+Ene!AB51+Feb!AB51+Mar!AB51+Abr!AB51+May!AB51+Jun!AB51+Jul!AB51+Ago!AB51+Sep!AB51+Oct!AB51),IF(Config!$C$6=11,SUM(+Ene!AB51+Feb!AB51+Mar!AB51+Abr!AB51+May!AB51+Jun!AB51+Jul!AB51+Ago!AB51+Sep!AB51+Oct!AB51+Nov!AB51),IF(Config!$C$6=12,SUM(+Ene!AB51+Feb!AB51+Mar!AB51+Abr!AB51+May!AB51+Jun!AB51+Jul!AB51+Ago!AB51+Sep!AB51+Oct!AB51+Nov!AB51+Dic!AB51)))))))))))))</f>
        <v>0</v>
      </c>
      <c r="AC51" s="388">
        <f>IF(Config!$C$6=1,SUM(+Ene!AC51),IF(Config!$C$6=2,SUM(+Ene!AC51+Feb!AC51),IF(Config!$C$6=3,SUM(+Ene!AC51+Feb!AC51+Mar!AC51),IF(Config!$C$6=4,SUM(+Ene!AC51+Feb!AC51+Mar!AC51+Abr!AC51),IF(Config!$C$6=5,SUM(Ene!AC51+Feb!AC51+Mar!AC51+Abr!AC51+May!AC51),IF(Config!$C$6=6,SUM(+Ene!AC51+Feb!AC51+Mar!AC51+Abr!AC51+May!AC51+Jun!AC51),IF(Config!$C$6=7,SUM(Ene!AC51+Feb!AC51+Mar!AC51+Abr!AC51+May!AC51+Jun!AC51+Jul!AC51),IF(Config!$C$6=8,SUM(+Ene!AC51+Feb!AC51+Mar!AC51+Abr!AC51+May!AC51+Jun!AC51+Jul!AC51+Ago!AC51),IF(Config!$C$6=9,SUM(+Ene!AC51+Feb!AC51+Mar!AC51+Abr!AC51+May!AC51+Jun!AC51+Jul!AC51+Ago!AC51+Sep!AC51),IF(Config!$C$6=10,SUM(+Ene!AC51+Feb!AC51+Mar!AC51+Abr!AC51+May!AC51+Jun!AC51+Jul!AC51+Ago!AC51+Sep!AC51+Oct!AC51),IF(Config!$C$6=11,SUM(+Ene!AC51+Feb!AC51+Mar!AC51+Abr!AC51+May!AC51+Jun!AC51+Jul!AC51+Ago!AC51+Sep!AC51+Oct!AC51+Nov!AC51),IF(Config!$C$6=12,SUM(+Ene!AC51+Feb!AC51+Mar!AC51+Abr!AC51+May!AC51+Jun!AC51+Jul!AC51+Ago!AC51+Sep!AC51+Oct!AC51+Nov!AC51+Dic!AC51)))))))))))))</f>
        <v>0</v>
      </c>
      <c r="AD51" s="388">
        <f>IF(Config!$C$6=1,SUM(+Ene!AD51),IF(Config!$C$6=2,SUM(+Ene!AD51+Feb!AD51),IF(Config!$C$6=3,SUM(+Ene!AD51+Feb!AD51+Mar!AD51),IF(Config!$C$6=4,SUM(+Ene!AD51+Feb!AD51+Mar!AD51+Abr!AD51),IF(Config!$C$6=5,SUM(Ene!AD51+Feb!AD51+Mar!AD51+Abr!AD51+May!AD51),IF(Config!$C$6=6,SUM(+Ene!AD51+Feb!AD51+Mar!AD51+Abr!AD51+May!AD51+Jun!AD51),IF(Config!$C$6=7,SUM(Ene!AD51+Feb!AD51+Mar!AD51+Abr!AD51+May!AD51+Jun!AD51+Jul!AD51),IF(Config!$C$6=8,SUM(+Ene!AD51+Feb!AD51+Mar!AD51+Abr!AD51+May!AD51+Jun!AD51+Jul!AD51+Ago!AD51),IF(Config!$C$6=9,SUM(+Ene!AD51+Feb!AD51+Mar!AD51+Abr!AD51+May!AD51+Jun!AD51+Jul!AD51+Ago!AD51+Sep!AD51),IF(Config!$C$6=10,SUM(+Ene!AD51+Feb!AD51+Mar!AD51+Abr!AD51+May!AD51+Jun!AD51+Jul!AD51+Ago!AD51+Sep!AD51+Oct!AD51),IF(Config!$C$6=11,SUM(+Ene!AD51+Feb!AD51+Mar!AD51+Abr!AD51+May!AD51+Jun!AD51+Jul!AD51+Ago!AD51+Sep!AD51+Oct!AD51+Nov!AD51),IF(Config!$C$6=12,SUM(+Ene!AD51+Feb!AD51+Mar!AD51+Abr!AD51+May!AD51+Jun!AD51+Jul!AD51+Ago!AD51+Sep!AD51+Oct!AD51+Nov!AD51+Dic!AD51)))))))))))))</f>
        <v>2</v>
      </c>
      <c r="AE51" s="388">
        <f>IF(Config!$C$6=1,SUM(+Ene!AE51),IF(Config!$C$6=2,SUM(+Ene!AE51+Feb!AE51),IF(Config!$C$6=3,SUM(+Ene!AE51+Feb!AE51+Mar!AE51),IF(Config!$C$6=4,SUM(+Ene!AE51+Feb!AE51+Mar!AE51+Abr!AE51),IF(Config!$C$6=5,SUM(Ene!AE51+Feb!AE51+Mar!AE51+Abr!AE51+May!AE51),IF(Config!$C$6=6,SUM(+Ene!AE51+Feb!AE51+Mar!AE51+Abr!AE51+May!AE51+Jun!AE51),IF(Config!$C$6=7,SUM(Ene!AE51+Feb!AE51+Mar!AE51+Abr!AE51+May!AE51+Jun!AE51+Jul!AE51),IF(Config!$C$6=8,SUM(+Ene!AE51+Feb!AE51+Mar!AE51+Abr!AE51+May!AE51+Jun!AE51+Jul!AE51+Ago!AE51),IF(Config!$C$6=9,SUM(+Ene!AE51+Feb!AE51+Mar!AE51+Abr!AE51+May!AE51+Jun!AE51+Jul!AE51+Ago!AE51+Sep!AE51),IF(Config!$C$6=10,SUM(+Ene!AE51+Feb!AE51+Mar!AE51+Abr!AE51+May!AE51+Jun!AE51+Jul!AE51+Ago!AE51+Sep!AE51+Oct!AE51),IF(Config!$C$6=11,SUM(+Ene!AE51+Feb!AE51+Mar!AE51+Abr!AE51+May!AE51+Jun!AE51+Jul!AE51+Ago!AE51+Sep!AE51+Oct!AE51+Nov!AE51),IF(Config!$C$6=12,SUM(+Ene!AE51+Feb!AE51+Mar!AE51+Abr!AE51+May!AE51+Jun!AE51+Jul!AE51+Ago!AE51+Sep!AE51+Oct!AE51+Nov!AE51+Dic!AE51)))))))))))))</f>
        <v>0</v>
      </c>
      <c r="AF51" s="388">
        <f>IF(Config!$C$6=1,SUM(+Ene!AF51),IF(Config!$C$6=2,SUM(+Ene!AF51+Feb!AF51),IF(Config!$C$6=3,SUM(+Ene!AF51+Feb!AF51+Mar!AF51),IF(Config!$C$6=4,SUM(+Ene!AF51+Feb!AF51+Mar!AF51+Abr!AF51),IF(Config!$C$6=5,SUM(Ene!AF51+Feb!AF51+Mar!AF51+Abr!AF51+May!AF51),IF(Config!$C$6=6,SUM(+Ene!AF51+Feb!AF51+Mar!AF51+Abr!AF51+May!AF51+Jun!AF51),IF(Config!$C$6=7,SUM(Ene!AF51+Feb!AF51+Mar!AF51+Abr!AF51+May!AF51+Jun!AF51+Jul!AF51),IF(Config!$C$6=8,SUM(+Ene!AF51+Feb!AF51+Mar!AF51+Abr!AF51+May!AF51+Jun!AF51+Jul!AF51+Ago!AF51),IF(Config!$C$6=9,SUM(+Ene!AF51+Feb!AF51+Mar!AF51+Abr!AF51+May!AF51+Jun!AF51+Jul!AF51+Ago!AF51+Sep!AF51),IF(Config!$C$6=10,SUM(+Ene!AF51+Feb!AF51+Mar!AF51+Abr!AF51+May!AF51+Jun!AF51+Jul!AF51+Ago!AF51+Sep!AF51+Oct!AF51),IF(Config!$C$6=11,SUM(+Ene!AF51+Feb!AF51+Mar!AF51+Abr!AF51+May!AF51+Jun!AF51+Jul!AF51+Ago!AF51+Sep!AF51+Oct!AF51+Nov!AF51),IF(Config!$C$6=12,SUM(+Ene!AF51+Feb!AF51+Mar!AF51+Abr!AF51+May!AF51+Jun!AF51+Jul!AF51+Ago!AF51+Sep!AF51+Oct!AF51+Nov!AF51+Dic!AF51)))))))))))))</f>
        <v>0</v>
      </c>
      <c r="AG51" s="388">
        <f>IF(Config!$C$6=1,SUM(+Ene!AG51),IF(Config!$C$6=2,SUM(+Ene!AG51+Feb!AG51),IF(Config!$C$6=3,SUM(+Ene!AG51+Feb!AG51+Mar!AG51),IF(Config!$C$6=4,SUM(+Ene!AG51+Feb!AG51+Mar!AG51+Abr!AG51),IF(Config!$C$6=5,SUM(Ene!AG51+Feb!AG51+Mar!AG51+Abr!AG51+May!AG51),IF(Config!$C$6=6,SUM(+Ene!AG51+Feb!AG51+Mar!AG51+Abr!AG51+May!AG51+Jun!AG51),IF(Config!$C$6=7,SUM(Ene!AG51+Feb!AG51+Mar!AG51+Abr!AG51+May!AG51+Jun!AG51+Jul!AG51),IF(Config!$C$6=8,SUM(+Ene!AG51+Feb!AG51+Mar!AG51+Abr!AG51+May!AG51+Jun!AG51+Jul!AG51+Ago!AG51),IF(Config!$C$6=9,SUM(+Ene!AG51+Feb!AG51+Mar!AG51+Abr!AG51+May!AG51+Jun!AG51+Jul!AG51+Ago!AG51+Sep!AG51),IF(Config!$C$6=10,SUM(+Ene!AG51+Feb!AG51+Mar!AG51+Abr!AG51+May!AG51+Jun!AG51+Jul!AG51+Ago!AG51+Sep!AG51+Oct!AG51),IF(Config!$C$6=11,SUM(+Ene!AG51+Feb!AG51+Mar!AG51+Abr!AG51+May!AG51+Jun!AG51+Jul!AG51+Ago!AG51+Sep!AG51+Oct!AG51+Nov!AG51),IF(Config!$C$6=12,SUM(+Ene!AG51+Feb!AG51+Mar!AG51+Abr!AG51+May!AG51+Jun!AG51+Jul!AG51+Ago!AG51+Sep!AG51+Oct!AG51+Nov!AG51+Dic!AG51)))))))))))))</f>
        <v>1</v>
      </c>
      <c r="AH51" s="388">
        <f>IF(Config!$C$6=1,SUM(+Ene!AH51),IF(Config!$C$6=2,SUM(+Ene!AH51+Feb!AH51),IF(Config!$C$6=3,SUM(+Ene!AH51+Feb!AH51+Mar!AH51),IF(Config!$C$6=4,SUM(+Ene!AH51+Feb!AH51+Mar!AH51+Abr!AH51),IF(Config!$C$6=5,SUM(Ene!AH51+Feb!AH51+Mar!AH51+Abr!AH51+May!AH51),IF(Config!$C$6=6,SUM(+Ene!AH51+Feb!AH51+Mar!AH51+Abr!AH51+May!AH51+Jun!AH51),IF(Config!$C$6=7,SUM(Ene!AH51+Feb!AH51+Mar!AH51+Abr!AH51+May!AH51+Jun!AH51+Jul!AH51),IF(Config!$C$6=8,SUM(+Ene!AH51+Feb!AH51+Mar!AH51+Abr!AH51+May!AH51+Jun!AH51+Jul!AH51+Ago!AH51),IF(Config!$C$6=9,SUM(+Ene!AH51+Feb!AH51+Mar!AH51+Abr!AH51+May!AH51+Jun!AH51+Jul!AH51+Ago!AH51+Sep!AH51),IF(Config!$C$6=10,SUM(+Ene!AH51+Feb!AH51+Mar!AH51+Abr!AH51+May!AH51+Jun!AH51+Jul!AH51+Ago!AH51+Sep!AH51+Oct!AH51),IF(Config!$C$6=11,SUM(+Ene!AH51+Feb!AH51+Mar!AH51+Abr!AH51+May!AH51+Jun!AH51+Jul!AH51+Ago!AH51+Sep!AH51+Oct!AH51+Nov!AH51),IF(Config!$C$6=12,SUM(+Ene!AH51+Feb!AH51+Mar!AH51+Abr!AH51+May!AH51+Jun!AH51+Jul!AH51+Ago!AH51+Sep!AH51+Oct!AH51+Nov!AH51+Dic!AH51)))))))))))))</f>
        <v>1</v>
      </c>
      <c r="AI51" s="388">
        <f>IF(Config!$C$6=1,SUM(+Ene!AI51),IF(Config!$C$6=2,SUM(+Ene!AI51+Feb!AI51),IF(Config!$C$6=3,SUM(+Ene!AI51+Feb!AI51+Mar!AI51),IF(Config!$C$6=4,SUM(+Ene!AI51+Feb!AI51+Mar!AI51+Abr!AI51),IF(Config!$C$6=5,SUM(Ene!AI51+Feb!AI51+Mar!AI51+Abr!AI51+May!AI51),IF(Config!$C$6=6,SUM(+Ene!AI51+Feb!AI51+Mar!AI51+Abr!AI51+May!AI51+Jun!AI51),IF(Config!$C$6=7,SUM(Ene!AI51+Feb!AI51+Mar!AI51+Abr!AI51+May!AI51+Jun!AI51+Jul!AI51),IF(Config!$C$6=8,SUM(+Ene!AI51+Feb!AI51+Mar!AI51+Abr!AI51+May!AI51+Jun!AI51+Jul!AI51+Ago!AI51),IF(Config!$C$6=9,SUM(+Ene!AI51+Feb!AI51+Mar!AI51+Abr!AI51+May!AI51+Jun!AI51+Jul!AI51+Ago!AI51+Sep!AI51),IF(Config!$C$6=10,SUM(+Ene!AI51+Feb!AI51+Mar!AI51+Abr!AI51+May!AI51+Jun!AI51+Jul!AI51+Ago!AI51+Sep!AI51+Oct!AI51),IF(Config!$C$6=11,SUM(+Ene!AI51+Feb!AI51+Mar!AI51+Abr!AI51+May!AI51+Jun!AI51+Jul!AI51+Ago!AI51+Sep!AI51+Oct!AI51+Nov!AI51),IF(Config!$C$6=12,SUM(+Ene!AI51+Feb!AI51+Mar!AI51+Abr!AI51+May!AI51+Jun!AI51+Jul!AI51+Ago!AI51+Sep!AI51+Oct!AI51+Nov!AI51+Dic!AI51)))))))))))))</f>
        <v>0</v>
      </c>
      <c r="AJ51" s="388">
        <f>IF(Config!$C$6=1,SUM(+Ene!AJ51),IF(Config!$C$6=2,SUM(+Ene!AJ51+Feb!AJ51),IF(Config!$C$6=3,SUM(+Ene!AJ51+Feb!AJ51+Mar!AJ51),IF(Config!$C$6=4,SUM(+Ene!AJ51+Feb!AJ51+Mar!AJ51+Abr!AJ51),IF(Config!$C$6=5,SUM(Ene!AJ51+Feb!AJ51+Mar!AJ51+Abr!AJ51+May!AJ51),IF(Config!$C$6=6,SUM(+Ene!AJ51+Feb!AJ51+Mar!AJ51+Abr!AJ51+May!AJ51+Jun!AJ51),IF(Config!$C$6=7,SUM(Ene!AJ51+Feb!AJ51+Mar!AJ51+Abr!AJ51+May!AJ51+Jun!AJ51+Jul!AJ51),IF(Config!$C$6=8,SUM(+Ene!AJ51+Feb!AJ51+Mar!AJ51+Abr!AJ51+May!AJ51+Jun!AJ51+Jul!AJ51+Ago!AJ51),IF(Config!$C$6=9,SUM(+Ene!AJ51+Feb!AJ51+Mar!AJ51+Abr!AJ51+May!AJ51+Jun!AJ51+Jul!AJ51+Ago!AJ51+Sep!AJ51),IF(Config!$C$6=10,SUM(+Ene!AJ51+Feb!AJ51+Mar!AJ51+Abr!AJ51+May!AJ51+Jun!AJ51+Jul!AJ51+Ago!AJ51+Sep!AJ51+Oct!AJ51),IF(Config!$C$6=11,SUM(+Ene!AJ51+Feb!AJ51+Mar!AJ51+Abr!AJ51+May!AJ51+Jun!AJ51+Jul!AJ51+Ago!AJ51+Sep!AJ51+Oct!AJ51+Nov!AJ51),IF(Config!$C$6=12,SUM(+Ene!AJ51+Feb!AJ51+Mar!AJ51+Abr!AJ51+May!AJ51+Jun!AJ51+Jul!AJ51+Ago!AJ51+Sep!AJ51+Oct!AJ51+Nov!AJ51+Dic!AJ51)))))))))))))</f>
        <v>0</v>
      </c>
      <c r="AK51" s="388">
        <f>IF(Config!$C$6=1,SUM(+Ene!AK51),IF(Config!$C$6=2,SUM(+Ene!AK51+Feb!AK51),IF(Config!$C$6=3,SUM(+Ene!AK51+Feb!AK51+Mar!AK51),IF(Config!$C$6=4,SUM(+Ene!AK51+Feb!AK51+Mar!AK51+Abr!AK51),IF(Config!$C$6=5,SUM(Ene!AK51+Feb!AK51+Mar!AK51+Abr!AK51+May!AK51),IF(Config!$C$6=6,SUM(+Ene!AK51+Feb!AK51+Mar!AK51+Abr!AK51+May!AK51+Jun!AK51),IF(Config!$C$6=7,SUM(Ene!AK51+Feb!AK51+Mar!AK51+Abr!AK51+May!AK51+Jun!AK51+Jul!AK51),IF(Config!$C$6=8,SUM(+Ene!AK51+Feb!AK51+Mar!AK51+Abr!AK51+May!AK51+Jun!AK51+Jul!AK51+Ago!AK51),IF(Config!$C$6=9,SUM(+Ene!AK51+Feb!AK51+Mar!AK51+Abr!AK51+May!AK51+Jun!AK51+Jul!AK51+Ago!AK51+Sep!AK51),IF(Config!$C$6=10,SUM(+Ene!AK51+Feb!AK51+Mar!AK51+Abr!AK51+May!AK51+Jun!AK51+Jul!AK51+Ago!AK51+Sep!AK51+Oct!AK51),IF(Config!$C$6=11,SUM(+Ene!AK51+Feb!AK51+Mar!AK51+Abr!AK51+May!AK51+Jun!AK51+Jul!AK51+Ago!AK51+Sep!AK51+Oct!AK51+Nov!AK51),IF(Config!$C$6=12,SUM(+Ene!AK51+Feb!AK51+Mar!AK51+Abr!AK51+May!AK51+Jun!AK51+Jul!AK51+Ago!AK51+Sep!AK51+Oct!AK51+Nov!AK51+Dic!AK51)))))))))))))</f>
        <v>0</v>
      </c>
      <c r="AL51" s="388">
        <f>IF(Config!$C$6=1,SUM(+Ene!AL51),IF(Config!$C$6=2,SUM(+Ene!AL51+Feb!AL51),IF(Config!$C$6=3,SUM(+Ene!AL51+Feb!AL51+Mar!AL51),IF(Config!$C$6=4,SUM(+Ene!AL51+Feb!AL51+Mar!AL51+Abr!AL51),IF(Config!$C$6=5,SUM(Ene!AL51+Feb!AL51+Mar!AL51+Abr!AL51+May!AL51),IF(Config!$C$6=6,SUM(+Ene!AL51+Feb!AL51+Mar!AL51+Abr!AL51+May!AL51+Jun!AL51),IF(Config!$C$6=7,SUM(Ene!AL51+Feb!AL51+Mar!AL51+Abr!AL51+May!AL51+Jun!AL51+Jul!AL51),IF(Config!$C$6=8,SUM(+Ene!AL51+Feb!AL51+Mar!AL51+Abr!AL51+May!AL51+Jun!AL51+Jul!AL51+Ago!AL51),IF(Config!$C$6=9,SUM(+Ene!AL51+Feb!AL51+Mar!AL51+Abr!AL51+May!AL51+Jun!AL51+Jul!AL51+Ago!AL51+Sep!AL51),IF(Config!$C$6=10,SUM(+Ene!AL51+Feb!AL51+Mar!AL51+Abr!AL51+May!AL51+Jun!AL51+Jul!AL51+Ago!AL51+Sep!AL51+Oct!AL51),IF(Config!$C$6=11,SUM(+Ene!AL51+Feb!AL51+Mar!AL51+Abr!AL51+May!AL51+Jun!AL51+Jul!AL51+Ago!AL51+Sep!AL51+Oct!AL51+Nov!AL51),IF(Config!$C$6=12,SUM(+Ene!AL51+Feb!AL51+Mar!AL51+Abr!AL51+May!AL51+Jun!AL51+Jul!AL51+Ago!AL51+Sep!AL51+Oct!AL51+Nov!AL51+Dic!AL51)))))))))))))</f>
        <v>1</v>
      </c>
      <c r="AM51" s="388">
        <f>IF(Config!$C$6=1,SUM(+Ene!AM51),IF(Config!$C$6=2,SUM(+Ene!AM51+Feb!AM51),IF(Config!$C$6=3,SUM(+Ene!AM51+Feb!AM51+Mar!AM51),IF(Config!$C$6=4,SUM(+Ene!AM51+Feb!AM51+Mar!AM51+Abr!AM51),IF(Config!$C$6=5,SUM(Ene!AM51+Feb!AM51+Mar!AM51+Abr!AM51+May!AM51),IF(Config!$C$6=6,SUM(+Ene!AM51+Feb!AM51+Mar!AM51+Abr!AM51+May!AM51+Jun!AM51),IF(Config!$C$6=7,SUM(Ene!AM51+Feb!AM51+Mar!AM51+Abr!AM51+May!AM51+Jun!AM51+Jul!AM51),IF(Config!$C$6=8,SUM(+Ene!AM51+Feb!AM51+Mar!AM51+Abr!AM51+May!AM51+Jun!AM51+Jul!AM51+Ago!AM51),IF(Config!$C$6=9,SUM(+Ene!AM51+Feb!AM51+Mar!AM51+Abr!AM51+May!AM51+Jun!AM51+Jul!AM51+Ago!AM51+Sep!AM51),IF(Config!$C$6=10,SUM(+Ene!AM51+Feb!AM51+Mar!AM51+Abr!AM51+May!AM51+Jun!AM51+Jul!AM51+Ago!AM51+Sep!AM51+Oct!AM51),IF(Config!$C$6=11,SUM(+Ene!AM51+Feb!AM51+Mar!AM51+Abr!AM51+May!AM51+Jun!AM51+Jul!AM51+Ago!AM51+Sep!AM51+Oct!AM51+Nov!AM51),IF(Config!$C$6=12,SUM(+Ene!AM51+Feb!AM51+Mar!AM51+Abr!AM51+May!AM51+Jun!AM51+Jul!AM51+Ago!AM51+Sep!AM51+Oct!AM51+Nov!AM51+Dic!AM51)))))))))))))</f>
        <v>11</v>
      </c>
      <c r="AN51" s="388">
        <f>IF(Config!$C$6=1,SUM(+Ene!AN51),IF(Config!$C$6=2,SUM(+Ene!AN51+Feb!AN51),IF(Config!$C$6=3,SUM(+Ene!AN51+Feb!AN51+Mar!AN51),IF(Config!$C$6=4,SUM(+Ene!AN51+Feb!AN51+Mar!AN51+Abr!AN51),IF(Config!$C$6=5,SUM(Ene!AN51+Feb!AN51+Mar!AN51+Abr!AN51+May!AN51),IF(Config!$C$6=6,SUM(+Ene!AN51+Feb!AN51+Mar!AN51+Abr!AN51+May!AN51+Jun!AN51),IF(Config!$C$6=7,SUM(Ene!AN51+Feb!AN51+Mar!AN51+Abr!AN51+May!AN51+Jun!AN51+Jul!AN51),IF(Config!$C$6=8,SUM(+Ene!AN51+Feb!AN51+Mar!AN51+Abr!AN51+May!AN51+Jun!AN51+Jul!AN51+Ago!AN51),IF(Config!$C$6=9,SUM(+Ene!AN51+Feb!AN51+Mar!AN51+Abr!AN51+May!AN51+Jun!AN51+Jul!AN51+Ago!AN51+Sep!AN51),IF(Config!$C$6=10,SUM(+Ene!AN51+Feb!AN51+Mar!AN51+Abr!AN51+May!AN51+Jun!AN51+Jul!AN51+Ago!AN51+Sep!AN51+Oct!AN51),IF(Config!$C$6=11,SUM(+Ene!AN51+Feb!AN51+Mar!AN51+Abr!AN51+May!AN51+Jun!AN51+Jul!AN51+Ago!AN51+Sep!AN51+Oct!AN51+Nov!AN51),IF(Config!$C$6=12,SUM(+Ene!AN51+Feb!AN51+Mar!AN51+Abr!AN51+May!AN51+Jun!AN51+Jul!AN51+Ago!AN51+Sep!AN51+Oct!AN51+Nov!AN51+Dic!AN51)))))))))))))</f>
        <v>0</v>
      </c>
      <c r="AO51" s="388">
        <f>IF(Config!$C$6=1,SUM(+Ene!AO51),IF(Config!$C$6=2,SUM(+Ene!AO51+Feb!AO51),IF(Config!$C$6=3,SUM(+Ene!AO51+Feb!AO51+Mar!AO51),IF(Config!$C$6=4,SUM(+Ene!AO51+Feb!AO51+Mar!AO51+Abr!AO51),IF(Config!$C$6=5,SUM(Ene!AO51+Feb!AO51+Mar!AO51+Abr!AO51+May!AO51),IF(Config!$C$6=6,SUM(+Ene!AO51+Feb!AO51+Mar!AO51+Abr!AO51+May!AO51+Jun!AO51),IF(Config!$C$6=7,SUM(Ene!AO51+Feb!AO51+Mar!AO51+Abr!AO51+May!AO51+Jun!AO51+Jul!AO51),IF(Config!$C$6=8,SUM(+Ene!AO51+Feb!AO51+Mar!AO51+Abr!AO51+May!AO51+Jun!AO51+Jul!AO51+Ago!AO51),IF(Config!$C$6=9,SUM(+Ene!AO51+Feb!AO51+Mar!AO51+Abr!AO51+May!AO51+Jun!AO51+Jul!AO51+Ago!AO51+Sep!AO51),IF(Config!$C$6=10,SUM(+Ene!AO51+Feb!AO51+Mar!AO51+Abr!AO51+May!AO51+Jun!AO51+Jul!AO51+Ago!AO51+Sep!AO51+Oct!AO51),IF(Config!$C$6=11,SUM(+Ene!AO51+Feb!AO51+Mar!AO51+Abr!AO51+May!AO51+Jun!AO51+Jul!AO51+Ago!AO51+Sep!AO51+Oct!AO51+Nov!AO51),IF(Config!$C$6=12,SUM(+Ene!AO51+Feb!AO51+Mar!AO51+Abr!AO51+May!AO51+Jun!AO51+Jul!AO51+Ago!AO51+Sep!AO51+Oct!AO51+Nov!AO51+Dic!AO51)))))))))))))</f>
        <v>0</v>
      </c>
      <c r="AP51" s="388">
        <f>IF(Config!$C$6=1,SUM(+Ene!AP51),IF(Config!$C$6=2,SUM(+Ene!AP51+Feb!AP51),IF(Config!$C$6=3,SUM(+Ene!AP51+Feb!AP51+Mar!AP51),IF(Config!$C$6=4,SUM(+Ene!AP51+Feb!AP51+Mar!AP51+Abr!AP51),IF(Config!$C$6=5,SUM(Ene!AP51+Feb!AP51+Mar!AP51+Abr!AP51+May!AP51),IF(Config!$C$6=6,SUM(+Ene!AP51+Feb!AP51+Mar!AP51+Abr!AP51+May!AP51+Jun!AP51),IF(Config!$C$6=7,SUM(Ene!AP51+Feb!AP51+Mar!AP51+Abr!AP51+May!AP51+Jun!AP51+Jul!AP51),IF(Config!$C$6=8,SUM(+Ene!AP51+Feb!AP51+Mar!AP51+Abr!AP51+May!AP51+Jun!AP51+Jul!AP51+Ago!AP51),IF(Config!$C$6=9,SUM(+Ene!AP51+Feb!AP51+Mar!AP51+Abr!AP51+May!AP51+Jun!AP51+Jul!AP51+Ago!AP51+Sep!AP51),IF(Config!$C$6=10,SUM(+Ene!AP51+Feb!AP51+Mar!AP51+Abr!AP51+May!AP51+Jun!AP51+Jul!AP51+Ago!AP51+Sep!AP51+Oct!AP51),IF(Config!$C$6=11,SUM(+Ene!AP51+Feb!AP51+Mar!AP51+Abr!AP51+May!AP51+Jun!AP51+Jul!AP51+Ago!AP51+Sep!AP51+Oct!AP51+Nov!AP51),IF(Config!$C$6=12,SUM(+Ene!AP51+Feb!AP51+Mar!AP51+Abr!AP51+May!AP51+Jun!AP51+Jul!AP51+Ago!AP51+Sep!AP51+Oct!AP51+Nov!AP51+Dic!AP51)))))))))))))</f>
        <v>0</v>
      </c>
      <c r="AQ51" s="388">
        <f>IF(Config!$C$6=1,SUM(+Ene!AQ51),IF(Config!$C$6=2,SUM(+Ene!AQ51+Feb!AQ51),IF(Config!$C$6=3,SUM(+Ene!AQ51+Feb!AQ51+Mar!AQ51),IF(Config!$C$6=4,SUM(+Ene!AQ51+Feb!AQ51+Mar!AQ51+Abr!AQ51),IF(Config!$C$6=5,SUM(Ene!AQ51+Feb!AQ51+Mar!AQ51+Abr!AQ51+May!AQ51),IF(Config!$C$6=6,SUM(+Ene!AQ51+Feb!AQ51+Mar!AQ51+Abr!AQ51+May!AQ51+Jun!AQ51),IF(Config!$C$6=7,SUM(Ene!AQ51+Feb!AQ51+Mar!AQ51+Abr!AQ51+May!AQ51+Jun!AQ51+Jul!AQ51),IF(Config!$C$6=8,SUM(+Ene!AQ51+Feb!AQ51+Mar!AQ51+Abr!AQ51+May!AQ51+Jun!AQ51+Jul!AQ51+Ago!AQ51),IF(Config!$C$6=9,SUM(+Ene!AQ51+Feb!AQ51+Mar!AQ51+Abr!AQ51+May!AQ51+Jun!AQ51+Jul!AQ51+Ago!AQ51+Sep!AQ51),IF(Config!$C$6=10,SUM(+Ene!AQ51+Feb!AQ51+Mar!AQ51+Abr!AQ51+May!AQ51+Jun!AQ51+Jul!AQ51+Ago!AQ51+Sep!AQ51+Oct!AQ51),IF(Config!$C$6=11,SUM(+Ene!AQ51+Feb!AQ51+Mar!AQ51+Abr!AQ51+May!AQ51+Jun!AQ51+Jul!AQ51+Ago!AQ51+Sep!AQ51+Oct!AQ51+Nov!AQ51),IF(Config!$C$6=12,SUM(+Ene!AQ51+Feb!AQ51+Mar!AQ51+Abr!AQ51+May!AQ51+Jun!AQ51+Jul!AQ51+Ago!AQ51+Sep!AQ51+Oct!AQ51+Nov!AQ51+Dic!AQ51)))))))))))))</f>
        <v>10</v>
      </c>
      <c r="AR51" s="388">
        <f>IF(Config!$C$6=1,SUM(+Ene!AR51),IF(Config!$C$6=2,SUM(+Ene!AR51+Feb!AR51),IF(Config!$C$6=3,SUM(+Ene!AR51+Feb!AR51+Mar!AR51),IF(Config!$C$6=4,SUM(+Ene!AR51+Feb!AR51+Mar!AR51+Abr!AR51),IF(Config!$C$6=5,SUM(Ene!AR51+Feb!AR51+Mar!AR51+Abr!AR51+May!AR51),IF(Config!$C$6=6,SUM(+Ene!AR51+Feb!AR51+Mar!AR51+Abr!AR51+May!AR51+Jun!AR51),IF(Config!$C$6=7,SUM(Ene!AR51+Feb!AR51+Mar!AR51+Abr!AR51+May!AR51+Jun!AR51+Jul!AR51),IF(Config!$C$6=8,SUM(+Ene!AR51+Feb!AR51+Mar!AR51+Abr!AR51+May!AR51+Jun!AR51+Jul!AR51+Ago!AR51),IF(Config!$C$6=9,SUM(+Ene!AR51+Feb!AR51+Mar!AR51+Abr!AR51+May!AR51+Jun!AR51+Jul!AR51+Ago!AR51+Sep!AR51),IF(Config!$C$6=10,SUM(+Ene!AR51+Feb!AR51+Mar!AR51+Abr!AR51+May!AR51+Jun!AR51+Jul!AR51+Ago!AR51+Sep!AR51+Oct!AR51),IF(Config!$C$6=11,SUM(+Ene!AR51+Feb!AR51+Mar!AR51+Abr!AR51+May!AR51+Jun!AR51+Jul!AR51+Ago!AR51+Sep!AR51+Oct!AR51+Nov!AR51),IF(Config!$C$6=12,SUM(+Ene!AR51+Feb!AR51+Mar!AR51+Abr!AR51+May!AR51+Jun!AR51+Jul!AR51+Ago!AR51+Sep!AR51+Oct!AR51+Nov!AR51+Dic!AR51)))))))))))))</f>
        <v>0</v>
      </c>
      <c r="AS51" s="388">
        <f>IF(Config!$C$6=1,SUM(+Ene!AS51),IF(Config!$C$6=2,SUM(+Ene!AS51+Feb!AS51),IF(Config!$C$6=3,SUM(+Ene!AS51+Feb!AS51+Mar!AS51),IF(Config!$C$6=4,SUM(+Ene!AS51+Feb!AS51+Mar!AS51+Abr!AS51),IF(Config!$C$6=5,SUM(Ene!AS51+Feb!AS51+Mar!AS51+Abr!AS51+May!AS51),IF(Config!$C$6=6,SUM(+Ene!AS51+Feb!AS51+Mar!AS51+Abr!AS51+May!AS51+Jun!AS51),IF(Config!$C$6=7,SUM(Ene!AS51+Feb!AS51+Mar!AS51+Abr!AS51+May!AS51+Jun!AS51+Jul!AS51),IF(Config!$C$6=8,SUM(+Ene!AS51+Feb!AS51+Mar!AS51+Abr!AS51+May!AS51+Jun!AS51+Jul!AS51+Ago!AS51),IF(Config!$C$6=9,SUM(+Ene!AS51+Feb!AS51+Mar!AS51+Abr!AS51+May!AS51+Jun!AS51+Jul!AS51+Ago!AS51+Sep!AS51),IF(Config!$C$6=10,SUM(+Ene!AS51+Feb!AS51+Mar!AS51+Abr!AS51+May!AS51+Jun!AS51+Jul!AS51+Ago!AS51+Sep!AS51+Oct!AS51),IF(Config!$C$6=11,SUM(+Ene!AS51+Feb!AS51+Mar!AS51+Abr!AS51+May!AS51+Jun!AS51+Jul!AS51+Ago!AS51+Sep!AS51+Oct!AS51+Nov!AS51),IF(Config!$C$6=12,SUM(+Ene!AS51+Feb!AS51+Mar!AS51+Abr!AS51+May!AS51+Jun!AS51+Jul!AS51+Ago!AS51+Sep!AS51+Oct!AS51+Nov!AS51+Dic!AS51)))))))))))))</f>
        <v>2</v>
      </c>
      <c r="AT51" s="388">
        <f>IF(Config!$C$6=1,SUM(+Ene!AT51),IF(Config!$C$6=2,SUM(+Ene!AT51+Feb!AT51),IF(Config!$C$6=3,SUM(+Ene!AT51+Feb!AT51+Mar!AT51),IF(Config!$C$6=4,SUM(+Ene!AT51+Feb!AT51+Mar!AT51+Abr!AT51),IF(Config!$C$6=5,SUM(Ene!AT51+Feb!AT51+Mar!AT51+Abr!AT51+May!AT51),IF(Config!$C$6=6,SUM(+Ene!AT51+Feb!AT51+Mar!AT51+Abr!AT51+May!AT51+Jun!AT51),IF(Config!$C$6=7,SUM(Ene!AT51+Feb!AT51+Mar!AT51+Abr!AT51+May!AT51+Jun!AT51+Jul!AT51),IF(Config!$C$6=8,SUM(+Ene!AT51+Feb!AT51+Mar!AT51+Abr!AT51+May!AT51+Jun!AT51+Jul!AT51+Ago!AT51),IF(Config!$C$6=9,SUM(+Ene!AT51+Feb!AT51+Mar!AT51+Abr!AT51+May!AT51+Jun!AT51+Jul!AT51+Ago!AT51+Sep!AT51),IF(Config!$C$6=10,SUM(+Ene!AT51+Feb!AT51+Mar!AT51+Abr!AT51+May!AT51+Jun!AT51+Jul!AT51+Ago!AT51+Sep!AT51+Oct!AT51),IF(Config!$C$6=11,SUM(+Ene!AT51+Feb!AT51+Mar!AT51+Abr!AT51+May!AT51+Jun!AT51+Jul!AT51+Ago!AT51+Sep!AT51+Oct!AT51+Nov!AT51),IF(Config!$C$6=12,SUM(+Ene!AT51+Feb!AT51+Mar!AT51+Abr!AT51+May!AT51+Jun!AT51+Jul!AT51+Ago!AT51+Sep!AT51+Oct!AT51+Nov!AT51+Dic!AT51)))))))))))))</f>
        <v>0</v>
      </c>
      <c r="AV51" s="369">
        <f t="shared" si="35"/>
        <v>0</v>
      </c>
      <c r="AW51" s="369">
        <f t="shared" si="36"/>
        <v>40</v>
      </c>
      <c r="AX51" s="369">
        <f t="shared" si="37"/>
        <v>3</v>
      </c>
      <c r="AY51" s="369">
        <f t="shared" si="38"/>
        <v>10</v>
      </c>
      <c r="AZ51" s="369">
        <f t="shared" si="39"/>
        <v>2</v>
      </c>
      <c r="BA51" s="369">
        <f t="shared" si="12"/>
        <v>4</v>
      </c>
      <c r="BB51" s="369">
        <f t="shared" si="40"/>
        <v>1</v>
      </c>
      <c r="BC51" s="370">
        <f t="shared" si="41"/>
        <v>11</v>
      </c>
      <c r="BD51" s="369">
        <f t="shared" si="42"/>
        <v>12</v>
      </c>
      <c r="BE51" s="45">
        <f t="shared" si="16"/>
        <v>83</v>
      </c>
    </row>
    <row r="52" spans="1:57" x14ac:dyDescent="0.25">
      <c r="A52" s="339">
        <f>METAS!A52</f>
        <v>49</v>
      </c>
      <c r="B52" s="391" t="str">
        <f>METAS!B50</f>
        <v>PORCENTAJE DE NIÑOS DE 6  A 11 MESES CON ANEMIA, QUE SE HAN RECUPERADOS (PR)</v>
      </c>
      <c r="C52" s="384" t="str">
        <f>METAS!D50</f>
        <v>NUTRICIÓN</v>
      </c>
      <c r="D52" s="388">
        <f>IF(Config!$C$6=1,SUM(+Ene!D52),IF(Config!$C$6=2,SUM(+Ene!D52+Feb!D52),IF(Config!$C$6=3,SUM(+Ene!D52+Feb!D52+Mar!D52),IF(Config!$C$6=4,SUM(+Ene!D52+Feb!D52+Mar!D52+Abr!D52),IF(Config!$C$6=5,SUM(Ene!D52+Feb!D52+Mar!D52+Abr!D52+May!D52),IF(Config!$C$6=6,SUM(+Ene!D52+Feb!D52+Mar!D52+Abr!D52+May!D52+Jun!D52),IF(Config!$C$6=7,SUM(Ene!D52+Feb!D52+Mar!D52+Abr!D52+May!D52+Jun!D52+Jul!D52),IF(Config!$C$6=8,SUM(+Ene!D52+Feb!D52+Mar!D52+Abr!D52+May!D52+Jun!D52+Jul!D52+Ago!D52),IF(Config!$C$6=9,SUM(+Ene!D52+Feb!D52+Mar!D52+Abr!D52+May!D52+Jun!D52+Jul!D52+Ago!D52+Sep!D52),IF(Config!$C$6=10,SUM(+Ene!D52+Feb!D52+Mar!D52+Abr!D52+May!D52+Jun!D52+Jul!D52+Ago!D52+Sep!D52+Oct!D52),IF(Config!$C$6=11,SUM(+Ene!D52+Feb!D52+Mar!D52+Abr!D52+May!D52+Jun!D52+Jul!D52+Ago!D52+Sep!D52+Oct!D52+Nov!D52),IF(Config!$C$6=12,SUM(+Ene!D52+Feb!D52+Mar!D52+Abr!D52+May!D52+Jun!D52+Jul!D52+Ago!D52+Sep!D52+Oct!D52+Nov!D52+Dic!D52)))))))))))))</f>
        <v>0</v>
      </c>
      <c r="E52" s="388">
        <f>IF(Config!$C$6=1,SUM(+Ene!E52),IF(Config!$C$6=2,SUM(+Ene!E52+Feb!E52),IF(Config!$C$6=3,SUM(+Ene!E52+Feb!E52+Mar!E52),IF(Config!$C$6=4,SUM(+Ene!E52+Feb!E52+Mar!E52+Abr!E52),IF(Config!$C$6=5,SUM(Ene!E52+Feb!E52+Mar!E52+Abr!E52+May!E52),IF(Config!$C$6=6,SUM(+Ene!E52+Feb!E52+Mar!E52+Abr!E52+May!E52+Jun!E52),IF(Config!$C$6=7,SUM(Ene!E52+Feb!E52+Mar!E52+Abr!E52+May!E52+Jun!E52+Jul!E52),IF(Config!$C$6=8,SUM(+Ene!E52+Feb!E52+Mar!E52+Abr!E52+May!E52+Jun!E52+Jul!E52+Ago!E52),IF(Config!$C$6=9,SUM(+Ene!E52+Feb!E52+Mar!E52+Abr!E52+May!E52+Jun!E52+Jul!E52+Ago!E52+Sep!E52),IF(Config!$C$6=10,SUM(+Ene!E52+Feb!E52+Mar!E52+Abr!E52+May!E52+Jun!E52+Jul!E52+Ago!E52+Sep!E52+Oct!E52),IF(Config!$C$6=11,SUM(+Ene!E52+Feb!E52+Mar!E52+Abr!E52+May!E52+Jun!E52+Jul!E52+Ago!E52+Sep!E52+Oct!E52+Nov!E52),IF(Config!$C$6=12,SUM(+Ene!E52+Feb!E52+Mar!E52+Abr!E52+May!E52+Jun!E52+Jul!E52+Ago!E52+Sep!E52+Oct!E52+Nov!E52+Dic!E52)))))))))))))</f>
        <v>0</v>
      </c>
      <c r="F52" s="388">
        <f>IF(Config!$C$6=1,SUM(+Ene!F52),IF(Config!$C$6=2,SUM(+Ene!F52+Feb!F52),IF(Config!$C$6=3,SUM(+Ene!F52+Feb!F52+Mar!F52),IF(Config!$C$6=4,SUM(+Ene!F52+Feb!F52+Mar!F52+Abr!F52),IF(Config!$C$6=5,SUM(Ene!F52+Feb!F52+Mar!F52+Abr!F52+May!F52),IF(Config!$C$6=6,SUM(+Ene!F52+Feb!F52+Mar!F52+Abr!F52+May!F52+Jun!F52),IF(Config!$C$6=7,SUM(Ene!F52+Feb!F52+Mar!F52+Abr!F52+May!F52+Jun!F52+Jul!F52),IF(Config!$C$6=8,SUM(+Ene!F52+Feb!F52+Mar!F52+Abr!F52+May!F52+Jun!F52+Jul!F52+Ago!F52),IF(Config!$C$6=9,SUM(+Ene!F52+Feb!F52+Mar!F52+Abr!F52+May!F52+Jun!F52+Jul!F52+Ago!F52+Sep!F52),IF(Config!$C$6=10,SUM(+Ene!F52+Feb!F52+Mar!F52+Abr!F52+May!F52+Jun!F52+Jul!F52+Ago!F52+Sep!F52+Oct!F52),IF(Config!$C$6=11,SUM(+Ene!F52+Feb!F52+Mar!F52+Abr!F52+May!F52+Jun!F52+Jul!F52+Ago!F52+Sep!F52+Oct!F52+Nov!F52),IF(Config!$C$6=12,SUM(+Ene!F52+Feb!F52+Mar!F52+Abr!F52+May!F52+Jun!F52+Jul!F52+Ago!F52+Sep!F52+Oct!F52+Nov!F52+Dic!F52)))))))))))))</f>
        <v>0</v>
      </c>
      <c r="G52" s="388">
        <f>IF(Config!$C$6=1,SUM(+Ene!G52),IF(Config!$C$6=2,SUM(+Ene!G52+Feb!G52),IF(Config!$C$6=3,SUM(+Ene!G52+Feb!G52+Mar!G52),IF(Config!$C$6=4,SUM(+Ene!G52+Feb!G52+Mar!G52+Abr!G52),IF(Config!$C$6=5,SUM(Ene!G52+Feb!G52+Mar!G52+Abr!G52+May!G52),IF(Config!$C$6=6,SUM(+Ene!G52+Feb!G52+Mar!G52+Abr!G52+May!G52+Jun!G52),IF(Config!$C$6=7,SUM(Ene!G52+Feb!G52+Mar!G52+Abr!G52+May!G52+Jun!G52+Jul!G52),IF(Config!$C$6=8,SUM(+Ene!G52+Feb!G52+Mar!G52+Abr!G52+May!G52+Jun!G52+Jul!G52+Ago!G52),IF(Config!$C$6=9,SUM(+Ene!G52+Feb!G52+Mar!G52+Abr!G52+May!G52+Jun!G52+Jul!G52+Ago!G52+Sep!G52),IF(Config!$C$6=10,SUM(+Ene!G52+Feb!G52+Mar!G52+Abr!G52+May!G52+Jun!G52+Jul!G52+Ago!G52+Sep!G52+Oct!G52),IF(Config!$C$6=11,SUM(+Ene!G52+Feb!G52+Mar!G52+Abr!G52+May!G52+Jun!G52+Jul!G52+Ago!G52+Sep!G52+Oct!G52+Nov!G52),IF(Config!$C$6=12,SUM(+Ene!G52+Feb!G52+Mar!G52+Abr!G52+May!G52+Jun!G52+Jul!G52+Ago!G52+Sep!G52+Oct!G52+Nov!G52+Dic!G52)))))))))))))</f>
        <v>27</v>
      </c>
      <c r="H52" s="388">
        <f>IF(Config!$C$6=1,SUM(+Ene!H52),IF(Config!$C$6=2,SUM(+Ene!H52+Feb!H52),IF(Config!$C$6=3,SUM(+Ene!H52+Feb!H52+Mar!H52),IF(Config!$C$6=4,SUM(+Ene!H52+Feb!H52+Mar!H52+Abr!H52),IF(Config!$C$6=5,SUM(Ene!H52+Feb!H52+Mar!H52+Abr!H52+May!H52),IF(Config!$C$6=6,SUM(+Ene!H52+Feb!H52+Mar!H52+Abr!H52+May!H52+Jun!H52),IF(Config!$C$6=7,SUM(Ene!H52+Feb!H52+Mar!H52+Abr!H52+May!H52+Jun!H52+Jul!H52),IF(Config!$C$6=8,SUM(+Ene!H52+Feb!H52+Mar!H52+Abr!H52+May!H52+Jun!H52+Jul!H52+Ago!H52),IF(Config!$C$6=9,SUM(+Ene!H52+Feb!H52+Mar!H52+Abr!H52+May!H52+Jun!H52+Jul!H52+Ago!H52+Sep!H52),IF(Config!$C$6=10,SUM(+Ene!H52+Feb!H52+Mar!H52+Abr!H52+May!H52+Jun!H52+Jul!H52+Ago!H52+Sep!H52+Oct!H52),IF(Config!$C$6=11,SUM(+Ene!H52+Feb!H52+Mar!H52+Abr!H52+May!H52+Jun!H52+Jul!H52+Ago!H52+Sep!H52+Oct!H52+Nov!H52),IF(Config!$C$6=12,SUM(+Ene!H52+Feb!H52+Mar!H52+Abr!H52+May!H52+Jun!H52+Jul!H52+Ago!H52+Sep!H52+Oct!H52+Nov!H52+Dic!H52)))))))))))))</f>
        <v>0</v>
      </c>
      <c r="I52" s="388">
        <f>IF(Config!$C$6=1,SUM(+Ene!I52),IF(Config!$C$6=2,SUM(+Ene!I52+Feb!I52),IF(Config!$C$6=3,SUM(+Ene!I52+Feb!I52+Mar!I52),IF(Config!$C$6=4,SUM(+Ene!I52+Feb!I52+Mar!I52+Abr!I52),IF(Config!$C$6=5,SUM(Ene!I52+Feb!I52+Mar!I52+Abr!I52+May!I52),IF(Config!$C$6=6,SUM(+Ene!I52+Feb!I52+Mar!I52+Abr!I52+May!I52+Jun!I52),IF(Config!$C$6=7,SUM(Ene!I52+Feb!I52+Mar!I52+Abr!I52+May!I52+Jun!I52+Jul!I52),IF(Config!$C$6=8,SUM(+Ene!I52+Feb!I52+Mar!I52+Abr!I52+May!I52+Jun!I52+Jul!I52+Ago!I52),IF(Config!$C$6=9,SUM(+Ene!I52+Feb!I52+Mar!I52+Abr!I52+May!I52+Jun!I52+Jul!I52+Ago!I52+Sep!I52),IF(Config!$C$6=10,SUM(+Ene!I52+Feb!I52+Mar!I52+Abr!I52+May!I52+Jun!I52+Jul!I52+Ago!I52+Sep!I52+Oct!I52),IF(Config!$C$6=11,SUM(+Ene!I52+Feb!I52+Mar!I52+Abr!I52+May!I52+Jun!I52+Jul!I52+Ago!I52+Sep!I52+Oct!I52+Nov!I52),IF(Config!$C$6=12,SUM(+Ene!I52+Feb!I52+Mar!I52+Abr!I52+May!I52+Jun!I52+Jul!I52+Ago!I52+Sep!I52+Oct!I52+Nov!I52+Dic!I52)))))))))))))</f>
        <v>0</v>
      </c>
      <c r="J52" s="388">
        <f>IF(Config!$C$6=1,SUM(+Ene!J52),IF(Config!$C$6=2,SUM(+Ene!J52+Feb!J52),IF(Config!$C$6=3,SUM(+Ene!J52+Feb!J52+Mar!J52),IF(Config!$C$6=4,SUM(+Ene!J52+Feb!J52+Mar!J52+Abr!J52),IF(Config!$C$6=5,SUM(Ene!J52+Feb!J52+Mar!J52+Abr!J52+May!J52),IF(Config!$C$6=6,SUM(+Ene!J52+Feb!J52+Mar!J52+Abr!J52+May!J52+Jun!J52),IF(Config!$C$6=7,SUM(Ene!J52+Feb!J52+Mar!J52+Abr!J52+May!J52+Jun!J52+Jul!J52),IF(Config!$C$6=8,SUM(+Ene!J52+Feb!J52+Mar!J52+Abr!J52+May!J52+Jun!J52+Jul!J52+Ago!J52),IF(Config!$C$6=9,SUM(+Ene!J52+Feb!J52+Mar!J52+Abr!J52+May!J52+Jun!J52+Jul!J52+Ago!J52+Sep!J52),IF(Config!$C$6=10,SUM(+Ene!J52+Feb!J52+Mar!J52+Abr!J52+May!J52+Jun!J52+Jul!J52+Ago!J52+Sep!J52+Oct!J52),IF(Config!$C$6=11,SUM(+Ene!J52+Feb!J52+Mar!J52+Abr!J52+May!J52+Jun!J52+Jul!J52+Ago!J52+Sep!J52+Oct!J52+Nov!J52),IF(Config!$C$6=12,SUM(+Ene!J52+Feb!J52+Mar!J52+Abr!J52+May!J52+Jun!J52+Jul!J52+Ago!J52+Sep!J52+Oct!J52+Nov!J52+Dic!J52)))))))))))))</f>
        <v>4</v>
      </c>
      <c r="K52" s="388">
        <f>IF(Config!$C$6=1,SUM(+Ene!K52),IF(Config!$C$6=2,SUM(+Ene!K52+Feb!K52),IF(Config!$C$6=3,SUM(+Ene!K52+Feb!K52+Mar!K52),IF(Config!$C$6=4,SUM(+Ene!K52+Feb!K52+Mar!K52+Abr!K52),IF(Config!$C$6=5,SUM(Ene!K52+Feb!K52+Mar!K52+Abr!K52+May!K52),IF(Config!$C$6=6,SUM(+Ene!K52+Feb!K52+Mar!K52+Abr!K52+May!K52+Jun!K52),IF(Config!$C$6=7,SUM(Ene!K52+Feb!K52+Mar!K52+Abr!K52+May!K52+Jun!K52+Jul!K52),IF(Config!$C$6=8,SUM(+Ene!K52+Feb!K52+Mar!K52+Abr!K52+May!K52+Jun!K52+Jul!K52+Ago!K52),IF(Config!$C$6=9,SUM(+Ene!K52+Feb!K52+Mar!K52+Abr!K52+May!K52+Jun!K52+Jul!K52+Ago!K52+Sep!K52),IF(Config!$C$6=10,SUM(+Ene!K52+Feb!K52+Mar!K52+Abr!K52+May!K52+Jun!K52+Jul!K52+Ago!K52+Sep!K52+Oct!K52),IF(Config!$C$6=11,SUM(+Ene!K52+Feb!K52+Mar!K52+Abr!K52+May!K52+Jun!K52+Jul!K52+Ago!K52+Sep!K52+Oct!K52+Nov!K52),IF(Config!$C$6=12,SUM(+Ene!K52+Feb!K52+Mar!K52+Abr!K52+May!K52+Jun!K52+Jul!K52+Ago!K52+Sep!K52+Oct!K52+Nov!K52+Dic!K52)))))))))))))</f>
        <v>2</v>
      </c>
      <c r="L52" s="388">
        <f>IF(Config!$C$6=1,SUM(+Ene!L52),IF(Config!$C$6=2,SUM(+Ene!L52+Feb!L52),IF(Config!$C$6=3,SUM(+Ene!L52+Feb!L52+Mar!L52),IF(Config!$C$6=4,SUM(+Ene!L52+Feb!L52+Mar!L52+Abr!L52),IF(Config!$C$6=5,SUM(Ene!L52+Feb!L52+Mar!L52+Abr!L52+May!L52),IF(Config!$C$6=6,SUM(+Ene!L52+Feb!L52+Mar!L52+Abr!L52+May!L52+Jun!L52),IF(Config!$C$6=7,SUM(Ene!L52+Feb!L52+Mar!L52+Abr!L52+May!L52+Jun!L52+Jul!L52),IF(Config!$C$6=8,SUM(+Ene!L52+Feb!L52+Mar!L52+Abr!L52+May!L52+Jun!L52+Jul!L52+Ago!L52),IF(Config!$C$6=9,SUM(+Ene!L52+Feb!L52+Mar!L52+Abr!L52+May!L52+Jun!L52+Jul!L52+Ago!L52+Sep!L52),IF(Config!$C$6=10,SUM(+Ene!L52+Feb!L52+Mar!L52+Abr!L52+May!L52+Jun!L52+Jul!L52+Ago!L52+Sep!L52+Oct!L52),IF(Config!$C$6=11,SUM(+Ene!L52+Feb!L52+Mar!L52+Abr!L52+May!L52+Jun!L52+Jul!L52+Ago!L52+Sep!L52+Oct!L52+Nov!L52),IF(Config!$C$6=12,SUM(+Ene!L52+Feb!L52+Mar!L52+Abr!L52+May!L52+Jun!L52+Jul!L52+Ago!L52+Sep!L52+Oct!L52+Nov!L52+Dic!L52)))))))))))))</f>
        <v>0</v>
      </c>
      <c r="M52" s="388">
        <f>IF(Config!$C$6=1,SUM(+Ene!M52),IF(Config!$C$6=2,SUM(+Ene!M52+Feb!M52),IF(Config!$C$6=3,SUM(+Ene!M52+Feb!M52+Mar!M52),IF(Config!$C$6=4,SUM(+Ene!M52+Feb!M52+Mar!M52+Abr!M52),IF(Config!$C$6=5,SUM(Ene!M52+Feb!M52+Mar!M52+Abr!M52+May!M52),IF(Config!$C$6=6,SUM(+Ene!M52+Feb!M52+Mar!M52+Abr!M52+May!M52+Jun!M52),IF(Config!$C$6=7,SUM(Ene!M52+Feb!M52+Mar!M52+Abr!M52+May!M52+Jun!M52+Jul!M52),IF(Config!$C$6=8,SUM(+Ene!M52+Feb!M52+Mar!M52+Abr!M52+May!M52+Jun!M52+Jul!M52+Ago!M52),IF(Config!$C$6=9,SUM(+Ene!M52+Feb!M52+Mar!M52+Abr!M52+May!M52+Jun!M52+Jul!M52+Ago!M52+Sep!M52),IF(Config!$C$6=10,SUM(+Ene!M52+Feb!M52+Mar!M52+Abr!M52+May!M52+Jun!M52+Jul!M52+Ago!M52+Sep!M52+Oct!M52),IF(Config!$C$6=11,SUM(+Ene!M52+Feb!M52+Mar!M52+Abr!M52+May!M52+Jun!M52+Jul!M52+Ago!M52+Sep!M52+Oct!M52+Nov!M52),IF(Config!$C$6=12,SUM(+Ene!M52+Feb!M52+Mar!M52+Abr!M52+May!M52+Jun!M52+Jul!M52+Ago!M52+Sep!M52+Oct!M52+Nov!M52+Dic!M52)))))))))))))</f>
        <v>1</v>
      </c>
      <c r="N52" s="388">
        <f>IF(Config!$C$6=1,SUM(+Ene!N52),IF(Config!$C$6=2,SUM(+Ene!N52+Feb!N52),IF(Config!$C$6=3,SUM(+Ene!N52+Feb!N52+Mar!N52),IF(Config!$C$6=4,SUM(+Ene!N52+Feb!N52+Mar!N52+Abr!N52),IF(Config!$C$6=5,SUM(Ene!N52+Feb!N52+Mar!N52+Abr!N52+May!N52),IF(Config!$C$6=6,SUM(+Ene!N52+Feb!N52+Mar!N52+Abr!N52+May!N52+Jun!N52),IF(Config!$C$6=7,SUM(Ene!N52+Feb!N52+Mar!N52+Abr!N52+May!N52+Jun!N52+Jul!N52),IF(Config!$C$6=8,SUM(+Ene!N52+Feb!N52+Mar!N52+Abr!N52+May!N52+Jun!N52+Jul!N52+Ago!N52),IF(Config!$C$6=9,SUM(+Ene!N52+Feb!N52+Mar!N52+Abr!N52+May!N52+Jun!N52+Jul!N52+Ago!N52+Sep!N52),IF(Config!$C$6=10,SUM(+Ene!N52+Feb!N52+Mar!N52+Abr!N52+May!N52+Jun!N52+Jul!N52+Ago!N52+Sep!N52+Oct!N52),IF(Config!$C$6=11,SUM(+Ene!N52+Feb!N52+Mar!N52+Abr!N52+May!N52+Jun!N52+Jul!N52+Ago!N52+Sep!N52+Oct!N52+Nov!N52),IF(Config!$C$6=12,SUM(+Ene!N52+Feb!N52+Mar!N52+Abr!N52+May!N52+Jun!N52+Jul!N52+Ago!N52+Sep!N52+Oct!N52+Nov!N52+Dic!N52)))))))))))))</f>
        <v>0</v>
      </c>
      <c r="O52" s="388">
        <f>IF(Config!$C$6=1,SUM(+Ene!O52),IF(Config!$C$6=2,SUM(+Ene!O52+Feb!O52),IF(Config!$C$6=3,SUM(+Ene!O52+Feb!O52+Mar!O52),IF(Config!$C$6=4,SUM(+Ene!O52+Feb!O52+Mar!O52+Abr!O52),IF(Config!$C$6=5,SUM(Ene!O52+Feb!O52+Mar!O52+Abr!O52+May!O52),IF(Config!$C$6=6,SUM(+Ene!O52+Feb!O52+Mar!O52+Abr!O52+May!O52+Jun!O52),IF(Config!$C$6=7,SUM(Ene!O52+Feb!O52+Mar!O52+Abr!O52+May!O52+Jun!O52+Jul!O52),IF(Config!$C$6=8,SUM(+Ene!O52+Feb!O52+Mar!O52+Abr!O52+May!O52+Jun!O52+Jul!O52+Ago!O52),IF(Config!$C$6=9,SUM(+Ene!O52+Feb!O52+Mar!O52+Abr!O52+May!O52+Jun!O52+Jul!O52+Ago!O52+Sep!O52),IF(Config!$C$6=10,SUM(+Ene!O52+Feb!O52+Mar!O52+Abr!O52+May!O52+Jun!O52+Jul!O52+Ago!O52+Sep!O52+Oct!O52),IF(Config!$C$6=11,SUM(+Ene!O52+Feb!O52+Mar!O52+Abr!O52+May!O52+Jun!O52+Jul!O52+Ago!O52+Sep!O52+Oct!O52+Nov!O52),IF(Config!$C$6=12,SUM(+Ene!O52+Feb!O52+Mar!O52+Abr!O52+May!O52+Jun!O52+Jul!O52+Ago!O52+Sep!O52+Oct!O52+Nov!O52+Dic!O52)))))))))))))</f>
        <v>0</v>
      </c>
      <c r="P52" s="388">
        <f>IF(Config!$C$6=1,SUM(+Ene!P52),IF(Config!$C$6=2,SUM(+Ene!P52+Feb!P52),IF(Config!$C$6=3,SUM(+Ene!P52+Feb!P52+Mar!P52),IF(Config!$C$6=4,SUM(+Ene!P52+Feb!P52+Mar!P52+Abr!P52),IF(Config!$C$6=5,SUM(Ene!P52+Feb!P52+Mar!P52+Abr!P52+May!P52),IF(Config!$C$6=6,SUM(+Ene!P52+Feb!P52+Mar!P52+Abr!P52+May!P52+Jun!P52),IF(Config!$C$6=7,SUM(Ene!P52+Feb!P52+Mar!P52+Abr!P52+May!P52+Jun!P52+Jul!P52),IF(Config!$C$6=8,SUM(+Ene!P52+Feb!P52+Mar!P52+Abr!P52+May!P52+Jun!P52+Jul!P52+Ago!P52),IF(Config!$C$6=9,SUM(+Ene!P52+Feb!P52+Mar!P52+Abr!P52+May!P52+Jun!P52+Jul!P52+Ago!P52+Sep!P52),IF(Config!$C$6=10,SUM(+Ene!P52+Feb!P52+Mar!P52+Abr!P52+May!P52+Jun!P52+Jul!P52+Ago!P52+Sep!P52+Oct!P52),IF(Config!$C$6=11,SUM(+Ene!P52+Feb!P52+Mar!P52+Abr!P52+May!P52+Jun!P52+Jul!P52+Ago!P52+Sep!P52+Oct!P52+Nov!P52),IF(Config!$C$6=12,SUM(+Ene!P52+Feb!P52+Mar!P52+Abr!P52+May!P52+Jun!P52+Jul!P52+Ago!P52+Sep!P52+Oct!P52+Nov!P52+Dic!P52)))))))))))))</f>
        <v>0</v>
      </c>
      <c r="Q52" s="388">
        <f>IF(Config!$C$6=1,SUM(+Ene!Q52),IF(Config!$C$6=2,SUM(+Ene!Q52+Feb!Q52),IF(Config!$C$6=3,SUM(+Ene!Q52+Feb!Q52+Mar!Q52),IF(Config!$C$6=4,SUM(+Ene!Q52+Feb!Q52+Mar!Q52+Abr!Q52),IF(Config!$C$6=5,SUM(Ene!Q52+Feb!Q52+Mar!Q52+Abr!Q52+May!Q52),IF(Config!$C$6=6,SUM(+Ene!Q52+Feb!Q52+Mar!Q52+Abr!Q52+May!Q52+Jun!Q52),IF(Config!$C$6=7,SUM(Ene!Q52+Feb!Q52+Mar!Q52+Abr!Q52+May!Q52+Jun!Q52+Jul!Q52),IF(Config!$C$6=8,SUM(+Ene!Q52+Feb!Q52+Mar!Q52+Abr!Q52+May!Q52+Jun!Q52+Jul!Q52+Ago!Q52),IF(Config!$C$6=9,SUM(+Ene!Q52+Feb!Q52+Mar!Q52+Abr!Q52+May!Q52+Jun!Q52+Jul!Q52+Ago!Q52+Sep!Q52),IF(Config!$C$6=10,SUM(+Ene!Q52+Feb!Q52+Mar!Q52+Abr!Q52+May!Q52+Jun!Q52+Jul!Q52+Ago!Q52+Sep!Q52+Oct!Q52),IF(Config!$C$6=11,SUM(+Ene!Q52+Feb!Q52+Mar!Q52+Abr!Q52+May!Q52+Jun!Q52+Jul!Q52+Ago!Q52+Sep!Q52+Oct!Q52+Nov!Q52),IF(Config!$C$6=12,SUM(+Ene!Q52+Feb!Q52+Mar!Q52+Abr!Q52+May!Q52+Jun!Q52+Jul!Q52+Ago!Q52+Sep!Q52+Oct!Q52+Nov!Q52+Dic!Q52)))))))))))))</f>
        <v>1</v>
      </c>
      <c r="R52" s="388">
        <f>IF(Config!$C$6=1,SUM(+Ene!R52),IF(Config!$C$6=2,SUM(+Ene!R52+Feb!R52),IF(Config!$C$6=3,SUM(+Ene!R52+Feb!R52+Mar!R52),IF(Config!$C$6=4,SUM(+Ene!R52+Feb!R52+Mar!R52+Abr!R52),IF(Config!$C$6=5,SUM(Ene!R52+Feb!R52+Mar!R52+Abr!R52+May!R52),IF(Config!$C$6=6,SUM(+Ene!R52+Feb!R52+Mar!R52+Abr!R52+May!R52+Jun!R52),IF(Config!$C$6=7,SUM(Ene!R52+Feb!R52+Mar!R52+Abr!R52+May!R52+Jun!R52+Jul!R52),IF(Config!$C$6=8,SUM(+Ene!R52+Feb!R52+Mar!R52+Abr!R52+May!R52+Jun!R52+Jul!R52+Ago!R52),IF(Config!$C$6=9,SUM(+Ene!R52+Feb!R52+Mar!R52+Abr!R52+May!R52+Jun!R52+Jul!R52+Ago!R52+Sep!R52),IF(Config!$C$6=10,SUM(+Ene!R52+Feb!R52+Mar!R52+Abr!R52+May!R52+Jun!R52+Jul!R52+Ago!R52+Sep!R52+Oct!R52),IF(Config!$C$6=11,SUM(+Ene!R52+Feb!R52+Mar!R52+Abr!R52+May!R52+Jun!R52+Jul!R52+Ago!R52+Sep!R52+Oct!R52+Nov!R52),IF(Config!$C$6=12,SUM(+Ene!R52+Feb!R52+Mar!R52+Abr!R52+May!R52+Jun!R52+Jul!R52+Ago!R52+Sep!R52+Oct!R52+Nov!R52+Dic!R52)))))))))))))</f>
        <v>0</v>
      </c>
      <c r="S52" s="388">
        <f>IF(Config!$C$6=1,SUM(+Ene!S52),IF(Config!$C$6=2,SUM(+Ene!S52+Feb!S52),IF(Config!$C$6=3,SUM(+Ene!S52+Feb!S52+Mar!S52),IF(Config!$C$6=4,SUM(+Ene!S52+Feb!S52+Mar!S52+Abr!S52),IF(Config!$C$6=5,SUM(Ene!S52+Feb!S52+Mar!S52+Abr!S52+May!S52),IF(Config!$C$6=6,SUM(+Ene!S52+Feb!S52+Mar!S52+Abr!S52+May!S52+Jun!S52),IF(Config!$C$6=7,SUM(Ene!S52+Feb!S52+Mar!S52+Abr!S52+May!S52+Jun!S52+Jul!S52),IF(Config!$C$6=8,SUM(+Ene!S52+Feb!S52+Mar!S52+Abr!S52+May!S52+Jun!S52+Jul!S52+Ago!S52),IF(Config!$C$6=9,SUM(+Ene!S52+Feb!S52+Mar!S52+Abr!S52+May!S52+Jun!S52+Jul!S52+Ago!S52+Sep!S52),IF(Config!$C$6=10,SUM(+Ene!S52+Feb!S52+Mar!S52+Abr!S52+May!S52+Jun!S52+Jul!S52+Ago!S52+Sep!S52+Oct!S52),IF(Config!$C$6=11,SUM(+Ene!S52+Feb!S52+Mar!S52+Abr!S52+May!S52+Jun!S52+Jul!S52+Ago!S52+Sep!S52+Oct!S52+Nov!S52),IF(Config!$C$6=12,SUM(+Ene!S52+Feb!S52+Mar!S52+Abr!S52+May!S52+Jun!S52+Jul!S52+Ago!S52+Sep!S52+Oct!S52+Nov!S52+Dic!S52)))))))))))))</f>
        <v>0</v>
      </c>
      <c r="T52" s="388">
        <f>IF(Config!$C$6=1,SUM(+Ene!T52),IF(Config!$C$6=2,SUM(+Ene!T52+Feb!T52),IF(Config!$C$6=3,SUM(+Ene!T52+Feb!T52+Mar!T52),IF(Config!$C$6=4,SUM(+Ene!T52+Feb!T52+Mar!T52+Abr!T52),IF(Config!$C$6=5,SUM(Ene!T52+Feb!T52+Mar!T52+Abr!T52+May!T52),IF(Config!$C$6=6,SUM(+Ene!T52+Feb!T52+Mar!T52+Abr!T52+May!T52+Jun!T52),IF(Config!$C$6=7,SUM(Ene!T52+Feb!T52+Mar!T52+Abr!T52+May!T52+Jun!T52+Jul!T52),IF(Config!$C$6=8,SUM(+Ene!T52+Feb!T52+Mar!T52+Abr!T52+May!T52+Jun!T52+Jul!T52+Ago!T52),IF(Config!$C$6=9,SUM(+Ene!T52+Feb!T52+Mar!T52+Abr!T52+May!T52+Jun!T52+Jul!T52+Ago!T52+Sep!T52),IF(Config!$C$6=10,SUM(+Ene!T52+Feb!T52+Mar!T52+Abr!T52+May!T52+Jun!T52+Jul!T52+Ago!T52+Sep!T52+Oct!T52),IF(Config!$C$6=11,SUM(+Ene!T52+Feb!T52+Mar!T52+Abr!T52+May!T52+Jun!T52+Jul!T52+Ago!T52+Sep!T52+Oct!T52+Nov!T52),IF(Config!$C$6=12,SUM(+Ene!T52+Feb!T52+Mar!T52+Abr!T52+May!T52+Jun!T52+Jul!T52+Ago!T52+Sep!T52+Oct!T52+Nov!T52+Dic!T52)))))))))))))</f>
        <v>3</v>
      </c>
      <c r="U52" s="388">
        <f>IF(Config!$C$6=1,SUM(+Ene!U52),IF(Config!$C$6=2,SUM(+Ene!U52+Feb!U52),IF(Config!$C$6=3,SUM(+Ene!U52+Feb!U52+Mar!U52),IF(Config!$C$6=4,SUM(+Ene!U52+Feb!U52+Mar!U52+Abr!U52),IF(Config!$C$6=5,SUM(Ene!U52+Feb!U52+Mar!U52+Abr!U52+May!U52),IF(Config!$C$6=6,SUM(+Ene!U52+Feb!U52+Mar!U52+Abr!U52+May!U52+Jun!U52),IF(Config!$C$6=7,SUM(Ene!U52+Feb!U52+Mar!U52+Abr!U52+May!U52+Jun!U52+Jul!U52),IF(Config!$C$6=8,SUM(+Ene!U52+Feb!U52+Mar!U52+Abr!U52+May!U52+Jun!U52+Jul!U52+Ago!U52),IF(Config!$C$6=9,SUM(+Ene!U52+Feb!U52+Mar!U52+Abr!U52+May!U52+Jun!U52+Jul!U52+Ago!U52+Sep!U52),IF(Config!$C$6=10,SUM(+Ene!U52+Feb!U52+Mar!U52+Abr!U52+May!U52+Jun!U52+Jul!U52+Ago!U52+Sep!U52+Oct!U52),IF(Config!$C$6=11,SUM(+Ene!U52+Feb!U52+Mar!U52+Abr!U52+May!U52+Jun!U52+Jul!U52+Ago!U52+Sep!U52+Oct!U52+Nov!U52),IF(Config!$C$6=12,SUM(+Ene!U52+Feb!U52+Mar!U52+Abr!U52+May!U52+Jun!U52+Jul!U52+Ago!U52+Sep!U52+Oct!U52+Nov!U52+Dic!U52)))))))))))))</f>
        <v>0</v>
      </c>
      <c r="V52" s="388">
        <f>IF(Config!$C$6=1,SUM(+Ene!V52),IF(Config!$C$6=2,SUM(+Ene!V52+Feb!V52),IF(Config!$C$6=3,SUM(+Ene!V52+Feb!V52+Mar!V52),IF(Config!$C$6=4,SUM(+Ene!V52+Feb!V52+Mar!V52+Abr!V52),IF(Config!$C$6=5,SUM(Ene!V52+Feb!V52+Mar!V52+Abr!V52+May!V52),IF(Config!$C$6=6,SUM(+Ene!V52+Feb!V52+Mar!V52+Abr!V52+May!V52+Jun!V52),IF(Config!$C$6=7,SUM(Ene!V52+Feb!V52+Mar!V52+Abr!V52+May!V52+Jun!V52+Jul!V52),IF(Config!$C$6=8,SUM(+Ene!V52+Feb!V52+Mar!V52+Abr!V52+May!V52+Jun!V52+Jul!V52+Ago!V52),IF(Config!$C$6=9,SUM(+Ene!V52+Feb!V52+Mar!V52+Abr!V52+May!V52+Jun!V52+Jul!V52+Ago!V52+Sep!V52),IF(Config!$C$6=10,SUM(+Ene!V52+Feb!V52+Mar!V52+Abr!V52+May!V52+Jun!V52+Jul!V52+Ago!V52+Sep!V52+Oct!V52),IF(Config!$C$6=11,SUM(+Ene!V52+Feb!V52+Mar!V52+Abr!V52+May!V52+Jun!V52+Jul!V52+Ago!V52+Sep!V52+Oct!V52+Nov!V52),IF(Config!$C$6=12,SUM(+Ene!V52+Feb!V52+Mar!V52+Abr!V52+May!V52+Jun!V52+Jul!V52+Ago!V52+Sep!V52+Oct!V52+Nov!V52+Dic!V52)))))))))))))</f>
        <v>2</v>
      </c>
      <c r="W52" s="388">
        <f>IF(Config!$C$6=1,SUM(+Ene!W52),IF(Config!$C$6=2,SUM(+Ene!W52+Feb!W52),IF(Config!$C$6=3,SUM(+Ene!W52+Feb!W52+Mar!W52),IF(Config!$C$6=4,SUM(+Ene!W52+Feb!W52+Mar!W52+Abr!W52),IF(Config!$C$6=5,SUM(Ene!W52+Feb!W52+Mar!W52+Abr!W52+May!W52),IF(Config!$C$6=6,SUM(+Ene!W52+Feb!W52+Mar!W52+Abr!W52+May!W52+Jun!W52),IF(Config!$C$6=7,SUM(Ene!W52+Feb!W52+Mar!W52+Abr!W52+May!W52+Jun!W52+Jul!W52),IF(Config!$C$6=8,SUM(+Ene!W52+Feb!W52+Mar!W52+Abr!W52+May!W52+Jun!W52+Jul!W52+Ago!W52),IF(Config!$C$6=9,SUM(+Ene!W52+Feb!W52+Mar!W52+Abr!W52+May!W52+Jun!W52+Jul!W52+Ago!W52+Sep!W52),IF(Config!$C$6=10,SUM(+Ene!W52+Feb!W52+Mar!W52+Abr!W52+May!W52+Jun!W52+Jul!W52+Ago!W52+Sep!W52+Oct!W52),IF(Config!$C$6=11,SUM(+Ene!W52+Feb!W52+Mar!W52+Abr!W52+May!W52+Jun!W52+Jul!W52+Ago!W52+Sep!W52+Oct!W52+Nov!W52),IF(Config!$C$6=12,SUM(+Ene!W52+Feb!W52+Mar!W52+Abr!W52+May!W52+Jun!W52+Jul!W52+Ago!W52+Sep!W52+Oct!W52+Nov!W52+Dic!W52)))))))))))))</f>
        <v>2</v>
      </c>
      <c r="X52" s="388">
        <f>IF(Config!$C$6=1,SUM(+Ene!X52),IF(Config!$C$6=2,SUM(+Ene!X52+Feb!X52),IF(Config!$C$6=3,SUM(+Ene!X52+Feb!X52+Mar!X52),IF(Config!$C$6=4,SUM(+Ene!X52+Feb!X52+Mar!X52+Abr!X52),IF(Config!$C$6=5,SUM(Ene!X52+Feb!X52+Mar!X52+Abr!X52+May!X52),IF(Config!$C$6=6,SUM(+Ene!X52+Feb!X52+Mar!X52+Abr!X52+May!X52+Jun!X52),IF(Config!$C$6=7,SUM(Ene!X52+Feb!X52+Mar!X52+Abr!X52+May!X52+Jun!X52+Jul!X52),IF(Config!$C$6=8,SUM(+Ene!X52+Feb!X52+Mar!X52+Abr!X52+May!X52+Jun!X52+Jul!X52+Ago!X52),IF(Config!$C$6=9,SUM(+Ene!X52+Feb!X52+Mar!X52+Abr!X52+May!X52+Jun!X52+Jul!X52+Ago!X52+Sep!X52),IF(Config!$C$6=10,SUM(+Ene!X52+Feb!X52+Mar!X52+Abr!X52+May!X52+Jun!X52+Jul!X52+Ago!X52+Sep!X52+Oct!X52),IF(Config!$C$6=11,SUM(+Ene!X52+Feb!X52+Mar!X52+Abr!X52+May!X52+Jun!X52+Jul!X52+Ago!X52+Sep!X52+Oct!X52+Nov!X52),IF(Config!$C$6=12,SUM(+Ene!X52+Feb!X52+Mar!X52+Abr!X52+May!X52+Jun!X52+Jul!X52+Ago!X52+Sep!X52+Oct!X52+Nov!X52+Dic!X52)))))))))))))</f>
        <v>0</v>
      </c>
      <c r="Y52" s="388">
        <f>IF(Config!$C$6=1,SUM(+Ene!Y52),IF(Config!$C$6=2,SUM(+Ene!Y52+Feb!Y52),IF(Config!$C$6=3,SUM(+Ene!Y52+Feb!Y52+Mar!Y52),IF(Config!$C$6=4,SUM(+Ene!Y52+Feb!Y52+Mar!Y52+Abr!Y52),IF(Config!$C$6=5,SUM(Ene!Y52+Feb!Y52+Mar!Y52+Abr!Y52+May!Y52),IF(Config!$C$6=6,SUM(+Ene!Y52+Feb!Y52+Mar!Y52+Abr!Y52+May!Y52+Jun!Y52),IF(Config!$C$6=7,SUM(Ene!Y52+Feb!Y52+Mar!Y52+Abr!Y52+May!Y52+Jun!Y52+Jul!Y52),IF(Config!$C$6=8,SUM(+Ene!Y52+Feb!Y52+Mar!Y52+Abr!Y52+May!Y52+Jun!Y52+Jul!Y52+Ago!Y52),IF(Config!$C$6=9,SUM(+Ene!Y52+Feb!Y52+Mar!Y52+Abr!Y52+May!Y52+Jun!Y52+Jul!Y52+Ago!Y52+Sep!Y52),IF(Config!$C$6=10,SUM(+Ene!Y52+Feb!Y52+Mar!Y52+Abr!Y52+May!Y52+Jun!Y52+Jul!Y52+Ago!Y52+Sep!Y52+Oct!Y52),IF(Config!$C$6=11,SUM(+Ene!Y52+Feb!Y52+Mar!Y52+Abr!Y52+May!Y52+Jun!Y52+Jul!Y52+Ago!Y52+Sep!Y52+Oct!Y52+Nov!Y52),IF(Config!$C$6=12,SUM(+Ene!Y52+Feb!Y52+Mar!Y52+Abr!Y52+May!Y52+Jun!Y52+Jul!Y52+Ago!Y52+Sep!Y52+Oct!Y52+Nov!Y52+Dic!Y52)))))))))))))</f>
        <v>2</v>
      </c>
      <c r="Z52" s="388">
        <f>IF(Config!$C$6=1,SUM(+Ene!Z52),IF(Config!$C$6=2,SUM(+Ene!Z52+Feb!Z52),IF(Config!$C$6=3,SUM(+Ene!Z52+Feb!Z52+Mar!Z52),IF(Config!$C$6=4,SUM(+Ene!Z52+Feb!Z52+Mar!Z52+Abr!Z52),IF(Config!$C$6=5,SUM(Ene!Z52+Feb!Z52+Mar!Z52+Abr!Z52+May!Z52),IF(Config!$C$6=6,SUM(+Ene!Z52+Feb!Z52+Mar!Z52+Abr!Z52+May!Z52+Jun!Z52),IF(Config!$C$6=7,SUM(Ene!Z52+Feb!Z52+Mar!Z52+Abr!Z52+May!Z52+Jun!Z52+Jul!Z52),IF(Config!$C$6=8,SUM(+Ene!Z52+Feb!Z52+Mar!Z52+Abr!Z52+May!Z52+Jun!Z52+Jul!Z52+Ago!Z52),IF(Config!$C$6=9,SUM(+Ene!Z52+Feb!Z52+Mar!Z52+Abr!Z52+May!Z52+Jun!Z52+Jul!Z52+Ago!Z52+Sep!Z52),IF(Config!$C$6=10,SUM(+Ene!Z52+Feb!Z52+Mar!Z52+Abr!Z52+May!Z52+Jun!Z52+Jul!Z52+Ago!Z52+Sep!Z52+Oct!Z52),IF(Config!$C$6=11,SUM(+Ene!Z52+Feb!Z52+Mar!Z52+Abr!Z52+May!Z52+Jun!Z52+Jul!Z52+Ago!Z52+Sep!Z52+Oct!Z52+Nov!Z52),IF(Config!$C$6=12,SUM(+Ene!Z52+Feb!Z52+Mar!Z52+Abr!Z52+May!Z52+Jun!Z52+Jul!Z52+Ago!Z52+Sep!Z52+Oct!Z52+Nov!Z52+Dic!Z52)))))))))))))</f>
        <v>0</v>
      </c>
      <c r="AA52" s="388">
        <f>IF(Config!$C$6=1,SUM(+Ene!AA52),IF(Config!$C$6=2,SUM(+Ene!AA52+Feb!AA52),IF(Config!$C$6=3,SUM(+Ene!AA52+Feb!AA52+Mar!AA52),IF(Config!$C$6=4,SUM(+Ene!AA52+Feb!AA52+Mar!AA52+Abr!AA52),IF(Config!$C$6=5,SUM(Ene!AA52+Feb!AA52+Mar!AA52+Abr!AA52+May!AA52),IF(Config!$C$6=6,SUM(+Ene!AA52+Feb!AA52+Mar!AA52+Abr!AA52+May!AA52+Jun!AA52),IF(Config!$C$6=7,SUM(Ene!AA52+Feb!AA52+Mar!AA52+Abr!AA52+May!AA52+Jun!AA52+Jul!AA52),IF(Config!$C$6=8,SUM(+Ene!AA52+Feb!AA52+Mar!AA52+Abr!AA52+May!AA52+Jun!AA52+Jul!AA52+Ago!AA52),IF(Config!$C$6=9,SUM(+Ene!AA52+Feb!AA52+Mar!AA52+Abr!AA52+May!AA52+Jun!AA52+Jul!AA52+Ago!AA52+Sep!AA52),IF(Config!$C$6=10,SUM(+Ene!AA52+Feb!AA52+Mar!AA52+Abr!AA52+May!AA52+Jun!AA52+Jul!AA52+Ago!AA52+Sep!AA52+Oct!AA52),IF(Config!$C$6=11,SUM(+Ene!AA52+Feb!AA52+Mar!AA52+Abr!AA52+May!AA52+Jun!AA52+Jul!AA52+Ago!AA52+Sep!AA52+Oct!AA52+Nov!AA52),IF(Config!$C$6=12,SUM(+Ene!AA52+Feb!AA52+Mar!AA52+Abr!AA52+May!AA52+Jun!AA52+Jul!AA52+Ago!AA52+Sep!AA52+Oct!AA52+Nov!AA52+Dic!AA52)))))))))))))</f>
        <v>0</v>
      </c>
      <c r="AB52" s="388">
        <f>IF(Config!$C$6=1,SUM(+Ene!AB52),IF(Config!$C$6=2,SUM(+Ene!AB52+Feb!AB52),IF(Config!$C$6=3,SUM(+Ene!AB52+Feb!AB52+Mar!AB52),IF(Config!$C$6=4,SUM(+Ene!AB52+Feb!AB52+Mar!AB52+Abr!AB52),IF(Config!$C$6=5,SUM(Ene!AB52+Feb!AB52+Mar!AB52+Abr!AB52+May!AB52),IF(Config!$C$6=6,SUM(+Ene!AB52+Feb!AB52+Mar!AB52+Abr!AB52+May!AB52+Jun!AB52),IF(Config!$C$6=7,SUM(Ene!AB52+Feb!AB52+Mar!AB52+Abr!AB52+May!AB52+Jun!AB52+Jul!AB52),IF(Config!$C$6=8,SUM(+Ene!AB52+Feb!AB52+Mar!AB52+Abr!AB52+May!AB52+Jun!AB52+Jul!AB52+Ago!AB52),IF(Config!$C$6=9,SUM(+Ene!AB52+Feb!AB52+Mar!AB52+Abr!AB52+May!AB52+Jun!AB52+Jul!AB52+Ago!AB52+Sep!AB52),IF(Config!$C$6=10,SUM(+Ene!AB52+Feb!AB52+Mar!AB52+Abr!AB52+May!AB52+Jun!AB52+Jul!AB52+Ago!AB52+Sep!AB52+Oct!AB52),IF(Config!$C$6=11,SUM(+Ene!AB52+Feb!AB52+Mar!AB52+Abr!AB52+May!AB52+Jun!AB52+Jul!AB52+Ago!AB52+Sep!AB52+Oct!AB52+Nov!AB52),IF(Config!$C$6=12,SUM(+Ene!AB52+Feb!AB52+Mar!AB52+Abr!AB52+May!AB52+Jun!AB52+Jul!AB52+Ago!AB52+Sep!AB52+Oct!AB52+Nov!AB52+Dic!AB52)))))))))))))</f>
        <v>0</v>
      </c>
      <c r="AC52" s="388">
        <f>IF(Config!$C$6=1,SUM(+Ene!AC52),IF(Config!$C$6=2,SUM(+Ene!AC52+Feb!AC52),IF(Config!$C$6=3,SUM(+Ene!AC52+Feb!AC52+Mar!AC52),IF(Config!$C$6=4,SUM(+Ene!AC52+Feb!AC52+Mar!AC52+Abr!AC52),IF(Config!$C$6=5,SUM(Ene!AC52+Feb!AC52+Mar!AC52+Abr!AC52+May!AC52),IF(Config!$C$6=6,SUM(+Ene!AC52+Feb!AC52+Mar!AC52+Abr!AC52+May!AC52+Jun!AC52),IF(Config!$C$6=7,SUM(Ene!AC52+Feb!AC52+Mar!AC52+Abr!AC52+May!AC52+Jun!AC52+Jul!AC52),IF(Config!$C$6=8,SUM(+Ene!AC52+Feb!AC52+Mar!AC52+Abr!AC52+May!AC52+Jun!AC52+Jul!AC52+Ago!AC52),IF(Config!$C$6=9,SUM(+Ene!AC52+Feb!AC52+Mar!AC52+Abr!AC52+May!AC52+Jun!AC52+Jul!AC52+Ago!AC52+Sep!AC52),IF(Config!$C$6=10,SUM(+Ene!AC52+Feb!AC52+Mar!AC52+Abr!AC52+May!AC52+Jun!AC52+Jul!AC52+Ago!AC52+Sep!AC52+Oct!AC52),IF(Config!$C$6=11,SUM(+Ene!AC52+Feb!AC52+Mar!AC52+Abr!AC52+May!AC52+Jun!AC52+Jul!AC52+Ago!AC52+Sep!AC52+Oct!AC52+Nov!AC52),IF(Config!$C$6=12,SUM(+Ene!AC52+Feb!AC52+Mar!AC52+Abr!AC52+May!AC52+Jun!AC52+Jul!AC52+Ago!AC52+Sep!AC52+Oct!AC52+Nov!AC52+Dic!AC52)))))))))))))</f>
        <v>0</v>
      </c>
      <c r="AD52" s="388">
        <f>IF(Config!$C$6=1,SUM(+Ene!AD52),IF(Config!$C$6=2,SUM(+Ene!AD52+Feb!AD52),IF(Config!$C$6=3,SUM(+Ene!AD52+Feb!AD52+Mar!AD52),IF(Config!$C$6=4,SUM(+Ene!AD52+Feb!AD52+Mar!AD52+Abr!AD52),IF(Config!$C$6=5,SUM(Ene!AD52+Feb!AD52+Mar!AD52+Abr!AD52+May!AD52),IF(Config!$C$6=6,SUM(+Ene!AD52+Feb!AD52+Mar!AD52+Abr!AD52+May!AD52+Jun!AD52),IF(Config!$C$6=7,SUM(Ene!AD52+Feb!AD52+Mar!AD52+Abr!AD52+May!AD52+Jun!AD52+Jul!AD52),IF(Config!$C$6=8,SUM(+Ene!AD52+Feb!AD52+Mar!AD52+Abr!AD52+May!AD52+Jun!AD52+Jul!AD52+Ago!AD52),IF(Config!$C$6=9,SUM(+Ene!AD52+Feb!AD52+Mar!AD52+Abr!AD52+May!AD52+Jun!AD52+Jul!AD52+Ago!AD52+Sep!AD52),IF(Config!$C$6=10,SUM(+Ene!AD52+Feb!AD52+Mar!AD52+Abr!AD52+May!AD52+Jun!AD52+Jul!AD52+Ago!AD52+Sep!AD52+Oct!AD52),IF(Config!$C$6=11,SUM(+Ene!AD52+Feb!AD52+Mar!AD52+Abr!AD52+May!AD52+Jun!AD52+Jul!AD52+Ago!AD52+Sep!AD52+Oct!AD52+Nov!AD52),IF(Config!$C$6=12,SUM(+Ene!AD52+Feb!AD52+Mar!AD52+Abr!AD52+May!AD52+Jun!AD52+Jul!AD52+Ago!AD52+Sep!AD52+Oct!AD52+Nov!AD52+Dic!AD52)))))))))))))</f>
        <v>0</v>
      </c>
      <c r="AE52" s="388">
        <f>IF(Config!$C$6=1,SUM(+Ene!AE52),IF(Config!$C$6=2,SUM(+Ene!AE52+Feb!AE52),IF(Config!$C$6=3,SUM(+Ene!AE52+Feb!AE52+Mar!AE52),IF(Config!$C$6=4,SUM(+Ene!AE52+Feb!AE52+Mar!AE52+Abr!AE52),IF(Config!$C$6=5,SUM(Ene!AE52+Feb!AE52+Mar!AE52+Abr!AE52+May!AE52),IF(Config!$C$6=6,SUM(+Ene!AE52+Feb!AE52+Mar!AE52+Abr!AE52+May!AE52+Jun!AE52),IF(Config!$C$6=7,SUM(Ene!AE52+Feb!AE52+Mar!AE52+Abr!AE52+May!AE52+Jun!AE52+Jul!AE52),IF(Config!$C$6=8,SUM(+Ene!AE52+Feb!AE52+Mar!AE52+Abr!AE52+May!AE52+Jun!AE52+Jul!AE52+Ago!AE52),IF(Config!$C$6=9,SUM(+Ene!AE52+Feb!AE52+Mar!AE52+Abr!AE52+May!AE52+Jun!AE52+Jul!AE52+Ago!AE52+Sep!AE52),IF(Config!$C$6=10,SUM(+Ene!AE52+Feb!AE52+Mar!AE52+Abr!AE52+May!AE52+Jun!AE52+Jul!AE52+Ago!AE52+Sep!AE52+Oct!AE52),IF(Config!$C$6=11,SUM(+Ene!AE52+Feb!AE52+Mar!AE52+Abr!AE52+May!AE52+Jun!AE52+Jul!AE52+Ago!AE52+Sep!AE52+Oct!AE52+Nov!AE52),IF(Config!$C$6=12,SUM(+Ene!AE52+Feb!AE52+Mar!AE52+Abr!AE52+May!AE52+Jun!AE52+Jul!AE52+Ago!AE52+Sep!AE52+Oct!AE52+Nov!AE52+Dic!AE52)))))))))))))</f>
        <v>0</v>
      </c>
      <c r="AF52" s="388">
        <f>IF(Config!$C$6=1,SUM(+Ene!AF52),IF(Config!$C$6=2,SUM(+Ene!AF52+Feb!AF52),IF(Config!$C$6=3,SUM(+Ene!AF52+Feb!AF52+Mar!AF52),IF(Config!$C$6=4,SUM(+Ene!AF52+Feb!AF52+Mar!AF52+Abr!AF52),IF(Config!$C$6=5,SUM(Ene!AF52+Feb!AF52+Mar!AF52+Abr!AF52+May!AF52),IF(Config!$C$6=6,SUM(+Ene!AF52+Feb!AF52+Mar!AF52+Abr!AF52+May!AF52+Jun!AF52),IF(Config!$C$6=7,SUM(Ene!AF52+Feb!AF52+Mar!AF52+Abr!AF52+May!AF52+Jun!AF52+Jul!AF52),IF(Config!$C$6=8,SUM(+Ene!AF52+Feb!AF52+Mar!AF52+Abr!AF52+May!AF52+Jun!AF52+Jul!AF52+Ago!AF52),IF(Config!$C$6=9,SUM(+Ene!AF52+Feb!AF52+Mar!AF52+Abr!AF52+May!AF52+Jun!AF52+Jul!AF52+Ago!AF52+Sep!AF52),IF(Config!$C$6=10,SUM(+Ene!AF52+Feb!AF52+Mar!AF52+Abr!AF52+May!AF52+Jun!AF52+Jul!AF52+Ago!AF52+Sep!AF52+Oct!AF52),IF(Config!$C$6=11,SUM(+Ene!AF52+Feb!AF52+Mar!AF52+Abr!AF52+May!AF52+Jun!AF52+Jul!AF52+Ago!AF52+Sep!AF52+Oct!AF52+Nov!AF52),IF(Config!$C$6=12,SUM(+Ene!AF52+Feb!AF52+Mar!AF52+Abr!AF52+May!AF52+Jun!AF52+Jul!AF52+Ago!AF52+Sep!AF52+Oct!AF52+Nov!AF52+Dic!AF52)))))))))))))</f>
        <v>0</v>
      </c>
      <c r="AG52" s="388">
        <f>IF(Config!$C$6=1,SUM(+Ene!AG52),IF(Config!$C$6=2,SUM(+Ene!AG52+Feb!AG52),IF(Config!$C$6=3,SUM(+Ene!AG52+Feb!AG52+Mar!AG52),IF(Config!$C$6=4,SUM(+Ene!AG52+Feb!AG52+Mar!AG52+Abr!AG52),IF(Config!$C$6=5,SUM(Ene!AG52+Feb!AG52+Mar!AG52+Abr!AG52+May!AG52),IF(Config!$C$6=6,SUM(+Ene!AG52+Feb!AG52+Mar!AG52+Abr!AG52+May!AG52+Jun!AG52),IF(Config!$C$6=7,SUM(Ene!AG52+Feb!AG52+Mar!AG52+Abr!AG52+May!AG52+Jun!AG52+Jul!AG52),IF(Config!$C$6=8,SUM(+Ene!AG52+Feb!AG52+Mar!AG52+Abr!AG52+May!AG52+Jun!AG52+Jul!AG52+Ago!AG52),IF(Config!$C$6=9,SUM(+Ene!AG52+Feb!AG52+Mar!AG52+Abr!AG52+May!AG52+Jun!AG52+Jul!AG52+Ago!AG52+Sep!AG52),IF(Config!$C$6=10,SUM(+Ene!AG52+Feb!AG52+Mar!AG52+Abr!AG52+May!AG52+Jun!AG52+Jul!AG52+Ago!AG52+Sep!AG52+Oct!AG52),IF(Config!$C$6=11,SUM(+Ene!AG52+Feb!AG52+Mar!AG52+Abr!AG52+May!AG52+Jun!AG52+Jul!AG52+Ago!AG52+Sep!AG52+Oct!AG52+Nov!AG52),IF(Config!$C$6=12,SUM(+Ene!AG52+Feb!AG52+Mar!AG52+Abr!AG52+May!AG52+Jun!AG52+Jul!AG52+Ago!AG52+Sep!AG52+Oct!AG52+Nov!AG52+Dic!AG52)))))))))))))</f>
        <v>1</v>
      </c>
      <c r="AH52" s="388">
        <f>IF(Config!$C$6=1,SUM(+Ene!AH52),IF(Config!$C$6=2,SUM(+Ene!AH52+Feb!AH52),IF(Config!$C$6=3,SUM(+Ene!AH52+Feb!AH52+Mar!AH52),IF(Config!$C$6=4,SUM(+Ene!AH52+Feb!AH52+Mar!AH52+Abr!AH52),IF(Config!$C$6=5,SUM(Ene!AH52+Feb!AH52+Mar!AH52+Abr!AH52+May!AH52),IF(Config!$C$6=6,SUM(+Ene!AH52+Feb!AH52+Mar!AH52+Abr!AH52+May!AH52+Jun!AH52),IF(Config!$C$6=7,SUM(Ene!AH52+Feb!AH52+Mar!AH52+Abr!AH52+May!AH52+Jun!AH52+Jul!AH52),IF(Config!$C$6=8,SUM(+Ene!AH52+Feb!AH52+Mar!AH52+Abr!AH52+May!AH52+Jun!AH52+Jul!AH52+Ago!AH52),IF(Config!$C$6=9,SUM(+Ene!AH52+Feb!AH52+Mar!AH52+Abr!AH52+May!AH52+Jun!AH52+Jul!AH52+Ago!AH52+Sep!AH52),IF(Config!$C$6=10,SUM(+Ene!AH52+Feb!AH52+Mar!AH52+Abr!AH52+May!AH52+Jun!AH52+Jul!AH52+Ago!AH52+Sep!AH52+Oct!AH52),IF(Config!$C$6=11,SUM(+Ene!AH52+Feb!AH52+Mar!AH52+Abr!AH52+May!AH52+Jun!AH52+Jul!AH52+Ago!AH52+Sep!AH52+Oct!AH52+Nov!AH52),IF(Config!$C$6=12,SUM(+Ene!AH52+Feb!AH52+Mar!AH52+Abr!AH52+May!AH52+Jun!AH52+Jul!AH52+Ago!AH52+Sep!AH52+Oct!AH52+Nov!AH52+Dic!AH52)))))))))))))</f>
        <v>1</v>
      </c>
      <c r="AI52" s="388">
        <f>IF(Config!$C$6=1,SUM(+Ene!AI52),IF(Config!$C$6=2,SUM(+Ene!AI52+Feb!AI52),IF(Config!$C$6=3,SUM(+Ene!AI52+Feb!AI52+Mar!AI52),IF(Config!$C$6=4,SUM(+Ene!AI52+Feb!AI52+Mar!AI52+Abr!AI52),IF(Config!$C$6=5,SUM(Ene!AI52+Feb!AI52+Mar!AI52+Abr!AI52+May!AI52),IF(Config!$C$6=6,SUM(+Ene!AI52+Feb!AI52+Mar!AI52+Abr!AI52+May!AI52+Jun!AI52),IF(Config!$C$6=7,SUM(Ene!AI52+Feb!AI52+Mar!AI52+Abr!AI52+May!AI52+Jun!AI52+Jul!AI52),IF(Config!$C$6=8,SUM(+Ene!AI52+Feb!AI52+Mar!AI52+Abr!AI52+May!AI52+Jun!AI52+Jul!AI52+Ago!AI52),IF(Config!$C$6=9,SUM(+Ene!AI52+Feb!AI52+Mar!AI52+Abr!AI52+May!AI52+Jun!AI52+Jul!AI52+Ago!AI52+Sep!AI52),IF(Config!$C$6=10,SUM(+Ene!AI52+Feb!AI52+Mar!AI52+Abr!AI52+May!AI52+Jun!AI52+Jul!AI52+Ago!AI52+Sep!AI52+Oct!AI52),IF(Config!$C$6=11,SUM(+Ene!AI52+Feb!AI52+Mar!AI52+Abr!AI52+May!AI52+Jun!AI52+Jul!AI52+Ago!AI52+Sep!AI52+Oct!AI52+Nov!AI52),IF(Config!$C$6=12,SUM(+Ene!AI52+Feb!AI52+Mar!AI52+Abr!AI52+May!AI52+Jun!AI52+Jul!AI52+Ago!AI52+Sep!AI52+Oct!AI52+Nov!AI52+Dic!AI52)))))))))))))</f>
        <v>0</v>
      </c>
      <c r="AJ52" s="388">
        <f>IF(Config!$C$6=1,SUM(+Ene!AJ52),IF(Config!$C$6=2,SUM(+Ene!AJ52+Feb!AJ52),IF(Config!$C$6=3,SUM(+Ene!AJ52+Feb!AJ52+Mar!AJ52),IF(Config!$C$6=4,SUM(+Ene!AJ52+Feb!AJ52+Mar!AJ52+Abr!AJ52),IF(Config!$C$6=5,SUM(Ene!AJ52+Feb!AJ52+Mar!AJ52+Abr!AJ52+May!AJ52),IF(Config!$C$6=6,SUM(+Ene!AJ52+Feb!AJ52+Mar!AJ52+Abr!AJ52+May!AJ52+Jun!AJ52),IF(Config!$C$6=7,SUM(Ene!AJ52+Feb!AJ52+Mar!AJ52+Abr!AJ52+May!AJ52+Jun!AJ52+Jul!AJ52),IF(Config!$C$6=8,SUM(+Ene!AJ52+Feb!AJ52+Mar!AJ52+Abr!AJ52+May!AJ52+Jun!AJ52+Jul!AJ52+Ago!AJ52),IF(Config!$C$6=9,SUM(+Ene!AJ52+Feb!AJ52+Mar!AJ52+Abr!AJ52+May!AJ52+Jun!AJ52+Jul!AJ52+Ago!AJ52+Sep!AJ52),IF(Config!$C$6=10,SUM(+Ene!AJ52+Feb!AJ52+Mar!AJ52+Abr!AJ52+May!AJ52+Jun!AJ52+Jul!AJ52+Ago!AJ52+Sep!AJ52+Oct!AJ52),IF(Config!$C$6=11,SUM(+Ene!AJ52+Feb!AJ52+Mar!AJ52+Abr!AJ52+May!AJ52+Jun!AJ52+Jul!AJ52+Ago!AJ52+Sep!AJ52+Oct!AJ52+Nov!AJ52),IF(Config!$C$6=12,SUM(+Ene!AJ52+Feb!AJ52+Mar!AJ52+Abr!AJ52+May!AJ52+Jun!AJ52+Jul!AJ52+Ago!AJ52+Sep!AJ52+Oct!AJ52+Nov!AJ52+Dic!AJ52)))))))))))))</f>
        <v>0</v>
      </c>
      <c r="AK52" s="388">
        <f>IF(Config!$C$6=1,SUM(+Ene!AK52),IF(Config!$C$6=2,SUM(+Ene!AK52+Feb!AK52),IF(Config!$C$6=3,SUM(+Ene!AK52+Feb!AK52+Mar!AK52),IF(Config!$C$6=4,SUM(+Ene!AK52+Feb!AK52+Mar!AK52+Abr!AK52),IF(Config!$C$6=5,SUM(Ene!AK52+Feb!AK52+Mar!AK52+Abr!AK52+May!AK52),IF(Config!$C$6=6,SUM(+Ene!AK52+Feb!AK52+Mar!AK52+Abr!AK52+May!AK52+Jun!AK52),IF(Config!$C$6=7,SUM(Ene!AK52+Feb!AK52+Mar!AK52+Abr!AK52+May!AK52+Jun!AK52+Jul!AK52),IF(Config!$C$6=8,SUM(+Ene!AK52+Feb!AK52+Mar!AK52+Abr!AK52+May!AK52+Jun!AK52+Jul!AK52+Ago!AK52),IF(Config!$C$6=9,SUM(+Ene!AK52+Feb!AK52+Mar!AK52+Abr!AK52+May!AK52+Jun!AK52+Jul!AK52+Ago!AK52+Sep!AK52),IF(Config!$C$6=10,SUM(+Ene!AK52+Feb!AK52+Mar!AK52+Abr!AK52+May!AK52+Jun!AK52+Jul!AK52+Ago!AK52+Sep!AK52+Oct!AK52),IF(Config!$C$6=11,SUM(+Ene!AK52+Feb!AK52+Mar!AK52+Abr!AK52+May!AK52+Jun!AK52+Jul!AK52+Ago!AK52+Sep!AK52+Oct!AK52+Nov!AK52),IF(Config!$C$6=12,SUM(+Ene!AK52+Feb!AK52+Mar!AK52+Abr!AK52+May!AK52+Jun!AK52+Jul!AK52+Ago!AK52+Sep!AK52+Oct!AK52+Nov!AK52+Dic!AK52)))))))))))))</f>
        <v>0</v>
      </c>
      <c r="AL52" s="388">
        <f>IF(Config!$C$6=1,SUM(+Ene!AL52),IF(Config!$C$6=2,SUM(+Ene!AL52+Feb!AL52),IF(Config!$C$6=3,SUM(+Ene!AL52+Feb!AL52+Mar!AL52),IF(Config!$C$6=4,SUM(+Ene!AL52+Feb!AL52+Mar!AL52+Abr!AL52),IF(Config!$C$6=5,SUM(Ene!AL52+Feb!AL52+Mar!AL52+Abr!AL52+May!AL52),IF(Config!$C$6=6,SUM(+Ene!AL52+Feb!AL52+Mar!AL52+Abr!AL52+May!AL52+Jun!AL52),IF(Config!$C$6=7,SUM(Ene!AL52+Feb!AL52+Mar!AL52+Abr!AL52+May!AL52+Jun!AL52+Jul!AL52),IF(Config!$C$6=8,SUM(+Ene!AL52+Feb!AL52+Mar!AL52+Abr!AL52+May!AL52+Jun!AL52+Jul!AL52+Ago!AL52),IF(Config!$C$6=9,SUM(+Ene!AL52+Feb!AL52+Mar!AL52+Abr!AL52+May!AL52+Jun!AL52+Jul!AL52+Ago!AL52+Sep!AL52),IF(Config!$C$6=10,SUM(+Ene!AL52+Feb!AL52+Mar!AL52+Abr!AL52+May!AL52+Jun!AL52+Jul!AL52+Ago!AL52+Sep!AL52+Oct!AL52),IF(Config!$C$6=11,SUM(+Ene!AL52+Feb!AL52+Mar!AL52+Abr!AL52+May!AL52+Jun!AL52+Jul!AL52+Ago!AL52+Sep!AL52+Oct!AL52+Nov!AL52),IF(Config!$C$6=12,SUM(+Ene!AL52+Feb!AL52+Mar!AL52+Abr!AL52+May!AL52+Jun!AL52+Jul!AL52+Ago!AL52+Sep!AL52+Oct!AL52+Nov!AL52+Dic!AL52)))))))))))))</f>
        <v>1</v>
      </c>
      <c r="AM52" s="388">
        <f>IF(Config!$C$6=1,SUM(+Ene!AM52),IF(Config!$C$6=2,SUM(+Ene!AM52+Feb!AM52),IF(Config!$C$6=3,SUM(+Ene!AM52+Feb!AM52+Mar!AM52),IF(Config!$C$6=4,SUM(+Ene!AM52+Feb!AM52+Mar!AM52+Abr!AM52),IF(Config!$C$6=5,SUM(Ene!AM52+Feb!AM52+Mar!AM52+Abr!AM52+May!AM52),IF(Config!$C$6=6,SUM(+Ene!AM52+Feb!AM52+Mar!AM52+Abr!AM52+May!AM52+Jun!AM52),IF(Config!$C$6=7,SUM(Ene!AM52+Feb!AM52+Mar!AM52+Abr!AM52+May!AM52+Jun!AM52+Jul!AM52),IF(Config!$C$6=8,SUM(+Ene!AM52+Feb!AM52+Mar!AM52+Abr!AM52+May!AM52+Jun!AM52+Jul!AM52+Ago!AM52),IF(Config!$C$6=9,SUM(+Ene!AM52+Feb!AM52+Mar!AM52+Abr!AM52+May!AM52+Jun!AM52+Jul!AM52+Ago!AM52+Sep!AM52),IF(Config!$C$6=10,SUM(+Ene!AM52+Feb!AM52+Mar!AM52+Abr!AM52+May!AM52+Jun!AM52+Jul!AM52+Ago!AM52+Sep!AM52+Oct!AM52),IF(Config!$C$6=11,SUM(+Ene!AM52+Feb!AM52+Mar!AM52+Abr!AM52+May!AM52+Jun!AM52+Jul!AM52+Ago!AM52+Sep!AM52+Oct!AM52+Nov!AM52),IF(Config!$C$6=12,SUM(+Ene!AM52+Feb!AM52+Mar!AM52+Abr!AM52+May!AM52+Jun!AM52+Jul!AM52+Ago!AM52+Sep!AM52+Oct!AM52+Nov!AM52+Dic!AM52)))))))))))))</f>
        <v>7</v>
      </c>
      <c r="AN52" s="388">
        <f>IF(Config!$C$6=1,SUM(+Ene!AN52),IF(Config!$C$6=2,SUM(+Ene!AN52+Feb!AN52),IF(Config!$C$6=3,SUM(+Ene!AN52+Feb!AN52+Mar!AN52),IF(Config!$C$6=4,SUM(+Ene!AN52+Feb!AN52+Mar!AN52+Abr!AN52),IF(Config!$C$6=5,SUM(Ene!AN52+Feb!AN52+Mar!AN52+Abr!AN52+May!AN52),IF(Config!$C$6=6,SUM(+Ene!AN52+Feb!AN52+Mar!AN52+Abr!AN52+May!AN52+Jun!AN52),IF(Config!$C$6=7,SUM(Ene!AN52+Feb!AN52+Mar!AN52+Abr!AN52+May!AN52+Jun!AN52+Jul!AN52),IF(Config!$C$6=8,SUM(+Ene!AN52+Feb!AN52+Mar!AN52+Abr!AN52+May!AN52+Jun!AN52+Jul!AN52+Ago!AN52),IF(Config!$C$6=9,SUM(+Ene!AN52+Feb!AN52+Mar!AN52+Abr!AN52+May!AN52+Jun!AN52+Jul!AN52+Ago!AN52+Sep!AN52),IF(Config!$C$6=10,SUM(+Ene!AN52+Feb!AN52+Mar!AN52+Abr!AN52+May!AN52+Jun!AN52+Jul!AN52+Ago!AN52+Sep!AN52+Oct!AN52),IF(Config!$C$6=11,SUM(+Ene!AN52+Feb!AN52+Mar!AN52+Abr!AN52+May!AN52+Jun!AN52+Jul!AN52+Ago!AN52+Sep!AN52+Oct!AN52+Nov!AN52),IF(Config!$C$6=12,SUM(+Ene!AN52+Feb!AN52+Mar!AN52+Abr!AN52+May!AN52+Jun!AN52+Jul!AN52+Ago!AN52+Sep!AN52+Oct!AN52+Nov!AN52+Dic!AN52)))))))))))))</f>
        <v>0</v>
      </c>
      <c r="AO52" s="388">
        <f>IF(Config!$C$6=1,SUM(+Ene!AO52),IF(Config!$C$6=2,SUM(+Ene!AO52+Feb!AO52),IF(Config!$C$6=3,SUM(+Ene!AO52+Feb!AO52+Mar!AO52),IF(Config!$C$6=4,SUM(+Ene!AO52+Feb!AO52+Mar!AO52+Abr!AO52),IF(Config!$C$6=5,SUM(Ene!AO52+Feb!AO52+Mar!AO52+Abr!AO52+May!AO52),IF(Config!$C$6=6,SUM(+Ene!AO52+Feb!AO52+Mar!AO52+Abr!AO52+May!AO52+Jun!AO52),IF(Config!$C$6=7,SUM(Ene!AO52+Feb!AO52+Mar!AO52+Abr!AO52+May!AO52+Jun!AO52+Jul!AO52),IF(Config!$C$6=8,SUM(+Ene!AO52+Feb!AO52+Mar!AO52+Abr!AO52+May!AO52+Jun!AO52+Jul!AO52+Ago!AO52),IF(Config!$C$6=9,SUM(+Ene!AO52+Feb!AO52+Mar!AO52+Abr!AO52+May!AO52+Jun!AO52+Jul!AO52+Ago!AO52+Sep!AO52),IF(Config!$C$6=10,SUM(+Ene!AO52+Feb!AO52+Mar!AO52+Abr!AO52+May!AO52+Jun!AO52+Jul!AO52+Ago!AO52+Sep!AO52+Oct!AO52),IF(Config!$C$6=11,SUM(+Ene!AO52+Feb!AO52+Mar!AO52+Abr!AO52+May!AO52+Jun!AO52+Jul!AO52+Ago!AO52+Sep!AO52+Oct!AO52+Nov!AO52),IF(Config!$C$6=12,SUM(+Ene!AO52+Feb!AO52+Mar!AO52+Abr!AO52+May!AO52+Jun!AO52+Jul!AO52+Ago!AO52+Sep!AO52+Oct!AO52+Nov!AO52+Dic!AO52)))))))))))))</f>
        <v>0</v>
      </c>
      <c r="AP52" s="388">
        <f>IF(Config!$C$6=1,SUM(+Ene!AP52),IF(Config!$C$6=2,SUM(+Ene!AP52+Feb!AP52),IF(Config!$C$6=3,SUM(+Ene!AP52+Feb!AP52+Mar!AP52),IF(Config!$C$6=4,SUM(+Ene!AP52+Feb!AP52+Mar!AP52+Abr!AP52),IF(Config!$C$6=5,SUM(Ene!AP52+Feb!AP52+Mar!AP52+Abr!AP52+May!AP52),IF(Config!$C$6=6,SUM(+Ene!AP52+Feb!AP52+Mar!AP52+Abr!AP52+May!AP52+Jun!AP52),IF(Config!$C$6=7,SUM(Ene!AP52+Feb!AP52+Mar!AP52+Abr!AP52+May!AP52+Jun!AP52+Jul!AP52),IF(Config!$C$6=8,SUM(+Ene!AP52+Feb!AP52+Mar!AP52+Abr!AP52+May!AP52+Jun!AP52+Jul!AP52+Ago!AP52),IF(Config!$C$6=9,SUM(+Ene!AP52+Feb!AP52+Mar!AP52+Abr!AP52+May!AP52+Jun!AP52+Jul!AP52+Ago!AP52+Sep!AP52),IF(Config!$C$6=10,SUM(+Ene!AP52+Feb!AP52+Mar!AP52+Abr!AP52+May!AP52+Jun!AP52+Jul!AP52+Ago!AP52+Sep!AP52+Oct!AP52),IF(Config!$C$6=11,SUM(+Ene!AP52+Feb!AP52+Mar!AP52+Abr!AP52+May!AP52+Jun!AP52+Jul!AP52+Ago!AP52+Sep!AP52+Oct!AP52+Nov!AP52),IF(Config!$C$6=12,SUM(+Ene!AP52+Feb!AP52+Mar!AP52+Abr!AP52+May!AP52+Jun!AP52+Jul!AP52+Ago!AP52+Sep!AP52+Oct!AP52+Nov!AP52+Dic!AP52)))))))))))))</f>
        <v>0</v>
      </c>
      <c r="AQ52" s="388">
        <f>IF(Config!$C$6=1,SUM(+Ene!AQ52),IF(Config!$C$6=2,SUM(+Ene!AQ52+Feb!AQ52),IF(Config!$C$6=3,SUM(+Ene!AQ52+Feb!AQ52+Mar!AQ52),IF(Config!$C$6=4,SUM(+Ene!AQ52+Feb!AQ52+Mar!AQ52+Abr!AQ52),IF(Config!$C$6=5,SUM(Ene!AQ52+Feb!AQ52+Mar!AQ52+Abr!AQ52+May!AQ52),IF(Config!$C$6=6,SUM(+Ene!AQ52+Feb!AQ52+Mar!AQ52+Abr!AQ52+May!AQ52+Jun!AQ52),IF(Config!$C$6=7,SUM(Ene!AQ52+Feb!AQ52+Mar!AQ52+Abr!AQ52+May!AQ52+Jun!AQ52+Jul!AQ52),IF(Config!$C$6=8,SUM(+Ene!AQ52+Feb!AQ52+Mar!AQ52+Abr!AQ52+May!AQ52+Jun!AQ52+Jul!AQ52+Ago!AQ52),IF(Config!$C$6=9,SUM(+Ene!AQ52+Feb!AQ52+Mar!AQ52+Abr!AQ52+May!AQ52+Jun!AQ52+Jul!AQ52+Ago!AQ52+Sep!AQ52),IF(Config!$C$6=10,SUM(+Ene!AQ52+Feb!AQ52+Mar!AQ52+Abr!AQ52+May!AQ52+Jun!AQ52+Jul!AQ52+Ago!AQ52+Sep!AQ52+Oct!AQ52),IF(Config!$C$6=11,SUM(+Ene!AQ52+Feb!AQ52+Mar!AQ52+Abr!AQ52+May!AQ52+Jun!AQ52+Jul!AQ52+Ago!AQ52+Sep!AQ52+Oct!AQ52+Nov!AQ52),IF(Config!$C$6=12,SUM(+Ene!AQ52+Feb!AQ52+Mar!AQ52+Abr!AQ52+May!AQ52+Jun!AQ52+Jul!AQ52+Ago!AQ52+Sep!AQ52+Oct!AQ52+Nov!AQ52+Dic!AQ52)))))))))))))</f>
        <v>6</v>
      </c>
      <c r="AR52" s="388">
        <f>IF(Config!$C$6=1,SUM(+Ene!AR52),IF(Config!$C$6=2,SUM(+Ene!AR52+Feb!AR52),IF(Config!$C$6=3,SUM(+Ene!AR52+Feb!AR52+Mar!AR52),IF(Config!$C$6=4,SUM(+Ene!AR52+Feb!AR52+Mar!AR52+Abr!AR52),IF(Config!$C$6=5,SUM(Ene!AR52+Feb!AR52+Mar!AR52+Abr!AR52+May!AR52),IF(Config!$C$6=6,SUM(+Ene!AR52+Feb!AR52+Mar!AR52+Abr!AR52+May!AR52+Jun!AR52),IF(Config!$C$6=7,SUM(Ene!AR52+Feb!AR52+Mar!AR52+Abr!AR52+May!AR52+Jun!AR52+Jul!AR52),IF(Config!$C$6=8,SUM(+Ene!AR52+Feb!AR52+Mar!AR52+Abr!AR52+May!AR52+Jun!AR52+Jul!AR52+Ago!AR52),IF(Config!$C$6=9,SUM(+Ene!AR52+Feb!AR52+Mar!AR52+Abr!AR52+May!AR52+Jun!AR52+Jul!AR52+Ago!AR52+Sep!AR52),IF(Config!$C$6=10,SUM(+Ene!AR52+Feb!AR52+Mar!AR52+Abr!AR52+May!AR52+Jun!AR52+Jul!AR52+Ago!AR52+Sep!AR52+Oct!AR52),IF(Config!$C$6=11,SUM(+Ene!AR52+Feb!AR52+Mar!AR52+Abr!AR52+May!AR52+Jun!AR52+Jul!AR52+Ago!AR52+Sep!AR52+Oct!AR52+Nov!AR52),IF(Config!$C$6=12,SUM(+Ene!AR52+Feb!AR52+Mar!AR52+Abr!AR52+May!AR52+Jun!AR52+Jul!AR52+Ago!AR52+Sep!AR52+Oct!AR52+Nov!AR52+Dic!AR52)))))))))))))</f>
        <v>0</v>
      </c>
      <c r="AS52" s="388">
        <f>IF(Config!$C$6=1,SUM(+Ene!AS52),IF(Config!$C$6=2,SUM(+Ene!AS52+Feb!AS52),IF(Config!$C$6=3,SUM(+Ene!AS52+Feb!AS52+Mar!AS52),IF(Config!$C$6=4,SUM(+Ene!AS52+Feb!AS52+Mar!AS52+Abr!AS52),IF(Config!$C$6=5,SUM(Ene!AS52+Feb!AS52+Mar!AS52+Abr!AS52+May!AS52),IF(Config!$C$6=6,SUM(+Ene!AS52+Feb!AS52+Mar!AS52+Abr!AS52+May!AS52+Jun!AS52),IF(Config!$C$6=7,SUM(Ene!AS52+Feb!AS52+Mar!AS52+Abr!AS52+May!AS52+Jun!AS52+Jul!AS52),IF(Config!$C$6=8,SUM(+Ene!AS52+Feb!AS52+Mar!AS52+Abr!AS52+May!AS52+Jun!AS52+Jul!AS52+Ago!AS52),IF(Config!$C$6=9,SUM(+Ene!AS52+Feb!AS52+Mar!AS52+Abr!AS52+May!AS52+Jun!AS52+Jul!AS52+Ago!AS52+Sep!AS52),IF(Config!$C$6=10,SUM(+Ene!AS52+Feb!AS52+Mar!AS52+Abr!AS52+May!AS52+Jun!AS52+Jul!AS52+Ago!AS52+Sep!AS52+Oct!AS52),IF(Config!$C$6=11,SUM(+Ene!AS52+Feb!AS52+Mar!AS52+Abr!AS52+May!AS52+Jun!AS52+Jul!AS52+Ago!AS52+Sep!AS52+Oct!AS52+Nov!AS52),IF(Config!$C$6=12,SUM(+Ene!AS52+Feb!AS52+Mar!AS52+Abr!AS52+May!AS52+Jun!AS52+Jul!AS52+Ago!AS52+Sep!AS52+Oct!AS52+Nov!AS52+Dic!AS52)))))))))))))</f>
        <v>1</v>
      </c>
      <c r="AT52" s="388">
        <f>IF(Config!$C$6=1,SUM(+Ene!AT52),IF(Config!$C$6=2,SUM(+Ene!AT52+Feb!AT52),IF(Config!$C$6=3,SUM(+Ene!AT52+Feb!AT52+Mar!AT52),IF(Config!$C$6=4,SUM(+Ene!AT52+Feb!AT52+Mar!AT52+Abr!AT52),IF(Config!$C$6=5,SUM(Ene!AT52+Feb!AT52+Mar!AT52+Abr!AT52+May!AT52),IF(Config!$C$6=6,SUM(+Ene!AT52+Feb!AT52+Mar!AT52+Abr!AT52+May!AT52+Jun!AT52),IF(Config!$C$6=7,SUM(Ene!AT52+Feb!AT52+Mar!AT52+Abr!AT52+May!AT52+Jun!AT52+Jul!AT52),IF(Config!$C$6=8,SUM(+Ene!AT52+Feb!AT52+Mar!AT52+Abr!AT52+May!AT52+Jun!AT52+Jul!AT52+Ago!AT52),IF(Config!$C$6=9,SUM(+Ene!AT52+Feb!AT52+Mar!AT52+Abr!AT52+May!AT52+Jun!AT52+Jul!AT52+Ago!AT52+Sep!AT52),IF(Config!$C$6=10,SUM(+Ene!AT52+Feb!AT52+Mar!AT52+Abr!AT52+May!AT52+Jun!AT52+Jul!AT52+Ago!AT52+Sep!AT52+Oct!AT52),IF(Config!$C$6=11,SUM(+Ene!AT52+Feb!AT52+Mar!AT52+Abr!AT52+May!AT52+Jun!AT52+Jul!AT52+Ago!AT52+Sep!AT52+Oct!AT52+Nov!AT52),IF(Config!$C$6=12,SUM(+Ene!AT52+Feb!AT52+Mar!AT52+Abr!AT52+May!AT52+Jun!AT52+Jul!AT52+Ago!AT52+Sep!AT52+Oct!AT52+Nov!AT52+Dic!AT52)))))))))))))</f>
        <v>0</v>
      </c>
      <c r="AV52" s="369">
        <f t="shared" si="35"/>
        <v>0</v>
      </c>
      <c r="AW52" s="369">
        <f t="shared" si="36"/>
        <v>34</v>
      </c>
      <c r="AX52" s="369">
        <f t="shared" si="37"/>
        <v>1</v>
      </c>
      <c r="AY52" s="369">
        <f t="shared" si="38"/>
        <v>7</v>
      </c>
      <c r="AZ52" s="369">
        <f t="shared" si="39"/>
        <v>2</v>
      </c>
      <c r="BA52" s="369">
        <f t="shared" si="12"/>
        <v>2</v>
      </c>
      <c r="BB52" s="369">
        <f t="shared" si="40"/>
        <v>1</v>
      </c>
      <c r="BC52" s="370">
        <f t="shared" si="41"/>
        <v>7</v>
      </c>
      <c r="BD52" s="369">
        <f t="shared" si="42"/>
        <v>7</v>
      </c>
      <c r="BE52" s="45">
        <f t="shared" si="16"/>
        <v>61</v>
      </c>
    </row>
    <row r="53" spans="1:57" x14ac:dyDescent="0.25">
      <c r="A53" s="339">
        <f>METAS!A53</f>
        <v>50</v>
      </c>
      <c r="B53" s="390" t="str">
        <f>METAS!B51</f>
        <v>PORCENTAJE DE NIÑOS DE 1 AÑO CON ANEMIA QUE HAN CUMPLIDO ESQUEMA COMPLETO DE TRATAMIENTO (TA)</v>
      </c>
      <c r="C53" s="384" t="str">
        <f>METAS!D51</f>
        <v>NUTRICIÓN</v>
      </c>
      <c r="D53" s="388">
        <f>IF(Config!$C$6=1,SUM(+Ene!D53),IF(Config!$C$6=2,SUM(+Ene!D53+Feb!D53),IF(Config!$C$6=3,SUM(+Ene!D53+Feb!D53+Mar!D53),IF(Config!$C$6=4,SUM(+Ene!D53+Feb!D53+Mar!D53+Abr!D53),IF(Config!$C$6=5,SUM(Ene!D53+Feb!D53+Mar!D53+Abr!D53+May!D53),IF(Config!$C$6=6,SUM(+Ene!D53+Feb!D53+Mar!D53+Abr!D53+May!D53+Jun!D53),IF(Config!$C$6=7,SUM(Ene!D53+Feb!D53+Mar!D53+Abr!D53+May!D53+Jun!D53+Jul!D53),IF(Config!$C$6=8,SUM(+Ene!D53+Feb!D53+Mar!D53+Abr!D53+May!D53+Jun!D53+Jul!D53+Ago!D53),IF(Config!$C$6=9,SUM(+Ene!D53+Feb!D53+Mar!D53+Abr!D53+May!D53+Jun!D53+Jul!D53+Ago!D53+Sep!D53),IF(Config!$C$6=10,SUM(+Ene!D53+Feb!D53+Mar!D53+Abr!D53+May!D53+Jun!D53+Jul!D53+Ago!D53+Sep!D53+Oct!D53),IF(Config!$C$6=11,SUM(+Ene!D53+Feb!D53+Mar!D53+Abr!D53+May!D53+Jun!D53+Jul!D53+Ago!D53+Sep!D53+Oct!D53+Nov!D53),IF(Config!$C$6=12,SUM(+Ene!D53+Feb!D53+Mar!D53+Abr!D53+May!D53+Jun!D53+Jul!D53+Ago!D53+Sep!D53+Oct!D53+Nov!D53+Dic!D53)))))))))))))</f>
        <v>0</v>
      </c>
      <c r="E53" s="388">
        <f>IF(Config!$C$6=1,SUM(+Ene!E53),IF(Config!$C$6=2,SUM(+Ene!E53+Feb!E53),IF(Config!$C$6=3,SUM(+Ene!E53+Feb!E53+Mar!E53),IF(Config!$C$6=4,SUM(+Ene!E53+Feb!E53+Mar!E53+Abr!E53),IF(Config!$C$6=5,SUM(Ene!E53+Feb!E53+Mar!E53+Abr!E53+May!E53),IF(Config!$C$6=6,SUM(+Ene!E53+Feb!E53+Mar!E53+Abr!E53+May!E53+Jun!E53),IF(Config!$C$6=7,SUM(Ene!E53+Feb!E53+Mar!E53+Abr!E53+May!E53+Jun!E53+Jul!E53),IF(Config!$C$6=8,SUM(+Ene!E53+Feb!E53+Mar!E53+Abr!E53+May!E53+Jun!E53+Jul!E53+Ago!E53),IF(Config!$C$6=9,SUM(+Ene!E53+Feb!E53+Mar!E53+Abr!E53+May!E53+Jun!E53+Jul!E53+Ago!E53+Sep!E53),IF(Config!$C$6=10,SUM(+Ene!E53+Feb!E53+Mar!E53+Abr!E53+May!E53+Jun!E53+Jul!E53+Ago!E53+Sep!E53+Oct!E53),IF(Config!$C$6=11,SUM(+Ene!E53+Feb!E53+Mar!E53+Abr!E53+May!E53+Jun!E53+Jul!E53+Ago!E53+Sep!E53+Oct!E53+Nov!E53),IF(Config!$C$6=12,SUM(+Ene!E53+Feb!E53+Mar!E53+Abr!E53+May!E53+Jun!E53+Jul!E53+Ago!E53+Sep!E53+Oct!E53+Nov!E53+Dic!E53)))))))))))))</f>
        <v>0</v>
      </c>
      <c r="F53" s="388">
        <f>IF(Config!$C$6=1,SUM(+Ene!F53),IF(Config!$C$6=2,SUM(+Ene!F53+Feb!F53),IF(Config!$C$6=3,SUM(+Ene!F53+Feb!F53+Mar!F53),IF(Config!$C$6=4,SUM(+Ene!F53+Feb!F53+Mar!F53+Abr!F53),IF(Config!$C$6=5,SUM(Ene!F53+Feb!F53+Mar!F53+Abr!F53+May!F53),IF(Config!$C$6=6,SUM(+Ene!F53+Feb!F53+Mar!F53+Abr!F53+May!F53+Jun!F53),IF(Config!$C$6=7,SUM(Ene!F53+Feb!F53+Mar!F53+Abr!F53+May!F53+Jun!F53+Jul!F53),IF(Config!$C$6=8,SUM(+Ene!F53+Feb!F53+Mar!F53+Abr!F53+May!F53+Jun!F53+Jul!F53+Ago!F53),IF(Config!$C$6=9,SUM(+Ene!F53+Feb!F53+Mar!F53+Abr!F53+May!F53+Jun!F53+Jul!F53+Ago!F53+Sep!F53),IF(Config!$C$6=10,SUM(+Ene!F53+Feb!F53+Mar!F53+Abr!F53+May!F53+Jun!F53+Jul!F53+Ago!F53+Sep!F53+Oct!F53),IF(Config!$C$6=11,SUM(+Ene!F53+Feb!F53+Mar!F53+Abr!F53+May!F53+Jun!F53+Jul!F53+Ago!F53+Sep!F53+Oct!F53+Nov!F53),IF(Config!$C$6=12,SUM(+Ene!F53+Feb!F53+Mar!F53+Abr!F53+May!F53+Jun!F53+Jul!F53+Ago!F53+Sep!F53+Oct!F53+Nov!F53+Dic!F53)))))))))))))</f>
        <v>0</v>
      </c>
      <c r="G53" s="388">
        <f>IF(Config!$C$6=1,SUM(+Ene!G53),IF(Config!$C$6=2,SUM(+Ene!G53+Feb!G53),IF(Config!$C$6=3,SUM(+Ene!G53+Feb!G53+Mar!G53),IF(Config!$C$6=4,SUM(+Ene!G53+Feb!G53+Mar!G53+Abr!G53),IF(Config!$C$6=5,SUM(Ene!G53+Feb!G53+Mar!G53+Abr!G53+May!G53),IF(Config!$C$6=6,SUM(+Ene!G53+Feb!G53+Mar!G53+Abr!G53+May!G53+Jun!G53),IF(Config!$C$6=7,SUM(Ene!G53+Feb!G53+Mar!G53+Abr!G53+May!G53+Jun!G53+Jul!G53),IF(Config!$C$6=8,SUM(+Ene!G53+Feb!G53+Mar!G53+Abr!G53+May!G53+Jun!G53+Jul!G53+Ago!G53),IF(Config!$C$6=9,SUM(+Ene!G53+Feb!G53+Mar!G53+Abr!G53+May!G53+Jun!G53+Jul!G53+Ago!G53+Sep!G53),IF(Config!$C$6=10,SUM(+Ene!G53+Feb!G53+Mar!G53+Abr!G53+May!G53+Jun!G53+Jul!G53+Ago!G53+Sep!G53+Oct!G53),IF(Config!$C$6=11,SUM(+Ene!G53+Feb!G53+Mar!G53+Abr!G53+May!G53+Jun!G53+Jul!G53+Ago!G53+Sep!G53+Oct!G53+Nov!G53),IF(Config!$C$6=12,SUM(+Ene!G53+Feb!G53+Mar!G53+Abr!G53+May!G53+Jun!G53+Jul!G53+Ago!G53+Sep!G53+Oct!G53+Nov!G53+Dic!G53)))))))))))))</f>
        <v>41</v>
      </c>
      <c r="H53" s="388">
        <f>IF(Config!$C$6=1,SUM(+Ene!H53),IF(Config!$C$6=2,SUM(+Ene!H53+Feb!H53),IF(Config!$C$6=3,SUM(+Ene!H53+Feb!H53+Mar!H53),IF(Config!$C$6=4,SUM(+Ene!H53+Feb!H53+Mar!H53+Abr!H53),IF(Config!$C$6=5,SUM(Ene!H53+Feb!H53+Mar!H53+Abr!H53+May!H53),IF(Config!$C$6=6,SUM(+Ene!H53+Feb!H53+Mar!H53+Abr!H53+May!H53+Jun!H53),IF(Config!$C$6=7,SUM(Ene!H53+Feb!H53+Mar!H53+Abr!H53+May!H53+Jun!H53+Jul!H53),IF(Config!$C$6=8,SUM(+Ene!H53+Feb!H53+Mar!H53+Abr!H53+May!H53+Jun!H53+Jul!H53+Ago!H53),IF(Config!$C$6=9,SUM(+Ene!H53+Feb!H53+Mar!H53+Abr!H53+May!H53+Jun!H53+Jul!H53+Ago!H53+Sep!H53),IF(Config!$C$6=10,SUM(+Ene!H53+Feb!H53+Mar!H53+Abr!H53+May!H53+Jun!H53+Jul!H53+Ago!H53+Sep!H53+Oct!H53),IF(Config!$C$6=11,SUM(+Ene!H53+Feb!H53+Mar!H53+Abr!H53+May!H53+Jun!H53+Jul!H53+Ago!H53+Sep!H53+Oct!H53+Nov!H53),IF(Config!$C$6=12,SUM(+Ene!H53+Feb!H53+Mar!H53+Abr!H53+May!H53+Jun!H53+Jul!H53+Ago!H53+Sep!H53+Oct!H53+Nov!H53+Dic!H53)))))))))))))</f>
        <v>4</v>
      </c>
      <c r="I53" s="388">
        <f>IF(Config!$C$6=1,SUM(+Ene!I53),IF(Config!$C$6=2,SUM(+Ene!I53+Feb!I53),IF(Config!$C$6=3,SUM(+Ene!I53+Feb!I53+Mar!I53),IF(Config!$C$6=4,SUM(+Ene!I53+Feb!I53+Mar!I53+Abr!I53),IF(Config!$C$6=5,SUM(Ene!I53+Feb!I53+Mar!I53+Abr!I53+May!I53),IF(Config!$C$6=6,SUM(+Ene!I53+Feb!I53+Mar!I53+Abr!I53+May!I53+Jun!I53),IF(Config!$C$6=7,SUM(Ene!I53+Feb!I53+Mar!I53+Abr!I53+May!I53+Jun!I53+Jul!I53),IF(Config!$C$6=8,SUM(+Ene!I53+Feb!I53+Mar!I53+Abr!I53+May!I53+Jun!I53+Jul!I53+Ago!I53),IF(Config!$C$6=9,SUM(+Ene!I53+Feb!I53+Mar!I53+Abr!I53+May!I53+Jun!I53+Jul!I53+Ago!I53+Sep!I53),IF(Config!$C$6=10,SUM(+Ene!I53+Feb!I53+Mar!I53+Abr!I53+May!I53+Jun!I53+Jul!I53+Ago!I53+Sep!I53+Oct!I53),IF(Config!$C$6=11,SUM(+Ene!I53+Feb!I53+Mar!I53+Abr!I53+May!I53+Jun!I53+Jul!I53+Ago!I53+Sep!I53+Oct!I53+Nov!I53),IF(Config!$C$6=12,SUM(+Ene!I53+Feb!I53+Mar!I53+Abr!I53+May!I53+Jun!I53+Jul!I53+Ago!I53+Sep!I53+Oct!I53+Nov!I53+Dic!I53)))))))))))))</f>
        <v>1</v>
      </c>
      <c r="J53" s="388">
        <f>IF(Config!$C$6=1,SUM(+Ene!J53),IF(Config!$C$6=2,SUM(+Ene!J53+Feb!J53),IF(Config!$C$6=3,SUM(+Ene!J53+Feb!J53+Mar!J53),IF(Config!$C$6=4,SUM(+Ene!J53+Feb!J53+Mar!J53+Abr!J53),IF(Config!$C$6=5,SUM(Ene!J53+Feb!J53+Mar!J53+Abr!J53+May!J53),IF(Config!$C$6=6,SUM(+Ene!J53+Feb!J53+Mar!J53+Abr!J53+May!J53+Jun!J53),IF(Config!$C$6=7,SUM(Ene!J53+Feb!J53+Mar!J53+Abr!J53+May!J53+Jun!J53+Jul!J53),IF(Config!$C$6=8,SUM(+Ene!J53+Feb!J53+Mar!J53+Abr!J53+May!J53+Jun!J53+Jul!J53+Ago!J53),IF(Config!$C$6=9,SUM(+Ene!J53+Feb!J53+Mar!J53+Abr!J53+May!J53+Jun!J53+Jul!J53+Ago!J53+Sep!J53),IF(Config!$C$6=10,SUM(+Ene!J53+Feb!J53+Mar!J53+Abr!J53+May!J53+Jun!J53+Jul!J53+Ago!J53+Sep!J53+Oct!J53),IF(Config!$C$6=11,SUM(+Ene!J53+Feb!J53+Mar!J53+Abr!J53+May!J53+Jun!J53+Jul!J53+Ago!J53+Sep!J53+Oct!J53+Nov!J53),IF(Config!$C$6=12,SUM(+Ene!J53+Feb!J53+Mar!J53+Abr!J53+May!J53+Jun!J53+Jul!J53+Ago!J53+Sep!J53+Oct!J53+Nov!J53+Dic!J53)))))))))))))</f>
        <v>3</v>
      </c>
      <c r="K53" s="388">
        <f>IF(Config!$C$6=1,SUM(+Ene!K53),IF(Config!$C$6=2,SUM(+Ene!K53+Feb!K53),IF(Config!$C$6=3,SUM(+Ene!K53+Feb!K53+Mar!K53),IF(Config!$C$6=4,SUM(+Ene!K53+Feb!K53+Mar!K53+Abr!K53),IF(Config!$C$6=5,SUM(Ene!K53+Feb!K53+Mar!K53+Abr!K53+May!K53),IF(Config!$C$6=6,SUM(+Ene!K53+Feb!K53+Mar!K53+Abr!K53+May!K53+Jun!K53),IF(Config!$C$6=7,SUM(Ene!K53+Feb!K53+Mar!K53+Abr!K53+May!K53+Jun!K53+Jul!K53),IF(Config!$C$6=8,SUM(+Ene!K53+Feb!K53+Mar!K53+Abr!K53+May!K53+Jun!K53+Jul!K53+Ago!K53),IF(Config!$C$6=9,SUM(+Ene!K53+Feb!K53+Mar!K53+Abr!K53+May!K53+Jun!K53+Jul!K53+Ago!K53+Sep!K53),IF(Config!$C$6=10,SUM(+Ene!K53+Feb!K53+Mar!K53+Abr!K53+May!K53+Jun!K53+Jul!K53+Ago!K53+Sep!K53+Oct!K53),IF(Config!$C$6=11,SUM(+Ene!K53+Feb!K53+Mar!K53+Abr!K53+May!K53+Jun!K53+Jul!K53+Ago!K53+Sep!K53+Oct!K53+Nov!K53),IF(Config!$C$6=12,SUM(+Ene!K53+Feb!K53+Mar!K53+Abr!K53+May!K53+Jun!K53+Jul!K53+Ago!K53+Sep!K53+Oct!K53+Nov!K53+Dic!K53)))))))))))))</f>
        <v>1</v>
      </c>
      <c r="L53" s="388">
        <f>IF(Config!$C$6=1,SUM(+Ene!L53),IF(Config!$C$6=2,SUM(+Ene!L53+Feb!L53),IF(Config!$C$6=3,SUM(+Ene!L53+Feb!L53+Mar!L53),IF(Config!$C$6=4,SUM(+Ene!L53+Feb!L53+Mar!L53+Abr!L53),IF(Config!$C$6=5,SUM(Ene!L53+Feb!L53+Mar!L53+Abr!L53+May!L53),IF(Config!$C$6=6,SUM(+Ene!L53+Feb!L53+Mar!L53+Abr!L53+May!L53+Jun!L53),IF(Config!$C$6=7,SUM(Ene!L53+Feb!L53+Mar!L53+Abr!L53+May!L53+Jun!L53+Jul!L53),IF(Config!$C$6=8,SUM(+Ene!L53+Feb!L53+Mar!L53+Abr!L53+May!L53+Jun!L53+Jul!L53+Ago!L53),IF(Config!$C$6=9,SUM(+Ene!L53+Feb!L53+Mar!L53+Abr!L53+May!L53+Jun!L53+Jul!L53+Ago!L53+Sep!L53),IF(Config!$C$6=10,SUM(+Ene!L53+Feb!L53+Mar!L53+Abr!L53+May!L53+Jun!L53+Jul!L53+Ago!L53+Sep!L53+Oct!L53),IF(Config!$C$6=11,SUM(+Ene!L53+Feb!L53+Mar!L53+Abr!L53+May!L53+Jun!L53+Jul!L53+Ago!L53+Sep!L53+Oct!L53+Nov!L53),IF(Config!$C$6=12,SUM(+Ene!L53+Feb!L53+Mar!L53+Abr!L53+May!L53+Jun!L53+Jul!L53+Ago!L53+Sep!L53+Oct!L53+Nov!L53+Dic!L53)))))))))))))</f>
        <v>0</v>
      </c>
      <c r="M53" s="388">
        <f>IF(Config!$C$6=1,SUM(+Ene!M53),IF(Config!$C$6=2,SUM(+Ene!M53+Feb!M53),IF(Config!$C$6=3,SUM(+Ene!M53+Feb!M53+Mar!M53),IF(Config!$C$6=4,SUM(+Ene!M53+Feb!M53+Mar!M53+Abr!M53),IF(Config!$C$6=5,SUM(Ene!M53+Feb!M53+Mar!M53+Abr!M53+May!M53),IF(Config!$C$6=6,SUM(+Ene!M53+Feb!M53+Mar!M53+Abr!M53+May!M53+Jun!M53),IF(Config!$C$6=7,SUM(Ene!M53+Feb!M53+Mar!M53+Abr!M53+May!M53+Jun!M53+Jul!M53),IF(Config!$C$6=8,SUM(+Ene!M53+Feb!M53+Mar!M53+Abr!M53+May!M53+Jun!M53+Jul!M53+Ago!M53),IF(Config!$C$6=9,SUM(+Ene!M53+Feb!M53+Mar!M53+Abr!M53+May!M53+Jun!M53+Jul!M53+Ago!M53+Sep!M53),IF(Config!$C$6=10,SUM(+Ene!M53+Feb!M53+Mar!M53+Abr!M53+May!M53+Jun!M53+Jul!M53+Ago!M53+Sep!M53+Oct!M53),IF(Config!$C$6=11,SUM(+Ene!M53+Feb!M53+Mar!M53+Abr!M53+May!M53+Jun!M53+Jul!M53+Ago!M53+Sep!M53+Oct!M53+Nov!M53),IF(Config!$C$6=12,SUM(+Ene!M53+Feb!M53+Mar!M53+Abr!M53+May!M53+Jun!M53+Jul!M53+Ago!M53+Sep!M53+Oct!M53+Nov!M53+Dic!M53)))))))))))))</f>
        <v>0</v>
      </c>
      <c r="N53" s="388">
        <f>IF(Config!$C$6=1,SUM(+Ene!N53),IF(Config!$C$6=2,SUM(+Ene!N53+Feb!N53),IF(Config!$C$6=3,SUM(+Ene!N53+Feb!N53+Mar!N53),IF(Config!$C$6=4,SUM(+Ene!N53+Feb!N53+Mar!N53+Abr!N53),IF(Config!$C$6=5,SUM(Ene!N53+Feb!N53+Mar!N53+Abr!N53+May!N53),IF(Config!$C$6=6,SUM(+Ene!N53+Feb!N53+Mar!N53+Abr!N53+May!N53+Jun!N53),IF(Config!$C$6=7,SUM(Ene!N53+Feb!N53+Mar!N53+Abr!N53+May!N53+Jun!N53+Jul!N53),IF(Config!$C$6=8,SUM(+Ene!N53+Feb!N53+Mar!N53+Abr!N53+May!N53+Jun!N53+Jul!N53+Ago!N53),IF(Config!$C$6=9,SUM(+Ene!N53+Feb!N53+Mar!N53+Abr!N53+May!N53+Jun!N53+Jul!N53+Ago!N53+Sep!N53),IF(Config!$C$6=10,SUM(+Ene!N53+Feb!N53+Mar!N53+Abr!N53+May!N53+Jun!N53+Jul!N53+Ago!N53+Sep!N53+Oct!N53),IF(Config!$C$6=11,SUM(+Ene!N53+Feb!N53+Mar!N53+Abr!N53+May!N53+Jun!N53+Jul!N53+Ago!N53+Sep!N53+Oct!N53+Nov!N53),IF(Config!$C$6=12,SUM(+Ene!N53+Feb!N53+Mar!N53+Abr!N53+May!N53+Jun!N53+Jul!N53+Ago!N53+Sep!N53+Oct!N53+Nov!N53+Dic!N53)))))))))))))</f>
        <v>1</v>
      </c>
      <c r="O53" s="388">
        <f>IF(Config!$C$6=1,SUM(+Ene!O53),IF(Config!$C$6=2,SUM(+Ene!O53+Feb!O53),IF(Config!$C$6=3,SUM(+Ene!O53+Feb!O53+Mar!O53),IF(Config!$C$6=4,SUM(+Ene!O53+Feb!O53+Mar!O53+Abr!O53),IF(Config!$C$6=5,SUM(Ene!O53+Feb!O53+Mar!O53+Abr!O53+May!O53),IF(Config!$C$6=6,SUM(+Ene!O53+Feb!O53+Mar!O53+Abr!O53+May!O53+Jun!O53),IF(Config!$C$6=7,SUM(Ene!O53+Feb!O53+Mar!O53+Abr!O53+May!O53+Jun!O53+Jul!O53),IF(Config!$C$6=8,SUM(+Ene!O53+Feb!O53+Mar!O53+Abr!O53+May!O53+Jun!O53+Jul!O53+Ago!O53),IF(Config!$C$6=9,SUM(+Ene!O53+Feb!O53+Mar!O53+Abr!O53+May!O53+Jun!O53+Jul!O53+Ago!O53+Sep!O53),IF(Config!$C$6=10,SUM(+Ene!O53+Feb!O53+Mar!O53+Abr!O53+May!O53+Jun!O53+Jul!O53+Ago!O53+Sep!O53+Oct!O53),IF(Config!$C$6=11,SUM(+Ene!O53+Feb!O53+Mar!O53+Abr!O53+May!O53+Jun!O53+Jul!O53+Ago!O53+Sep!O53+Oct!O53+Nov!O53),IF(Config!$C$6=12,SUM(+Ene!O53+Feb!O53+Mar!O53+Abr!O53+May!O53+Jun!O53+Jul!O53+Ago!O53+Sep!O53+Oct!O53+Nov!O53+Dic!O53)))))))))))))</f>
        <v>0</v>
      </c>
      <c r="P53" s="388">
        <f>IF(Config!$C$6=1,SUM(+Ene!P53),IF(Config!$C$6=2,SUM(+Ene!P53+Feb!P53),IF(Config!$C$6=3,SUM(+Ene!P53+Feb!P53+Mar!P53),IF(Config!$C$6=4,SUM(+Ene!P53+Feb!P53+Mar!P53+Abr!P53),IF(Config!$C$6=5,SUM(Ene!P53+Feb!P53+Mar!P53+Abr!P53+May!P53),IF(Config!$C$6=6,SUM(+Ene!P53+Feb!P53+Mar!P53+Abr!P53+May!P53+Jun!P53),IF(Config!$C$6=7,SUM(Ene!P53+Feb!P53+Mar!P53+Abr!P53+May!P53+Jun!P53+Jul!P53),IF(Config!$C$6=8,SUM(+Ene!P53+Feb!P53+Mar!P53+Abr!P53+May!P53+Jun!P53+Jul!P53+Ago!P53),IF(Config!$C$6=9,SUM(+Ene!P53+Feb!P53+Mar!P53+Abr!P53+May!P53+Jun!P53+Jul!P53+Ago!P53+Sep!P53),IF(Config!$C$6=10,SUM(+Ene!P53+Feb!P53+Mar!P53+Abr!P53+May!P53+Jun!P53+Jul!P53+Ago!P53+Sep!P53+Oct!P53),IF(Config!$C$6=11,SUM(+Ene!P53+Feb!P53+Mar!P53+Abr!P53+May!P53+Jun!P53+Jul!P53+Ago!P53+Sep!P53+Oct!P53+Nov!P53),IF(Config!$C$6=12,SUM(+Ene!P53+Feb!P53+Mar!P53+Abr!P53+May!P53+Jun!P53+Jul!P53+Ago!P53+Sep!P53+Oct!P53+Nov!P53+Dic!P53)))))))))))))</f>
        <v>3</v>
      </c>
      <c r="Q53" s="388">
        <f>IF(Config!$C$6=1,SUM(+Ene!Q53),IF(Config!$C$6=2,SUM(+Ene!Q53+Feb!Q53),IF(Config!$C$6=3,SUM(+Ene!Q53+Feb!Q53+Mar!Q53),IF(Config!$C$6=4,SUM(+Ene!Q53+Feb!Q53+Mar!Q53+Abr!Q53),IF(Config!$C$6=5,SUM(Ene!Q53+Feb!Q53+Mar!Q53+Abr!Q53+May!Q53),IF(Config!$C$6=6,SUM(+Ene!Q53+Feb!Q53+Mar!Q53+Abr!Q53+May!Q53+Jun!Q53),IF(Config!$C$6=7,SUM(Ene!Q53+Feb!Q53+Mar!Q53+Abr!Q53+May!Q53+Jun!Q53+Jul!Q53),IF(Config!$C$6=8,SUM(+Ene!Q53+Feb!Q53+Mar!Q53+Abr!Q53+May!Q53+Jun!Q53+Jul!Q53+Ago!Q53),IF(Config!$C$6=9,SUM(+Ene!Q53+Feb!Q53+Mar!Q53+Abr!Q53+May!Q53+Jun!Q53+Jul!Q53+Ago!Q53+Sep!Q53),IF(Config!$C$6=10,SUM(+Ene!Q53+Feb!Q53+Mar!Q53+Abr!Q53+May!Q53+Jun!Q53+Jul!Q53+Ago!Q53+Sep!Q53+Oct!Q53),IF(Config!$C$6=11,SUM(+Ene!Q53+Feb!Q53+Mar!Q53+Abr!Q53+May!Q53+Jun!Q53+Jul!Q53+Ago!Q53+Sep!Q53+Oct!Q53+Nov!Q53),IF(Config!$C$6=12,SUM(+Ene!Q53+Feb!Q53+Mar!Q53+Abr!Q53+May!Q53+Jun!Q53+Jul!Q53+Ago!Q53+Sep!Q53+Oct!Q53+Nov!Q53+Dic!Q53)))))))))))))</f>
        <v>4</v>
      </c>
      <c r="R53" s="388">
        <f>IF(Config!$C$6=1,SUM(+Ene!R53),IF(Config!$C$6=2,SUM(+Ene!R53+Feb!R53),IF(Config!$C$6=3,SUM(+Ene!R53+Feb!R53+Mar!R53),IF(Config!$C$6=4,SUM(+Ene!R53+Feb!R53+Mar!R53+Abr!R53),IF(Config!$C$6=5,SUM(Ene!R53+Feb!R53+Mar!R53+Abr!R53+May!R53),IF(Config!$C$6=6,SUM(+Ene!R53+Feb!R53+Mar!R53+Abr!R53+May!R53+Jun!R53),IF(Config!$C$6=7,SUM(Ene!R53+Feb!R53+Mar!R53+Abr!R53+May!R53+Jun!R53+Jul!R53),IF(Config!$C$6=8,SUM(+Ene!R53+Feb!R53+Mar!R53+Abr!R53+May!R53+Jun!R53+Jul!R53+Ago!R53),IF(Config!$C$6=9,SUM(+Ene!R53+Feb!R53+Mar!R53+Abr!R53+May!R53+Jun!R53+Jul!R53+Ago!R53+Sep!R53),IF(Config!$C$6=10,SUM(+Ene!R53+Feb!R53+Mar!R53+Abr!R53+May!R53+Jun!R53+Jul!R53+Ago!R53+Sep!R53+Oct!R53),IF(Config!$C$6=11,SUM(+Ene!R53+Feb!R53+Mar!R53+Abr!R53+May!R53+Jun!R53+Jul!R53+Ago!R53+Sep!R53+Oct!R53+Nov!R53),IF(Config!$C$6=12,SUM(+Ene!R53+Feb!R53+Mar!R53+Abr!R53+May!R53+Jun!R53+Jul!R53+Ago!R53+Sep!R53+Oct!R53+Nov!R53+Dic!R53)))))))))))))</f>
        <v>1</v>
      </c>
      <c r="S53" s="388">
        <f>IF(Config!$C$6=1,SUM(+Ene!S53),IF(Config!$C$6=2,SUM(+Ene!S53+Feb!S53),IF(Config!$C$6=3,SUM(+Ene!S53+Feb!S53+Mar!S53),IF(Config!$C$6=4,SUM(+Ene!S53+Feb!S53+Mar!S53+Abr!S53),IF(Config!$C$6=5,SUM(Ene!S53+Feb!S53+Mar!S53+Abr!S53+May!S53),IF(Config!$C$6=6,SUM(+Ene!S53+Feb!S53+Mar!S53+Abr!S53+May!S53+Jun!S53),IF(Config!$C$6=7,SUM(Ene!S53+Feb!S53+Mar!S53+Abr!S53+May!S53+Jun!S53+Jul!S53),IF(Config!$C$6=8,SUM(+Ene!S53+Feb!S53+Mar!S53+Abr!S53+May!S53+Jun!S53+Jul!S53+Ago!S53),IF(Config!$C$6=9,SUM(+Ene!S53+Feb!S53+Mar!S53+Abr!S53+May!S53+Jun!S53+Jul!S53+Ago!S53+Sep!S53),IF(Config!$C$6=10,SUM(+Ene!S53+Feb!S53+Mar!S53+Abr!S53+May!S53+Jun!S53+Jul!S53+Ago!S53+Sep!S53+Oct!S53),IF(Config!$C$6=11,SUM(+Ene!S53+Feb!S53+Mar!S53+Abr!S53+May!S53+Jun!S53+Jul!S53+Ago!S53+Sep!S53+Oct!S53+Nov!S53),IF(Config!$C$6=12,SUM(+Ene!S53+Feb!S53+Mar!S53+Abr!S53+May!S53+Jun!S53+Jul!S53+Ago!S53+Sep!S53+Oct!S53+Nov!S53+Dic!S53)))))))))))))</f>
        <v>2</v>
      </c>
      <c r="T53" s="388">
        <f>IF(Config!$C$6=1,SUM(+Ene!T53),IF(Config!$C$6=2,SUM(+Ene!T53+Feb!T53),IF(Config!$C$6=3,SUM(+Ene!T53+Feb!T53+Mar!T53),IF(Config!$C$6=4,SUM(+Ene!T53+Feb!T53+Mar!T53+Abr!T53),IF(Config!$C$6=5,SUM(Ene!T53+Feb!T53+Mar!T53+Abr!T53+May!T53),IF(Config!$C$6=6,SUM(+Ene!T53+Feb!T53+Mar!T53+Abr!T53+May!T53+Jun!T53),IF(Config!$C$6=7,SUM(Ene!T53+Feb!T53+Mar!T53+Abr!T53+May!T53+Jun!T53+Jul!T53),IF(Config!$C$6=8,SUM(+Ene!T53+Feb!T53+Mar!T53+Abr!T53+May!T53+Jun!T53+Jul!T53+Ago!T53),IF(Config!$C$6=9,SUM(+Ene!T53+Feb!T53+Mar!T53+Abr!T53+May!T53+Jun!T53+Jul!T53+Ago!T53+Sep!T53),IF(Config!$C$6=10,SUM(+Ene!T53+Feb!T53+Mar!T53+Abr!T53+May!T53+Jun!T53+Jul!T53+Ago!T53+Sep!T53+Oct!T53),IF(Config!$C$6=11,SUM(+Ene!T53+Feb!T53+Mar!T53+Abr!T53+May!T53+Jun!T53+Jul!T53+Ago!T53+Sep!T53+Oct!T53+Nov!T53),IF(Config!$C$6=12,SUM(+Ene!T53+Feb!T53+Mar!T53+Abr!T53+May!T53+Jun!T53+Jul!T53+Ago!T53+Sep!T53+Oct!T53+Nov!T53+Dic!T53)))))))))))))</f>
        <v>11</v>
      </c>
      <c r="U53" s="388">
        <f>IF(Config!$C$6=1,SUM(+Ene!U53),IF(Config!$C$6=2,SUM(+Ene!U53+Feb!U53),IF(Config!$C$6=3,SUM(+Ene!U53+Feb!U53+Mar!U53),IF(Config!$C$6=4,SUM(+Ene!U53+Feb!U53+Mar!U53+Abr!U53),IF(Config!$C$6=5,SUM(Ene!U53+Feb!U53+Mar!U53+Abr!U53+May!U53),IF(Config!$C$6=6,SUM(+Ene!U53+Feb!U53+Mar!U53+Abr!U53+May!U53+Jun!U53),IF(Config!$C$6=7,SUM(Ene!U53+Feb!U53+Mar!U53+Abr!U53+May!U53+Jun!U53+Jul!U53),IF(Config!$C$6=8,SUM(+Ene!U53+Feb!U53+Mar!U53+Abr!U53+May!U53+Jun!U53+Jul!U53+Ago!U53),IF(Config!$C$6=9,SUM(+Ene!U53+Feb!U53+Mar!U53+Abr!U53+May!U53+Jun!U53+Jul!U53+Ago!U53+Sep!U53),IF(Config!$C$6=10,SUM(+Ene!U53+Feb!U53+Mar!U53+Abr!U53+May!U53+Jun!U53+Jul!U53+Ago!U53+Sep!U53+Oct!U53),IF(Config!$C$6=11,SUM(+Ene!U53+Feb!U53+Mar!U53+Abr!U53+May!U53+Jun!U53+Jul!U53+Ago!U53+Sep!U53+Oct!U53+Nov!U53),IF(Config!$C$6=12,SUM(+Ene!U53+Feb!U53+Mar!U53+Abr!U53+May!U53+Jun!U53+Jul!U53+Ago!U53+Sep!U53+Oct!U53+Nov!U53+Dic!U53)))))))))))))</f>
        <v>0</v>
      </c>
      <c r="V53" s="388">
        <f>IF(Config!$C$6=1,SUM(+Ene!V53),IF(Config!$C$6=2,SUM(+Ene!V53+Feb!V53),IF(Config!$C$6=3,SUM(+Ene!V53+Feb!V53+Mar!V53),IF(Config!$C$6=4,SUM(+Ene!V53+Feb!V53+Mar!V53+Abr!V53),IF(Config!$C$6=5,SUM(Ene!V53+Feb!V53+Mar!V53+Abr!V53+May!V53),IF(Config!$C$6=6,SUM(+Ene!V53+Feb!V53+Mar!V53+Abr!V53+May!V53+Jun!V53),IF(Config!$C$6=7,SUM(Ene!V53+Feb!V53+Mar!V53+Abr!V53+May!V53+Jun!V53+Jul!V53),IF(Config!$C$6=8,SUM(+Ene!V53+Feb!V53+Mar!V53+Abr!V53+May!V53+Jun!V53+Jul!V53+Ago!V53),IF(Config!$C$6=9,SUM(+Ene!V53+Feb!V53+Mar!V53+Abr!V53+May!V53+Jun!V53+Jul!V53+Ago!V53+Sep!V53),IF(Config!$C$6=10,SUM(+Ene!V53+Feb!V53+Mar!V53+Abr!V53+May!V53+Jun!V53+Jul!V53+Ago!V53+Sep!V53+Oct!V53),IF(Config!$C$6=11,SUM(+Ene!V53+Feb!V53+Mar!V53+Abr!V53+May!V53+Jun!V53+Jul!V53+Ago!V53+Sep!V53+Oct!V53+Nov!V53),IF(Config!$C$6=12,SUM(+Ene!V53+Feb!V53+Mar!V53+Abr!V53+May!V53+Jun!V53+Jul!V53+Ago!V53+Sep!V53+Oct!V53+Nov!V53+Dic!V53)))))))))))))</f>
        <v>1</v>
      </c>
      <c r="W53" s="388">
        <f>IF(Config!$C$6=1,SUM(+Ene!W53),IF(Config!$C$6=2,SUM(+Ene!W53+Feb!W53),IF(Config!$C$6=3,SUM(+Ene!W53+Feb!W53+Mar!W53),IF(Config!$C$6=4,SUM(+Ene!W53+Feb!W53+Mar!W53+Abr!W53),IF(Config!$C$6=5,SUM(Ene!W53+Feb!W53+Mar!W53+Abr!W53+May!W53),IF(Config!$C$6=6,SUM(+Ene!W53+Feb!W53+Mar!W53+Abr!W53+May!W53+Jun!W53),IF(Config!$C$6=7,SUM(Ene!W53+Feb!W53+Mar!W53+Abr!W53+May!W53+Jun!W53+Jul!W53),IF(Config!$C$6=8,SUM(+Ene!W53+Feb!W53+Mar!W53+Abr!W53+May!W53+Jun!W53+Jul!W53+Ago!W53),IF(Config!$C$6=9,SUM(+Ene!W53+Feb!W53+Mar!W53+Abr!W53+May!W53+Jun!W53+Jul!W53+Ago!W53+Sep!W53),IF(Config!$C$6=10,SUM(+Ene!W53+Feb!W53+Mar!W53+Abr!W53+May!W53+Jun!W53+Jul!W53+Ago!W53+Sep!W53+Oct!W53),IF(Config!$C$6=11,SUM(+Ene!W53+Feb!W53+Mar!W53+Abr!W53+May!W53+Jun!W53+Jul!W53+Ago!W53+Sep!W53+Oct!W53+Nov!W53),IF(Config!$C$6=12,SUM(+Ene!W53+Feb!W53+Mar!W53+Abr!W53+May!W53+Jun!W53+Jul!W53+Ago!W53+Sep!W53+Oct!W53+Nov!W53+Dic!W53)))))))))))))</f>
        <v>0</v>
      </c>
      <c r="X53" s="388">
        <f>IF(Config!$C$6=1,SUM(+Ene!X53),IF(Config!$C$6=2,SUM(+Ene!X53+Feb!X53),IF(Config!$C$6=3,SUM(+Ene!X53+Feb!X53+Mar!X53),IF(Config!$C$6=4,SUM(+Ene!X53+Feb!X53+Mar!X53+Abr!X53),IF(Config!$C$6=5,SUM(Ene!X53+Feb!X53+Mar!X53+Abr!X53+May!X53),IF(Config!$C$6=6,SUM(+Ene!X53+Feb!X53+Mar!X53+Abr!X53+May!X53+Jun!X53),IF(Config!$C$6=7,SUM(Ene!X53+Feb!X53+Mar!X53+Abr!X53+May!X53+Jun!X53+Jul!X53),IF(Config!$C$6=8,SUM(+Ene!X53+Feb!X53+Mar!X53+Abr!X53+May!X53+Jun!X53+Jul!X53+Ago!X53),IF(Config!$C$6=9,SUM(+Ene!X53+Feb!X53+Mar!X53+Abr!X53+May!X53+Jun!X53+Jul!X53+Ago!X53+Sep!X53),IF(Config!$C$6=10,SUM(+Ene!X53+Feb!X53+Mar!X53+Abr!X53+May!X53+Jun!X53+Jul!X53+Ago!X53+Sep!X53+Oct!X53),IF(Config!$C$6=11,SUM(+Ene!X53+Feb!X53+Mar!X53+Abr!X53+May!X53+Jun!X53+Jul!X53+Ago!X53+Sep!X53+Oct!X53+Nov!X53),IF(Config!$C$6=12,SUM(+Ene!X53+Feb!X53+Mar!X53+Abr!X53+May!X53+Jun!X53+Jul!X53+Ago!X53+Sep!X53+Oct!X53+Nov!X53+Dic!X53)))))))))))))</f>
        <v>0</v>
      </c>
      <c r="Y53" s="388">
        <f>IF(Config!$C$6=1,SUM(+Ene!Y53),IF(Config!$C$6=2,SUM(+Ene!Y53+Feb!Y53),IF(Config!$C$6=3,SUM(+Ene!Y53+Feb!Y53+Mar!Y53),IF(Config!$C$6=4,SUM(+Ene!Y53+Feb!Y53+Mar!Y53+Abr!Y53),IF(Config!$C$6=5,SUM(Ene!Y53+Feb!Y53+Mar!Y53+Abr!Y53+May!Y53),IF(Config!$C$6=6,SUM(+Ene!Y53+Feb!Y53+Mar!Y53+Abr!Y53+May!Y53+Jun!Y53),IF(Config!$C$6=7,SUM(Ene!Y53+Feb!Y53+Mar!Y53+Abr!Y53+May!Y53+Jun!Y53+Jul!Y53),IF(Config!$C$6=8,SUM(+Ene!Y53+Feb!Y53+Mar!Y53+Abr!Y53+May!Y53+Jun!Y53+Jul!Y53+Ago!Y53),IF(Config!$C$6=9,SUM(+Ene!Y53+Feb!Y53+Mar!Y53+Abr!Y53+May!Y53+Jun!Y53+Jul!Y53+Ago!Y53+Sep!Y53),IF(Config!$C$6=10,SUM(+Ene!Y53+Feb!Y53+Mar!Y53+Abr!Y53+May!Y53+Jun!Y53+Jul!Y53+Ago!Y53+Sep!Y53+Oct!Y53),IF(Config!$C$6=11,SUM(+Ene!Y53+Feb!Y53+Mar!Y53+Abr!Y53+May!Y53+Jun!Y53+Jul!Y53+Ago!Y53+Sep!Y53+Oct!Y53+Nov!Y53),IF(Config!$C$6=12,SUM(+Ene!Y53+Feb!Y53+Mar!Y53+Abr!Y53+May!Y53+Jun!Y53+Jul!Y53+Ago!Y53+Sep!Y53+Oct!Y53+Nov!Y53+Dic!Y53)))))))))))))</f>
        <v>4</v>
      </c>
      <c r="Z53" s="388">
        <f>IF(Config!$C$6=1,SUM(+Ene!Z53),IF(Config!$C$6=2,SUM(+Ene!Z53+Feb!Z53),IF(Config!$C$6=3,SUM(+Ene!Z53+Feb!Z53+Mar!Z53),IF(Config!$C$6=4,SUM(+Ene!Z53+Feb!Z53+Mar!Z53+Abr!Z53),IF(Config!$C$6=5,SUM(Ene!Z53+Feb!Z53+Mar!Z53+Abr!Z53+May!Z53),IF(Config!$C$6=6,SUM(+Ene!Z53+Feb!Z53+Mar!Z53+Abr!Z53+May!Z53+Jun!Z53),IF(Config!$C$6=7,SUM(Ene!Z53+Feb!Z53+Mar!Z53+Abr!Z53+May!Z53+Jun!Z53+Jul!Z53),IF(Config!$C$6=8,SUM(+Ene!Z53+Feb!Z53+Mar!Z53+Abr!Z53+May!Z53+Jun!Z53+Jul!Z53+Ago!Z53),IF(Config!$C$6=9,SUM(+Ene!Z53+Feb!Z53+Mar!Z53+Abr!Z53+May!Z53+Jun!Z53+Jul!Z53+Ago!Z53+Sep!Z53),IF(Config!$C$6=10,SUM(+Ene!Z53+Feb!Z53+Mar!Z53+Abr!Z53+May!Z53+Jun!Z53+Jul!Z53+Ago!Z53+Sep!Z53+Oct!Z53),IF(Config!$C$6=11,SUM(+Ene!Z53+Feb!Z53+Mar!Z53+Abr!Z53+May!Z53+Jun!Z53+Jul!Z53+Ago!Z53+Sep!Z53+Oct!Z53+Nov!Z53),IF(Config!$C$6=12,SUM(+Ene!Z53+Feb!Z53+Mar!Z53+Abr!Z53+May!Z53+Jun!Z53+Jul!Z53+Ago!Z53+Sep!Z53+Oct!Z53+Nov!Z53+Dic!Z53)))))))))))))</f>
        <v>0</v>
      </c>
      <c r="AA53" s="388">
        <f>IF(Config!$C$6=1,SUM(+Ene!AA53),IF(Config!$C$6=2,SUM(+Ene!AA53+Feb!AA53),IF(Config!$C$6=3,SUM(+Ene!AA53+Feb!AA53+Mar!AA53),IF(Config!$C$6=4,SUM(+Ene!AA53+Feb!AA53+Mar!AA53+Abr!AA53),IF(Config!$C$6=5,SUM(Ene!AA53+Feb!AA53+Mar!AA53+Abr!AA53+May!AA53),IF(Config!$C$6=6,SUM(+Ene!AA53+Feb!AA53+Mar!AA53+Abr!AA53+May!AA53+Jun!AA53),IF(Config!$C$6=7,SUM(Ene!AA53+Feb!AA53+Mar!AA53+Abr!AA53+May!AA53+Jun!AA53+Jul!AA53),IF(Config!$C$6=8,SUM(+Ene!AA53+Feb!AA53+Mar!AA53+Abr!AA53+May!AA53+Jun!AA53+Jul!AA53+Ago!AA53),IF(Config!$C$6=9,SUM(+Ene!AA53+Feb!AA53+Mar!AA53+Abr!AA53+May!AA53+Jun!AA53+Jul!AA53+Ago!AA53+Sep!AA53),IF(Config!$C$6=10,SUM(+Ene!AA53+Feb!AA53+Mar!AA53+Abr!AA53+May!AA53+Jun!AA53+Jul!AA53+Ago!AA53+Sep!AA53+Oct!AA53),IF(Config!$C$6=11,SUM(+Ene!AA53+Feb!AA53+Mar!AA53+Abr!AA53+May!AA53+Jun!AA53+Jul!AA53+Ago!AA53+Sep!AA53+Oct!AA53+Nov!AA53),IF(Config!$C$6=12,SUM(+Ene!AA53+Feb!AA53+Mar!AA53+Abr!AA53+May!AA53+Jun!AA53+Jul!AA53+Ago!AA53+Sep!AA53+Oct!AA53+Nov!AA53+Dic!AA53)))))))))))))</f>
        <v>0</v>
      </c>
      <c r="AB53" s="388">
        <f>IF(Config!$C$6=1,SUM(+Ene!AB53),IF(Config!$C$6=2,SUM(+Ene!AB53+Feb!AB53),IF(Config!$C$6=3,SUM(+Ene!AB53+Feb!AB53+Mar!AB53),IF(Config!$C$6=4,SUM(+Ene!AB53+Feb!AB53+Mar!AB53+Abr!AB53),IF(Config!$C$6=5,SUM(Ene!AB53+Feb!AB53+Mar!AB53+Abr!AB53+May!AB53),IF(Config!$C$6=6,SUM(+Ene!AB53+Feb!AB53+Mar!AB53+Abr!AB53+May!AB53+Jun!AB53),IF(Config!$C$6=7,SUM(Ene!AB53+Feb!AB53+Mar!AB53+Abr!AB53+May!AB53+Jun!AB53+Jul!AB53),IF(Config!$C$6=8,SUM(+Ene!AB53+Feb!AB53+Mar!AB53+Abr!AB53+May!AB53+Jun!AB53+Jul!AB53+Ago!AB53),IF(Config!$C$6=9,SUM(+Ene!AB53+Feb!AB53+Mar!AB53+Abr!AB53+May!AB53+Jun!AB53+Jul!AB53+Ago!AB53+Sep!AB53),IF(Config!$C$6=10,SUM(+Ene!AB53+Feb!AB53+Mar!AB53+Abr!AB53+May!AB53+Jun!AB53+Jul!AB53+Ago!AB53+Sep!AB53+Oct!AB53),IF(Config!$C$6=11,SUM(+Ene!AB53+Feb!AB53+Mar!AB53+Abr!AB53+May!AB53+Jun!AB53+Jul!AB53+Ago!AB53+Sep!AB53+Oct!AB53+Nov!AB53),IF(Config!$C$6=12,SUM(+Ene!AB53+Feb!AB53+Mar!AB53+Abr!AB53+May!AB53+Jun!AB53+Jul!AB53+Ago!AB53+Sep!AB53+Oct!AB53+Nov!AB53+Dic!AB53)))))))))))))</f>
        <v>0</v>
      </c>
      <c r="AC53" s="388">
        <f>IF(Config!$C$6=1,SUM(+Ene!AC53),IF(Config!$C$6=2,SUM(+Ene!AC53+Feb!AC53),IF(Config!$C$6=3,SUM(+Ene!AC53+Feb!AC53+Mar!AC53),IF(Config!$C$6=4,SUM(+Ene!AC53+Feb!AC53+Mar!AC53+Abr!AC53),IF(Config!$C$6=5,SUM(Ene!AC53+Feb!AC53+Mar!AC53+Abr!AC53+May!AC53),IF(Config!$C$6=6,SUM(+Ene!AC53+Feb!AC53+Mar!AC53+Abr!AC53+May!AC53+Jun!AC53),IF(Config!$C$6=7,SUM(Ene!AC53+Feb!AC53+Mar!AC53+Abr!AC53+May!AC53+Jun!AC53+Jul!AC53),IF(Config!$C$6=8,SUM(+Ene!AC53+Feb!AC53+Mar!AC53+Abr!AC53+May!AC53+Jun!AC53+Jul!AC53+Ago!AC53),IF(Config!$C$6=9,SUM(+Ene!AC53+Feb!AC53+Mar!AC53+Abr!AC53+May!AC53+Jun!AC53+Jul!AC53+Ago!AC53+Sep!AC53),IF(Config!$C$6=10,SUM(+Ene!AC53+Feb!AC53+Mar!AC53+Abr!AC53+May!AC53+Jun!AC53+Jul!AC53+Ago!AC53+Sep!AC53+Oct!AC53),IF(Config!$C$6=11,SUM(+Ene!AC53+Feb!AC53+Mar!AC53+Abr!AC53+May!AC53+Jun!AC53+Jul!AC53+Ago!AC53+Sep!AC53+Oct!AC53+Nov!AC53),IF(Config!$C$6=12,SUM(+Ene!AC53+Feb!AC53+Mar!AC53+Abr!AC53+May!AC53+Jun!AC53+Jul!AC53+Ago!AC53+Sep!AC53+Oct!AC53+Nov!AC53+Dic!AC53)))))))))))))</f>
        <v>0</v>
      </c>
      <c r="AD53" s="388">
        <f>IF(Config!$C$6=1,SUM(+Ene!AD53),IF(Config!$C$6=2,SUM(+Ene!AD53+Feb!AD53),IF(Config!$C$6=3,SUM(+Ene!AD53+Feb!AD53+Mar!AD53),IF(Config!$C$6=4,SUM(+Ene!AD53+Feb!AD53+Mar!AD53+Abr!AD53),IF(Config!$C$6=5,SUM(Ene!AD53+Feb!AD53+Mar!AD53+Abr!AD53+May!AD53),IF(Config!$C$6=6,SUM(+Ene!AD53+Feb!AD53+Mar!AD53+Abr!AD53+May!AD53+Jun!AD53),IF(Config!$C$6=7,SUM(Ene!AD53+Feb!AD53+Mar!AD53+Abr!AD53+May!AD53+Jun!AD53+Jul!AD53),IF(Config!$C$6=8,SUM(+Ene!AD53+Feb!AD53+Mar!AD53+Abr!AD53+May!AD53+Jun!AD53+Jul!AD53+Ago!AD53),IF(Config!$C$6=9,SUM(+Ene!AD53+Feb!AD53+Mar!AD53+Abr!AD53+May!AD53+Jun!AD53+Jul!AD53+Ago!AD53+Sep!AD53),IF(Config!$C$6=10,SUM(+Ene!AD53+Feb!AD53+Mar!AD53+Abr!AD53+May!AD53+Jun!AD53+Jul!AD53+Ago!AD53+Sep!AD53+Oct!AD53),IF(Config!$C$6=11,SUM(+Ene!AD53+Feb!AD53+Mar!AD53+Abr!AD53+May!AD53+Jun!AD53+Jul!AD53+Ago!AD53+Sep!AD53+Oct!AD53+Nov!AD53),IF(Config!$C$6=12,SUM(+Ene!AD53+Feb!AD53+Mar!AD53+Abr!AD53+May!AD53+Jun!AD53+Jul!AD53+Ago!AD53+Sep!AD53+Oct!AD53+Nov!AD53+Dic!AD53)))))))))))))</f>
        <v>11</v>
      </c>
      <c r="AE53" s="388">
        <f>IF(Config!$C$6=1,SUM(+Ene!AE53),IF(Config!$C$6=2,SUM(+Ene!AE53+Feb!AE53),IF(Config!$C$6=3,SUM(+Ene!AE53+Feb!AE53+Mar!AE53),IF(Config!$C$6=4,SUM(+Ene!AE53+Feb!AE53+Mar!AE53+Abr!AE53),IF(Config!$C$6=5,SUM(Ene!AE53+Feb!AE53+Mar!AE53+Abr!AE53+May!AE53),IF(Config!$C$6=6,SUM(+Ene!AE53+Feb!AE53+Mar!AE53+Abr!AE53+May!AE53+Jun!AE53),IF(Config!$C$6=7,SUM(Ene!AE53+Feb!AE53+Mar!AE53+Abr!AE53+May!AE53+Jun!AE53+Jul!AE53),IF(Config!$C$6=8,SUM(+Ene!AE53+Feb!AE53+Mar!AE53+Abr!AE53+May!AE53+Jun!AE53+Jul!AE53+Ago!AE53),IF(Config!$C$6=9,SUM(+Ene!AE53+Feb!AE53+Mar!AE53+Abr!AE53+May!AE53+Jun!AE53+Jul!AE53+Ago!AE53+Sep!AE53),IF(Config!$C$6=10,SUM(+Ene!AE53+Feb!AE53+Mar!AE53+Abr!AE53+May!AE53+Jun!AE53+Jul!AE53+Ago!AE53+Sep!AE53+Oct!AE53),IF(Config!$C$6=11,SUM(+Ene!AE53+Feb!AE53+Mar!AE53+Abr!AE53+May!AE53+Jun!AE53+Jul!AE53+Ago!AE53+Sep!AE53+Oct!AE53+Nov!AE53),IF(Config!$C$6=12,SUM(+Ene!AE53+Feb!AE53+Mar!AE53+Abr!AE53+May!AE53+Jun!AE53+Jul!AE53+Ago!AE53+Sep!AE53+Oct!AE53+Nov!AE53+Dic!AE53)))))))))))))</f>
        <v>3</v>
      </c>
      <c r="AF53" s="388">
        <f>IF(Config!$C$6=1,SUM(+Ene!AF53),IF(Config!$C$6=2,SUM(+Ene!AF53+Feb!AF53),IF(Config!$C$6=3,SUM(+Ene!AF53+Feb!AF53+Mar!AF53),IF(Config!$C$6=4,SUM(+Ene!AF53+Feb!AF53+Mar!AF53+Abr!AF53),IF(Config!$C$6=5,SUM(Ene!AF53+Feb!AF53+Mar!AF53+Abr!AF53+May!AF53),IF(Config!$C$6=6,SUM(+Ene!AF53+Feb!AF53+Mar!AF53+Abr!AF53+May!AF53+Jun!AF53),IF(Config!$C$6=7,SUM(Ene!AF53+Feb!AF53+Mar!AF53+Abr!AF53+May!AF53+Jun!AF53+Jul!AF53),IF(Config!$C$6=8,SUM(+Ene!AF53+Feb!AF53+Mar!AF53+Abr!AF53+May!AF53+Jun!AF53+Jul!AF53+Ago!AF53),IF(Config!$C$6=9,SUM(+Ene!AF53+Feb!AF53+Mar!AF53+Abr!AF53+May!AF53+Jun!AF53+Jul!AF53+Ago!AF53+Sep!AF53),IF(Config!$C$6=10,SUM(+Ene!AF53+Feb!AF53+Mar!AF53+Abr!AF53+May!AF53+Jun!AF53+Jul!AF53+Ago!AF53+Sep!AF53+Oct!AF53),IF(Config!$C$6=11,SUM(+Ene!AF53+Feb!AF53+Mar!AF53+Abr!AF53+May!AF53+Jun!AF53+Jul!AF53+Ago!AF53+Sep!AF53+Oct!AF53+Nov!AF53),IF(Config!$C$6=12,SUM(+Ene!AF53+Feb!AF53+Mar!AF53+Abr!AF53+May!AF53+Jun!AF53+Jul!AF53+Ago!AF53+Sep!AF53+Oct!AF53+Nov!AF53+Dic!AF53)))))))))))))</f>
        <v>2</v>
      </c>
      <c r="AG53" s="388">
        <f>IF(Config!$C$6=1,SUM(+Ene!AG53),IF(Config!$C$6=2,SUM(+Ene!AG53+Feb!AG53),IF(Config!$C$6=3,SUM(+Ene!AG53+Feb!AG53+Mar!AG53),IF(Config!$C$6=4,SUM(+Ene!AG53+Feb!AG53+Mar!AG53+Abr!AG53),IF(Config!$C$6=5,SUM(Ene!AG53+Feb!AG53+Mar!AG53+Abr!AG53+May!AG53),IF(Config!$C$6=6,SUM(+Ene!AG53+Feb!AG53+Mar!AG53+Abr!AG53+May!AG53+Jun!AG53),IF(Config!$C$6=7,SUM(Ene!AG53+Feb!AG53+Mar!AG53+Abr!AG53+May!AG53+Jun!AG53+Jul!AG53),IF(Config!$C$6=8,SUM(+Ene!AG53+Feb!AG53+Mar!AG53+Abr!AG53+May!AG53+Jun!AG53+Jul!AG53+Ago!AG53),IF(Config!$C$6=9,SUM(+Ene!AG53+Feb!AG53+Mar!AG53+Abr!AG53+May!AG53+Jun!AG53+Jul!AG53+Ago!AG53+Sep!AG53),IF(Config!$C$6=10,SUM(+Ene!AG53+Feb!AG53+Mar!AG53+Abr!AG53+May!AG53+Jun!AG53+Jul!AG53+Ago!AG53+Sep!AG53+Oct!AG53),IF(Config!$C$6=11,SUM(+Ene!AG53+Feb!AG53+Mar!AG53+Abr!AG53+May!AG53+Jun!AG53+Jul!AG53+Ago!AG53+Sep!AG53+Oct!AG53+Nov!AG53),IF(Config!$C$6=12,SUM(+Ene!AG53+Feb!AG53+Mar!AG53+Abr!AG53+May!AG53+Jun!AG53+Jul!AG53+Ago!AG53+Sep!AG53+Oct!AG53+Nov!AG53+Dic!AG53)))))))))))))</f>
        <v>3</v>
      </c>
      <c r="AH53" s="388">
        <f>IF(Config!$C$6=1,SUM(+Ene!AH53),IF(Config!$C$6=2,SUM(+Ene!AH53+Feb!AH53),IF(Config!$C$6=3,SUM(+Ene!AH53+Feb!AH53+Mar!AH53),IF(Config!$C$6=4,SUM(+Ene!AH53+Feb!AH53+Mar!AH53+Abr!AH53),IF(Config!$C$6=5,SUM(Ene!AH53+Feb!AH53+Mar!AH53+Abr!AH53+May!AH53),IF(Config!$C$6=6,SUM(+Ene!AH53+Feb!AH53+Mar!AH53+Abr!AH53+May!AH53+Jun!AH53),IF(Config!$C$6=7,SUM(Ene!AH53+Feb!AH53+Mar!AH53+Abr!AH53+May!AH53+Jun!AH53+Jul!AH53),IF(Config!$C$6=8,SUM(+Ene!AH53+Feb!AH53+Mar!AH53+Abr!AH53+May!AH53+Jun!AH53+Jul!AH53+Ago!AH53),IF(Config!$C$6=9,SUM(+Ene!AH53+Feb!AH53+Mar!AH53+Abr!AH53+May!AH53+Jun!AH53+Jul!AH53+Ago!AH53+Sep!AH53),IF(Config!$C$6=10,SUM(+Ene!AH53+Feb!AH53+Mar!AH53+Abr!AH53+May!AH53+Jun!AH53+Jul!AH53+Ago!AH53+Sep!AH53+Oct!AH53),IF(Config!$C$6=11,SUM(+Ene!AH53+Feb!AH53+Mar!AH53+Abr!AH53+May!AH53+Jun!AH53+Jul!AH53+Ago!AH53+Sep!AH53+Oct!AH53+Nov!AH53),IF(Config!$C$6=12,SUM(+Ene!AH53+Feb!AH53+Mar!AH53+Abr!AH53+May!AH53+Jun!AH53+Jul!AH53+Ago!AH53+Sep!AH53+Oct!AH53+Nov!AH53+Dic!AH53)))))))))))))</f>
        <v>3</v>
      </c>
      <c r="AI53" s="388">
        <f>IF(Config!$C$6=1,SUM(+Ene!AI53),IF(Config!$C$6=2,SUM(+Ene!AI53+Feb!AI53),IF(Config!$C$6=3,SUM(+Ene!AI53+Feb!AI53+Mar!AI53),IF(Config!$C$6=4,SUM(+Ene!AI53+Feb!AI53+Mar!AI53+Abr!AI53),IF(Config!$C$6=5,SUM(Ene!AI53+Feb!AI53+Mar!AI53+Abr!AI53+May!AI53),IF(Config!$C$6=6,SUM(+Ene!AI53+Feb!AI53+Mar!AI53+Abr!AI53+May!AI53+Jun!AI53),IF(Config!$C$6=7,SUM(Ene!AI53+Feb!AI53+Mar!AI53+Abr!AI53+May!AI53+Jun!AI53+Jul!AI53),IF(Config!$C$6=8,SUM(+Ene!AI53+Feb!AI53+Mar!AI53+Abr!AI53+May!AI53+Jun!AI53+Jul!AI53+Ago!AI53),IF(Config!$C$6=9,SUM(+Ene!AI53+Feb!AI53+Mar!AI53+Abr!AI53+May!AI53+Jun!AI53+Jul!AI53+Ago!AI53+Sep!AI53),IF(Config!$C$6=10,SUM(+Ene!AI53+Feb!AI53+Mar!AI53+Abr!AI53+May!AI53+Jun!AI53+Jul!AI53+Ago!AI53+Sep!AI53+Oct!AI53),IF(Config!$C$6=11,SUM(+Ene!AI53+Feb!AI53+Mar!AI53+Abr!AI53+May!AI53+Jun!AI53+Jul!AI53+Ago!AI53+Sep!AI53+Oct!AI53+Nov!AI53),IF(Config!$C$6=12,SUM(+Ene!AI53+Feb!AI53+Mar!AI53+Abr!AI53+May!AI53+Jun!AI53+Jul!AI53+Ago!AI53+Sep!AI53+Oct!AI53+Nov!AI53+Dic!AI53)))))))))))))</f>
        <v>0</v>
      </c>
      <c r="AJ53" s="388">
        <f>IF(Config!$C$6=1,SUM(+Ene!AJ53),IF(Config!$C$6=2,SUM(+Ene!AJ53+Feb!AJ53),IF(Config!$C$6=3,SUM(+Ene!AJ53+Feb!AJ53+Mar!AJ53),IF(Config!$C$6=4,SUM(+Ene!AJ53+Feb!AJ53+Mar!AJ53+Abr!AJ53),IF(Config!$C$6=5,SUM(Ene!AJ53+Feb!AJ53+Mar!AJ53+Abr!AJ53+May!AJ53),IF(Config!$C$6=6,SUM(+Ene!AJ53+Feb!AJ53+Mar!AJ53+Abr!AJ53+May!AJ53+Jun!AJ53),IF(Config!$C$6=7,SUM(Ene!AJ53+Feb!AJ53+Mar!AJ53+Abr!AJ53+May!AJ53+Jun!AJ53+Jul!AJ53),IF(Config!$C$6=8,SUM(+Ene!AJ53+Feb!AJ53+Mar!AJ53+Abr!AJ53+May!AJ53+Jun!AJ53+Jul!AJ53+Ago!AJ53),IF(Config!$C$6=9,SUM(+Ene!AJ53+Feb!AJ53+Mar!AJ53+Abr!AJ53+May!AJ53+Jun!AJ53+Jul!AJ53+Ago!AJ53+Sep!AJ53),IF(Config!$C$6=10,SUM(+Ene!AJ53+Feb!AJ53+Mar!AJ53+Abr!AJ53+May!AJ53+Jun!AJ53+Jul!AJ53+Ago!AJ53+Sep!AJ53+Oct!AJ53),IF(Config!$C$6=11,SUM(+Ene!AJ53+Feb!AJ53+Mar!AJ53+Abr!AJ53+May!AJ53+Jun!AJ53+Jul!AJ53+Ago!AJ53+Sep!AJ53+Oct!AJ53+Nov!AJ53),IF(Config!$C$6=12,SUM(+Ene!AJ53+Feb!AJ53+Mar!AJ53+Abr!AJ53+May!AJ53+Jun!AJ53+Jul!AJ53+Ago!AJ53+Sep!AJ53+Oct!AJ53+Nov!AJ53+Dic!AJ53)))))))))))))</f>
        <v>13</v>
      </c>
      <c r="AK53" s="388">
        <f>IF(Config!$C$6=1,SUM(+Ene!AK53),IF(Config!$C$6=2,SUM(+Ene!AK53+Feb!AK53),IF(Config!$C$6=3,SUM(+Ene!AK53+Feb!AK53+Mar!AK53),IF(Config!$C$6=4,SUM(+Ene!AK53+Feb!AK53+Mar!AK53+Abr!AK53),IF(Config!$C$6=5,SUM(Ene!AK53+Feb!AK53+Mar!AK53+Abr!AK53+May!AK53),IF(Config!$C$6=6,SUM(+Ene!AK53+Feb!AK53+Mar!AK53+Abr!AK53+May!AK53+Jun!AK53),IF(Config!$C$6=7,SUM(Ene!AK53+Feb!AK53+Mar!AK53+Abr!AK53+May!AK53+Jun!AK53+Jul!AK53),IF(Config!$C$6=8,SUM(+Ene!AK53+Feb!AK53+Mar!AK53+Abr!AK53+May!AK53+Jun!AK53+Jul!AK53+Ago!AK53),IF(Config!$C$6=9,SUM(+Ene!AK53+Feb!AK53+Mar!AK53+Abr!AK53+May!AK53+Jun!AK53+Jul!AK53+Ago!AK53+Sep!AK53),IF(Config!$C$6=10,SUM(+Ene!AK53+Feb!AK53+Mar!AK53+Abr!AK53+May!AK53+Jun!AK53+Jul!AK53+Ago!AK53+Sep!AK53+Oct!AK53),IF(Config!$C$6=11,SUM(+Ene!AK53+Feb!AK53+Mar!AK53+Abr!AK53+May!AK53+Jun!AK53+Jul!AK53+Ago!AK53+Sep!AK53+Oct!AK53+Nov!AK53),IF(Config!$C$6=12,SUM(+Ene!AK53+Feb!AK53+Mar!AK53+Abr!AK53+May!AK53+Jun!AK53+Jul!AK53+Ago!AK53+Sep!AK53+Oct!AK53+Nov!AK53+Dic!AK53)))))))))))))</f>
        <v>0</v>
      </c>
      <c r="AL53" s="388">
        <f>IF(Config!$C$6=1,SUM(+Ene!AL53),IF(Config!$C$6=2,SUM(+Ene!AL53+Feb!AL53),IF(Config!$C$6=3,SUM(+Ene!AL53+Feb!AL53+Mar!AL53),IF(Config!$C$6=4,SUM(+Ene!AL53+Feb!AL53+Mar!AL53+Abr!AL53),IF(Config!$C$6=5,SUM(Ene!AL53+Feb!AL53+Mar!AL53+Abr!AL53+May!AL53),IF(Config!$C$6=6,SUM(+Ene!AL53+Feb!AL53+Mar!AL53+Abr!AL53+May!AL53+Jun!AL53),IF(Config!$C$6=7,SUM(Ene!AL53+Feb!AL53+Mar!AL53+Abr!AL53+May!AL53+Jun!AL53+Jul!AL53),IF(Config!$C$6=8,SUM(+Ene!AL53+Feb!AL53+Mar!AL53+Abr!AL53+May!AL53+Jun!AL53+Jul!AL53+Ago!AL53),IF(Config!$C$6=9,SUM(+Ene!AL53+Feb!AL53+Mar!AL53+Abr!AL53+May!AL53+Jun!AL53+Jul!AL53+Ago!AL53+Sep!AL53),IF(Config!$C$6=10,SUM(+Ene!AL53+Feb!AL53+Mar!AL53+Abr!AL53+May!AL53+Jun!AL53+Jul!AL53+Ago!AL53+Sep!AL53+Oct!AL53),IF(Config!$C$6=11,SUM(+Ene!AL53+Feb!AL53+Mar!AL53+Abr!AL53+May!AL53+Jun!AL53+Jul!AL53+Ago!AL53+Sep!AL53+Oct!AL53+Nov!AL53),IF(Config!$C$6=12,SUM(+Ene!AL53+Feb!AL53+Mar!AL53+Abr!AL53+May!AL53+Jun!AL53+Jul!AL53+Ago!AL53+Sep!AL53+Oct!AL53+Nov!AL53+Dic!AL53)))))))))))))</f>
        <v>0</v>
      </c>
      <c r="AM53" s="388">
        <f>IF(Config!$C$6=1,SUM(+Ene!AM53),IF(Config!$C$6=2,SUM(+Ene!AM53+Feb!AM53),IF(Config!$C$6=3,SUM(+Ene!AM53+Feb!AM53+Mar!AM53),IF(Config!$C$6=4,SUM(+Ene!AM53+Feb!AM53+Mar!AM53+Abr!AM53),IF(Config!$C$6=5,SUM(Ene!AM53+Feb!AM53+Mar!AM53+Abr!AM53+May!AM53),IF(Config!$C$6=6,SUM(+Ene!AM53+Feb!AM53+Mar!AM53+Abr!AM53+May!AM53+Jun!AM53),IF(Config!$C$6=7,SUM(Ene!AM53+Feb!AM53+Mar!AM53+Abr!AM53+May!AM53+Jun!AM53+Jul!AM53),IF(Config!$C$6=8,SUM(+Ene!AM53+Feb!AM53+Mar!AM53+Abr!AM53+May!AM53+Jun!AM53+Jul!AM53+Ago!AM53),IF(Config!$C$6=9,SUM(+Ene!AM53+Feb!AM53+Mar!AM53+Abr!AM53+May!AM53+Jun!AM53+Jul!AM53+Ago!AM53+Sep!AM53),IF(Config!$C$6=10,SUM(+Ene!AM53+Feb!AM53+Mar!AM53+Abr!AM53+May!AM53+Jun!AM53+Jul!AM53+Ago!AM53+Sep!AM53+Oct!AM53),IF(Config!$C$6=11,SUM(+Ene!AM53+Feb!AM53+Mar!AM53+Abr!AM53+May!AM53+Jun!AM53+Jul!AM53+Ago!AM53+Sep!AM53+Oct!AM53+Nov!AM53),IF(Config!$C$6=12,SUM(+Ene!AM53+Feb!AM53+Mar!AM53+Abr!AM53+May!AM53+Jun!AM53+Jul!AM53+Ago!AM53+Sep!AM53+Oct!AM53+Nov!AM53+Dic!AM53)))))))))))))</f>
        <v>10</v>
      </c>
      <c r="AN53" s="388">
        <f>IF(Config!$C$6=1,SUM(+Ene!AN53),IF(Config!$C$6=2,SUM(+Ene!AN53+Feb!AN53),IF(Config!$C$6=3,SUM(+Ene!AN53+Feb!AN53+Mar!AN53),IF(Config!$C$6=4,SUM(+Ene!AN53+Feb!AN53+Mar!AN53+Abr!AN53),IF(Config!$C$6=5,SUM(Ene!AN53+Feb!AN53+Mar!AN53+Abr!AN53+May!AN53),IF(Config!$C$6=6,SUM(+Ene!AN53+Feb!AN53+Mar!AN53+Abr!AN53+May!AN53+Jun!AN53),IF(Config!$C$6=7,SUM(Ene!AN53+Feb!AN53+Mar!AN53+Abr!AN53+May!AN53+Jun!AN53+Jul!AN53),IF(Config!$C$6=8,SUM(+Ene!AN53+Feb!AN53+Mar!AN53+Abr!AN53+May!AN53+Jun!AN53+Jul!AN53+Ago!AN53),IF(Config!$C$6=9,SUM(+Ene!AN53+Feb!AN53+Mar!AN53+Abr!AN53+May!AN53+Jun!AN53+Jul!AN53+Ago!AN53+Sep!AN53),IF(Config!$C$6=10,SUM(+Ene!AN53+Feb!AN53+Mar!AN53+Abr!AN53+May!AN53+Jun!AN53+Jul!AN53+Ago!AN53+Sep!AN53+Oct!AN53),IF(Config!$C$6=11,SUM(+Ene!AN53+Feb!AN53+Mar!AN53+Abr!AN53+May!AN53+Jun!AN53+Jul!AN53+Ago!AN53+Sep!AN53+Oct!AN53+Nov!AN53),IF(Config!$C$6=12,SUM(+Ene!AN53+Feb!AN53+Mar!AN53+Abr!AN53+May!AN53+Jun!AN53+Jul!AN53+Ago!AN53+Sep!AN53+Oct!AN53+Nov!AN53+Dic!AN53)))))))))))))</f>
        <v>2</v>
      </c>
      <c r="AO53" s="388">
        <f>IF(Config!$C$6=1,SUM(+Ene!AO53),IF(Config!$C$6=2,SUM(+Ene!AO53+Feb!AO53),IF(Config!$C$6=3,SUM(+Ene!AO53+Feb!AO53+Mar!AO53),IF(Config!$C$6=4,SUM(+Ene!AO53+Feb!AO53+Mar!AO53+Abr!AO53),IF(Config!$C$6=5,SUM(Ene!AO53+Feb!AO53+Mar!AO53+Abr!AO53+May!AO53),IF(Config!$C$6=6,SUM(+Ene!AO53+Feb!AO53+Mar!AO53+Abr!AO53+May!AO53+Jun!AO53),IF(Config!$C$6=7,SUM(Ene!AO53+Feb!AO53+Mar!AO53+Abr!AO53+May!AO53+Jun!AO53+Jul!AO53),IF(Config!$C$6=8,SUM(+Ene!AO53+Feb!AO53+Mar!AO53+Abr!AO53+May!AO53+Jun!AO53+Jul!AO53+Ago!AO53),IF(Config!$C$6=9,SUM(+Ene!AO53+Feb!AO53+Mar!AO53+Abr!AO53+May!AO53+Jun!AO53+Jul!AO53+Ago!AO53+Sep!AO53),IF(Config!$C$6=10,SUM(+Ene!AO53+Feb!AO53+Mar!AO53+Abr!AO53+May!AO53+Jun!AO53+Jul!AO53+Ago!AO53+Sep!AO53+Oct!AO53),IF(Config!$C$6=11,SUM(+Ene!AO53+Feb!AO53+Mar!AO53+Abr!AO53+May!AO53+Jun!AO53+Jul!AO53+Ago!AO53+Sep!AO53+Oct!AO53+Nov!AO53),IF(Config!$C$6=12,SUM(+Ene!AO53+Feb!AO53+Mar!AO53+Abr!AO53+May!AO53+Jun!AO53+Jul!AO53+Ago!AO53+Sep!AO53+Oct!AO53+Nov!AO53+Dic!AO53)))))))))))))</f>
        <v>0</v>
      </c>
      <c r="AP53" s="388">
        <f>IF(Config!$C$6=1,SUM(+Ene!AP53),IF(Config!$C$6=2,SUM(+Ene!AP53+Feb!AP53),IF(Config!$C$6=3,SUM(+Ene!AP53+Feb!AP53+Mar!AP53),IF(Config!$C$6=4,SUM(+Ene!AP53+Feb!AP53+Mar!AP53+Abr!AP53),IF(Config!$C$6=5,SUM(Ene!AP53+Feb!AP53+Mar!AP53+Abr!AP53+May!AP53),IF(Config!$C$6=6,SUM(+Ene!AP53+Feb!AP53+Mar!AP53+Abr!AP53+May!AP53+Jun!AP53),IF(Config!$C$6=7,SUM(Ene!AP53+Feb!AP53+Mar!AP53+Abr!AP53+May!AP53+Jun!AP53+Jul!AP53),IF(Config!$C$6=8,SUM(+Ene!AP53+Feb!AP53+Mar!AP53+Abr!AP53+May!AP53+Jun!AP53+Jul!AP53+Ago!AP53),IF(Config!$C$6=9,SUM(+Ene!AP53+Feb!AP53+Mar!AP53+Abr!AP53+May!AP53+Jun!AP53+Jul!AP53+Ago!AP53+Sep!AP53),IF(Config!$C$6=10,SUM(+Ene!AP53+Feb!AP53+Mar!AP53+Abr!AP53+May!AP53+Jun!AP53+Jul!AP53+Ago!AP53+Sep!AP53+Oct!AP53),IF(Config!$C$6=11,SUM(+Ene!AP53+Feb!AP53+Mar!AP53+Abr!AP53+May!AP53+Jun!AP53+Jul!AP53+Ago!AP53+Sep!AP53+Oct!AP53+Nov!AP53),IF(Config!$C$6=12,SUM(+Ene!AP53+Feb!AP53+Mar!AP53+Abr!AP53+May!AP53+Jun!AP53+Jul!AP53+Ago!AP53+Sep!AP53+Oct!AP53+Nov!AP53+Dic!AP53)))))))))))))</f>
        <v>1</v>
      </c>
      <c r="AQ53" s="388">
        <f>IF(Config!$C$6=1,SUM(+Ene!AQ53),IF(Config!$C$6=2,SUM(+Ene!AQ53+Feb!AQ53),IF(Config!$C$6=3,SUM(+Ene!AQ53+Feb!AQ53+Mar!AQ53),IF(Config!$C$6=4,SUM(+Ene!AQ53+Feb!AQ53+Mar!AQ53+Abr!AQ53),IF(Config!$C$6=5,SUM(Ene!AQ53+Feb!AQ53+Mar!AQ53+Abr!AQ53+May!AQ53),IF(Config!$C$6=6,SUM(+Ene!AQ53+Feb!AQ53+Mar!AQ53+Abr!AQ53+May!AQ53+Jun!AQ53),IF(Config!$C$6=7,SUM(Ene!AQ53+Feb!AQ53+Mar!AQ53+Abr!AQ53+May!AQ53+Jun!AQ53+Jul!AQ53),IF(Config!$C$6=8,SUM(+Ene!AQ53+Feb!AQ53+Mar!AQ53+Abr!AQ53+May!AQ53+Jun!AQ53+Jul!AQ53+Ago!AQ53),IF(Config!$C$6=9,SUM(+Ene!AQ53+Feb!AQ53+Mar!AQ53+Abr!AQ53+May!AQ53+Jun!AQ53+Jul!AQ53+Ago!AQ53+Sep!AQ53),IF(Config!$C$6=10,SUM(+Ene!AQ53+Feb!AQ53+Mar!AQ53+Abr!AQ53+May!AQ53+Jun!AQ53+Jul!AQ53+Ago!AQ53+Sep!AQ53+Oct!AQ53),IF(Config!$C$6=11,SUM(+Ene!AQ53+Feb!AQ53+Mar!AQ53+Abr!AQ53+May!AQ53+Jun!AQ53+Jul!AQ53+Ago!AQ53+Sep!AQ53+Oct!AQ53+Nov!AQ53),IF(Config!$C$6=12,SUM(+Ene!AQ53+Feb!AQ53+Mar!AQ53+Abr!AQ53+May!AQ53+Jun!AQ53+Jul!AQ53+Ago!AQ53+Sep!AQ53+Oct!AQ53+Nov!AQ53+Dic!AQ53)))))))))))))</f>
        <v>9</v>
      </c>
      <c r="AR53" s="388">
        <f>IF(Config!$C$6=1,SUM(+Ene!AR53),IF(Config!$C$6=2,SUM(+Ene!AR53+Feb!AR53),IF(Config!$C$6=3,SUM(+Ene!AR53+Feb!AR53+Mar!AR53),IF(Config!$C$6=4,SUM(+Ene!AR53+Feb!AR53+Mar!AR53+Abr!AR53),IF(Config!$C$6=5,SUM(Ene!AR53+Feb!AR53+Mar!AR53+Abr!AR53+May!AR53),IF(Config!$C$6=6,SUM(+Ene!AR53+Feb!AR53+Mar!AR53+Abr!AR53+May!AR53+Jun!AR53),IF(Config!$C$6=7,SUM(Ene!AR53+Feb!AR53+Mar!AR53+Abr!AR53+May!AR53+Jun!AR53+Jul!AR53),IF(Config!$C$6=8,SUM(+Ene!AR53+Feb!AR53+Mar!AR53+Abr!AR53+May!AR53+Jun!AR53+Jul!AR53+Ago!AR53),IF(Config!$C$6=9,SUM(+Ene!AR53+Feb!AR53+Mar!AR53+Abr!AR53+May!AR53+Jun!AR53+Jul!AR53+Ago!AR53+Sep!AR53),IF(Config!$C$6=10,SUM(+Ene!AR53+Feb!AR53+Mar!AR53+Abr!AR53+May!AR53+Jun!AR53+Jul!AR53+Ago!AR53+Sep!AR53+Oct!AR53),IF(Config!$C$6=11,SUM(+Ene!AR53+Feb!AR53+Mar!AR53+Abr!AR53+May!AR53+Jun!AR53+Jul!AR53+Ago!AR53+Sep!AR53+Oct!AR53+Nov!AR53),IF(Config!$C$6=12,SUM(+Ene!AR53+Feb!AR53+Mar!AR53+Abr!AR53+May!AR53+Jun!AR53+Jul!AR53+Ago!AR53+Sep!AR53+Oct!AR53+Nov!AR53+Dic!AR53)))))))))))))</f>
        <v>0</v>
      </c>
      <c r="AS53" s="388">
        <f>IF(Config!$C$6=1,SUM(+Ene!AS53),IF(Config!$C$6=2,SUM(+Ene!AS53+Feb!AS53),IF(Config!$C$6=3,SUM(+Ene!AS53+Feb!AS53+Mar!AS53),IF(Config!$C$6=4,SUM(+Ene!AS53+Feb!AS53+Mar!AS53+Abr!AS53),IF(Config!$C$6=5,SUM(Ene!AS53+Feb!AS53+Mar!AS53+Abr!AS53+May!AS53),IF(Config!$C$6=6,SUM(+Ene!AS53+Feb!AS53+Mar!AS53+Abr!AS53+May!AS53+Jun!AS53),IF(Config!$C$6=7,SUM(Ene!AS53+Feb!AS53+Mar!AS53+Abr!AS53+May!AS53+Jun!AS53+Jul!AS53),IF(Config!$C$6=8,SUM(+Ene!AS53+Feb!AS53+Mar!AS53+Abr!AS53+May!AS53+Jun!AS53+Jul!AS53+Ago!AS53),IF(Config!$C$6=9,SUM(+Ene!AS53+Feb!AS53+Mar!AS53+Abr!AS53+May!AS53+Jun!AS53+Jul!AS53+Ago!AS53+Sep!AS53),IF(Config!$C$6=10,SUM(+Ene!AS53+Feb!AS53+Mar!AS53+Abr!AS53+May!AS53+Jun!AS53+Jul!AS53+Ago!AS53+Sep!AS53+Oct!AS53),IF(Config!$C$6=11,SUM(+Ene!AS53+Feb!AS53+Mar!AS53+Abr!AS53+May!AS53+Jun!AS53+Jul!AS53+Ago!AS53+Sep!AS53+Oct!AS53+Nov!AS53),IF(Config!$C$6=12,SUM(+Ene!AS53+Feb!AS53+Mar!AS53+Abr!AS53+May!AS53+Jun!AS53+Jul!AS53+Ago!AS53+Sep!AS53+Oct!AS53+Nov!AS53+Dic!AS53)))))))))))))</f>
        <v>1</v>
      </c>
      <c r="AT53" s="388">
        <f>IF(Config!$C$6=1,SUM(+Ene!AT53),IF(Config!$C$6=2,SUM(+Ene!AT53+Feb!AT53),IF(Config!$C$6=3,SUM(+Ene!AT53+Feb!AT53+Mar!AT53),IF(Config!$C$6=4,SUM(+Ene!AT53+Feb!AT53+Mar!AT53+Abr!AT53),IF(Config!$C$6=5,SUM(Ene!AT53+Feb!AT53+Mar!AT53+Abr!AT53+May!AT53),IF(Config!$C$6=6,SUM(+Ene!AT53+Feb!AT53+Mar!AT53+Abr!AT53+May!AT53+Jun!AT53),IF(Config!$C$6=7,SUM(Ene!AT53+Feb!AT53+Mar!AT53+Abr!AT53+May!AT53+Jun!AT53+Jul!AT53),IF(Config!$C$6=8,SUM(+Ene!AT53+Feb!AT53+Mar!AT53+Abr!AT53+May!AT53+Jun!AT53+Jul!AT53+Ago!AT53),IF(Config!$C$6=9,SUM(+Ene!AT53+Feb!AT53+Mar!AT53+Abr!AT53+May!AT53+Jun!AT53+Jul!AT53+Ago!AT53+Sep!AT53),IF(Config!$C$6=10,SUM(+Ene!AT53+Feb!AT53+Mar!AT53+Abr!AT53+May!AT53+Jun!AT53+Jul!AT53+Ago!AT53+Sep!AT53+Oct!AT53),IF(Config!$C$6=11,SUM(+Ene!AT53+Feb!AT53+Mar!AT53+Abr!AT53+May!AT53+Jun!AT53+Jul!AT53+Ago!AT53+Sep!AT53+Oct!AT53+Nov!AT53),IF(Config!$C$6=12,SUM(+Ene!AT53+Feb!AT53+Mar!AT53+Abr!AT53+May!AT53+Jun!AT53+Jul!AT53+Ago!AT53+Sep!AT53+Oct!AT53+Nov!AT53+Dic!AT53)))))))))))))</f>
        <v>1</v>
      </c>
      <c r="AV53" s="369">
        <f t="shared" si="35"/>
        <v>0</v>
      </c>
      <c r="AW53" s="369">
        <f t="shared" si="36"/>
        <v>54</v>
      </c>
      <c r="AX53" s="369">
        <f t="shared" si="37"/>
        <v>7</v>
      </c>
      <c r="AY53" s="369">
        <f t="shared" si="38"/>
        <v>12</v>
      </c>
      <c r="AZ53" s="369">
        <f t="shared" si="39"/>
        <v>4</v>
      </c>
      <c r="BA53" s="369">
        <f t="shared" si="12"/>
        <v>22</v>
      </c>
      <c r="BB53" s="369">
        <f t="shared" si="40"/>
        <v>13</v>
      </c>
      <c r="BC53" s="370">
        <f t="shared" si="41"/>
        <v>13</v>
      </c>
      <c r="BD53" s="369">
        <f t="shared" si="42"/>
        <v>11</v>
      </c>
      <c r="BE53" s="45">
        <f t="shared" si="16"/>
        <v>136</v>
      </c>
    </row>
    <row r="54" spans="1:57" x14ac:dyDescent="0.25">
      <c r="A54" s="339">
        <f>METAS!A54</f>
        <v>51</v>
      </c>
      <c r="B54" s="390" t="str">
        <f>METAS!B52</f>
        <v>PORCENTAJE DE NIÑOS DE 1 AÑO CON ANEMIA, QUE SE HAN RECUPERADOS (PR)</v>
      </c>
      <c r="C54" s="384" t="str">
        <f>METAS!D52</f>
        <v>NUTRICIÓN</v>
      </c>
      <c r="D54" s="388">
        <f>IF(Config!$C$6=1,SUM(+Ene!D54),IF(Config!$C$6=2,SUM(+Ene!D54+Feb!D54),IF(Config!$C$6=3,SUM(+Ene!D54+Feb!D54+Mar!D54),IF(Config!$C$6=4,SUM(+Ene!D54+Feb!D54+Mar!D54+Abr!D54),IF(Config!$C$6=5,SUM(Ene!D54+Feb!D54+Mar!D54+Abr!D54+May!D54),IF(Config!$C$6=6,SUM(+Ene!D54+Feb!D54+Mar!D54+Abr!D54+May!D54+Jun!D54),IF(Config!$C$6=7,SUM(Ene!D54+Feb!D54+Mar!D54+Abr!D54+May!D54+Jun!D54+Jul!D54),IF(Config!$C$6=8,SUM(+Ene!D54+Feb!D54+Mar!D54+Abr!D54+May!D54+Jun!D54+Jul!D54+Ago!D54),IF(Config!$C$6=9,SUM(+Ene!D54+Feb!D54+Mar!D54+Abr!D54+May!D54+Jun!D54+Jul!D54+Ago!D54+Sep!D54),IF(Config!$C$6=10,SUM(+Ene!D54+Feb!D54+Mar!D54+Abr!D54+May!D54+Jun!D54+Jul!D54+Ago!D54+Sep!D54+Oct!D54),IF(Config!$C$6=11,SUM(+Ene!D54+Feb!D54+Mar!D54+Abr!D54+May!D54+Jun!D54+Jul!D54+Ago!D54+Sep!D54+Oct!D54+Nov!D54),IF(Config!$C$6=12,SUM(+Ene!D54+Feb!D54+Mar!D54+Abr!D54+May!D54+Jun!D54+Jul!D54+Ago!D54+Sep!D54+Oct!D54+Nov!D54+Dic!D54)))))))))))))</f>
        <v>0</v>
      </c>
      <c r="E54" s="388">
        <f>IF(Config!$C$6=1,SUM(+Ene!E54),IF(Config!$C$6=2,SUM(+Ene!E54+Feb!E54),IF(Config!$C$6=3,SUM(+Ene!E54+Feb!E54+Mar!E54),IF(Config!$C$6=4,SUM(+Ene!E54+Feb!E54+Mar!E54+Abr!E54),IF(Config!$C$6=5,SUM(Ene!E54+Feb!E54+Mar!E54+Abr!E54+May!E54),IF(Config!$C$6=6,SUM(+Ene!E54+Feb!E54+Mar!E54+Abr!E54+May!E54+Jun!E54),IF(Config!$C$6=7,SUM(Ene!E54+Feb!E54+Mar!E54+Abr!E54+May!E54+Jun!E54+Jul!E54),IF(Config!$C$6=8,SUM(+Ene!E54+Feb!E54+Mar!E54+Abr!E54+May!E54+Jun!E54+Jul!E54+Ago!E54),IF(Config!$C$6=9,SUM(+Ene!E54+Feb!E54+Mar!E54+Abr!E54+May!E54+Jun!E54+Jul!E54+Ago!E54+Sep!E54),IF(Config!$C$6=10,SUM(+Ene!E54+Feb!E54+Mar!E54+Abr!E54+May!E54+Jun!E54+Jul!E54+Ago!E54+Sep!E54+Oct!E54),IF(Config!$C$6=11,SUM(+Ene!E54+Feb!E54+Mar!E54+Abr!E54+May!E54+Jun!E54+Jul!E54+Ago!E54+Sep!E54+Oct!E54+Nov!E54),IF(Config!$C$6=12,SUM(+Ene!E54+Feb!E54+Mar!E54+Abr!E54+May!E54+Jun!E54+Jul!E54+Ago!E54+Sep!E54+Oct!E54+Nov!E54+Dic!E54)))))))))))))</f>
        <v>0</v>
      </c>
      <c r="F54" s="388">
        <f>IF(Config!$C$6=1,SUM(+Ene!F54),IF(Config!$C$6=2,SUM(+Ene!F54+Feb!F54),IF(Config!$C$6=3,SUM(+Ene!F54+Feb!F54+Mar!F54),IF(Config!$C$6=4,SUM(+Ene!F54+Feb!F54+Mar!F54+Abr!F54),IF(Config!$C$6=5,SUM(Ene!F54+Feb!F54+Mar!F54+Abr!F54+May!F54),IF(Config!$C$6=6,SUM(+Ene!F54+Feb!F54+Mar!F54+Abr!F54+May!F54+Jun!F54),IF(Config!$C$6=7,SUM(Ene!F54+Feb!F54+Mar!F54+Abr!F54+May!F54+Jun!F54+Jul!F54),IF(Config!$C$6=8,SUM(+Ene!F54+Feb!F54+Mar!F54+Abr!F54+May!F54+Jun!F54+Jul!F54+Ago!F54),IF(Config!$C$6=9,SUM(+Ene!F54+Feb!F54+Mar!F54+Abr!F54+May!F54+Jun!F54+Jul!F54+Ago!F54+Sep!F54),IF(Config!$C$6=10,SUM(+Ene!F54+Feb!F54+Mar!F54+Abr!F54+May!F54+Jun!F54+Jul!F54+Ago!F54+Sep!F54+Oct!F54),IF(Config!$C$6=11,SUM(+Ene!F54+Feb!F54+Mar!F54+Abr!F54+May!F54+Jun!F54+Jul!F54+Ago!F54+Sep!F54+Oct!F54+Nov!F54),IF(Config!$C$6=12,SUM(+Ene!F54+Feb!F54+Mar!F54+Abr!F54+May!F54+Jun!F54+Jul!F54+Ago!F54+Sep!F54+Oct!F54+Nov!F54+Dic!F54)))))))))))))</f>
        <v>0</v>
      </c>
      <c r="G54" s="388">
        <f>IF(Config!$C$6=1,SUM(+Ene!G54),IF(Config!$C$6=2,SUM(+Ene!G54+Feb!G54),IF(Config!$C$6=3,SUM(+Ene!G54+Feb!G54+Mar!G54),IF(Config!$C$6=4,SUM(+Ene!G54+Feb!G54+Mar!G54+Abr!G54),IF(Config!$C$6=5,SUM(Ene!G54+Feb!G54+Mar!G54+Abr!G54+May!G54),IF(Config!$C$6=6,SUM(+Ene!G54+Feb!G54+Mar!G54+Abr!G54+May!G54+Jun!G54),IF(Config!$C$6=7,SUM(Ene!G54+Feb!G54+Mar!G54+Abr!G54+May!G54+Jun!G54+Jul!G54),IF(Config!$C$6=8,SUM(+Ene!G54+Feb!G54+Mar!G54+Abr!G54+May!G54+Jun!G54+Jul!G54+Ago!G54),IF(Config!$C$6=9,SUM(+Ene!G54+Feb!G54+Mar!G54+Abr!G54+May!G54+Jun!G54+Jul!G54+Ago!G54+Sep!G54),IF(Config!$C$6=10,SUM(+Ene!G54+Feb!G54+Mar!G54+Abr!G54+May!G54+Jun!G54+Jul!G54+Ago!G54+Sep!G54+Oct!G54),IF(Config!$C$6=11,SUM(+Ene!G54+Feb!G54+Mar!G54+Abr!G54+May!G54+Jun!G54+Jul!G54+Ago!G54+Sep!G54+Oct!G54+Nov!G54),IF(Config!$C$6=12,SUM(+Ene!G54+Feb!G54+Mar!G54+Abr!G54+May!G54+Jun!G54+Jul!G54+Ago!G54+Sep!G54+Oct!G54+Nov!G54+Dic!G54)))))))))))))</f>
        <v>40</v>
      </c>
      <c r="H54" s="388">
        <f>IF(Config!$C$6=1,SUM(+Ene!H54),IF(Config!$C$6=2,SUM(+Ene!H54+Feb!H54),IF(Config!$C$6=3,SUM(+Ene!H54+Feb!H54+Mar!H54),IF(Config!$C$6=4,SUM(+Ene!H54+Feb!H54+Mar!H54+Abr!H54),IF(Config!$C$6=5,SUM(Ene!H54+Feb!H54+Mar!H54+Abr!H54+May!H54),IF(Config!$C$6=6,SUM(+Ene!H54+Feb!H54+Mar!H54+Abr!H54+May!H54+Jun!H54),IF(Config!$C$6=7,SUM(Ene!H54+Feb!H54+Mar!H54+Abr!H54+May!H54+Jun!H54+Jul!H54),IF(Config!$C$6=8,SUM(+Ene!H54+Feb!H54+Mar!H54+Abr!H54+May!H54+Jun!H54+Jul!H54+Ago!H54),IF(Config!$C$6=9,SUM(+Ene!H54+Feb!H54+Mar!H54+Abr!H54+May!H54+Jun!H54+Jul!H54+Ago!H54+Sep!H54),IF(Config!$C$6=10,SUM(+Ene!H54+Feb!H54+Mar!H54+Abr!H54+May!H54+Jun!H54+Jul!H54+Ago!H54+Sep!H54+Oct!H54),IF(Config!$C$6=11,SUM(+Ene!H54+Feb!H54+Mar!H54+Abr!H54+May!H54+Jun!H54+Jul!H54+Ago!H54+Sep!H54+Oct!H54+Nov!H54),IF(Config!$C$6=12,SUM(+Ene!H54+Feb!H54+Mar!H54+Abr!H54+May!H54+Jun!H54+Jul!H54+Ago!H54+Sep!H54+Oct!H54+Nov!H54+Dic!H54)))))))))))))</f>
        <v>4</v>
      </c>
      <c r="I54" s="388">
        <f>IF(Config!$C$6=1,SUM(+Ene!I54),IF(Config!$C$6=2,SUM(+Ene!I54+Feb!I54),IF(Config!$C$6=3,SUM(+Ene!I54+Feb!I54+Mar!I54),IF(Config!$C$6=4,SUM(+Ene!I54+Feb!I54+Mar!I54+Abr!I54),IF(Config!$C$6=5,SUM(Ene!I54+Feb!I54+Mar!I54+Abr!I54+May!I54),IF(Config!$C$6=6,SUM(+Ene!I54+Feb!I54+Mar!I54+Abr!I54+May!I54+Jun!I54),IF(Config!$C$6=7,SUM(Ene!I54+Feb!I54+Mar!I54+Abr!I54+May!I54+Jun!I54+Jul!I54),IF(Config!$C$6=8,SUM(+Ene!I54+Feb!I54+Mar!I54+Abr!I54+May!I54+Jun!I54+Jul!I54+Ago!I54),IF(Config!$C$6=9,SUM(+Ene!I54+Feb!I54+Mar!I54+Abr!I54+May!I54+Jun!I54+Jul!I54+Ago!I54+Sep!I54),IF(Config!$C$6=10,SUM(+Ene!I54+Feb!I54+Mar!I54+Abr!I54+May!I54+Jun!I54+Jul!I54+Ago!I54+Sep!I54+Oct!I54),IF(Config!$C$6=11,SUM(+Ene!I54+Feb!I54+Mar!I54+Abr!I54+May!I54+Jun!I54+Jul!I54+Ago!I54+Sep!I54+Oct!I54+Nov!I54),IF(Config!$C$6=12,SUM(+Ene!I54+Feb!I54+Mar!I54+Abr!I54+May!I54+Jun!I54+Jul!I54+Ago!I54+Sep!I54+Oct!I54+Nov!I54+Dic!I54)))))))))))))</f>
        <v>1</v>
      </c>
      <c r="J54" s="388">
        <f>IF(Config!$C$6=1,SUM(+Ene!J54),IF(Config!$C$6=2,SUM(+Ene!J54+Feb!J54),IF(Config!$C$6=3,SUM(+Ene!J54+Feb!J54+Mar!J54),IF(Config!$C$6=4,SUM(+Ene!J54+Feb!J54+Mar!J54+Abr!J54),IF(Config!$C$6=5,SUM(Ene!J54+Feb!J54+Mar!J54+Abr!J54+May!J54),IF(Config!$C$6=6,SUM(+Ene!J54+Feb!J54+Mar!J54+Abr!J54+May!J54+Jun!J54),IF(Config!$C$6=7,SUM(Ene!J54+Feb!J54+Mar!J54+Abr!J54+May!J54+Jun!J54+Jul!J54),IF(Config!$C$6=8,SUM(+Ene!J54+Feb!J54+Mar!J54+Abr!J54+May!J54+Jun!J54+Jul!J54+Ago!J54),IF(Config!$C$6=9,SUM(+Ene!J54+Feb!J54+Mar!J54+Abr!J54+May!J54+Jun!J54+Jul!J54+Ago!J54+Sep!J54),IF(Config!$C$6=10,SUM(+Ene!J54+Feb!J54+Mar!J54+Abr!J54+May!J54+Jun!J54+Jul!J54+Ago!J54+Sep!J54+Oct!J54),IF(Config!$C$6=11,SUM(+Ene!J54+Feb!J54+Mar!J54+Abr!J54+May!J54+Jun!J54+Jul!J54+Ago!J54+Sep!J54+Oct!J54+Nov!J54),IF(Config!$C$6=12,SUM(+Ene!J54+Feb!J54+Mar!J54+Abr!J54+May!J54+Jun!J54+Jul!J54+Ago!J54+Sep!J54+Oct!J54+Nov!J54+Dic!J54)))))))))))))</f>
        <v>3</v>
      </c>
      <c r="K54" s="388">
        <f>IF(Config!$C$6=1,SUM(+Ene!K54),IF(Config!$C$6=2,SUM(+Ene!K54+Feb!K54),IF(Config!$C$6=3,SUM(+Ene!K54+Feb!K54+Mar!K54),IF(Config!$C$6=4,SUM(+Ene!K54+Feb!K54+Mar!K54+Abr!K54),IF(Config!$C$6=5,SUM(Ene!K54+Feb!K54+Mar!K54+Abr!K54+May!K54),IF(Config!$C$6=6,SUM(+Ene!K54+Feb!K54+Mar!K54+Abr!K54+May!K54+Jun!K54),IF(Config!$C$6=7,SUM(Ene!K54+Feb!K54+Mar!K54+Abr!K54+May!K54+Jun!K54+Jul!K54),IF(Config!$C$6=8,SUM(+Ene!K54+Feb!K54+Mar!K54+Abr!K54+May!K54+Jun!K54+Jul!K54+Ago!K54),IF(Config!$C$6=9,SUM(+Ene!K54+Feb!K54+Mar!K54+Abr!K54+May!K54+Jun!K54+Jul!K54+Ago!K54+Sep!K54),IF(Config!$C$6=10,SUM(+Ene!K54+Feb!K54+Mar!K54+Abr!K54+May!K54+Jun!K54+Jul!K54+Ago!K54+Sep!K54+Oct!K54),IF(Config!$C$6=11,SUM(+Ene!K54+Feb!K54+Mar!K54+Abr!K54+May!K54+Jun!K54+Jul!K54+Ago!K54+Sep!K54+Oct!K54+Nov!K54),IF(Config!$C$6=12,SUM(+Ene!K54+Feb!K54+Mar!K54+Abr!K54+May!K54+Jun!K54+Jul!K54+Ago!K54+Sep!K54+Oct!K54+Nov!K54+Dic!K54)))))))))))))</f>
        <v>1</v>
      </c>
      <c r="L54" s="388">
        <f>IF(Config!$C$6=1,SUM(+Ene!L54),IF(Config!$C$6=2,SUM(+Ene!L54+Feb!L54),IF(Config!$C$6=3,SUM(+Ene!L54+Feb!L54+Mar!L54),IF(Config!$C$6=4,SUM(+Ene!L54+Feb!L54+Mar!L54+Abr!L54),IF(Config!$C$6=5,SUM(Ene!L54+Feb!L54+Mar!L54+Abr!L54+May!L54),IF(Config!$C$6=6,SUM(+Ene!L54+Feb!L54+Mar!L54+Abr!L54+May!L54+Jun!L54),IF(Config!$C$6=7,SUM(Ene!L54+Feb!L54+Mar!L54+Abr!L54+May!L54+Jun!L54+Jul!L54),IF(Config!$C$6=8,SUM(+Ene!L54+Feb!L54+Mar!L54+Abr!L54+May!L54+Jun!L54+Jul!L54+Ago!L54),IF(Config!$C$6=9,SUM(+Ene!L54+Feb!L54+Mar!L54+Abr!L54+May!L54+Jun!L54+Jul!L54+Ago!L54+Sep!L54),IF(Config!$C$6=10,SUM(+Ene!L54+Feb!L54+Mar!L54+Abr!L54+May!L54+Jun!L54+Jul!L54+Ago!L54+Sep!L54+Oct!L54),IF(Config!$C$6=11,SUM(+Ene!L54+Feb!L54+Mar!L54+Abr!L54+May!L54+Jun!L54+Jul!L54+Ago!L54+Sep!L54+Oct!L54+Nov!L54),IF(Config!$C$6=12,SUM(+Ene!L54+Feb!L54+Mar!L54+Abr!L54+May!L54+Jun!L54+Jul!L54+Ago!L54+Sep!L54+Oct!L54+Nov!L54+Dic!L54)))))))))))))</f>
        <v>0</v>
      </c>
      <c r="M54" s="388">
        <f>IF(Config!$C$6=1,SUM(+Ene!M54),IF(Config!$C$6=2,SUM(+Ene!M54+Feb!M54),IF(Config!$C$6=3,SUM(+Ene!M54+Feb!M54+Mar!M54),IF(Config!$C$6=4,SUM(+Ene!M54+Feb!M54+Mar!M54+Abr!M54),IF(Config!$C$6=5,SUM(Ene!M54+Feb!M54+Mar!M54+Abr!M54+May!M54),IF(Config!$C$6=6,SUM(+Ene!M54+Feb!M54+Mar!M54+Abr!M54+May!M54+Jun!M54),IF(Config!$C$6=7,SUM(Ene!M54+Feb!M54+Mar!M54+Abr!M54+May!M54+Jun!M54+Jul!M54),IF(Config!$C$6=8,SUM(+Ene!M54+Feb!M54+Mar!M54+Abr!M54+May!M54+Jun!M54+Jul!M54+Ago!M54),IF(Config!$C$6=9,SUM(+Ene!M54+Feb!M54+Mar!M54+Abr!M54+May!M54+Jun!M54+Jul!M54+Ago!M54+Sep!M54),IF(Config!$C$6=10,SUM(+Ene!M54+Feb!M54+Mar!M54+Abr!M54+May!M54+Jun!M54+Jul!M54+Ago!M54+Sep!M54+Oct!M54),IF(Config!$C$6=11,SUM(+Ene!M54+Feb!M54+Mar!M54+Abr!M54+May!M54+Jun!M54+Jul!M54+Ago!M54+Sep!M54+Oct!M54+Nov!M54),IF(Config!$C$6=12,SUM(+Ene!M54+Feb!M54+Mar!M54+Abr!M54+May!M54+Jun!M54+Jul!M54+Ago!M54+Sep!M54+Oct!M54+Nov!M54+Dic!M54)))))))))))))</f>
        <v>0</v>
      </c>
      <c r="N54" s="388">
        <f>IF(Config!$C$6=1,SUM(+Ene!N54),IF(Config!$C$6=2,SUM(+Ene!N54+Feb!N54),IF(Config!$C$6=3,SUM(+Ene!N54+Feb!N54+Mar!N54),IF(Config!$C$6=4,SUM(+Ene!N54+Feb!N54+Mar!N54+Abr!N54),IF(Config!$C$6=5,SUM(Ene!N54+Feb!N54+Mar!N54+Abr!N54+May!N54),IF(Config!$C$6=6,SUM(+Ene!N54+Feb!N54+Mar!N54+Abr!N54+May!N54+Jun!N54),IF(Config!$C$6=7,SUM(Ene!N54+Feb!N54+Mar!N54+Abr!N54+May!N54+Jun!N54+Jul!N54),IF(Config!$C$6=8,SUM(+Ene!N54+Feb!N54+Mar!N54+Abr!N54+May!N54+Jun!N54+Jul!N54+Ago!N54),IF(Config!$C$6=9,SUM(+Ene!N54+Feb!N54+Mar!N54+Abr!N54+May!N54+Jun!N54+Jul!N54+Ago!N54+Sep!N54),IF(Config!$C$6=10,SUM(+Ene!N54+Feb!N54+Mar!N54+Abr!N54+May!N54+Jun!N54+Jul!N54+Ago!N54+Sep!N54+Oct!N54),IF(Config!$C$6=11,SUM(+Ene!N54+Feb!N54+Mar!N54+Abr!N54+May!N54+Jun!N54+Jul!N54+Ago!N54+Sep!N54+Oct!N54+Nov!N54),IF(Config!$C$6=12,SUM(+Ene!N54+Feb!N54+Mar!N54+Abr!N54+May!N54+Jun!N54+Jul!N54+Ago!N54+Sep!N54+Oct!N54+Nov!N54+Dic!N54)))))))))))))</f>
        <v>1</v>
      </c>
      <c r="O54" s="388">
        <f>IF(Config!$C$6=1,SUM(+Ene!O54),IF(Config!$C$6=2,SUM(+Ene!O54+Feb!O54),IF(Config!$C$6=3,SUM(+Ene!O54+Feb!O54+Mar!O54),IF(Config!$C$6=4,SUM(+Ene!O54+Feb!O54+Mar!O54+Abr!O54),IF(Config!$C$6=5,SUM(Ene!O54+Feb!O54+Mar!O54+Abr!O54+May!O54),IF(Config!$C$6=6,SUM(+Ene!O54+Feb!O54+Mar!O54+Abr!O54+May!O54+Jun!O54),IF(Config!$C$6=7,SUM(Ene!O54+Feb!O54+Mar!O54+Abr!O54+May!O54+Jun!O54+Jul!O54),IF(Config!$C$6=8,SUM(+Ene!O54+Feb!O54+Mar!O54+Abr!O54+May!O54+Jun!O54+Jul!O54+Ago!O54),IF(Config!$C$6=9,SUM(+Ene!O54+Feb!O54+Mar!O54+Abr!O54+May!O54+Jun!O54+Jul!O54+Ago!O54+Sep!O54),IF(Config!$C$6=10,SUM(+Ene!O54+Feb!O54+Mar!O54+Abr!O54+May!O54+Jun!O54+Jul!O54+Ago!O54+Sep!O54+Oct!O54),IF(Config!$C$6=11,SUM(+Ene!O54+Feb!O54+Mar!O54+Abr!O54+May!O54+Jun!O54+Jul!O54+Ago!O54+Sep!O54+Oct!O54+Nov!O54),IF(Config!$C$6=12,SUM(+Ene!O54+Feb!O54+Mar!O54+Abr!O54+May!O54+Jun!O54+Jul!O54+Ago!O54+Sep!O54+Oct!O54+Nov!O54+Dic!O54)))))))))))))</f>
        <v>0</v>
      </c>
      <c r="P54" s="388">
        <f>IF(Config!$C$6=1,SUM(+Ene!P54),IF(Config!$C$6=2,SUM(+Ene!P54+Feb!P54),IF(Config!$C$6=3,SUM(+Ene!P54+Feb!P54+Mar!P54),IF(Config!$C$6=4,SUM(+Ene!P54+Feb!P54+Mar!P54+Abr!P54),IF(Config!$C$6=5,SUM(Ene!P54+Feb!P54+Mar!P54+Abr!P54+May!P54),IF(Config!$C$6=6,SUM(+Ene!P54+Feb!P54+Mar!P54+Abr!P54+May!P54+Jun!P54),IF(Config!$C$6=7,SUM(Ene!P54+Feb!P54+Mar!P54+Abr!P54+May!P54+Jun!P54+Jul!P54),IF(Config!$C$6=8,SUM(+Ene!P54+Feb!P54+Mar!P54+Abr!P54+May!P54+Jun!P54+Jul!P54+Ago!P54),IF(Config!$C$6=9,SUM(+Ene!P54+Feb!P54+Mar!P54+Abr!P54+May!P54+Jun!P54+Jul!P54+Ago!P54+Sep!P54),IF(Config!$C$6=10,SUM(+Ene!P54+Feb!P54+Mar!P54+Abr!P54+May!P54+Jun!P54+Jul!P54+Ago!P54+Sep!P54+Oct!P54),IF(Config!$C$6=11,SUM(+Ene!P54+Feb!P54+Mar!P54+Abr!P54+May!P54+Jun!P54+Jul!P54+Ago!P54+Sep!P54+Oct!P54+Nov!P54),IF(Config!$C$6=12,SUM(+Ene!P54+Feb!P54+Mar!P54+Abr!P54+May!P54+Jun!P54+Jul!P54+Ago!P54+Sep!P54+Oct!P54+Nov!P54+Dic!P54)))))))))))))</f>
        <v>3</v>
      </c>
      <c r="Q54" s="388">
        <f>IF(Config!$C$6=1,SUM(+Ene!Q54),IF(Config!$C$6=2,SUM(+Ene!Q54+Feb!Q54),IF(Config!$C$6=3,SUM(+Ene!Q54+Feb!Q54+Mar!Q54),IF(Config!$C$6=4,SUM(+Ene!Q54+Feb!Q54+Mar!Q54+Abr!Q54),IF(Config!$C$6=5,SUM(Ene!Q54+Feb!Q54+Mar!Q54+Abr!Q54+May!Q54),IF(Config!$C$6=6,SUM(+Ene!Q54+Feb!Q54+Mar!Q54+Abr!Q54+May!Q54+Jun!Q54),IF(Config!$C$6=7,SUM(Ene!Q54+Feb!Q54+Mar!Q54+Abr!Q54+May!Q54+Jun!Q54+Jul!Q54),IF(Config!$C$6=8,SUM(+Ene!Q54+Feb!Q54+Mar!Q54+Abr!Q54+May!Q54+Jun!Q54+Jul!Q54+Ago!Q54),IF(Config!$C$6=9,SUM(+Ene!Q54+Feb!Q54+Mar!Q54+Abr!Q54+May!Q54+Jun!Q54+Jul!Q54+Ago!Q54+Sep!Q54),IF(Config!$C$6=10,SUM(+Ene!Q54+Feb!Q54+Mar!Q54+Abr!Q54+May!Q54+Jun!Q54+Jul!Q54+Ago!Q54+Sep!Q54+Oct!Q54),IF(Config!$C$6=11,SUM(+Ene!Q54+Feb!Q54+Mar!Q54+Abr!Q54+May!Q54+Jun!Q54+Jul!Q54+Ago!Q54+Sep!Q54+Oct!Q54+Nov!Q54),IF(Config!$C$6=12,SUM(+Ene!Q54+Feb!Q54+Mar!Q54+Abr!Q54+May!Q54+Jun!Q54+Jul!Q54+Ago!Q54+Sep!Q54+Oct!Q54+Nov!Q54+Dic!Q54)))))))))))))</f>
        <v>3</v>
      </c>
      <c r="R54" s="388">
        <f>IF(Config!$C$6=1,SUM(+Ene!R54),IF(Config!$C$6=2,SUM(+Ene!R54+Feb!R54),IF(Config!$C$6=3,SUM(+Ene!R54+Feb!R54+Mar!R54),IF(Config!$C$6=4,SUM(+Ene!R54+Feb!R54+Mar!R54+Abr!R54),IF(Config!$C$6=5,SUM(Ene!R54+Feb!R54+Mar!R54+Abr!R54+May!R54),IF(Config!$C$6=6,SUM(+Ene!R54+Feb!R54+Mar!R54+Abr!R54+May!R54+Jun!R54),IF(Config!$C$6=7,SUM(Ene!R54+Feb!R54+Mar!R54+Abr!R54+May!R54+Jun!R54+Jul!R54),IF(Config!$C$6=8,SUM(+Ene!R54+Feb!R54+Mar!R54+Abr!R54+May!R54+Jun!R54+Jul!R54+Ago!R54),IF(Config!$C$6=9,SUM(+Ene!R54+Feb!R54+Mar!R54+Abr!R54+May!R54+Jun!R54+Jul!R54+Ago!R54+Sep!R54),IF(Config!$C$6=10,SUM(+Ene!R54+Feb!R54+Mar!R54+Abr!R54+May!R54+Jun!R54+Jul!R54+Ago!R54+Sep!R54+Oct!R54),IF(Config!$C$6=11,SUM(+Ene!R54+Feb!R54+Mar!R54+Abr!R54+May!R54+Jun!R54+Jul!R54+Ago!R54+Sep!R54+Oct!R54+Nov!R54),IF(Config!$C$6=12,SUM(+Ene!R54+Feb!R54+Mar!R54+Abr!R54+May!R54+Jun!R54+Jul!R54+Ago!R54+Sep!R54+Oct!R54+Nov!R54+Dic!R54)))))))))))))</f>
        <v>1</v>
      </c>
      <c r="S54" s="388">
        <f>IF(Config!$C$6=1,SUM(+Ene!S54),IF(Config!$C$6=2,SUM(+Ene!S54+Feb!S54),IF(Config!$C$6=3,SUM(+Ene!S54+Feb!S54+Mar!S54),IF(Config!$C$6=4,SUM(+Ene!S54+Feb!S54+Mar!S54+Abr!S54),IF(Config!$C$6=5,SUM(Ene!S54+Feb!S54+Mar!S54+Abr!S54+May!S54),IF(Config!$C$6=6,SUM(+Ene!S54+Feb!S54+Mar!S54+Abr!S54+May!S54+Jun!S54),IF(Config!$C$6=7,SUM(Ene!S54+Feb!S54+Mar!S54+Abr!S54+May!S54+Jun!S54+Jul!S54),IF(Config!$C$6=8,SUM(+Ene!S54+Feb!S54+Mar!S54+Abr!S54+May!S54+Jun!S54+Jul!S54+Ago!S54),IF(Config!$C$6=9,SUM(+Ene!S54+Feb!S54+Mar!S54+Abr!S54+May!S54+Jun!S54+Jul!S54+Ago!S54+Sep!S54),IF(Config!$C$6=10,SUM(+Ene!S54+Feb!S54+Mar!S54+Abr!S54+May!S54+Jun!S54+Jul!S54+Ago!S54+Sep!S54+Oct!S54),IF(Config!$C$6=11,SUM(+Ene!S54+Feb!S54+Mar!S54+Abr!S54+May!S54+Jun!S54+Jul!S54+Ago!S54+Sep!S54+Oct!S54+Nov!S54),IF(Config!$C$6=12,SUM(+Ene!S54+Feb!S54+Mar!S54+Abr!S54+May!S54+Jun!S54+Jul!S54+Ago!S54+Sep!S54+Oct!S54+Nov!S54+Dic!S54)))))))))))))</f>
        <v>2</v>
      </c>
      <c r="T54" s="388">
        <f>IF(Config!$C$6=1,SUM(+Ene!T54),IF(Config!$C$6=2,SUM(+Ene!T54+Feb!T54),IF(Config!$C$6=3,SUM(+Ene!T54+Feb!T54+Mar!T54),IF(Config!$C$6=4,SUM(+Ene!T54+Feb!T54+Mar!T54+Abr!T54),IF(Config!$C$6=5,SUM(Ene!T54+Feb!T54+Mar!T54+Abr!T54+May!T54),IF(Config!$C$6=6,SUM(+Ene!T54+Feb!T54+Mar!T54+Abr!T54+May!T54+Jun!T54),IF(Config!$C$6=7,SUM(Ene!T54+Feb!T54+Mar!T54+Abr!T54+May!T54+Jun!T54+Jul!T54),IF(Config!$C$6=8,SUM(+Ene!T54+Feb!T54+Mar!T54+Abr!T54+May!T54+Jun!T54+Jul!T54+Ago!T54),IF(Config!$C$6=9,SUM(+Ene!T54+Feb!T54+Mar!T54+Abr!T54+May!T54+Jun!T54+Jul!T54+Ago!T54+Sep!T54),IF(Config!$C$6=10,SUM(+Ene!T54+Feb!T54+Mar!T54+Abr!T54+May!T54+Jun!T54+Jul!T54+Ago!T54+Sep!T54+Oct!T54),IF(Config!$C$6=11,SUM(+Ene!T54+Feb!T54+Mar!T54+Abr!T54+May!T54+Jun!T54+Jul!T54+Ago!T54+Sep!T54+Oct!T54+Nov!T54),IF(Config!$C$6=12,SUM(+Ene!T54+Feb!T54+Mar!T54+Abr!T54+May!T54+Jun!T54+Jul!T54+Ago!T54+Sep!T54+Oct!T54+Nov!T54+Dic!T54)))))))))))))</f>
        <v>11</v>
      </c>
      <c r="U54" s="388">
        <f>IF(Config!$C$6=1,SUM(+Ene!U54),IF(Config!$C$6=2,SUM(+Ene!U54+Feb!U54),IF(Config!$C$6=3,SUM(+Ene!U54+Feb!U54+Mar!U54),IF(Config!$C$6=4,SUM(+Ene!U54+Feb!U54+Mar!U54+Abr!U54),IF(Config!$C$6=5,SUM(Ene!U54+Feb!U54+Mar!U54+Abr!U54+May!U54),IF(Config!$C$6=6,SUM(+Ene!U54+Feb!U54+Mar!U54+Abr!U54+May!U54+Jun!U54),IF(Config!$C$6=7,SUM(Ene!U54+Feb!U54+Mar!U54+Abr!U54+May!U54+Jun!U54+Jul!U54),IF(Config!$C$6=8,SUM(+Ene!U54+Feb!U54+Mar!U54+Abr!U54+May!U54+Jun!U54+Jul!U54+Ago!U54),IF(Config!$C$6=9,SUM(+Ene!U54+Feb!U54+Mar!U54+Abr!U54+May!U54+Jun!U54+Jul!U54+Ago!U54+Sep!U54),IF(Config!$C$6=10,SUM(+Ene!U54+Feb!U54+Mar!U54+Abr!U54+May!U54+Jun!U54+Jul!U54+Ago!U54+Sep!U54+Oct!U54),IF(Config!$C$6=11,SUM(+Ene!U54+Feb!U54+Mar!U54+Abr!U54+May!U54+Jun!U54+Jul!U54+Ago!U54+Sep!U54+Oct!U54+Nov!U54),IF(Config!$C$6=12,SUM(+Ene!U54+Feb!U54+Mar!U54+Abr!U54+May!U54+Jun!U54+Jul!U54+Ago!U54+Sep!U54+Oct!U54+Nov!U54+Dic!U54)))))))))))))</f>
        <v>0</v>
      </c>
      <c r="V54" s="388">
        <f>IF(Config!$C$6=1,SUM(+Ene!V54),IF(Config!$C$6=2,SUM(+Ene!V54+Feb!V54),IF(Config!$C$6=3,SUM(+Ene!V54+Feb!V54+Mar!V54),IF(Config!$C$6=4,SUM(+Ene!V54+Feb!V54+Mar!V54+Abr!V54),IF(Config!$C$6=5,SUM(Ene!V54+Feb!V54+Mar!V54+Abr!V54+May!V54),IF(Config!$C$6=6,SUM(+Ene!V54+Feb!V54+Mar!V54+Abr!V54+May!V54+Jun!V54),IF(Config!$C$6=7,SUM(Ene!V54+Feb!V54+Mar!V54+Abr!V54+May!V54+Jun!V54+Jul!V54),IF(Config!$C$6=8,SUM(+Ene!V54+Feb!V54+Mar!V54+Abr!V54+May!V54+Jun!V54+Jul!V54+Ago!V54),IF(Config!$C$6=9,SUM(+Ene!V54+Feb!V54+Mar!V54+Abr!V54+May!V54+Jun!V54+Jul!V54+Ago!V54+Sep!V54),IF(Config!$C$6=10,SUM(+Ene!V54+Feb!V54+Mar!V54+Abr!V54+May!V54+Jun!V54+Jul!V54+Ago!V54+Sep!V54+Oct!V54),IF(Config!$C$6=11,SUM(+Ene!V54+Feb!V54+Mar!V54+Abr!V54+May!V54+Jun!V54+Jul!V54+Ago!V54+Sep!V54+Oct!V54+Nov!V54),IF(Config!$C$6=12,SUM(+Ene!V54+Feb!V54+Mar!V54+Abr!V54+May!V54+Jun!V54+Jul!V54+Ago!V54+Sep!V54+Oct!V54+Nov!V54+Dic!V54)))))))))))))</f>
        <v>1</v>
      </c>
      <c r="W54" s="388">
        <f>IF(Config!$C$6=1,SUM(+Ene!W54),IF(Config!$C$6=2,SUM(+Ene!W54+Feb!W54),IF(Config!$C$6=3,SUM(+Ene!W54+Feb!W54+Mar!W54),IF(Config!$C$6=4,SUM(+Ene!W54+Feb!W54+Mar!W54+Abr!W54),IF(Config!$C$6=5,SUM(Ene!W54+Feb!W54+Mar!W54+Abr!W54+May!W54),IF(Config!$C$6=6,SUM(+Ene!W54+Feb!W54+Mar!W54+Abr!W54+May!W54+Jun!W54),IF(Config!$C$6=7,SUM(Ene!W54+Feb!W54+Mar!W54+Abr!W54+May!W54+Jun!W54+Jul!W54),IF(Config!$C$6=8,SUM(+Ene!W54+Feb!W54+Mar!W54+Abr!W54+May!W54+Jun!W54+Jul!W54+Ago!W54),IF(Config!$C$6=9,SUM(+Ene!W54+Feb!W54+Mar!W54+Abr!W54+May!W54+Jun!W54+Jul!W54+Ago!W54+Sep!W54),IF(Config!$C$6=10,SUM(+Ene!W54+Feb!W54+Mar!W54+Abr!W54+May!W54+Jun!W54+Jul!W54+Ago!W54+Sep!W54+Oct!W54),IF(Config!$C$6=11,SUM(+Ene!W54+Feb!W54+Mar!W54+Abr!W54+May!W54+Jun!W54+Jul!W54+Ago!W54+Sep!W54+Oct!W54+Nov!W54),IF(Config!$C$6=12,SUM(+Ene!W54+Feb!W54+Mar!W54+Abr!W54+May!W54+Jun!W54+Jul!W54+Ago!W54+Sep!W54+Oct!W54+Nov!W54+Dic!W54)))))))))))))</f>
        <v>0</v>
      </c>
      <c r="X54" s="388">
        <f>IF(Config!$C$6=1,SUM(+Ene!X54),IF(Config!$C$6=2,SUM(+Ene!X54+Feb!X54),IF(Config!$C$6=3,SUM(+Ene!X54+Feb!X54+Mar!X54),IF(Config!$C$6=4,SUM(+Ene!X54+Feb!X54+Mar!X54+Abr!X54),IF(Config!$C$6=5,SUM(Ene!X54+Feb!X54+Mar!X54+Abr!X54+May!X54),IF(Config!$C$6=6,SUM(+Ene!X54+Feb!X54+Mar!X54+Abr!X54+May!X54+Jun!X54),IF(Config!$C$6=7,SUM(Ene!X54+Feb!X54+Mar!X54+Abr!X54+May!X54+Jun!X54+Jul!X54),IF(Config!$C$6=8,SUM(+Ene!X54+Feb!X54+Mar!X54+Abr!X54+May!X54+Jun!X54+Jul!X54+Ago!X54),IF(Config!$C$6=9,SUM(+Ene!X54+Feb!X54+Mar!X54+Abr!X54+May!X54+Jun!X54+Jul!X54+Ago!X54+Sep!X54),IF(Config!$C$6=10,SUM(+Ene!X54+Feb!X54+Mar!X54+Abr!X54+May!X54+Jun!X54+Jul!X54+Ago!X54+Sep!X54+Oct!X54),IF(Config!$C$6=11,SUM(+Ene!X54+Feb!X54+Mar!X54+Abr!X54+May!X54+Jun!X54+Jul!X54+Ago!X54+Sep!X54+Oct!X54+Nov!X54),IF(Config!$C$6=12,SUM(+Ene!X54+Feb!X54+Mar!X54+Abr!X54+May!X54+Jun!X54+Jul!X54+Ago!X54+Sep!X54+Oct!X54+Nov!X54+Dic!X54)))))))))))))</f>
        <v>0</v>
      </c>
      <c r="Y54" s="388">
        <f>IF(Config!$C$6=1,SUM(+Ene!Y54),IF(Config!$C$6=2,SUM(+Ene!Y54+Feb!Y54),IF(Config!$C$6=3,SUM(+Ene!Y54+Feb!Y54+Mar!Y54),IF(Config!$C$6=4,SUM(+Ene!Y54+Feb!Y54+Mar!Y54+Abr!Y54),IF(Config!$C$6=5,SUM(Ene!Y54+Feb!Y54+Mar!Y54+Abr!Y54+May!Y54),IF(Config!$C$6=6,SUM(+Ene!Y54+Feb!Y54+Mar!Y54+Abr!Y54+May!Y54+Jun!Y54),IF(Config!$C$6=7,SUM(Ene!Y54+Feb!Y54+Mar!Y54+Abr!Y54+May!Y54+Jun!Y54+Jul!Y54),IF(Config!$C$6=8,SUM(+Ene!Y54+Feb!Y54+Mar!Y54+Abr!Y54+May!Y54+Jun!Y54+Jul!Y54+Ago!Y54),IF(Config!$C$6=9,SUM(+Ene!Y54+Feb!Y54+Mar!Y54+Abr!Y54+May!Y54+Jun!Y54+Jul!Y54+Ago!Y54+Sep!Y54),IF(Config!$C$6=10,SUM(+Ene!Y54+Feb!Y54+Mar!Y54+Abr!Y54+May!Y54+Jun!Y54+Jul!Y54+Ago!Y54+Sep!Y54+Oct!Y54),IF(Config!$C$6=11,SUM(+Ene!Y54+Feb!Y54+Mar!Y54+Abr!Y54+May!Y54+Jun!Y54+Jul!Y54+Ago!Y54+Sep!Y54+Oct!Y54+Nov!Y54),IF(Config!$C$6=12,SUM(+Ene!Y54+Feb!Y54+Mar!Y54+Abr!Y54+May!Y54+Jun!Y54+Jul!Y54+Ago!Y54+Sep!Y54+Oct!Y54+Nov!Y54+Dic!Y54)))))))))))))</f>
        <v>3</v>
      </c>
      <c r="Z54" s="388">
        <f>IF(Config!$C$6=1,SUM(+Ene!Z54),IF(Config!$C$6=2,SUM(+Ene!Z54+Feb!Z54),IF(Config!$C$6=3,SUM(+Ene!Z54+Feb!Z54+Mar!Z54),IF(Config!$C$6=4,SUM(+Ene!Z54+Feb!Z54+Mar!Z54+Abr!Z54),IF(Config!$C$6=5,SUM(Ene!Z54+Feb!Z54+Mar!Z54+Abr!Z54+May!Z54),IF(Config!$C$6=6,SUM(+Ene!Z54+Feb!Z54+Mar!Z54+Abr!Z54+May!Z54+Jun!Z54),IF(Config!$C$6=7,SUM(Ene!Z54+Feb!Z54+Mar!Z54+Abr!Z54+May!Z54+Jun!Z54+Jul!Z54),IF(Config!$C$6=8,SUM(+Ene!Z54+Feb!Z54+Mar!Z54+Abr!Z54+May!Z54+Jun!Z54+Jul!Z54+Ago!Z54),IF(Config!$C$6=9,SUM(+Ene!Z54+Feb!Z54+Mar!Z54+Abr!Z54+May!Z54+Jun!Z54+Jul!Z54+Ago!Z54+Sep!Z54),IF(Config!$C$6=10,SUM(+Ene!Z54+Feb!Z54+Mar!Z54+Abr!Z54+May!Z54+Jun!Z54+Jul!Z54+Ago!Z54+Sep!Z54+Oct!Z54),IF(Config!$C$6=11,SUM(+Ene!Z54+Feb!Z54+Mar!Z54+Abr!Z54+May!Z54+Jun!Z54+Jul!Z54+Ago!Z54+Sep!Z54+Oct!Z54+Nov!Z54),IF(Config!$C$6=12,SUM(+Ene!Z54+Feb!Z54+Mar!Z54+Abr!Z54+May!Z54+Jun!Z54+Jul!Z54+Ago!Z54+Sep!Z54+Oct!Z54+Nov!Z54+Dic!Z54)))))))))))))</f>
        <v>0</v>
      </c>
      <c r="AA54" s="388">
        <f>IF(Config!$C$6=1,SUM(+Ene!AA54),IF(Config!$C$6=2,SUM(+Ene!AA54+Feb!AA54),IF(Config!$C$6=3,SUM(+Ene!AA54+Feb!AA54+Mar!AA54),IF(Config!$C$6=4,SUM(+Ene!AA54+Feb!AA54+Mar!AA54+Abr!AA54),IF(Config!$C$6=5,SUM(Ene!AA54+Feb!AA54+Mar!AA54+Abr!AA54+May!AA54),IF(Config!$C$6=6,SUM(+Ene!AA54+Feb!AA54+Mar!AA54+Abr!AA54+May!AA54+Jun!AA54),IF(Config!$C$6=7,SUM(Ene!AA54+Feb!AA54+Mar!AA54+Abr!AA54+May!AA54+Jun!AA54+Jul!AA54),IF(Config!$C$6=8,SUM(+Ene!AA54+Feb!AA54+Mar!AA54+Abr!AA54+May!AA54+Jun!AA54+Jul!AA54+Ago!AA54),IF(Config!$C$6=9,SUM(+Ene!AA54+Feb!AA54+Mar!AA54+Abr!AA54+May!AA54+Jun!AA54+Jul!AA54+Ago!AA54+Sep!AA54),IF(Config!$C$6=10,SUM(+Ene!AA54+Feb!AA54+Mar!AA54+Abr!AA54+May!AA54+Jun!AA54+Jul!AA54+Ago!AA54+Sep!AA54+Oct!AA54),IF(Config!$C$6=11,SUM(+Ene!AA54+Feb!AA54+Mar!AA54+Abr!AA54+May!AA54+Jun!AA54+Jul!AA54+Ago!AA54+Sep!AA54+Oct!AA54+Nov!AA54),IF(Config!$C$6=12,SUM(+Ene!AA54+Feb!AA54+Mar!AA54+Abr!AA54+May!AA54+Jun!AA54+Jul!AA54+Ago!AA54+Sep!AA54+Oct!AA54+Nov!AA54+Dic!AA54)))))))))))))</f>
        <v>0</v>
      </c>
      <c r="AB54" s="388">
        <f>IF(Config!$C$6=1,SUM(+Ene!AB54),IF(Config!$C$6=2,SUM(+Ene!AB54+Feb!AB54),IF(Config!$C$6=3,SUM(+Ene!AB54+Feb!AB54+Mar!AB54),IF(Config!$C$6=4,SUM(+Ene!AB54+Feb!AB54+Mar!AB54+Abr!AB54),IF(Config!$C$6=5,SUM(Ene!AB54+Feb!AB54+Mar!AB54+Abr!AB54+May!AB54),IF(Config!$C$6=6,SUM(+Ene!AB54+Feb!AB54+Mar!AB54+Abr!AB54+May!AB54+Jun!AB54),IF(Config!$C$6=7,SUM(Ene!AB54+Feb!AB54+Mar!AB54+Abr!AB54+May!AB54+Jun!AB54+Jul!AB54),IF(Config!$C$6=8,SUM(+Ene!AB54+Feb!AB54+Mar!AB54+Abr!AB54+May!AB54+Jun!AB54+Jul!AB54+Ago!AB54),IF(Config!$C$6=9,SUM(+Ene!AB54+Feb!AB54+Mar!AB54+Abr!AB54+May!AB54+Jun!AB54+Jul!AB54+Ago!AB54+Sep!AB54),IF(Config!$C$6=10,SUM(+Ene!AB54+Feb!AB54+Mar!AB54+Abr!AB54+May!AB54+Jun!AB54+Jul!AB54+Ago!AB54+Sep!AB54+Oct!AB54),IF(Config!$C$6=11,SUM(+Ene!AB54+Feb!AB54+Mar!AB54+Abr!AB54+May!AB54+Jun!AB54+Jul!AB54+Ago!AB54+Sep!AB54+Oct!AB54+Nov!AB54),IF(Config!$C$6=12,SUM(+Ene!AB54+Feb!AB54+Mar!AB54+Abr!AB54+May!AB54+Jun!AB54+Jul!AB54+Ago!AB54+Sep!AB54+Oct!AB54+Nov!AB54+Dic!AB54)))))))))))))</f>
        <v>0</v>
      </c>
      <c r="AC54" s="388">
        <f>IF(Config!$C$6=1,SUM(+Ene!AC54),IF(Config!$C$6=2,SUM(+Ene!AC54+Feb!AC54),IF(Config!$C$6=3,SUM(+Ene!AC54+Feb!AC54+Mar!AC54),IF(Config!$C$6=4,SUM(+Ene!AC54+Feb!AC54+Mar!AC54+Abr!AC54),IF(Config!$C$6=5,SUM(Ene!AC54+Feb!AC54+Mar!AC54+Abr!AC54+May!AC54),IF(Config!$C$6=6,SUM(+Ene!AC54+Feb!AC54+Mar!AC54+Abr!AC54+May!AC54+Jun!AC54),IF(Config!$C$6=7,SUM(Ene!AC54+Feb!AC54+Mar!AC54+Abr!AC54+May!AC54+Jun!AC54+Jul!AC54),IF(Config!$C$6=8,SUM(+Ene!AC54+Feb!AC54+Mar!AC54+Abr!AC54+May!AC54+Jun!AC54+Jul!AC54+Ago!AC54),IF(Config!$C$6=9,SUM(+Ene!AC54+Feb!AC54+Mar!AC54+Abr!AC54+May!AC54+Jun!AC54+Jul!AC54+Ago!AC54+Sep!AC54),IF(Config!$C$6=10,SUM(+Ene!AC54+Feb!AC54+Mar!AC54+Abr!AC54+May!AC54+Jun!AC54+Jul!AC54+Ago!AC54+Sep!AC54+Oct!AC54),IF(Config!$C$6=11,SUM(+Ene!AC54+Feb!AC54+Mar!AC54+Abr!AC54+May!AC54+Jun!AC54+Jul!AC54+Ago!AC54+Sep!AC54+Oct!AC54+Nov!AC54),IF(Config!$C$6=12,SUM(+Ene!AC54+Feb!AC54+Mar!AC54+Abr!AC54+May!AC54+Jun!AC54+Jul!AC54+Ago!AC54+Sep!AC54+Oct!AC54+Nov!AC54+Dic!AC54)))))))))))))</f>
        <v>0</v>
      </c>
      <c r="AD54" s="388">
        <f>IF(Config!$C$6=1,SUM(+Ene!AD54),IF(Config!$C$6=2,SUM(+Ene!AD54+Feb!AD54),IF(Config!$C$6=3,SUM(+Ene!AD54+Feb!AD54+Mar!AD54),IF(Config!$C$6=4,SUM(+Ene!AD54+Feb!AD54+Mar!AD54+Abr!AD54),IF(Config!$C$6=5,SUM(Ene!AD54+Feb!AD54+Mar!AD54+Abr!AD54+May!AD54),IF(Config!$C$6=6,SUM(+Ene!AD54+Feb!AD54+Mar!AD54+Abr!AD54+May!AD54+Jun!AD54),IF(Config!$C$6=7,SUM(Ene!AD54+Feb!AD54+Mar!AD54+Abr!AD54+May!AD54+Jun!AD54+Jul!AD54),IF(Config!$C$6=8,SUM(+Ene!AD54+Feb!AD54+Mar!AD54+Abr!AD54+May!AD54+Jun!AD54+Jul!AD54+Ago!AD54),IF(Config!$C$6=9,SUM(+Ene!AD54+Feb!AD54+Mar!AD54+Abr!AD54+May!AD54+Jun!AD54+Jul!AD54+Ago!AD54+Sep!AD54),IF(Config!$C$6=10,SUM(+Ene!AD54+Feb!AD54+Mar!AD54+Abr!AD54+May!AD54+Jun!AD54+Jul!AD54+Ago!AD54+Sep!AD54+Oct!AD54),IF(Config!$C$6=11,SUM(+Ene!AD54+Feb!AD54+Mar!AD54+Abr!AD54+May!AD54+Jun!AD54+Jul!AD54+Ago!AD54+Sep!AD54+Oct!AD54+Nov!AD54),IF(Config!$C$6=12,SUM(+Ene!AD54+Feb!AD54+Mar!AD54+Abr!AD54+May!AD54+Jun!AD54+Jul!AD54+Ago!AD54+Sep!AD54+Oct!AD54+Nov!AD54+Dic!AD54)))))))))))))</f>
        <v>10</v>
      </c>
      <c r="AE54" s="388">
        <f>IF(Config!$C$6=1,SUM(+Ene!AE54),IF(Config!$C$6=2,SUM(+Ene!AE54+Feb!AE54),IF(Config!$C$6=3,SUM(+Ene!AE54+Feb!AE54+Mar!AE54),IF(Config!$C$6=4,SUM(+Ene!AE54+Feb!AE54+Mar!AE54+Abr!AE54),IF(Config!$C$6=5,SUM(Ene!AE54+Feb!AE54+Mar!AE54+Abr!AE54+May!AE54),IF(Config!$C$6=6,SUM(+Ene!AE54+Feb!AE54+Mar!AE54+Abr!AE54+May!AE54+Jun!AE54),IF(Config!$C$6=7,SUM(Ene!AE54+Feb!AE54+Mar!AE54+Abr!AE54+May!AE54+Jun!AE54+Jul!AE54),IF(Config!$C$6=8,SUM(+Ene!AE54+Feb!AE54+Mar!AE54+Abr!AE54+May!AE54+Jun!AE54+Jul!AE54+Ago!AE54),IF(Config!$C$6=9,SUM(+Ene!AE54+Feb!AE54+Mar!AE54+Abr!AE54+May!AE54+Jun!AE54+Jul!AE54+Ago!AE54+Sep!AE54),IF(Config!$C$6=10,SUM(+Ene!AE54+Feb!AE54+Mar!AE54+Abr!AE54+May!AE54+Jun!AE54+Jul!AE54+Ago!AE54+Sep!AE54+Oct!AE54),IF(Config!$C$6=11,SUM(+Ene!AE54+Feb!AE54+Mar!AE54+Abr!AE54+May!AE54+Jun!AE54+Jul!AE54+Ago!AE54+Sep!AE54+Oct!AE54+Nov!AE54),IF(Config!$C$6=12,SUM(+Ene!AE54+Feb!AE54+Mar!AE54+Abr!AE54+May!AE54+Jun!AE54+Jul!AE54+Ago!AE54+Sep!AE54+Oct!AE54+Nov!AE54+Dic!AE54)))))))))))))</f>
        <v>3</v>
      </c>
      <c r="AF54" s="388">
        <f>IF(Config!$C$6=1,SUM(+Ene!AF54),IF(Config!$C$6=2,SUM(+Ene!AF54+Feb!AF54),IF(Config!$C$6=3,SUM(+Ene!AF54+Feb!AF54+Mar!AF54),IF(Config!$C$6=4,SUM(+Ene!AF54+Feb!AF54+Mar!AF54+Abr!AF54),IF(Config!$C$6=5,SUM(Ene!AF54+Feb!AF54+Mar!AF54+Abr!AF54+May!AF54),IF(Config!$C$6=6,SUM(+Ene!AF54+Feb!AF54+Mar!AF54+Abr!AF54+May!AF54+Jun!AF54),IF(Config!$C$6=7,SUM(Ene!AF54+Feb!AF54+Mar!AF54+Abr!AF54+May!AF54+Jun!AF54+Jul!AF54),IF(Config!$C$6=8,SUM(+Ene!AF54+Feb!AF54+Mar!AF54+Abr!AF54+May!AF54+Jun!AF54+Jul!AF54+Ago!AF54),IF(Config!$C$6=9,SUM(+Ene!AF54+Feb!AF54+Mar!AF54+Abr!AF54+May!AF54+Jun!AF54+Jul!AF54+Ago!AF54+Sep!AF54),IF(Config!$C$6=10,SUM(+Ene!AF54+Feb!AF54+Mar!AF54+Abr!AF54+May!AF54+Jun!AF54+Jul!AF54+Ago!AF54+Sep!AF54+Oct!AF54),IF(Config!$C$6=11,SUM(+Ene!AF54+Feb!AF54+Mar!AF54+Abr!AF54+May!AF54+Jun!AF54+Jul!AF54+Ago!AF54+Sep!AF54+Oct!AF54+Nov!AF54),IF(Config!$C$6=12,SUM(+Ene!AF54+Feb!AF54+Mar!AF54+Abr!AF54+May!AF54+Jun!AF54+Jul!AF54+Ago!AF54+Sep!AF54+Oct!AF54+Nov!AF54+Dic!AF54)))))))))))))</f>
        <v>1</v>
      </c>
      <c r="AG54" s="388">
        <f>IF(Config!$C$6=1,SUM(+Ene!AG54),IF(Config!$C$6=2,SUM(+Ene!AG54+Feb!AG54),IF(Config!$C$6=3,SUM(+Ene!AG54+Feb!AG54+Mar!AG54),IF(Config!$C$6=4,SUM(+Ene!AG54+Feb!AG54+Mar!AG54+Abr!AG54),IF(Config!$C$6=5,SUM(Ene!AG54+Feb!AG54+Mar!AG54+Abr!AG54+May!AG54),IF(Config!$C$6=6,SUM(+Ene!AG54+Feb!AG54+Mar!AG54+Abr!AG54+May!AG54+Jun!AG54),IF(Config!$C$6=7,SUM(Ene!AG54+Feb!AG54+Mar!AG54+Abr!AG54+May!AG54+Jun!AG54+Jul!AG54),IF(Config!$C$6=8,SUM(+Ene!AG54+Feb!AG54+Mar!AG54+Abr!AG54+May!AG54+Jun!AG54+Jul!AG54+Ago!AG54),IF(Config!$C$6=9,SUM(+Ene!AG54+Feb!AG54+Mar!AG54+Abr!AG54+May!AG54+Jun!AG54+Jul!AG54+Ago!AG54+Sep!AG54),IF(Config!$C$6=10,SUM(+Ene!AG54+Feb!AG54+Mar!AG54+Abr!AG54+May!AG54+Jun!AG54+Jul!AG54+Ago!AG54+Sep!AG54+Oct!AG54),IF(Config!$C$6=11,SUM(+Ene!AG54+Feb!AG54+Mar!AG54+Abr!AG54+May!AG54+Jun!AG54+Jul!AG54+Ago!AG54+Sep!AG54+Oct!AG54+Nov!AG54),IF(Config!$C$6=12,SUM(+Ene!AG54+Feb!AG54+Mar!AG54+Abr!AG54+May!AG54+Jun!AG54+Jul!AG54+Ago!AG54+Sep!AG54+Oct!AG54+Nov!AG54+Dic!AG54)))))))))))))</f>
        <v>3</v>
      </c>
      <c r="AH54" s="388">
        <f>IF(Config!$C$6=1,SUM(+Ene!AH54),IF(Config!$C$6=2,SUM(+Ene!AH54+Feb!AH54),IF(Config!$C$6=3,SUM(+Ene!AH54+Feb!AH54+Mar!AH54),IF(Config!$C$6=4,SUM(+Ene!AH54+Feb!AH54+Mar!AH54+Abr!AH54),IF(Config!$C$6=5,SUM(Ene!AH54+Feb!AH54+Mar!AH54+Abr!AH54+May!AH54),IF(Config!$C$6=6,SUM(+Ene!AH54+Feb!AH54+Mar!AH54+Abr!AH54+May!AH54+Jun!AH54),IF(Config!$C$6=7,SUM(Ene!AH54+Feb!AH54+Mar!AH54+Abr!AH54+May!AH54+Jun!AH54+Jul!AH54),IF(Config!$C$6=8,SUM(+Ene!AH54+Feb!AH54+Mar!AH54+Abr!AH54+May!AH54+Jun!AH54+Jul!AH54+Ago!AH54),IF(Config!$C$6=9,SUM(+Ene!AH54+Feb!AH54+Mar!AH54+Abr!AH54+May!AH54+Jun!AH54+Jul!AH54+Ago!AH54+Sep!AH54),IF(Config!$C$6=10,SUM(+Ene!AH54+Feb!AH54+Mar!AH54+Abr!AH54+May!AH54+Jun!AH54+Jul!AH54+Ago!AH54+Sep!AH54+Oct!AH54),IF(Config!$C$6=11,SUM(+Ene!AH54+Feb!AH54+Mar!AH54+Abr!AH54+May!AH54+Jun!AH54+Jul!AH54+Ago!AH54+Sep!AH54+Oct!AH54+Nov!AH54),IF(Config!$C$6=12,SUM(+Ene!AH54+Feb!AH54+Mar!AH54+Abr!AH54+May!AH54+Jun!AH54+Jul!AH54+Ago!AH54+Sep!AH54+Oct!AH54+Nov!AH54+Dic!AH54)))))))))))))</f>
        <v>3</v>
      </c>
      <c r="AI54" s="388">
        <f>IF(Config!$C$6=1,SUM(+Ene!AI54),IF(Config!$C$6=2,SUM(+Ene!AI54+Feb!AI54),IF(Config!$C$6=3,SUM(+Ene!AI54+Feb!AI54+Mar!AI54),IF(Config!$C$6=4,SUM(+Ene!AI54+Feb!AI54+Mar!AI54+Abr!AI54),IF(Config!$C$6=5,SUM(Ene!AI54+Feb!AI54+Mar!AI54+Abr!AI54+May!AI54),IF(Config!$C$6=6,SUM(+Ene!AI54+Feb!AI54+Mar!AI54+Abr!AI54+May!AI54+Jun!AI54),IF(Config!$C$6=7,SUM(Ene!AI54+Feb!AI54+Mar!AI54+Abr!AI54+May!AI54+Jun!AI54+Jul!AI54),IF(Config!$C$6=8,SUM(+Ene!AI54+Feb!AI54+Mar!AI54+Abr!AI54+May!AI54+Jun!AI54+Jul!AI54+Ago!AI54),IF(Config!$C$6=9,SUM(+Ene!AI54+Feb!AI54+Mar!AI54+Abr!AI54+May!AI54+Jun!AI54+Jul!AI54+Ago!AI54+Sep!AI54),IF(Config!$C$6=10,SUM(+Ene!AI54+Feb!AI54+Mar!AI54+Abr!AI54+May!AI54+Jun!AI54+Jul!AI54+Ago!AI54+Sep!AI54+Oct!AI54),IF(Config!$C$6=11,SUM(+Ene!AI54+Feb!AI54+Mar!AI54+Abr!AI54+May!AI54+Jun!AI54+Jul!AI54+Ago!AI54+Sep!AI54+Oct!AI54+Nov!AI54),IF(Config!$C$6=12,SUM(+Ene!AI54+Feb!AI54+Mar!AI54+Abr!AI54+May!AI54+Jun!AI54+Jul!AI54+Ago!AI54+Sep!AI54+Oct!AI54+Nov!AI54+Dic!AI54)))))))))))))</f>
        <v>0</v>
      </c>
      <c r="AJ54" s="388">
        <f>IF(Config!$C$6=1,SUM(+Ene!AJ54),IF(Config!$C$6=2,SUM(+Ene!AJ54+Feb!AJ54),IF(Config!$C$6=3,SUM(+Ene!AJ54+Feb!AJ54+Mar!AJ54),IF(Config!$C$6=4,SUM(+Ene!AJ54+Feb!AJ54+Mar!AJ54+Abr!AJ54),IF(Config!$C$6=5,SUM(Ene!AJ54+Feb!AJ54+Mar!AJ54+Abr!AJ54+May!AJ54),IF(Config!$C$6=6,SUM(+Ene!AJ54+Feb!AJ54+Mar!AJ54+Abr!AJ54+May!AJ54+Jun!AJ54),IF(Config!$C$6=7,SUM(Ene!AJ54+Feb!AJ54+Mar!AJ54+Abr!AJ54+May!AJ54+Jun!AJ54+Jul!AJ54),IF(Config!$C$6=8,SUM(+Ene!AJ54+Feb!AJ54+Mar!AJ54+Abr!AJ54+May!AJ54+Jun!AJ54+Jul!AJ54+Ago!AJ54),IF(Config!$C$6=9,SUM(+Ene!AJ54+Feb!AJ54+Mar!AJ54+Abr!AJ54+May!AJ54+Jun!AJ54+Jul!AJ54+Ago!AJ54+Sep!AJ54),IF(Config!$C$6=10,SUM(+Ene!AJ54+Feb!AJ54+Mar!AJ54+Abr!AJ54+May!AJ54+Jun!AJ54+Jul!AJ54+Ago!AJ54+Sep!AJ54+Oct!AJ54),IF(Config!$C$6=11,SUM(+Ene!AJ54+Feb!AJ54+Mar!AJ54+Abr!AJ54+May!AJ54+Jun!AJ54+Jul!AJ54+Ago!AJ54+Sep!AJ54+Oct!AJ54+Nov!AJ54),IF(Config!$C$6=12,SUM(+Ene!AJ54+Feb!AJ54+Mar!AJ54+Abr!AJ54+May!AJ54+Jun!AJ54+Jul!AJ54+Ago!AJ54+Sep!AJ54+Oct!AJ54+Nov!AJ54+Dic!AJ54)))))))))))))</f>
        <v>13</v>
      </c>
      <c r="AK54" s="388">
        <f>IF(Config!$C$6=1,SUM(+Ene!AK54),IF(Config!$C$6=2,SUM(+Ene!AK54+Feb!AK54),IF(Config!$C$6=3,SUM(+Ene!AK54+Feb!AK54+Mar!AK54),IF(Config!$C$6=4,SUM(+Ene!AK54+Feb!AK54+Mar!AK54+Abr!AK54),IF(Config!$C$6=5,SUM(Ene!AK54+Feb!AK54+Mar!AK54+Abr!AK54+May!AK54),IF(Config!$C$6=6,SUM(+Ene!AK54+Feb!AK54+Mar!AK54+Abr!AK54+May!AK54+Jun!AK54),IF(Config!$C$6=7,SUM(Ene!AK54+Feb!AK54+Mar!AK54+Abr!AK54+May!AK54+Jun!AK54+Jul!AK54),IF(Config!$C$6=8,SUM(+Ene!AK54+Feb!AK54+Mar!AK54+Abr!AK54+May!AK54+Jun!AK54+Jul!AK54+Ago!AK54),IF(Config!$C$6=9,SUM(+Ene!AK54+Feb!AK54+Mar!AK54+Abr!AK54+May!AK54+Jun!AK54+Jul!AK54+Ago!AK54+Sep!AK54),IF(Config!$C$6=10,SUM(+Ene!AK54+Feb!AK54+Mar!AK54+Abr!AK54+May!AK54+Jun!AK54+Jul!AK54+Ago!AK54+Sep!AK54+Oct!AK54),IF(Config!$C$6=11,SUM(+Ene!AK54+Feb!AK54+Mar!AK54+Abr!AK54+May!AK54+Jun!AK54+Jul!AK54+Ago!AK54+Sep!AK54+Oct!AK54+Nov!AK54),IF(Config!$C$6=12,SUM(+Ene!AK54+Feb!AK54+Mar!AK54+Abr!AK54+May!AK54+Jun!AK54+Jul!AK54+Ago!AK54+Sep!AK54+Oct!AK54+Nov!AK54+Dic!AK54)))))))))))))</f>
        <v>0</v>
      </c>
      <c r="AL54" s="388">
        <f>IF(Config!$C$6=1,SUM(+Ene!AL54),IF(Config!$C$6=2,SUM(+Ene!AL54+Feb!AL54),IF(Config!$C$6=3,SUM(+Ene!AL54+Feb!AL54+Mar!AL54),IF(Config!$C$6=4,SUM(+Ene!AL54+Feb!AL54+Mar!AL54+Abr!AL54),IF(Config!$C$6=5,SUM(Ene!AL54+Feb!AL54+Mar!AL54+Abr!AL54+May!AL54),IF(Config!$C$6=6,SUM(+Ene!AL54+Feb!AL54+Mar!AL54+Abr!AL54+May!AL54+Jun!AL54),IF(Config!$C$6=7,SUM(Ene!AL54+Feb!AL54+Mar!AL54+Abr!AL54+May!AL54+Jun!AL54+Jul!AL54),IF(Config!$C$6=8,SUM(+Ene!AL54+Feb!AL54+Mar!AL54+Abr!AL54+May!AL54+Jun!AL54+Jul!AL54+Ago!AL54),IF(Config!$C$6=9,SUM(+Ene!AL54+Feb!AL54+Mar!AL54+Abr!AL54+May!AL54+Jun!AL54+Jul!AL54+Ago!AL54+Sep!AL54),IF(Config!$C$6=10,SUM(+Ene!AL54+Feb!AL54+Mar!AL54+Abr!AL54+May!AL54+Jun!AL54+Jul!AL54+Ago!AL54+Sep!AL54+Oct!AL54),IF(Config!$C$6=11,SUM(+Ene!AL54+Feb!AL54+Mar!AL54+Abr!AL54+May!AL54+Jun!AL54+Jul!AL54+Ago!AL54+Sep!AL54+Oct!AL54+Nov!AL54),IF(Config!$C$6=12,SUM(+Ene!AL54+Feb!AL54+Mar!AL54+Abr!AL54+May!AL54+Jun!AL54+Jul!AL54+Ago!AL54+Sep!AL54+Oct!AL54+Nov!AL54+Dic!AL54)))))))))))))</f>
        <v>0</v>
      </c>
      <c r="AM54" s="388">
        <f>IF(Config!$C$6=1,SUM(+Ene!AM54),IF(Config!$C$6=2,SUM(+Ene!AM54+Feb!AM54),IF(Config!$C$6=3,SUM(+Ene!AM54+Feb!AM54+Mar!AM54),IF(Config!$C$6=4,SUM(+Ene!AM54+Feb!AM54+Mar!AM54+Abr!AM54),IF(Config!$C$6=5,SUM(Ene!AM54+Feb!AM54+Mar!AM54+Abr!AM54+May!AM54),IF(Config!$C$6=6,SUM(+Ene!AM54+Feb!AM54+Mar!AM54+Abr!AM54+May!AM54+Jun!AM54),IF(Config!$C$6=7,SUM(Ene!AM54+Feb!AM54+Mar!AM54+Abr!AM54+May!AM54+Jun!AM54+Jul!AM54),IF(Config!$C$6=8,SUM(+Ene!AM54+Feb!AM54+Mar!AM54+Abr!AM54+May!AM54+Jun!AM54+Jul!AM54+Ago!AM54),IF(Config!$C$6=9,SUM(+Ene!AM54+Feb!AM54+Mar!AM54+Abr!AM54+May!AM54+Jun!AM54+Jul!AM54+Ago!AM54+Sep!AM54),IF(Config!$C$6=10,SUM(+Ene!AM54+Feb!AM54+Mar!AM54+Abr!AM54+May!AM54+Jun!AM54+Jul!AM54+Ago!AM54+Sep!AM54+Oct!AM54),IF(Config!$C$6=11,SUM(+Ene!AM54+Feb!AM54+Mar!AM54+Abr!AM54+May!AM54+Jun!AM54+Jul!AM54+Ago!AM54+Sep!AM54+Oct!AM54+Nov!AM54),IF(Config!$C$6=12,SUM(+Ene!AM54+Feb!AM54+Mar!AM54+Abr!AM54+May!AM54+Jun!AM54+Jul!AM54+Ago!AM54+Sep!AM54+Oct!AM54+Nov!AM54+Dic!AM54)))))))))))))</f>
        <v>7</v>
      </c>
      <c r="AN54" s="388">
        <f>IF(Config!$C$6=1,SUM(+Ene!AN54),IF(Config!$C$6=2,SUM(+Ene!AN54+Feb!AN54),IF(Config!$C$6=3,SUM(+Ene!AN54+Feb!AN54+Mar!AN54),IF(Config!$C$6=4,SUM(+Ene!AN54+Feb!AN54+Mar!AN54+Abr!AN54),IF(Config!$C$6=5,SUM(Ene!AN54+Feb!AN54+Mar!AN54+Abr!AN54+May!AN54),IF(Config!$C$6=6,SUM(+Ene!AN54+Feb!AN54+Mar!AN54+Abr!AN54+May!AN54+Jun!AN54),IF(Config!$C$6=7,SUM(Ene!AN54+Feb!AN54+Mar!AN54+Abr!AN54+May!AN54+Jun!AN54+Jul!AN54),IF(Config!$C$6=8,SUM(+Ene!AN54+Feb!AN54+Mar!AN54+Abr!AN54+May!AN54+Jun!AN54+Jul!AN54+Ago!AN54),IF(Config!$C$6=9,SUM(+Ene!AN54+Feb!AN54+Mar!AN54+Abr!AN54+May!AN54+Jun!AN54+Jul!AN54+Ago!AN54+Sep!AN54),IF(Config!$C$6=10,SUM(+Ene!AN54+Feb!AN54+Mar!AN54+Abr!AN54+May!AN54+Jun!AN54+Jul!AN54+Ago!AN54+Sep!AN54+Oct!AN54),IF(Config!$C$6=11,SUM(+Ene!AN54+Feb!AN54+Mar!AN54+Abr!AN54+May!AN54+Jun!AN54+Jul!AN54+Ago!AN54+Sep!AN54+Oct!AN54+Nov!AN54),IF(Config!$C$6=12,SUM(+Ene!AN54+Feb!AN54+Mar!AN54+Abr!AN54+May!AN54+Jun!AN54+Jul!AN54+Ago!AN54+Sep!AN54+Oct!AN54+Nov!AN54+Dic!AN54)))))))))))))</f>
        <v>2</v>
      </c>
      <c r="AO54" s="388">
        <f>IF(Config!$C$6=1,SUM(+Ene!AO54),IF(Config!$C$6=2,SUM(+Ene!AO54+Feb!AO54),IF(Config!$C$6=3,SUM(+Ene!AO54+Feb!AO54+Mar!AO54),IF(Config!$C$6=4,SUM(+Ene!AO54+Feb!AO54+Mar!AO54+Abr!AO54),IF(Config!$C$6=5,SUM(Ene!AO54+Feb!AO54+Mar!AO54+Abr!AO54+May!AO54),IF(Config!$C$6=6,SUM(+Ene!AO54+Feb!AO54+Mar!AO54+Abr!AO54+May!AO54+Jun!AO54),IF(Config!$C$6=7,SUM(Ene!AO54+Feb!AO54+Mar!AO54+Abr!AO54+May!AO54+Jun!AO54+Jul!AO54),IF(Config!$C$6=8,SUM(+Ene!AO54+Feb!AO54+Mar!AO54+Abr!AO54+May!AO54+Jun!AO54+Jul!AO54+Ago!AO54),IF(Config!$C$6=9,SUM(+Ene!AO54+Feb!AO54+Mar!AO54+Abr!AO54+May!AO54+Jun!AO54+Jul!AO54+Ago!AO54+Sep!AO54),IF(Config!$C$6=10,SUM(+Ene!AO54+Feb!AO54+Mar!AO54+Abr!AO54+May!AO54+Jun!AO54+Jul!AO54+Ago!AO54+Sep!AO54+Oct!AO54),IF(Config!$C$6=11,SUM(+Ene!AO54+Feb!AO54+Mar!AO54+Abr!AO54+May!AO54+Jun!AO54+Jul!AO54+Ago!AO54+Sep!AO54+Oct!AO54+Nov!AO54),IF(Config!$C$6=12,SUM(+Ene!AO54+Feb!AO54+Mar!AO54+Abr!AO54+May!AO54+Jun!AO54+Jul!AO54+Ago!AO54+Sep!AO54+Oct!AO54+Nov!AO54+Dic!AO54)))))))))))))</f>
        <v>0</v>
      </c>
      <c r="AP54" s="388">
        <f>IF(Config!$C$6=1,SUM(+Ene!AP54),IF(Config!$C$6=2,SUM(+Ene!AP54+Feb!AP54),IF(Config!$C$6=3,SUM(+Ene!AP54+Feb!AP54+Mar!AP54),IF(Config!$C$6=4,SUM(+Ene!AP54+Feb!AP54+Mar!AP54+Abr!AP54),IF(Config!$C$6=5,SUM(Ene!AP54+Feb!AP54+Mar!AP54+Abr!AP54+May!AP54),IF(Config!$C$6=6,SUM(+Ene!AP54+Feb!AP54+Mar!AP54+Abr!AP54+May!AP54+Jun!AP54),IF(Config!$C$6=7,SUM(Ene!AP54+Feb!AP54+Mar!AP54+Abr!AP54+May!AP54+Jun!AP54+Jul!AP54),IF(Config!$C$6=8,SUM(+Ene!AP54+Feb!AP54+Mar!AP54+Abr!AP54+May!AP54+Jun!AP54+Jul!AP54+Ago!AP54),IF(Config!$C$6=9,SUM(+Ene!AP54+Feb!AP54+Mar!AP54+Abr!AP54+May!AP54+Jun!AP54+Jul!AP54+Ago!AP54+Sep!AP54),IF(Config!$C$6=10,SUM(+Ene!AP54+Feb!AP54+Mar!AP54+Abr!AP54+May!AP54+Jun!AP54+Jul!AP54+Ago!AP54+Sep!AP54+Oct!AP54),IF(Config!$C$6=11,SUM(+Ene!AP54+Feb!AP54+Mar!AP54+Abr!AP54+May!AP54+Jun!AP54+Jul!AP54+Ago!AP54+Sep!AP54+Oct!AP54+Nov!AP54),IF(Config!$C$6=12,SUM(+Ene!AP54+Feb!AP54+Mar!AP54+Abr!AP54+May!AP54+Jun!AP54+Jul!AP54+Ago!AP54+Sep!AP54+Oct!AP54+Nov!AP54+Dic!AP54)))))))))))))</f>
        <v>1</v>
      </c>
      <c r="AQ54" s="388">
        <f>IF(Config!$C$6=1,SUM(+Ene!AQ54),IF(Config!$C$6=2,SUM(+Ene!AQ54+Feb!AQ54),IF(Config!$C$6=3,SUM(+Ene!AQ54+Feb!AQ54+Mar!AQ54),IF(Config!$C$6=4,SUM(+Ene!AQ54+Feb!AQ54+Mar!AQ54+Abr!AQ54),IF(Config!$C$6=5,SUM(Ene!AQ54+Feb!AQ54+Mar!AQ54+Abr!AQ54+May!AQ54),IF(Config!$C$6=6,SUM(+Ene!AQ54+Feb!AQ54+Mar!AQ54+Abr!AQ54+May!AQ54+Jun!AQ54),IF(Config!$C$6=7,SUM(Ene!AQ54+Feb!AQ54+Mar!AQ54+Abr!AQ54+May!AQ54+Jun!AQ54+Jul!AQ54),IF(Config!$C$6=8,SUM(+Ene!AQ54+Feb!AQ54+Mar!AQ54+Abr!AQ54+May!AQ54+Jun!AQ54+Jul!AQ54+Ago!AQ54),IF(Config!$C$6=9,SUM(+Ene!AQ54+Feb!AQ54+Mar!AQ54+Abr!AQ54+May!AQ54+Jun!AQ54+Jul!AQ54+Ago!AQ54+Sep!AQ54),IF(Config!$C$6=10,SUM(+Ene!AQ54+Feb!AQ54+Mar!AQ54+Abr!AQ54+May!AQ54+Jun!AQ54+Jul!AQ54+Ago!AQ54+Sep!AQ54+Oct!AQ54),IF(Config!$C$6=11,SUM(+Ene!AQ54+Feb!AQ54+Mar!AQ54+Abr!AQ54+May!AQ54+Jun!AQ54+Jul!AQ54+Ago!AQ54+Sep!AQ54+Oct!AQ54+Nov!AQ54),IF(Config!$C$6=12,SUM(+Ene!AQ54+Feb!AQ54+Mar!AQ54+Abr!AQ54+May!AQ54+Jun!AQ54+Jul!AQ54+Ago!AQ54+Sep!AQ54+Oct!AQ54+Nov!AQ54+Dic!AQ54)))))))))))))</f>
        <v>6</v>
      </c>
      <c r="AR54" s="388">
        <f>IF(Config!$C$6=1,SUM(+Ene!AR54),IF(Config!$C$6=2,SUM(+Ene!AR54+Feb!AR54),IF(Config!$C$6=3,SUM(+Ene!AR54+Feb!AR54+Mar!AR54),IF(Config!$C$6=4,SUM(+Ene!AR54+Feb!AR54+Mar!AR54+Abr!AR54),IF(Config!$C$6=5,SUM(Ene!AR54+Feb!AR54+Mar!AR54+Abr!AR54+May!AR54),IF(Config!$C$6=6,SUM(+Ene!AR54+Feb!AR54+Mar!AR54+Abr!AR54+May!AR54+Jun!AR54),IF(Config!$C$6=7,SUM(Ene!AR54+Feb!AR54+Mar!AR54+Abr!AR54+May!AR54+Jun!AR54+Jul!AR54),IF(Config!$C$6=8,SUM(+Ene!AR54+Feb!AR54+Mar!AR54+Abr!AR54+May!AR54+Jun!AR54+Jul!AR54+Ago!AR54),IF(Config!$C$6=9,SUM(+Ene!AR54+Feb!AR54+Mar!AR54+Abr!AR54+May!AR54+Jun!AR54+Jul!AR54+Ago!AR54+Sep!AR54),IF(Config!$C$6=10,SUM(+Ene!AR54+Feb!AR54+Mar!AR54+Abr!AR54+May!AR54+Jun!AR54+Jul!AR54+Ago!AR54+Sep!AR54+Oct!AR54),IF(Config!$C$6=11,SUM(+Ene!AR54+Feb!AR54+Mar!AR54+Abr!AR54+May!AR54+Jun!AR54+Jul!AR54+Ago!AR54+Sep!AR54+Oct!AR54+Nov!AR54),IF(Config!$C$6=12,SUM(+Ene!AR54+Feb!AR54+Mar!AR54+Abr!AR54+May!AR54+Jun!AR54+Jul!AR54+Ago!AR54+Sep!AR54+Oct!AR54+Nov!AR54+Dic!AR54)))))))))))))</f>
        <v>0</v>
      </c>
      <c r="AS54" s="388">
        <f>IF(Config!$C$6=1,SUM(+Ene!AS54),IF(Config!$C$6=2,SUM(+Ene!AS54+Feb!AS54),IF(Config!$C$6=3,SUM(+Ene!AS54+Feb!AS54+Mar!AS54),IF(Config!$C$6=4,SUM(+Ene!AS54+Feb!AS54+Mar!AS54+Abr!AS54),IF(Config!$C$6=5,SUM(Ene!AS54+Feb!AS54+Mar!AS54+Abr!AS54+May!AS54),IF(Config!$C$6=6,SUM(+Ene!AS54+Feb!AS54+Mar!AS54+Abr!AS54+May!AS54+Jun!AS54),IF(Config!$C$6=7,SUM(Ene!AS54+Feb!AS54+Mar!AS54+Abr!AS54+May!AS54+Jun!AS54+Jul!AS54),IF(Config!$C$6=8,SUM(+Ene!AS54+Feb!AS54+Mar!AS54+Abr!AS54+May!AS54+Jun!AS54+Jul!AS54+Ago!AS54),IF(Config!$C$6=9,SUM(+Ene!AS54+Feb!AS54+Mar!AS54+Abr!AS54+May!AS54+Jun!AS54+Jul!AS54+Ago!AS54+Sep!AS54),IF(Config!$C$6=10,SUM(+Ene!AS54+Feb!AS54+Mar!AS54+Abr!AS54+May!AS54+Jun!AS54+Jul!AS54+Ago!AS54+Sep!AS54+Oct!AS54),IF(Config!$C$6=11,SUM(+Ene!AS54+Feb!AS54+Mar!AS54+Abr!AS54+May!AS54+Jun!AS54+Jul!AS54+Ago!AS54+Sep!AS54+Oct!AS54+Nov!AS54),IF(Config!$C$6=12,SUM(+Ene!AS54+Feb!AS54+Mar!AS54+Abr!AS54+May!AS54+Jun!AS54+Jul!AS54+Ago!AS54+Sep!AS54+Oct!AS54+Nov!AS54+Dic!AS54)))))))))))))</f>
        <v>1</v>
      </c>
      <c r="AT54" s="388">
        <f>IF(Config!$C$6=1,SUM(+Ene!AT54),IF(Config!$C$6=2,SUM(+Ene!AT54+Feb!AT54),IF(Config!$C$6=3,SUM(+Ene!AT54+Feb!AT54+Mar!AT54),IF(Config!$C$6=4,SUM(+Ene!AT54+Feb!AT54+Mar!AT54+Abr!AT54),IF(Config!$C$6=5,SUM(Ene!AT54+Feb!AT54+Mar!AT54+Abr!AT54+May!AT54),IF(Config!$C$6=6,SUM(+Ene!AT54+Feb!AT54+Mar!AT54+Abr!AT54+May!AT54+Jun!AT54),IF(Config!$C$6=7,SUM(Ene!AT54+Feb!AT54+Mar!AT54+Abr!AT54+May!AT54+Jun!AT54+Jul!AT54),IF(Config!$C$6=8,SUM(+Ene!AT54+Feb!AT54+Mar!AT54+Abr!AT54+May!AT54+Jun!AT54+Jul!AT54+Ago!AT54),IF(Config!$C$6=9,SUM(+Ene!AT54+Feb!AT54+Mar!AT54+Abr!AT54+May!AT54+Jun!AT54+Jul!AT54+Ago!AT54+Sep!AT54),IF(Config!$C$6=10,SUM(+Ene!AT54+Feb!AT54+Mar!AT54+Abr!AT54+May!AT54+Jun!AT54+Jul!AT54+Ago!AT54+Sep!AT54+Oct!AT54),IF(Config!$C$6=11,SUM(+Ene!AT54+Feb!AT54+Mar!AT54+Abr!AT54+May!AT54+Jun!AT54+Jul!AT54+Ago!AT54+Sep!AT54+Oct!AT54+Nov!AT54),IF(Config!$C$6=12,SUM(+Ene!AT54+Feb!AT54+Mar!AT54+Abr!AT54+May!AT54+Jun!AT54+Jul!AT54+Ago!AT54+Sep!AT54+Oct!AT54+Nov!AT54+Dic!AT54)))))))))))))</f>
        <v>1</v>
      </c>
      <c r="AV54" s="369">
        <f t="shared" si="35"/>
        <v>0</v>
      </c>
      <c r="AW54" s="369">
        <f t="shared" si="36"/>
        <v>53</v>
      </c>
      <c r="AX54" s="369">
        <f t="shared" si="37"/>
        <v>6</v>
      </c>
      <c r="AY54" s="369">
        <f t="shared" si="38"/>
        <v>12</v>
      </c>
      <c r="AZ54" s="369">
        <f t="shared" si="39"/>
        <v>3</v>
      </c>
      <c r="BA54" s="369">
        <f t="shared" si="12"/>
        <v>20</v>
      </c>
      <c r="BB54" s="369">
        <f t="shared" si="40"/>
        <v>13</v>
      </c>
      <c r="BC54" s="370">
        <f t="shared" si="41"/>
        <v>10</v>
      </c>
      <c r="BD54" s="369">
        <f t="shared" si="42"/>
        <v>8</v>
      </c>
      <c r="BE54" s="45">
        <f t="shared" si="16"/>
        <v>125</v>
      </c>
    </row>
    <row r="55" spans="1:57" x14ac:dyDescent="0.25">
      <c r="A55" s="339">
        <f>METAS!A55</f>
        <v>52</v>
      </c>
      <c r="B55" s="392" t="str">
        <f>METAS!B53</f>
        <v>PORCENTAJE DE NIÑOS  DE 2 AÑOS CON ANEMIA QUE HAN CUMPLIDO ESQUEMA COMPLETO DE TRATAMIENTO (TA)</v>
      </c>
      <c r="C55" s="384" t="str">
        <f>METAS!D53</f>
        <v>NUTRICIÓN</v>
      </c>
      <c r="D55" s="388">
        <f>IF(Config!$C$6=1,SUM(+Ene!D55),IF(Config!$C$6=2,SUM(+Ene!D55+Feb!D55),IF(Config!$C$6=3,SUM(+Ene!D55+Feb!D55+Mar!D55),IF(Config!$C$6=4,SUM(+Ene!D55+Feb!D55+Mar!D55+Abr!D55),IF(Config!$C$6=5,SUM(Ene!D55+Feb!D55+Mar!D55+Abr!D55+May!D55),IF(Config!$C$6=6,SUM(+Ene!D55+Feb!D55+Mar!D55+Abr!D55+May!D55+Jun!D55),IF(Config!$C$6=7,SUM(Ene!D55+Feb!D55+Mar!D55+Abr!D55+May!D55+Jun!D55+Jul!D55),IF(Config!$C$6=8,SUM(+Ene!D55+Feb!D55+Mar!D55+Abr!D55+May!D55+Jun!D55+Jul!D55+Ago!D55),IF(Config!$C$6=9,SUM(+Ene!D55+Feb!D55+Mar!D55+Abr!D55+May!D55+Jun!D55+Jul!D55+Ago!D55+Sep!D55),IF(Config!$C$6=10,SUM(+Ene!D55+Feb!D55+Mar!D55+Abr!D55+May!D55+Jun!D55+Jul!D55+Ago!D55+Sep!D55+Oct!D55),IF(Config!$C$6=11,SUM(+Ene!D55+Feb!D55+Mar!D55+Abr!D55+May!D55+Jun!D55+Jul!D55+Ago!D55+Sep!D55+Oct!D55+Nov!D55),IF(Config!$C$6=12,SUM(+Ene!D55+Feb!D55+Mar!D55+Abr!D55+May!D55+Jun!D55+Jul!D55+Ago!D55+Sep!D55+Oct!D55+Nov!D55+Dic!D55)))))))))))))</f>
        <v>0</v>
      </c>
      <c r="E55" s="388">
        <f>IF(Config!$C$6=1,SUM(+Ene!E55),IF(Config!$C$6=2,SUM(+Ene!E55+Feb!E55),IF(Config!$C$6=3,SUM(+Ene!E55+Feb!E55+Mar!E55),IF(Config!$C$6=4,SUM(+Ene!E55+Feb!E55+Mar!E55+Abr!E55),IF(Config!$C$6=5,SUM(Ene!E55+Feb!E55+Mar!E55+Abr!E55+May!E55),IF(Config!$C$6=6,SUM(+Ene!E55+Feb!E55+Mar!E55+Abr!E55+May!E55+Jun!E55),IF(Config!$C$6=7,SUM(Ene!E55+Feb!E55+Mar!E55+Abr!E55+May!E55+Jun!E55+Jul!E55),IF(Config!$C$6=8,SUM(+Ene!E55+Feb!E55+Mar!E55+Abr!E55+May!E55+Jun!E55+Jul!E55+Ago!E55),IF(Config!$C$6=9,SUM(+Ene!E55+Feb!E55+Mar!E55+Abr!E55+May!E55+Jun!E55+Jul!E55+Ago!E55+Sep!E55),IF(Config!$C$6=10,SUM(+Ene!E55+Feb!E55+Mar!E55+Abr!E55+May!E55+Jun!E55+Jul!E55+Ago!E55+Sep!E55+Oct!E55),IF(Config!$C$6=11,SUM(+Ene!E55+Feb!E55+Mar!E55+Abr!E55+May!E55+Jun!E55+Jul!E55+Ago!E55+Sep!E55+Oct!E55+Nov!E55),IF(Config!$C$6=12,SUM(+Ene!E55+Feb!E55+Mar!E55+Abr!E55+May!E55+Jun!E55+Jul!E55+Ago!E55+Sep!E55+Oct!E55+Nov!E55+Dic!E55)))))))))))))</f>
        <v>0</v>
      </c>
      <c r="F55" s="388">
        <f>IF(Config!$C$6=1,SUM(+Ene!F55),IF(Config!$C$6=2,SUM(+Ene!F55+Feb!F55),IF(Config!$C$6=3,SUM(+Ene!F55+Feb!F55+Mar!F55),IF(Config!$C$6=4,SUM(+Ene!F55+Feb!F55+Mar!F55+Abr!F55),IF(Config!$C$6=5,SUM(Ene!F55+Feb!F55+Mar!F55+Abr!F55+May!F55),IF(Config!$C$6=6,SUM(+Ene!F55+Feb!F55+Mar!F55+Abr!F55+May!F55+Jun!F55),IF(Config!$C$6=7,SUM(Ene!F55+Feb!F55+Mar!F55+Abr!F55+May!F55+Jun!F55+Jul!F55),IF(Config!$C$6=8,SUM(+Ene!F55+Feb!F55+Mar!F55+Abr!F55+May!F55+Jun!F55+Jul!F55+Ago!F55),IF(Config!$C$6=9,SUM(+Ene!F55+Feb!F55+Mar!F55+Abr!F55+May!F55+Jun!F55+Jul!F55+Ago!F55+Sep!F55),IF(Config!$C$6=10,SUM(+Ene!F55+Feb!F55+Mar!F55+Abr!F55+May!F55+Jun!F55+Jul!F55+Ago!F55+Sep!F55+Oct!F55),IF(Config!$C$6=11,SUM(+Ene!F55+Feb!F55+Mar!F55+Abr!F55+May!F55+Jun!F55+Jul!F55+Ago!F55+Sep!F55+Oct!F55+Nov!F55),IF(Config!$C$6=12,SUM(+Ene!F55+Feb!F55+Mar!F55+Abr!F55+May!F55+Jun!F55+Jul!F55+Ago!F55+Sep!F55+Oct!F55+Nov!F55+Dic!F55)))))))))))))</f>
        <v>0</v>
      </c>
      <c r="G55" s="388">
        <f>IF(Config!$C$6=1,SUM(+Ene!G55),IF(Config!$C$6=2,SUM(+Ene!G55+Feb!G55),IF(Config!$C$6=3,SUM(+Ene!G55+Feb!G55+Mar!G55),IF(Config!$C$6=4,SUM(+Ene!G55+Feb!G55+Mar!G55+Abr!G55),IF(Config!$C$6=5,SUM(Ene!G55+Feb!G55+Mar!G55+Abr!G55+May!G55),IF(Config!$C$6=6,SUM(+Ene!G55+Feb!G55+Mar!G55+Abr!G55+May!G55+Jun!G55),IF(Config!$C$6=7,SUM(Ene!G55+Feb!G55+Mar!G55+Abr!G55+May!G55+Jun!G55+Jul!G55),IF(Config!$C$6=8,SUM(+Ene!G55+Feb!G55+Mar!G55+Abr!G55+May!G55+Jun!G55+Jul!G55+Ago!G55),IF(Config!$C$6=9,SUM(+Ene!G55+Feb!G55+Mar!G55+Abr!G55+May!G55+Jun!G55+Jul!G55+Ago!G55+Sep!G55),IF(Config!$C$6=10,SUM(+Ene!G55+Feb!G55+Mar!G55+Abr!G55+May!G55+Jun!G55+Jul!G55+Ago!G55+Sep!G55+Oct!G55),IF(Config!$C$6=11,SUM(+Ene!G55+Feb!G55+Mar!G55+Abr!G55+May!G55+Jun!G55+Jul!G55+Ago!G55+Sep!G55+Oct!G55+Nov!G55),IF(Config!$C$6=12,SUM(+Ene!G55+Feb!G55+Mar!G55+Abr!G55+May!G55+Jun!G55+Jul!G55+Ago!G55+Sep!G55+Oct!G55+Nov!G55+Dic!G55)))))))))))))</f>
        <v>3</v>
      </c>
      <c r="H55" s="388">
        <f>IF(Config!$C$6=1,SUM(+Ene!H55),IF(Config!$C$6=2,SUM(+Ene!H55+Feb!H55),IF(Config!$C$6=3,SUM(+Ene!H55+Feb!H55+Mar!H55),IF(Config!$C$6=4,SUM(+Ene!H55+Feb!H55+Mar!H55+Abr!H55),IF(Config!$C$6=5,SUM(Ene!H55+Feb!H55+Mar!H55+Abr!H55+May!H55),IF(Config!$C$6=6,SUM(+Ene!H55+Feb!H55+Mar!H55+Abr!H55+May!H55+Jun!H55),IF(Config!$C$6=7,SUM(Ene!H55+Feb!H55+Mar!H55+Abr!H55+May!H55+Jun!H55+Jul!H55),IF(Config!$C$6=8,SUM(+Ene!H55+Feb!H55+Mar!H55+Abr!H55+May!H55+Jun!H55+Jul!H55+Ago!H55),IF(Config!$C$6=9,SUM(+Ene!H55+Feb!H55+Mar!H55+Abr!H55+May!H55+Jun!H55+Jul!H55+Ago!H55+Sep!H55),IF(Config!$C$6=10,SUM(+Ene!H55+Feb!H55+Mar!H55+Abr!H55+May!H55+Jun!H55+Jul!H55+Ago!H55+Sep!H55+Oct!H55),IF(Config!$C$6=11,SUM(+Ene!H55+Feb!H55+Mar!H55+Abr!H55+May!H55+Jun!H55+Jul!H55+Ago!H55+Sep!H55+Oct!H55+Nov!H55),IF(Config!$C$6=12,SUM(+Ene!H55+Feb!H55+Mar!H55+Abr!H55+May!H55+Jun!H55+Jul!H55+Ago!H55+Sep!H55+Oct!H55+Nov!H55+Dic!H55)))))))))))))</f>
        <v>0</v>
      </c>
      <c r="I55" s="388">
        <f>IF(Config!$C$6=1,SUM(+Ene!I55),IF(Config!$C$6=2,SUM(+Ene!I55+Feb!I55),IF(Config!$C$6=3,SUM(+Ene!I55+Feb!I55+Mar!I55),IF(Config!$C$6=4,SUM(+Ene!I55+Feb!I55+Mar!I55+Abr!I55),IF(Config!$C$6=5,SUM(Ene!I55+Feb!I55+Mar!I55+Abr!I55+May!I55),IF(Config!$C$6=6,SUM(+Ene!I55+Feb!I55+Mar!I55+Abr!I55+May!I55+Jun!I55),IF(Config!$C$6=7,SUM(Ene!I55+Feb!I55+Mar!I55+Abr!I55+May!I55+Jun!I55+Jul!I55),IF(Config!$C$6=8,SUM(+Ene!I55+Feb!I55+Mar!I55+Abr!I55+May!I55+Jun!I55+Jul!I55+Ago!I55),IF(Config!$C$6=9,SUM(+Ene!I55+Feb!I55+Mar!I55+Abr!I55+May!I55+Jun!I55+Jul!I55+Ago!I55+Sep!I55),IF(Config!$C$6=10,SUM(+Ene!I55+Feb!I55+Mar!I55+Abr!I55+May!I55+Jun!I55+Jul!I55+Ago!I55+Sep!I55+Oct!I55),IF(Config!$C$6=11,SUM(+Ene!I55+Feb!I55+Mar!I55+Abr!I55+May!I55+Jun!I55+Jul!I55+Ago!I55+Sep!I55+Oct!I55+Nov!I55),IF(Config!$C$6=12,SUM(+Ene!I55+Feb!I55+Mar!I55+Abr!I55+May!I55+Jun!I55+Jul!I55+Ago!I55+Sep!I55+Oct!I55+Nov!I55+Dic!I55)))))))))))))</f>
        <v>0</v>
      </c>
      <c r="J55" s="388">
        <f>IF(Config!$C$6=1,SUM(+Ene!J55),IF(Config!$C$6=2,SUM(+Ene!J55+Feb!J55),IF(Config!$C$6=3,SUM(+Ene!J55+Feb!J55+Mar!J55),IF(Config!$C$6=4,SUM(+Ene!J55+Feb!J55+Mar!J55+Abr!J55),IF(Config!$C$6=5,SUM(Ene!J55+Feb!J55+Mar!J55+Abr!J55+May!J55),IF(Config!$C$6=6,SUM(+Ene!J55+Feb!J55+Mar!J55+Abr!J55+May!J55+Jun!J55),IF(Config!$C$6=7,SUM(Ene!J55+Feb!J55+Mar!J55+Abr!J55+May!J55+Jun!J55+Jul!J55),IF(Config!$C$6=8,SUM(+Ene!J55+Feb!J55+Mar!J55+Abr!J55+May!J55+Jun!J55+Jul!J55+Ago!J55),IF(Config!$C$6=9,SUM(+Ene!J55+Feb!J55+Mar!J55+Abr!J55+May!J55+Jun!J55+Jul!J55+Ago!J55+Sep!J55),IF(Config!$C$6=10,SUM(+Ene!J55+Feb!J55+Mar!J55+Abr!J55+May!J55+Jun!J55+Jul!J55+Ago!J55+Sep!J55+Oct!J55),IF(Config!$C$6=11,SUM(+Ene!J55+Feb!J55+Mar!J55+Abr!J55+May!J55+Jun!J55+Jul!J55+Ago!J55+Sep!J55+Oct!J55+Nov!J55),IF(Config!$C$6=12,SUM(+Ene!J55+Feb!J55+Mar!J55+Abr!J55+May!J55+Jun!J55+Jul!J55+Ago!J55+Sep!J55+Oct!J55+Nov!J55+Dic!J55)))))))))))))</f>
        <v>4</v>
      </c>
      <c r="K55" s="388">
        <f>IF(Config!$C$6=1,SUM(+Ene!K55),IF(Config!$C$6=2,SUM(+Ene!K55+Feb!K55),IF(Config!$C$6=3,SUM(+Ene!K55+Feb!K55+Mar!K55),IF(Config!$C$6=4,SUM(+Ene!K55+Feb!K55+Mar!K55+Abr!K55),IF(Config!$C$6=5,SUM(Ene!K55+Feb!K55+Mar!K55+Abr!K55+May!K55),IF(Config!$C$6=6,SUM(+Ene!K55+Feb!K55+Mar!K55+Abr!K55+May!K55+Jun!K55),IF(Config!$C$6=7,SUM(Ene!K55+Feb!K55+Mar!K55+Abr!K55+May!K55+Jun!K55+Jul!K55),IF(Config!$C$6=8,SUM(+Ene!K55+Feb!K55+Mar!K55+Abr!K55+May!K55+Jun!K55+Jul!K55+Ago!K55),IF(Config!$C$6=9,SUM(+Ene!K55+Feb!K55+Mar!K55+Abr!K55+May!K55+Jun!K55+Jul!K55+Ago!K55+Sep!K55),IF(Config!$C$6=10,SUM(+Ene!K55+Feb!K55+Mar!K55+Abr!K55+May!K55+Jun!K55+Jul!K55+Ago!K55+Sep!K55+Oct!K55),IF(Config!$C$6=11,SUM(+Ene!K55+Feb!K55+Mar!K55+Abr!K55+May!K55+Jun!K55+Jul!K55+Ago!K55+Sep!K55+Oct!K55+Nov!K55),IF(Config!$C$6=12,SUM(+Ene!K55+Feb!K55+Mar!K55+Abr!K55+May!K55+Jun!K55+Jul!K55+Ago!K55+Sep!K55+Oct!K55+Nov!K55+Dic!K55)))))))))))))</f>
        <v>1</v>
      </c>
      <c r="L55" s="388">
        <f>IF(Config!$C$6=1,SUM(+Ene!L55),IF(Config!$C$6=2,SUM(+Ene!L55+Feb!L55),IF(Config!$C$6=3,SUM(+Ene!L55+Feb!L55+Mar!L55),IF(Config!$C$6=4,SUM(+Ene!L55+Feb!L55+Mar!L55+Abr!L55),IF(Config!$C$6=5,SUM(Ene!L55+Feb!L55+Mar!L55+Abr!L55+May!L55),IF(Config!$C$6=6,SUM(+Ene!L55+Feb!L55+Mar!L55+Abr!L55+May!L55+Jun!L55),IF(Config!$C$6=7,SUM(Ene!L55+Feb!L55+Mar!L55+Abr!L55+May!L55+Jun!L55+Jul!L55),IF(Config!$C$6=8,SUM(+Ene!L55+Feb!L55+Mar!L55+Abr!L55+May!L55+Jun!L55+Jul!L55+Ago!L55),IF(Config!$C$6=9,SUM(+Ene!L55+Feb!L55+Mar!L55+Abr!L55+May!L55+Jun!L55+Jul!L55+Ago!L55+Sep!L55),IF(Config!$C$6=10,SUM(+Ene!L55+Feb!L55+Mar!L55+Abr!L55+May!L55+Jun!L55+Jul!L55+Ago!L55+Sep!L55+Oct!L55),IF(Config!$C$6=11,SUM(+Ene!L55+Feb!L55+Mar!L55+Abr!L55+May!L55+Jun!L55+Jul!L55+Ago!L55+Sep!L55+Oct!L55+Nov!L55),IF(Config!$C$6=12,SUM(+Ene!L55+Feb!L55+Mar!L55+Abr!L55+May!L55+Jun!L55+Jul!L55+Ago!L55+Sep!L55+Oct!L55+Nov!L55+Dic!L55)))))))))))))</f>
        <v>0</v>
      </c>
      <c r="M55" s="388">
        <f>IF(Config!$C$6=1,SUM(+Ene!M55),IF(Config!$C$6=2,SUM(+Ene!M55+Feb!M55),IF(Config!$C$6=3,SUM(+Ene!M55+Feb!M55+Mar!M55),IF(Config!$C$6=4,SUM(+Ene!M55+Feb!M55+Mar!M55+Abr!M55),IF(Config!$C$6=5,SUM(Ene!M55+Feb!M55+Mar!M55+Abr!M55+May!M55),IF(Config!$C$6=6,SUM(+Ene!M55+Feb!M55+Mar!M55+Abr!M55+May!M55+Jun!M55),IF(Config!$C$6=7,SUM(Ene!M55+Feb!M55+Mar!M55+Abr!M55+May!M55+Jun!M55+Jul!M55),IF(Config!$C$6=8,SUM(+Ene!M55+Feb!M55+Mar!M55+Abr!M55+May!M55+Jun!M55+Jul!M55+Ago!M55),IF(Config!$C$6=9,SUM(+Ene!M55+Feb!M55+Mar!M55+Abr!M55+May!M55+Jun!M55+Jul!M55+Ago!M55+Sep!M55),IF(Config!$C$6=10,SUM(+Ene!M55+Feb!M55+Mar!M55+Abr!M55+May!M55+Jun!M55+Jul!M55+Ago!M55+Sep!M55+Oct!M55),IF(Config!$C$6=11,SUM(+Ene!M55+Feb!M55+Mar!M55+Abr!M55+May!M55+Jun!M55+Jul!M55+Ago!M55+Sep!M55+Oct!M55+Nov!M55),IF(Config!$C$6=12,SUM(+Ene!M55+Feb!M55+Mar!M55+Abr!M55+May!M55+Jun!M55+Jul!M55+Ago!M55+Sep!M55+Oct!M55+Nov!M55+Dic!M55)))))))))))))</f>
        <v>1</v>
      </c>
      <c r="N55" s="388">
        <f>IF(Config!$C$6=1,SUM(+Ene!N55),IF(Config!$C$6=2,SUM(+Ene!N55+Feb!N55),IF(Config!$C$6=3,SUM(+Ene!N55+Feb!N55+Mar!N55),IF(Config!$C$6=4,SUM(+Ene!N55+Feb!N55+Mar!N55+Abr!N55),IF(Config!$C$6=5,SUM(Ene!N55+Feb!N55+Mar!N55+Abr!N55+May!N55),IF(Config!$C$6=6,SUM(+Ene!N55+Feb!N55+Mar!N55+Abr!N55+May!N55+Jun!N55),IF(Config!$C$6=7,SUM(Ene!N55+Feb!N55+Mar!N55+Abr!N55+May!N55+Jun!N55+Jul!N55),IF(Config!$C$6=8,SUM(+Ene!N55+Feb!N55+Mar!N55+Abr!N55+May!N55+Jun!N55+Jul!N55+Ago!N55),IF(Config!$C$6=9,SUM(+Ene!N55+Feb!N55+Mar!N55+Abr!N55+May!N55+Jun!N55+Jul!N55+Ago!N55+Sep!N55),IF(Config!$C$6=10,SUM(+Ene!N55+Feb!N55+Mar!N55+Abr!N55+May!N55+Jun!N55+Jul!N55+Ago!N55+Sep!N55+Oct!N55),IF(Config!$C$6=11,SUM(+Ene!N55+Feb!N55+Mar!N55+Abr!N55+May!N55+Jun!N55+Jul!N55+Ago!N55+Sep!N55+Oct!N55+Nov!N55),IF(Config!$C$6=12,SUM(+Ene!N55+Feb!N55+Mar!N55+Abr!N55+May!N55+Jun!N55+Jul!N55+Ago!N55+Sep!N55+Oct!N55+Nov!N55+Dic!N55)))))))))))))</f>
        <v>0</v>
      </c>
      <c r="O55" s="388">
        <f>IF(Config!$C$6=1,SUM(+Ene!O55),IF(Config!$C$6=2,SUM(+Ene!O55+Feb!O55),IF(Config!$C$6=3,SUM(+Ene!O55+Feb!O55+Mar!O55),IF(Config!$C$6=4,SUM(+Ene!O55+Feb!O55+Mar!O55+Abr!O55),IF(Config!$C$6=5,SUM(Ene!O55+Feb!O55+Mar!O55+Abr!O55+May!O55),IF(Config!$C$6=6,SUM(+Ene!O55+Feb!O55+Mar!O55+Abr!O55+May!O55+Jun!O55),IF(Config!$C$6=7,SUM(Ene!O55+Feb!O55+Mar!O55+Abr!O55+May!O55+Jun!O55+Jul!O55),IF(Config!$C$6=8,SUM(+Ene!O55+Feb!O55+Mar!O55+Abr!O55+May!O55+Jun!O55+Jul!O55+Ago!O55),IF(Config!$C$6=9,SUM(+Ene!O55+Feb!O55+Mar!O55+Abr!O55+May!O55+Jun!O55+Jul!O55+Ago!O55+Sep!O55),IF(Config!$C$6=10,SUM(+Ene!O55+Feb!O55+Mar!O55+Abr!O55+May!O55+Jun!O55+Jul!O55+Ago!O55+Sep!O55+Oct!O55),IF(Config!$C$6=11,SUM(+Ene!O55+Feb!O55+Mar!O55+Abr!O55+May!O55+Jun!O55+Jul!O55+Ago!O55+Sep!O55+Oct!O55+Nov!O55),IF(Config!$C$6=12,SUM(+Ene!O55+Feb!O55+Mar!O55+Abr!O55+May!O55+Jun!O55+Jul!O55+Ago!O55+Sep!O55+Oct!O55+Nov!O55+Dic!O55)))))))))))))</f>
        <v>0</v>
      </c>
      <c r="P55" s="388">
        <f>IF(Config!$C$6=1,SUM(+Ene!P55),IF(Config!$C$6=2,SUM(+Ene!P55+Feb!P55),IF(Config!$C$6=3,SUM(+Ene!P55+Feb!P55+Mar!P55),IF(Config!$C$6=4,SUM(+Ene!P55+Feb!P55+Mar!P55+Abr!P55),IF(Config!$C$6=5,SUM(Ene!P55+Feb!P55+Mar!P55+Abr!P55+May!P55),IF(Config!$C$6=6,SUM(+Ene!P55+Feb!P55+Mar!P55+Abr!P55+May!P55+Jun!P55),IF(Config!$C$6=7,SUM(Ene!P55+Feb!P55+Mar!P55+Abr!P55+May!P55+Jun!P55+Jul!P55),IF(Config!$C$6=8,SUM(+Ene!P55+Feb!P55+Mar!P55+Abr!P55+May!P55+Jun!P55+Jul!P55+Ago!P55),IF(Config!$C$6=9,SUM(+Ene!P55+Feb!P55+Mar!P55+Abr!P55+May!P55+Jun!P55+Jul!P55+Ago!P55+Sep!P55),IF(Config!$C$6=10,SUM(+Ene!P55+Feb!P55+Mar!P55+Abr!P55+May!P55+Jun!P55+Jul!P55+Ago!P55+Sep!P55+Oct!P55),IF(Config!$C$6=11,SUM(+Ene!P55+Feb!P55+Mar!P55+Abr!P55+May!P55+Jun!P55+Jul!P55+Ago!P55+Sep!P55+Oct!P55+Nov!P55),IF(Config!$C$6=12,SUM(+Ene!P55+Feb!P55+Mar!P55+Abr!P55+May!P55+Jun!P55+Jul!P55+Ago!P55+Sep!P55+Oct!P55+Nov!P55+Dic!P55)))))))))))))</f>
        <v>0</v>
      </c>
      <c r="Q55" s="388">
        <f>IF(Config!$C$6=1,SUM(+Ene!Q55),IF(Config!$C$6=2,SUM(+Ene!Q55+Feb!Q55),IF(Config!$C$6=3,SUM(+Ene!Q55+Feb!Q55+Mar!Q55),IF(Config!$C$6=4,SUM(+Ene!Q55+Feb!Q55+Mar!Q55+Abr!Q55),IF(Config!$C$6=5,SUM(Ene!Q55+Feb!Q55+Mar!Q55+Abr!Q55+May!Q55),IF(Config!$C$6=6,SUM(+Ene!Q55+Feb!Q55+Mar!Q55+Abr!Q55+May!Q55+Jun!Q55),IF(Config!$C$6=7,SUM(Ene!Q55+Feb!Q55+Mar!Q55+Abr!Q55+May!Q55+Jun!Q55+Jul!Q55),IF(Config!$C$6=8,SUM(+Ene!Q55+Feb!Q55+Mar!Q55+Abr!Q55+May!Q55+Jun!Q55+Jul!Q55+Ago!Q55),IF(Config!$C$6=9,SUM(+Ene!Q55+Feb!Q55+Mar!Q55+Abr!Q55+May!Q55+Jun!Q55+Jul!Q55+Ago!Q55+Sep!Q55),IF(Config!$C$6=10,SUM(+Ene!Q55+Feb!Q55+Mar!Q55+Abr!Q55+May!Q55+Jun!Q55+Jul!Q55+Ago!Q55+Sep!Q55+Oct!Q55),IF(Config!$C$6=11,SUM(+Ene!Q55+Feb!Q55+Mar!Q55+Abr!Q55+May!Q55+Jun!Q55+Jul!Q55+Ago!Q55+Sep!Q55+Oct!Q55+Nov!Q55),IF(Config!$C$6=12,SUM(+Ene!Q55+Feb!Q55+Mar!Q55+Abr!Q55+May!Q55+Jun!Q55+Jul!Q55+Ago!Q55+Sep!Q55+Oct!Q55+Nov!Q55+Dic!Q55)))))))))))))</f>
        <v>2</v>
      </c>
      <c r="R55" s="388">
        <f>IF(Config!$C$6=1,SUM(+Ene!R55),IF(Config!$C$6=2,SUM(+Ene!R55+Feb!R55),IF(Config!$C$6=3,SUM(+Ene!R55+Feb!R55+Mar!R55),IF(Config!$C$6=4,SUM(+Ene!R55+Feb!R55+Mar!R55+Abr!R55),IF(Config!$C$6=5,SUM(Ene!R55+Feb!R55+Mar!R55+Abr!R55+May!R55),IF(Config!$C$6=6,SUM(+Ene!R55+Feb!R55+Mar!R55+Abr!R55+May!R55+Jun!R55),IF(Config!$C$6=7,SUM(Ene!R55+Feb!R55+Mar!R55+Abr!R55+May!R55+Jun!R55+Jul!R55),IF(Config!$C$6=8,SUM(+Ene!R55+Feb!R55+Mar!R55+Abr!R55+May!R55+Jun!R55+Jul!R55+Ago!R55),IF(Config!$C$6=9,SUM(+Ene!R55+Feb!R55+Mar!R55+Abr!R55+May!R55+Jun!R55+Jul!R55+Ago!R55+Sep!R55),IF(Config!$C$6=10,SUM(+Ene!R55+Feb!R55+Mar!R55+Abr!R55+May!R55+Jun!R55+Jul!R55+Ago!R55+Sep!R55+Oct!R55),IF(Config!$C$6=11,SUM(+Ene!R55+Feb!R55+Mar!R55+Abr!R55+May!R55+Jun!R55+Jul!R55+Ago!R55+Sep!R55+Oct!R55+Nov!R55),IF(Config!$C$6=12,SUM(+Ene!R55+Feb!R55+Mar!R55+Abr!R55+May!R55+Jun!R55+Jul!R55+Ago!R55+Sep!R55+Oct!R55+Nov!R55+Dic!R55)))))))))))))</f>
        <v>2</v>
      </c>
      <c r="S55" s="388">
        <f>IF(Config!$C$6=1,SUM(+Ene!S55),IF(Config!$C$6=2,SUM(+Ene!S55+Feb!S55),IF(Config!$C$6=3,SUM(+Ene!S55+Feb!S55+Mar!S55),IF(Config!$C$6=4,SUM(+Ene!S55+Feb!S55+Mar!S55+Abr!S55),IF(Config!$C$6=5,SUM(Ene!S55+Feb!S55+Mar!S55+Abr!S55+May!S55),IF(Config!$C$6=6,SUM(+Ene!S55+Feb!S55+Mar!S55+Abr!S55+May!S55+Jun!S55),IF(Config!$C$6=7,SUM(Ene!S55+Feb!S55+Mar!S55+Abr!S55+May!S55+Jun!S55+Jul!S55),IF(Config!$C$6=8,SUM(+Ene!S55+Feb!S55+Mar!S55+Abr!S55+May!S55+Jun!S55+Jul!S55+Ago!S55),IF(Config!$C$6=9,SUM(+Ene!S55+Feb!S55+Mar!S55+Abr!S55+May!S55+Jun!S55+Jul!S55+Ago!S55+Sep!S55),IF(Config!$C$6=10,SUM(+Ene!S55+Feb!S55+Mar!S55+Abr!S55+May!S55+Jun!S55+Jul!S55+Ago!S55+Sep!S55+Oct!S55),IF(Config!$C$6=11,SUM(+Ene!S55+Feb!S55+Mar!S55+Abr!S55+May!S55+Jun!S55+Jul!S55+Ago!S55+Sep!S55+Oct!S55+Nov!S55),IF(Config!$C$6=12,SUM(+Ene!S55+Feb!S55+Mar!S55+Abr!S55+May!S55+Jun!S55+Jul!S55+Ago!S55+Sep!S55+Oct!S55+Nov!S55+Dic!S55)))))))))))))</f>
        <v>0</v>
      </c>
      <c r="T55" s="388">
        <f>IF(Config!$C$6=1,SUM(+Ene!T55),IF(Config!$C$6=2,SUM(+Ene!T55+Feb!T55),IF(Config!$C$6=3,SUM(+Ene!T55+Feb!T55+Mar!T55),IF(Config!$C$6=4,SUM(+Ene!T55+Feb!T55+Mar!T55+Abr!T55),IF(Config!$C$6=5,SUM(Ene!T55+Feb!T55+Mar!T55+Abr!T55+May!T55),IF(Config!$C$6=6,SUM(+Ene!T55+Feb!T55+Mar!T55+Abr!T55+May!T55+Jun!T55),IF(Config!$C$6=7,SUM(Ene!T55+Feb!T55+Mar!T55+Abr!T55+May!T55+Jun!T55+Jul!T55),IF(Config!$C$6=8,SUM(+Ene!T55+Feb!T55+Mar!T55+Abr!T55+May!T55+Jun!T55+Jul!T55+Ago!T55),IF(Config!$C$6=9,SUM(+Ene!T55+Feb!T55+Mar!T55+Abr!T55+May!T55+Jun!T55+Jul!T55+Ago!T55+Sep!T55),IF(Config!$C$6=10,SUM(+Ene!T55+Feb!T55+Mar!T55+Abr!T55+May!T55+Jun!T55+Jul!T55+Ago!T55+Sep!T55+Oct!T55),IF(Config!$C$6=11,SUM(+Ene!T55+Feb!T55+Mar!T55+Abr!T55+May!T55+Jun!T55+Jul!T55+Ago!T55+Sep!T55+Oct!T55+Nov!T55),IF(Config!$C$6=12,SUM(+Ene!T55+Feb!T55+Mar!T55+Abr!T55+May!T55+Jun!T55+Jul!T55+Ago!T55+Sep!T55+Oct!T55+Nov!T55+Dic!T55)))))))))))))</f>
        <v>0</v>
      </c>
      <c r="U55" s="388">
        <f>IF(Config!$C$6=1,SUM(+Ene!U55),IF(Config!$C$6=2,SUM(+Ene!U55+Feb!U55),IF(Config!$C$6=3,SUM(+Ene!U55+Feb!U55+Mar!U55),IF(Config!$C$6=4,SUM(+Ene!U55+Feb!U55+Mar!U55+Abr!U55),IF(Config!$C$6=5,SUM(Ene!U55+Feb!U55+Mar!U55+Abr!U55+May!U55),IF(Config!$C$6=6,SUM(+Ene!U55+Feb!U55+Mar!U55+Abr!U55+May!U55+Jun!U55),IF(Config!$C$6=7,SUM(Ene!U55+Feb!U55+Mar!U55+Abr!U55+May!U55+Jun!U55+Jul!U55),IF(Config!$C$6=8,SUM(+Ene!U55+Feb!U55+Mar!U55+Abr!U55+May!U55+Jun!U55+Jul!U55+Ago!U55),IF(Config!$C$6=9,SUM(+Ene!U55+Feb!U55+Mar!U55+Abr!U55+May!U55+Jun!U55+Jul!U55+Ago!U55+Sep!U55),IF(Config!$C$6=10,SUM(+Ene!U55+Feb!U55+Mar!U55+Abr!U55+May!U55+Jun!U55+Jul!U55+Ago!U55+Sep!U55+Oct!U55),IF(Config!$C$6=11,SUM(+Ene!U55+Feb!U55+Mar!U55+Abr!U55+May!U55+Jun!U55+Jul!U55+Ago!U55+Sep!U55+Oct!U55+Nov!U55),IF(Config!$C$6=12,SUM(+Ene!U55+Feb!U55+Mar!U55+Abr!U55+May!U55+Jun!U55+Jul!U55+Ago!U55+Sep!U55+Oct!U55+Nov!U55+Dic!U55)))))))))))))</f>
        <v>0</v>
      </c>
      <c r="V55" s="388">
        <f>IF(Config!$C$6=1,SUM(+Ene!V55),IF(Config!$C$6=2,SUM(+Ene!V55+Feb!V55),IF(Config!$C$6=3,SUM(+Ene!V55+Feb!V55+Mar!V55),IF(Config!$C$6=4,SUM(+Ene!V55+Feb!V55+Mar!V55+Abr!V55),IF(Config!$C$6=5,SUM(Ene!V55+Feb!V55+Mar!V55+Abr!V55+May!V55),IF(Config!$C$6=6,SUM(+Ene!V55+Feb!V55+Mar!V55+Abr!V55+May!V55+Jun!V55),IF(Config!$C$6=7,SUM(Ene!V55+Feb!V55+Mar!V55+Abr!V55+May!V55+Jun!V55+Jul!V55),IF(Config!$C$6=8,SUM(+Ene!V55+Feb!V55+Mar!V55+Abr!V55+May!V55+Jun!V55+Jul!V55+Ago!V55),IF(Config!$C$6=9,SUM(+Ene!V55+Feb!V55+Mar!V55+Abr!V55+May!V55+Jun!V55+Jul!V55+Ago!V55+Sep!V55),IF(Config!$C$6=10,SUM(+Ene!V55+Feb!V55+Mar!V55+Abr!V55+May!V55+Jun!V55+Jul!V55+Ago!V55+Sep!V55+Oct!V55),IF(Config!$C$6=11,SUM(+Ene!V55+Feb!V55+Mar!V55+Abr!V55+May!V55+Jun!V55+Jul!V55+Ago!V55+Sep!V55+Oct!V55+Nov!V55),IF(Config!$C$6=12,SUM(+Ene!V55+Feb!V55+Mar!V55+Abr!V55+May!V55+Jun!V55+Jul!V55+Ago!V55+Sep!V55+Oct!V55+Nov!V55+Dic!V55)))))))))))))</f>
        <v>0</v>
      </c>
      <c r="W55" s="388">
        <f>IF(Config!$C$6=1,SUM(+Ene!W55),IF(Config!$C$6=2,SUM(+Ene!W55+Feb!W55),IF(Config!$C$6=3,SUM(+Ene!W55+Feb!W55+Mar!W55),IF(Config!$C$6=4,SUM(+Ene!W55+Feb!W55+Mar!W55+Abr!W55),IF(Config!$C$6=5,SUM(Ene!W55+Feb!W55+Mar!W55+Abr!W55+May!W55),IF(Config!$C$6=6,SUM(+Ene!W55+Feb!W55+Mar!W55+Abr!W55+May!W55+Jun!W55),IF(Config!$C$6=7,SUM(Ene!W55+Feb!W55+Mar!W55+Abr!W55+May!W55+Jun!W55+Jul!W55),IF(Config!$C$6=8,SUM(+Ene!W55+Feb!W55+Mar!W55+Abr!W55+May!W55+Jun!W55+Jul!W55+Ago!W55),IF(Config!$C$6=9,SUM(+Ene!W55+Feb!W55+Mar!W55+Abr!W55+May!W55+Jun!W55+Jul!W55+Ago!W55+Sep!W55),IF(Config!$C$6=10,SUM(+Ene!W55+Feb!W55+Mar!W55+Abr!W55+May!W55+Jun!W55+Jul!W55+Ago!W55+Sep!W55+Oct!W55),IF(Config!$C$6=11,SUM(+Ene!W55+Feb!W55+Mar!W55+Abr!W55+May!W55+Jun!W55+Jul!W55+Ago!W55+Sep!W55+Oct!W55+Nov!W55),IF(Config!$C$6=12,SUM(+Ene!W55+Feb!W55+Mar!W55+Abr!W55+May!W55+Jun!W55+Jul!W55+Ago!W55+Sep!W55+Oct!W55+Nov!W55+Dic!W55)))))))))))))</f>
        <v>1</v>
      </c>
      <c r="X55" s="388">
        <f>IF(Config!$C$6=1,SUM(+Ene!X55),IF(Config!$C$6=2,SUM(+Ene!X55+Feb!X55),IF(Config!$C$6=3,SUM(+Ene!X55+Feb!X55+Mar!X55),IF(Config!$C$6=4,SUM(+Ene!X55+Feb!X55+Mar!X55+Abr!X55),IF(Config!$C$6=5,SUM(Ene!X55+Feb!X55+Mar!X55+Abr!X55+May!X55),IF(Config!$C$6=6,SUM(+Ene!X55+Feb!X55+Mar!X55+Abr!X55+May!X55+Jun!X55),IF(Config!$C$6=7,SUM(Ene!X55+Feb!X55+Mar!X55+Abr!X55+May!X55+Jun!X55+Jul!X55),IF(Config!$C$6=8,SUM(+Ene!X55+Feb!X55+Mar!X55+Abr!X55+May!X55+Jun!X55+Jul!X55+Ago!X55),IF(Config!$C$6=9,SUM(+Ene!X55+Feb!X55+Mar!X55+Abr!X55+May!X55+Jun!X55+Jul!X55+Ago!X55+Sep!X55),IF(Config!$C$6=10,SUM(+Ene!X55+Feb!X55+Mar!X55+Abr!X55+May!X55+Jun!X55+Jul!X55+Ago!X55+Sep!X55+Oct!X55),IF(Config!$C$6=11,SUM(+Ene!X55+Feb!X55+Mar!X55+Abr!X55+May!X55+Jun!X55+Jul!X55+Ago!X55+Sep!X55+Oct!X55+Nov!X55),IF(Config!$C$6=12,SUM(+Ene!X55+Feb!X55+Mar!X55+Abr!X55+May!X55+Jun!X55+Jul!X55+Ago!X55+Sep!X55+Oct!X55+Nov!X55+Dic!X55)))))))))))))</f>
        <v>0</v>
      </c>
      <c r="Y55" s="388">
        <f>IF(Config!$C$6=1,SUM(+Ene!Y55),IF(Config!$C$6=2,SUM(+Ene!Y55+Feb!Y55),IF(Config!$C$6=3,SUM(+Ene!Y55+Feb!Y55+Mar!Y55),IF(Config!$C$6=4,SUM(+Ene!Y55+Feb!Y55+Mar!Y55+Abr!Y55),IF(Config!$C$6=5,SUM(Ene!Y55+Feb!Y55+Mar!Y55+Abr!Y55+May!Y55),IF(Config!$C$6=6,SUM(+Ene!Y55+Feb!Y55+Mar!Y55+Abr!Y55+May!Y55+Jun!Y55),IF(Config!$C$6=7,SUM(Ene!Y55+Feb!Y55+Mar!Y55+Abr!Y55+May!Y55+Jun!Y55+Jul!Y55),IF(Config!$C$6=8,SUM(+Ene!Y55+Feb!Y55+Mar!Y55+Abr!Y55+May!Y55+Jun!Y55+Jul!Y55+Ago!Y55),IF(Config!$C$6=9,SUM(+Ene!Y55+Feb!Y55+Mar!Y55+Abr!Y55+May!Y55+Jun!Y55+Jul!Y55+Ago!Y55+Sep!Y55),IF(Config!$C$6=10,SUM(+Ene!Y55+Feb!Y55+Mar!Y55+Abr!Y55+May!Y55+Jun!Y55+Jul!Y55+Ago!Y55+Sep!Y55+Oct!Y55),IF(Config!$C$6=11,SUM(+Ene!Y55+Feb!Y55+Mar!Y55+Abr!Y55+May!Y55+Jun!Y55+Jul!Y55+Ago!Y55+Sep!Y55+Oct!Y55+Nov!Y55),IF(Config!$C$6=12,SUM(+Ene!Y55+Feb!Y55+Mar!Y55+Abr!Y55+May!Y55+Jun!Y55+Jul!Y55+Ago!Y55+Sep!Y55+Oct!Y55+Nov!Y55+Dic!Y55)))))))))))))</f>
        <v>1</v>
      </c>
      <c r="Z55" s="388">
        <f>IF(Config!$C$6=1,SUM(+Ene!Z55),IF(Config!$C$6=2,SUM(+Ene!Z55+Feb!Z55),IF(Config!$C$6=3,SUM(+Ene!Z55+Feb!Z55+Mar!Z55),IF(Config!$C$6=4,SUM(+Ene!Z55+Feb!Z55+Mar!Z55+Abr!Z55),IF(Config!$C$6=5,SUM(Ene!Z55+Feb!Z55+Mar!Z55+Abr!Z55+May!Z55),IF(Config!$C$6=6,SUM(+Ene!Z55+Feb!Z55+Mar!Z55+Abr!Z55+May!Z55+Jun!Z55),IF(Config!$C$6=7,SUM(Ene!Z55+Feb!Z55+Mar!Z55+Abr!Z55+May!Z55+Jun!Z55+Jul!Z55),IF(Config!$C$6=8,SUM(+Ene!Z55+Feb!Z55+Mar!Z55+Abr!Z55+May!Z55+Jun!Z55+Jul!Z55+Ago!Z55),IF(Config!$C$6=9,SUM(+Ene!Z55+Feb!Z55+Mar!Z55+Abr!Z55+May!Z55+Jun!Z55+Jul!Z55+Ago!Z55+Sep!Z55),IF(Config!$C$6=10,SUM(+Ene!Z55+Feb!Z55+Mar!Z55+Abr!Z55+May!Z55+Jun!Z55+Jul!Z55+Ago!Z55+Sep!Z55+Oct!Z55),IF(Config!$C$6=11,SUM(+Ene!Z55+Feb!Z55+Mar!Z55+Abr!Z55+May!Z55+Jun!Z55+Jul!Z55+Ago!Z55+Sep!Z55+Oct!Z55+Nov!Z55),IF(Config!$C$6=12,SUM(+Ene!Z55+Feb!Z55+Mar!Z55+Abr!Z55+May!Z55+Jun!Z55+Jul!Z55+Ago!Z55+Sep!Z55+Oct!Z55+Nov!Z55+Dic!Z55)))))))))))))</f>
        <v>0</v>
      </c>
      <c r="AA55" s="388">
        <f>IF(Config!$C$6=1,SUM(+Ene!AA55),IF(Config!$C$6=2,SUM(+Ene!AA55+Feb!AA55),IF(Config!$C$6=3,SUM(+Ene!AA55+Feb!AA55+Mar!AA55),IF(Config!$C$6=4,SUM(+Ene!AA55+Feb!AA55+Mar!AA55+Abr!AA55),IF(Config!$C$6=5,SUM(Ene!AA55+Feb!AA55+Mar!AA55+Abr!AA55+May!AA55),IF(Config!$C$6=6,SUM(+Ene!AA55+Feb!AA55+Mar!AA55+Abr!AA55+May!AA55+Jun!AA55),IF(Config!$C$6=7,SUM(Ene!AA55+Feb!AA55+Mar!AA55+Abr!AA55+May!AA55+Jun!AA55+Jul!AA55),IF(Config!$C$6=8,SUM(+Ene!AA55+Feb!AA55+Mar!AA55+Abr!AA55+May!AA55+Jun!AA55+Jul!AA55+Ago!AA55),IF(Config!$C$6=9,SUM(+Ene!AA55+Feb!AA55+Mar!AA55+Abr!AA55+May!AA55+Jun!AA55+Jul!AA55+Ago!AA55+Sep!AA55),IF(Config!$C$6=10,SUM(+Ene!AA55+Feb!AA55+Mar!AA55+Abr!AA55+May!AA55+Jun!AA55+Jul!AA55+Ago!AA55+Sep!AA55+Oct!AA55),IF(Config!$C$6=11,SUM(+Ene!AA55+Feb!AA55+Mar!AA55+Abr!AA55+May!AA55+Jun!AA55+Jul!AA55+Ago!AA55+Sep!AA55+Oct!AA55+Nov!AA55),IF(Config!$C$6=12,SUM(+Ene!AA55+Feb!AA55+Mar!AA55+Abr!AA55+May!AA55+Jun!AA55+Jul!AA55+Ago!AA55+Sep!AA55+Oct!AA55+Nov!AA55+Dic!AA55)))))))))))))</f>
        <v>0</v>
      </c>
      <c r="AB55" s="388">
        <f>IF(Config!$C$6=1,SUM(+Ene!AB55),IF(Config!$C$6=2,SUM(+Ene!AB55+Feb!AB55),IF(Config!$C$6=3,SUM(+Ene!AB55+Feb!AB55+Mar!AB55),IF(Config!$C$6=4,SUM(+Ene!AB55+Feb!AB55+Mar!AB55+Abr!AB55),IF(Config!$C$6=5,SUM(Ene!AB55+Feb!AB55+Mar!AB55+Abr!AB55+May!AB55),IF(Config!$C$6=6,SUM(+Ene!AB55+Feb!AB55+Mar!AB55+Abr!AB55+May!AB55+Jun!AB55),IF(Config!$C$6=7,SUM(Ene!AB55+Feb!AB55+Mar!AB55+Abr!AB55+May!AB55+Jun!AB55+Jul!AB55),IF(Config!$C$6=8,SUM(+Ene!AB55+Feb!AB55+Mar!AB55+Abr!AB55+May!AB55+Jun!AB55+Jul!AB55+Ago!AB55),IF(Config!$C$6=9,SUM(+Ene!AB55+Feb!AB55+Mar!AB55+Abr!AB55+May!AB55+Jun!AB55+Jul!AB55+Ago!AB55+Sep!AB55),IF(Config!$C$6=10,SUM(+Ene!AB55+Feb!AB55+Mar!AB55+Abr!AB55+May!AB55+Jun!AB55+Jul!AB55+Ago!AB55+Sep!AB55+Oct!AB55),IF(Config!$C$6=11,SUM(+Ene!AB55+Feb!AB55+Mar!AB55+Abr!AB55+May!AB55+Jun!AB55+Jul!AB55+Ago!AB55+Sep!AB55+Oct!AB55+Nov!AB55),IF(Config!$C$6=12,SUM(+Ene!AB55+Feb!AB55+Mar!AB55+Abr!AB55+May!AB55+Jun!AB55+Jul!AB55+Ago!AB55+Sep!AB55+Oct!AB55+Nov!AB55+Dic!AB55)))))))))))))</f>
        <v>0</v>
      </c>
      <c r="AC55" s="388">
        <f>IF(Config!$C$6=1,SUM(+Ene!AC55),IF(Config!$C$6=2,SUM(+Ene!AC55+Feb!AC55),IF(Config!$C$6=3,SUM(+Ene!AC55+Feb!AC55+Mar!AC55),IF(Config!$C$6=4,SUM(+Ene!AC55+Feb!AC55+Mar!AC55+Abr!AC55),IF(Config!$C$6=5,SUM(Ene!AC55+Feb!AC55+Mar!AC55+Abr!AC55+May!AC55),IF(Config!$C$6=6,SUM(+Ene!AC55+Feb!AC55+Mar!AC55+Abr!AC55+May!AC55+Jun!AC55),IF(Config!$C$6=7,SUM(Ene!AC55+Feb!AC55+Mar!AC55+Abr!AC55+May!AC55+Jun!AC55+Jul!AC55),IF(Config!$C$6=8,SUM(+Ene!AC55+Feb!AC55+Mar!AC55+Abr!AC55+May!AC55+Jun!AC55+Jul!AC55+Ago!AC55),IF(Config!$C$6=9,SUM(+Ene!AC55+Feb!AC55+Mar!AC55+Abr!AC55+May!AC55+Jun!AC55+Jul!AC55+Ago!AC55+Sep!AC55),IF(Config!$C$6=10,SUM(+Ene!AC55+Feb!AC55+Mar!AC55+Abr!AC55+May!AC55+Jun!AC55+Jul!AC55+Ago!AC55+Sep!AC55+Oct!AC55),IF(Config!$C$6=11,SUM(+Ene!AC55+Feb!AC55+Mar!AC55+Abr!AC55+May!AC55+Jun!AC55+Jul!AC55+Ago!AC55+Sep!AC55+Oct!AC55+Nov!AC55),IF(Config!$C$6=12,SUM(+Ene!AC55+Feb!AC55+Mar!AC55+Abr!AC55+May!AC55+Jun!AC55+Jul!AC55+Ago!AC55+Sep!AC55+Oct!AC55+Nov!AC55+Dic!AC55)))))))))))))</f>
        <v>0</v>
      </c>
      <c r="AD55" s="388">
        <f>IF(Config!$C$6=1,SUM(+Ene!AD55),IF(Config!$C$6=2,SUM(+Ene!AD55+Feb!AD55),IF(Config!$C$6=3,SUM(+Ene!AD55+Feb!AD55+Mar!AD55),IF(Config!$C$6=4,SUM(+Ene!AD55+Feb!AD55+Mar!AD55+Abr!AD55),IF(Config!$C$6=5,SUM(Ene!AD55+Feb!AD55+Mar!AD55+Abr!AD55+May!AD55),IF(Config!$C$6=6,SUM(+Ene!AD55+Feb!AD55+Mar!AD55+Abr!AD55+May!AD55+Jun!AD55),IF(Config!$C$6=7,SUM(Ene!AD55+Feb!AD55+Mar!AD55+Abr!AD55+May!AD55+Jun!AD55+Jul!AD55),IF(Config!$C$6=8,SUM(+Ene!AD55+Feb!AD55+Mar!AD55+Abr!AD55+May!AD55+Jun!AD55+Jul!AD55+Ago!AD55),IF(Config!$C$6=9,SUM(+Ene!AD55+Feb!AD55+Mar!AD55+Abr!AD55+May!AD55+Jun!AD55+Jul!AD55+Ago!AD55+Sep!AD55),IF(Config!$C$6=10,SUM(+Ene!AD55+Feb!AD55+Mar!AD55+Abr!AD55+May!AD55+Jun!AD55+Jul!AD55+Ago!AD55+Sep!AD55+Oct!AD55),IF(Config!$C$6=11,SUM(+Ene!AD55+Feb!AD55+Mar!AD55+Abr!AD55+May!AD55+Jun!AD55+Jul!AD55+Ago!AD55+Sep!AD55+Oct!AD55+Nov!AD55),IF(Config!$C$6=12,SUM(+Ene!AD55+Feb!AD55+Mar!AD55+Abr!AD55+May!AD55+Jun!AD55+Jul!AD55+Ago!AD55+Sep!AD55+Oct!AD55+Nov!AD55+Dic!AD55)))))))))))))</f>
        <v>2</v>
      </c>
      <c r="AE55" s="388">
        <f>IF(Config!$C$6=1,SUM(+Ene!AE55),IF(Config!$C$6=2,SUM(+Ene!AE55+Feb!AE55),IF(Config!$C$6=3,SUM(+Ene!AE55+Feb!AE55+Mar!AE55),IF(Config!$C$6=4,SUM(+Ene!AE55+Feb!AE55+Mar!AE55+Abr!AE55),IF(Config!$C$6=5,SUM(Ene!AE55+Feb!AE55+Mar!AE55+Abr!AE55+May!AE55),IF(Config!$C$6=6,SUM(+Ene!AE55+Feb!AE55+Mar!AE55+Abr!AE55+May!AE55+Jun!AE55),IF(Config!$C$6=7,SUM(Ene!AE55+Feb!AE55+Mar!AE55+Abr!AE55+May!AE55+Jun!AE55+Jul!AE55),IF(Config!$C$6=8,SUM(+Ene!AE55+Feb!AE55+Mar!AE55+Abr!AE55+May!AE55+Jun!AE55+Jul!AE55+Ago!AE55),IF(Config!$C$6=9,SUM(+Ene!AE55+Feb!AE55+Mar!AE55+Abr!AE55+May!AE55+Jun!AE55+Jul!AE55+Ago!AE55+Sep!AE55),IF(Config!$C$6=10,SUM(+Ene!AE55+Feb!AE55+Mar!AE55+Abr!AE55+May!AE55+Jun!AE55+Jul!AE55+Ago!AE55+Sep!AE55+Oct!AE55),IF(Config!$C$6=11,SUM(+Ene!AE55+Feb!AE55+Mar!AE55+Abr!AE55+May!AE55+Jun!AE55+Jul!AE55+Ago!AE55+Sep!AE55+Oct!AE55+Nov!AE55),IF(Config!$C$6=12,SUM(+Ene!AE55+Feb!AE55+Mar!AE55+Abr!AE55+May!AE55+Jun!AE55+Jul!AE55+Ago!AE55+Sep!AE55+Oct!AE55+Nov!AE55+Dic!AE55)))))))))))))</f>
        <v>1</v>
      </c>
      <c r="AF55" s="388">
        <f>IF(Config!$C$6=1,SUM(+Ene!AF55),IF(Config!$C$6=2,SUM(+Ene!AF55+Feb!AF55),IF(Config!$C$6=3,SUM(+Ene!AF55+Feb!AF55+Mar!AF55),IF(Config!$C$6=4,SUM(+Ene!AF55+Feb!AF55+Mar!AF55+Abr!AF55),IF(Config!$C$6=5,SUM(Ene!AF55+Feb!AF55+Mar!AF55+Abr!AF55+May!AF55),IF(Config!$C$6=6,SUM(+Ene!AF55+Feb!AF55+Mar!AF55+Abr!AF55+May!AF55+Jun!AF55),IF(Config!$C$6=7,SUM(Ene!AF55+Feb!AF55+Mar!AF55+Abr!AF55+May!AF55+Jun!AF55+Jul!AF55),IF(Config!$C$6=8,SUM(+Ene!AF55+Feb!AF55+Mar!AF55+Abr!AF55+May!AF55+Jun!AF55+Jul!AF55+Ago!AF55),IF(Config!$C$6=9,SUM(+Ene!AF55+Feb!AF55+Mar!AF55+Abr!AF55+May!AF55+Jun!AF55+Jul!AF55+Ago!AF55+Sep!AF55),IF(Config!$C$6=10,SUM(+Ene!AF55+Feb!AF55+Mar!AF55+Abr!AF55+May!AF55+Jun!AF55+Jul!AF55+Ago!AF55+Sep!AF55+Oct!AF55),IF(Config!$C$6=11,SUM(+Ene!AF55+Feb!AF55+Mar!AF55+Abr!AF55+May!AF55+Jun!AF55+Jul!AF55+Ago!AF55+Sep!AF55+Oct!AF55+Nov!AF55),IF(Config!$C$6=12,SUM(+Ene!AF55+Feb!AF55+Mar!AF55+Abr!AF55+May!AF55+Jun!AF55+Jul!AF55+Ago!AF55+Sep!AF55+Oct!AF55+Nov!AF55+Dic!AF55)))))))))))))</f>
        <v>0</v>
      </c>
      <c r="AG55" s="388">
        <f>IF(Config!$C$6=1,SUM(+Ene!AG55),IF(Config!$C$6=2,SUM(+Ene!AG55+Feb!AG55),IF(Config!$C$6=3,SUM(+Ene!AG55+Feb!AG55+Mar!AG55),IF(Config!$C$6=4,SUM(+Ene!AG55+Feb!AG55+Mar!AG55+Abr!AG55),IF(Config!$C$6=5,SUM(Ene!AG55+Feb!AG55+Mar!AG55+Abr!AG55+May!AG55),IF(Config!$C$6=6,SUM(+Ene!AG55+Feb!AG55+Mar!AG55+Abr!AG55+May!AG55+Jun!AG55),IF(Config!$C$6=7,SUM(Ene!AG55+Feb!AG55+Mar!AG55+Abr!AG55+May!AG55+Jun!AG55+Jul!AG55),IF(Config!$C$6=8,SUM(+Ene!AG55+Feb!AG55+Mar!AG55+Abr!AG55+May!AG55+Jun!AG55+Jul!AG55+Ago!AG55),IF(Config!$C$6=9,SUM(+Ene!AG55+Feb!AG55+Mar!AG55+Abr!AG55+May!AG55+Jun!AG55+Jul!AG55+Ago!AG55+Sep!AG55),IF(Config!$C$6=10,SUM(+Ene!AG55+Feb!AG55+Mar!AG55+Abr!AG55+May!AG55+Jun!AG55+Jul!AG55+Ago!AG55+Sep!AG55+Oct!AG55),IF(Config!$C$6=11,SUM(+Ene!AG55+Feb!AG55+Mar!AG55+Abr!AG55+May!AG55+Jun!AG55+Jul!AG55+Ago!AG55+Sep!AG55+Oct!AG55+Nov!AG55),IF(Config!$C$6=12,SUM(+Ene!AG55+Feb!AG55+Mar!AG55+Abr!AG55+May!AG55+Jun!AG55+Jul!AG55+Ago!AG55+Sep!AG55+Oct!AG55+Nov!AG55+Dic!AG55)))))))))))))</f>
        <v>0</v>
      </c>
      <c r="AH55" s="388">
        <f>IF(Config!$C$6=1,SUM(+Ene!AH55),IF(Config!$C$6=2,SUM(+Ene!AH55+Feb!AH55),IF(Config!$C$6=3,SUM(+Ene!AH55+Feb!AH55+Mar!AH55),IF(Config!$C$6=4,SUM(+Ene!AH55+Feb!AH55+Mar!AH55+Abr!AH55),IF(Config!$C$6=5,SUM(Ene!AH55+Feb!AH55+Mar!AH55+Abr!AH55+May!AH55),IF(Config!$C$6=6,SUM(+Ene!AH55+Feb!AH55+Mar!AH55+Abr!AH55+May!AH55+Jun!AH55),IF(Config!$C$6=7,SUM(Ene!AH55+Feb!AH55+Mar!AH55+Abr!AH55+May!AH55+Jun!AH55+Jul!AH55),IF(Config!$C$6=8,SUM(+Ene!AH55+Feb!AH55+Mar!AH55+Abr!AH55+May!AH55+Jun!AH55+Jul!AH55+Ago!AH55),IF(Config!$C$6=9,SUM(+Ene!AH55+Feb!AH55+Mar!AH55+Abr!AH55+May!AH55+Jun!AH55+Jul!AH55+Ago!AH55+Sep!AH55),IF(Config!$C$6=10,SUM(+Ene!AH55+Feb!AH55+Mar!AH55+Abr!AH55+May!AH55+Jun!AH55+Jul!AH55+Ago!AH55+Sep!AH55+Oct!AH55),IF(Config!$C$6=11,SUM(+Ene!AH55+Feb!AH55+Mar!AH55+Abr!AH55+May!AH55+Jun!AH55+Jul!AH55+Ago!AH55+Sep!AH55+Oct!AH55+Nov!AH55),IF(Config!$C$6=12,SUM(+Ene!AH55+Feb!AH55+Mar!AH55+Abr!AH55+May!AH55+Jun!AH55+Jul!AH55+Ago!AH55+Sep!AH55+Oct!AH55+Nov!AH55+Dic!AH55)))))))))))))</f>
        <v>0</v>
      </c>
      <c r="AI55" s="388">
        <f>IF(Config!$C$6=1,SUM(+Ene!AI55),IF(Config!$C$6=2,SUM(+Ene!AI55+Feb!AI55),IF(Config!$C$6=3,SUM(+Ene!AI55+Feb!AI55+Mar!AI55),IF(Config!$C$6=4,SUM(+Ene!AI55+Feb!AI55+Mar!AI55+Abr!AI55),IF(Config!$C$6=5,SUM(Ene!AI55+Feb!AI55+Mar!AI55+Abr!AI55+May!AI55),IF(Config!$C$6=6,SUM(+Ene!AI55+Feb!AI55+Mar!AI55+Abr!AI55+May!AI55+Jun!AI55),IF(Config!$C$6=7,SUM(Ene!AI55+Feb!AI55+Mar!AI55+Abr!AI55+May!AI55+Jun!AI55+Jul!AI55),IF(Config!$C$6=8,SUM(+Ene!AI55+Feb!AI55+Mar!AI55+Abr!AI55+May!AI55+Jun!AI55+Jul!AI55+Ago!AI55),IF(Config!$C$6=9,SUM(+Ene!AI55+Feb!AI55+Mar!AI55+Abr!AI55+May!AI55+Jun!AI55+Jul!AI55+Ago!AI55+Sep!AI55),IF(Config!$C$6=10,SUM(+Ene!AI55+Feb!AI55+Mar!AI55+Abr!AI55+May!AI55+Jun!AI55+Jul!AI55+Ago!AI55+Sep!AI55+Oct!AI55),IF(Config!$C$6=11,SUM(+Ene!AI55+Feb!AI55+Mar!AI55+Abr!AI55+May!AI55+Jun!AI55+Jul!AI55+Ago!AI55+Sep!AI55+Oct!AI55+Nov!AI55),IF(Config!$C$6=12,SUM(+Ene!AI55+Feb!AI55+Mar!AI55+Abr!AI55+May!AI55+Jun!AI55+Jul!AI55+Ago!AI55+Sep!AI55+Oct!AI55+Nov!AI55+Dic!AI55)))))))))))))</f>
        <v>0</v>
      </c>
      <c r="AJ55" s="388">
        <f>IF(Config!$C$6=1,SUM(+Ene!AJ55),IF(Config!$C$6=2,SUM(+Ene!AJ55+Feb!AJ55),IF(Config!$C$6=3,SUM(+Ene!AJ55+Feb!AJ55+Mar!AJ55),IF(Config!$C$6=4,SUM(+Ene!AJ55+Feb!AJ55+Mar!AJ55+Abr!AJ55),IF(Config!$C$6=5,SUM(Ene!AJ55+Feb!AJ55+Mar!AJ55+Abr!AJ55+May!AJ55),IF(Config!$C$6=6,SUM(+Ene!AJ55+Feb!AJ55+Mar!AJ55+Abr!AJ55+May!AJ55+Jun!AJ55),IF(Config!$C$6=7,SUM(Ene!AJ55+Feb!AJ55+Mar!AJ55+Abr!AJ55+May!AJ55+Jun!AJ55+Jul!AJ55),IF(Config!$C$6=8,SUM(+Ene!AJ55+Feb!AJ55+Mar!AJ55+Abr!AJ55+May!AJ55+Jun!AJ55+Jul!AJ55+Ago!AJ55),IF(Config!$C$6=9,SUM(+Ene!AJ55+Feb!AJ55+Mar!AJ55+Abr!AJ55+May!AJ55+Jun!AJ55+Jul!AJ55+Ago!AJ55+Sep!AJ55),IF(Config!$C$6=10,SUM(+Ene!AJ55+Feb!AJ55+Mar!AJ55+Abr!AJ55+May!AJ55+Jun!AJ55+Jul!AJ55+Ago!AJ55+Sep!AJ55+Oct!AJ55),IF(Config!$C$6=11,SUM(+Ene!AJ55+Feb!AJ55+Mar!AJ55+Abr!AJ55+May!AJ55+Jun!AJ55+Jul!AJ55+Ago!AJ55+Sep!AJ55+Oct!AJ55+Nov!AJ55),IF(Config!$C$6=12,SUM(+Ene!AJ55+Feb!AJ55+Mar!AJ55+Abr!AJ55+May!AJ55+Jun!AJ55+Jul!AJ55+Ago!AJ55+Sep!AJ55+Oct!AJ55+Nov!AJ55+Dic!AJ55)))))))))))))</f>
        <v>2</v>
      </c>
      <c r="AK55" s="388">
        <f>IF(Config!$C$6=1,SUM(+Ene!AK55),IF(Config!$C$6=2,SUM(+Ene!AK55+Feb!AK55),IF(Config!$C$6=3,SUM(+Ene!AK55+Feb!AK55+Mar!AK55),IF(Config!$C$6=4,SUM(+Ene!AK55+Feb!AK55+Mar!AK55+Abr!AK55),IF(Config!$C$6=5,SUM(Ene!AK55+Feb!AK55+Mar!AK55+Abr!AK55+May!AK55),IF(Config!$C$6=6,SUM(+Ene!AK55+Feb!AK55+Mar!AK55+Abr!AK55+May!AK55+Jun!AK55),IF(Config!$C$6=7,SUM(Ene!AK55+Feb!AK55+Mar!AK55+Abr!AK55+May!AK55+Jun!AK55+Jul!AK55),IF(Config!$C$6=8,SUM(+Ene!AK55+Feb!AK55+Mar!AK55+Abr!AK55+May!AK55+Jun!AK55+Jul!AK55+Ago!AK55),IF(Config!$C$6=9,SUM(+Ene!AK55+Feb!AK55+Mar!AK55+Abr!AK55+May!AK55+Jun!AK55+Jul!AK55+Ago!AK55+Sep!AK55),IF(Config!$C$6=10,SUM(+Ene!AK55+Feb!AK55+Mar!AK55+Abr!AK55+May!AK55+Jun!AK55+Jul!AK55+Ago!AK55+Sep!AK55+Oct!AK55),IF(Config!$C$6=11,SUM(+Ene!AK55+Feb!AK55+Mar!AK55+Abr!AK55+May!AK55+Jun!AK55+Jul!AK55+Ago!AK55+Sep!AK55+Oct!AK55+Nov!AK55),IF(Config!$C$6=12,SUM(+Ene!AK55+Feb!AK55+Mar!AK55+Abr!AK55+May!AK55+Jun!AK55+Jul!AK55+Ago!AK55+Sep!AK55+Oct!AK55+Nov!AK55+Dic!AK55)))))))))))))</f>
        <v>0</v>
      </c>
      <c r="AL55" s="388">
        <f>IF(Config!$C$6=1,SUM(+Ene!AL55),IF(Config!$C$6=2,SUM(+Ene!AL55+Feb!AL55),IF(Config!$C$6=3,SUM(+Ene!AL55+Feb!AL55+Mar!AL55),IF(Config!$C$6=4,SUM(+Ene!AL55+Feb!AL55+Mar!AL55+Abr!AL55),IF(Config!$C$6=5,SUM(Ene!AL55+Feb!AL55+Mar!AL55+Abr!AL55+May!AL55),IF(Config!$C$6=6,SUM(+Ene!AL55+Feb!AL55+Mar!AL55+Abr!AL55+May!AL55+Jun!AL55),IF(Config!$C$6=7,SUM(Ene!AL55+Feb!AL55+Mar!AL55+Abr!AL55+May!AL55+Jun!AL55+Jul!AL55),IF(Config!$C$6=8,SUM(+Ene!AL55+Feb!AL55+Mar!AL55+Abr!AL55+May!AL55+Jun!AL55+Jul!AL55+Ago!AL55),IF(Config!$C$6=9,SUM(+Ene!AL55+Feb!AL55+Mar!AL55+Abr!AL55+May!AL55+Jun!AL55+Jul!AL55+Ago!AL55+Sep!AL55),IF(Config!$C$6=10,SUM(+Ene!AL55+Feb!AL55+Mar!AL55+Abr!AL55+May!AL55+Jun!AL55+Jul!AL55+Ago!AL55+Sep!AL55+Oct!AL55),IF(Config!$C$6=11,SUM(+Ene!AL55+Feb!AL55+Mar!AL55+Abr!AL55+May!AL55+Jun!AL55+Jul!AL55+Ago!AL55+Sep!AL55+Oct!AL55+Nov!AL55),IF(Config!$C$6=12,SUM(+Ene!AL55+Feb!AL55+Mar!AL55+Abr!AL55+May!AL55+Jun!AL55+Jul!AL55+Ago!AL55+Sep!AL55+Oct!AL55+Nov!AL55+Dic!AL55)))))))))))))</f>
        <v>0</v>
      </c>
      <c r="AM55" s="388">
        <f>IF(Config!$C$6=1,SUM(+Ene!AM55),IF(Config!$C$6=2,SUM(+Ene!AM55+Feb!AM55),IF(Config!$C$6=3,SUM(+Ene!AM55+Feb!AM55+Mar!AM55),IF(Config!$C$6=4,SUM(+Ene!AM55+Feb!AM55+Mar!AM55+Abr!AM55),IF(Config!$C$6=5,SUM(Ene!AM55+Feb!AM55+Mar!AM55+Abr!AM55+May!AM55),IF(Config!$C$6=6,SUM(+Ene!AM55+Feb!AM55+Mar!AM55+Abr!AM55+May!AM55+Jun!AM55),IF(Config!$C$6=7,SUM(Ene!AM55+Feb!AM55+Mar!AM55+Abr!AM55+May!AM55+Jun!AM55+Jul!AM55),IF(Config!$C$6=8,SUM(+Ene!AM55+Feb!AM55+Mar!AM55+Abr!AM55+May!AM55+Jun!AM55+Jul!AM55+Ago!AM55),IF(Config!$C$6=9,SUM(+Ene!AM55+Feb!AM55+Mar!AM55+Abr!AM55+May!AM55+Jun!AM55+Jul!AM55+Ago!AM55+Sep!AM55),IF(Config!$C$6=10,SUM(+Ene!AM55+Feb!AM55+Mar!AM55+Abr!AM55+May!AM55+Jun!AM55+Jul!AM55+Ago!AM55+Sep!AM55+Oct!AM55),IF(Config!$C$6=11,SUM(+Ene!AM55+Feb!AM55+Mar!AM55+Abr!AM55+May!AM55+Jun!AM55+Jul!AM55+Ago!AM55+Sep!AM55+Oct!AM55+Nov!AM55),IF(Config!$C$6=12,SUM(+Ene!AM55+Feb!AM55+Mar!AM55+Abr!AM55+May!AM55+Jun!AM55+Jul!AM55+Ago!AM55+Sep!AM55+Oct!AM55+Nov!AM55+Dic!AM55)))))))))))))</f>
        <v>3</v>
      </c>
      <c r="AN55" s="388">
        <f>IF(Config!$C$6=1,SUM(+Ene!AN55),IF(Config!$C$6=2,SUM(+Ene!AN55+Feb!AN55),IF(Config!$C$6=3,SUM(+Ene!AN55+Feb!AN55+Mar!AN55),IF(Config!$C$6=4,SUM(+Ene!AN55+Feb!AN55+Mar!AN55+Abr!AN55),IF(Config!$C$6=5,SUM(Ene!AN55+Feb!AN55+Mar!AN55+Abr!AN55+May!AN55),IF(Config!$C$6=6,SUM(+Ene!AN55+Feb!AN55+Mar!AN55+Abr!AN55+May!AN55+Jun!AN55),IF(Config!$C$6=7,SUM(Ene!AN55+Feb!AN55+Mar!AN55+Abr!AN55+May!AN55+Jun!AN55+Jul!AN55),IF(Config!$C$6=8,SUM(+Ene!AN55+Feb!AN55+Mar!AN55+Abr!AN55+May!AN55+Jun!AN55+Jul!AN55+Ago!AN55),IF(Config!$C$6=9,SUM(+Ene!AN55+Feb!AN55+Mar!AN55+Abr!AN55+May!AN55+Jun!AN55+Jul!AN55+Ago!AN55+Sep!AN55),IF(Config!$C$6=10,SUM(+Ene!AN55+Feb!AN55+Mar!AN55+Abr!AN55+May!AN55+Jun!AN55+Jul!AN55+Ago!AN55+Sep!AN55+Oct!AN55),IF(Config!$C$6=11,SUM(+Ene!AN55+Feb!AN55+Mar!AN55+Abr!AN55+May!AN55+Jun!AN55+Jul!AN55+Ago!AN55+Sep!AN55+Oct!AN55+Nov!AN55),IF(Config!$C$6=12,SUM(+Ene!AN55+Feb!AN55+Mar!AN55+Abr!AN55+May!AN55+Jun!AN55+Jul!AN55+Ago!AN55+Sep!AN55+Oct!AN55+Nov!AN55+Dic!AN55)))))))))))))</f>
        <v>1</v>
      </c>
      <c r="AO55" s="388">
        <f>IF(Config!$C$6=1,SUM(+Ene!AO55),IF(Config!$C$6=2,SUM(+Ene!AO55+Feb!AO55),IF(Config!$C$6=3,SUM(+Ene!AO55+Feb!AO55+Mar!AO55),IF(Config!$C$6=4,SUM(+Ene!AO55+Feb!AO55+Mar!AO55+Abr!AO55),IF(Config!$C$6=5,SUM(Ene!AO55+Feb!AO55+Mar!AO55+Abr!AO55+May!AO55),IF(Config!$C$6=6,SUM(+Ene!AO55+Feb!AO55+Mar!AO55+Abr!AO55+May!AO55+Jun!AO55),IF(Config!$C$6=7,SUM(Ene!AO55+Feb!AO55+Mar!AO55+Abr!AO55+May!AO55+Jun!AO55+Jul!AO55),IF(Config!$C$6=8,SUM(+Ene!AO55+Feb!AO55+Mar!AO55+Abr!AO55+May!AO55+Jun!AO55+Jul!AO55+Ago!AO55),IF(Config!$C$6=9,SUM(+Ene!AO55+Feb!AO55+Mar!AO55+Abr!AO55+May!AO55+Jun!AO55+Jul!AO55+Ago!AO55+Sep!AO55),IF(Config!$C$6=10,SUM(+Ene!AO55+Feb!AO55+Mar!AO55+Abr!AO55+May!AO55+Jun!AO55+Jul!AO55+Ago!AO55+Sep!AO55+Oct!AO55),IF(Config!$C$6=11,SUM(+Ene!AO55+Feb!AO55+Mar!AO55+Abr!AO55+May!AO55+Jun!AO55+Jul!AO55+Ago!AO55+Sep!AO55+Oct!AO55+Nov!AO55),IF(Config!$C$6=12,SUM(+Ene!AO55+Feb!AO55+Mar!AO55+Abr!AO55+May!AO55+Jun!AO55+Jul!AO55+Ago!AO55+Sep!AO55+Oct!AO55+Nov!AO55+Dic!AO55)))))))))))))</f>
        <v>0</v>
      </c>
      <c r="AP55" s="388">
        <f>IF(Config!$C$6=1,SUM(+Ene!AP55),IF(Config!$C$6=2,SUM(+Ene!AP55+Feb!AP55),IF(Config!$C$6=3,SUM(+Ene!AP55+Feb!AP55+Mar!AP55),IF(Config!$C$6=4,SUM(+Ene!AP55+Feb!AP55+Mar!AP55+Abr!AP55),IF(Config!$C$6=5,SUM(Ene!AP55+Feb!AP55+Mar!AP55+Abr!AP55+May!AP55),IF(Config!$C$6=6,SUM(+Ene!AP55+Feb!AP55+Mar!AP55+Abr!AP55+May!AP55+Jun!AP55),IF(Config!$C$6=7,SUM(Ene!AP55+Feb!AP55+Mar!AP55+Abr!AP55+May!AP55+Jun!AP55+Jul!AP55),IF(Config!$C$6=8,SUM(+Ene!AP55+Feb!AP55+Mar!AP55+Abr!AP55+May!AP55+Jun!AP55+Jul!AP55+Ago!AP55),IF(Config!$C$6=9,SUM(+Ene!AP55+Feb!AP55+Mar!AP55+Abr!AP55+May!AP55+Jun!AP55+Jul!AP55+Ago!AP55+Sep!AP55),IF(Config!$C$6=10,SUM(+Ene!AP55+Feb!AP55+Mar!AP55+Abr!AP55+May!AP55+Jun!AP55+Jul!AP55+Ago!AP55+Sep!AP55+Oct!AP55),IF(Config!$C$6=11,SUM(+Ene!AP55+Feb!AP55+Mar!AP55+Abr!AP55+May!AP55+Jun!AP55+Jul!AP55+Ago!AP55+Sep!AP55+Oct!AP55+Nov!AP55),IF(Config!$C$6=12,SUM(+Ene!AP55+Feb!AP55+Mar!AP55+Abr!AP55+May!AP55+Jun!AP55+Jul!AP55+Ago!AP55+Sep!AP55+Oct!AP55+Nov!AP55+Dic!AP55)))))))))))))</f>
        <v>0</v>
      </c>
      <c r="AQ55" s="388">
        <f>IF(Config!$C$6=1,SUM(+Ene!AQ55),IF(Config!$C$6=2,SUM(+Ene!AQ55+Feb!AQ55),IF(Config!$C$6=3,SUM(+Ene!AQ55+Feb!AQ55+Mar!AQ55),IF(Config!$C$6=4,SUM(+Ene!AQ55+Feb!AQ55+Mar!AQ55+Abr!AQ55),IF(Config!$C$6=5,SUM(Ene!AQ55+Feb!AQ55+Mar!AQ55+Abr!AQ55+May!AQ55),IF(Config!$C$6=6,SUM(+Ene!AQ55+Feb!AQ55+Mar!AQ55+Abr!AQ55+May!AQ55+Jun!AQ55),IF(Config!$C$6=7,SUM(Ene!AQ55+Feb!AQ55+Mar!AQ55+Abr!AQ55+May!AQ55+Jun!AQ55+Jul!AQ55),IF(Config!$C$6=8,SUM(+Ene!AQ55+Feb!AQ55+Mar!AQ55+Abr!AQ55+May!AQ55+Jun!AQ55+Jul!AQ55+Ago!AQ55),IF(Config!$C$6=9,SUM(+Ene!AQ55+Feb!AQ55+Mar!AQ55+Abr!AQ55+May!AQ55+Jun!AQ55+Jul!AQ55+Ago!AQ55+Sep!AQ55),IF(Config!$C$6=10,SUM(+Ene!AQ55+Feb!AQ55+Mar!AQ55+Abr!AQ55+May!AQ55+Jun!AQ55+Jul!AQ55+Ago!AQ55+Sep!AQ55+Oct!AQ55),IF(Config!$C$6=11,SUM(+Ene!AQ55+Feb!AQ55+Mar!AQ55+Abr!AQ55+May!AQ55+Jun!AQ55+Jul!AQ55+Ago!AQ55+Sep!AQ55+Oct!AQ55+Nov!AQ55),IF(Config!$C$6=12,SUM(+Ene!AQ55+Feb!AQ55+Mar!AQ55+Abr!AQ55+May!AQ55+Jun!AQ55+Jul!AQ55+Ago!AQ55+Sep!AQ55+Oct!AQ55+Nov!AQ55+Dic!AQ55)))))))))))))</f>
        <v>2</v>
      </c>
      <c r="AR55" s="388">
        <f>IF(Config!$C$6=1,SUM(+Ene!AR55),IF(Config!$C$6=2,SUM(+Ene!AR55+Feb!AR55),IF(Config!$C$6=3,SUM(+Ene!AR55+Feb!AR55+Mar!AR55),IF(Config!$C$6=4,SUM(+Ene!AR55+Feb!AR55+Mar!AR55+Abr!AR55),IF(Config!$C$6=5,SUM(Ene!AR55+Feb!AR55+Mar!AR55+Abr!AR55+May!AR55),IF(Config!$C$6=6,SUM(+Ene!AR55+Feb!AR55+Mar!AR55+Abr!AR55+May!AR55+Jun!AR55),IF(Config!$C$6=7,SUM(Ene!AR55+Feb!AR55+Mar!AR55+Abr!AR55+May!AR55+Jun!AR55+Jul!AR55),IF(Config!$C$6=8,SUM(+Ene!AR55+Feb!AR55+Mar!AR55+Abr!AR55+May!AR55+Jun!AR55+Jul!AR55+Ago!AR55),IF(Config!$C$6=9,SUM(+Ene!AR55+Feb!AR55+Mar!AR55+Abr!AR55+May!AR55+Jun!AR55+Jul!AR55+Ago!AR55+Sep!AR55),IF(Config!$C$6=10,SUM(+Ene!AR55+Feb!AR55+Mar!AR55+Abr!AR55+May!AR55+Jun!AR55+Jul!AR55+Ago!AR55+Sep!AR55+Oct!AR55),IF(Config!$C$6=11,SUM(+Ene!AR55+Feb!AR55+Mar!AR55+Abr!AR55+May!AR55+Jun!AR55+Jul!AR55+Ago!AR55+Sep!AR55+Oct!AR55+Nov!AR55),IF(Config!$C$6=12,SUM(+Ene!AR55+Feb!AR55+Mar!AR55+Abr!AR55+May!AR55+Jun!AR55+Jul!AR55+Ago!AR55+Sep!AR55+Oct!AR55+Nov!AR55+Dic!AR55)))))))))))))</f>
        <v>0</v>
      </c>
      <c r="AS55" s="388">
        <f>IF(Config!$C$6=1,SUM(+Ene!AS55),IF(Config!$C$6=2,SUM(+Ene!AS55+Feb!AS55),IF(Config!$C$6=3,SUM(+Ene!AS55+Feb!AS55+Mar!AS55),IF(Config!$C$6=4,SUM(+Ene!AS55+Feb!AS55+Mar!AS55+Abr!AS55),IF(Config!$C$6=5,SUM(Ene!AS55+Feb!AS55+Mar!AS55+Abr!AS55+May!AS55),IF(Config!$C$6=6,SUM(+Ene!AS55+Feb!AS55+Mar!AS55+Abr!AS55+May!AS55+Jun!AS55),IF(Config!$C$6=7,SUM(Ene!AS55+Feb!AS55+Mar!AS55+Abr!AS55+May!AS55+Jun!AS55+Jul!AS55),IF(Config!$C$6=8,SUM(+Ene!AS55+Feb!AS55+Mar!AS55+Abr!AS55+May!AS55+Jun!AS55+Jul!AS55+Ago!AS55),IF(Config!$C$6=9,SUM(+Ene!AS55+Feb!AS55+Mar!AS55+Abr!AS55+May!AS55+Jun!AS55+Jul!AS55+Ago!AS55+Sep!AS55),IF(Config!$C$6=10,SUM(+Ene!AS55+Feb!AS55+Mar!AS55+Abr!AS55+May!AS55+Jun!AS55+Jul!AS55+Ago!AS55+Sep!AS55+Oct!AS55),IF(Config!$C$6=11,SUM(+Ene!AS55+Feb!AS55+Mar!AS55+Abr!AS55+May!AS55+Jun!AS55+Jul!AS55+Ago!AS55+Sep!AS55+Oct!AS55+Nov!AS55),IF(Config!$C$6=12,SUM(+Ene!AS55+Feb!AS55+Mar!AS55+Abr!AS55+May!AS55+Jun!AS55+Jul!AS55+Ago!AS55+Sep!AS55+Oct!AS55+Nov!AS55+Dic!AS55)))))))))))))</f>
        <v>0</v>
      </c>
      <c r="AT55" s="388">
        <f>IF(Config!$C$6=1,SUM(+Ene!AT55),IF(Config!$C$6=2,SUM(+Ene!AT55+Feb!AT55),IF(Config!$C$6=3,SUM(+Ene!AT55+Feb!AT55+Mar!AT55),IF(Config!$C$6=4,SUM(+Ene!AT55+Feb!AT55+Mar!AT55+Abr!AT55),IF(Config!$C$6=5,SUM(Ene!AT55+Feb!AT55+Mar!AT55+Abr!AT55+May!AT55),IF(Config!$C$6=6,SUM(+Ene!AT55+Feb!AT55+Mar!AT55+Abr!AT55+May!AT55+Jun!AT55),IF(Config!$C$6=7,SUM(Ene!AT55+Feb!AT55+Mar!AT55+Abr!AT55+May!AT55+Jun!AT55+Jul!AT55),IF(Config!$C$6=8,SUM(+Ene!AT55+Feb!AT55+Mar!AT55+Abr!AT55+May!AT55+Jun!AT55+Jul!AT55+Ago!AT55),IF(Config!$C$6=9,SUM(+Ene!AT55+Feb!AT55+Mar!AT55+Abr!AT55+May!AT55+Jun!AT55+Jul!AT55+Ago!AT55+Sep!AT55),IF(Config!$C$6=10,SUM(+Ene!AT55+Feb!AT55+Mar!AT55+Abr!AT55+May!AT55+Jun!AT55+Jul!AT55+Ago!AT55+Sep!AT55+Oct!AT55),IF(Config!$C$6=11,SUM(+Ene!AT55+Feb!AT55+Mar!AT55+Abr!AT55+May!AT55+Jun!AT55+Jul!AT55+Ago!AT55+Sep!AT55+Oct!AT55+Nov!AT55),IF(Config!$C$6=12,SUM(+Ene!AT55+Feb!AT55+Mar!AT55+Abr!AT55+May!AT55+Jun!AT55+Jul!AT55+Ago!AT55+Sep!AT55+Oct!AT55+Nov!AT55+Dic!AT55)))))))))))))</f>
        <v>0</v>
      </c>
      <c r="AV55" s="369">
        <f t="shared" si="35"/>
        <v>0</v>
      </c>
      <c r="AW55" s="369">
        <f t="shared" si="36"/>
        <v>9</v>
      </c>
      <c r="AX55" s="369">
        <f t="shared" si="37"/>
        <v>4</v>
      </c>
      <c r="AY55" s="369">
        <f t="shared" si="38"/>
        <v>1</v>
      </c>
      <c r="AZ55" s="369">
        <f t="shared" si="39"/>
        <v>1</v>
      </c>
      <c r="BA55" s="369">
        <f t="shared" si="12"/>
        <v>3</v>
      </c>
      <c r="BB55" s="369">
        <f t="shared" si="40"/>
        <v>2</v>
      </c>
      <c r="BC55" s="370">
        <f t="shared" si="41"/>
        <v>4</v>
      </c>
      <c r="BD55" s="369">
        <f t="shared" si="42"/>
        <v>2</v>
      </c>
      <c r="BE55" s="45">
        <f t="shared" si="16"/>
        <v>26</v>
      </c>
    </row>
    <row r="56" spans="1:57" x14ac:dyDescent="0.25">
      <c r="A56" s="339">
        <f>METAS!A56</f>
        <v>53</v>
      </c>
      <c r="B56" s="392" t="str">
        <f>METAS!B54</f>
        <v>PORCENTAJE DE NIÑOS  DE 2 AÑOS CON ANEMIA QUE SE HAN RECUPERADOS (PR)</v>
      </c>
      <c r="C56" s="384" t="str">
        <f>METAS!D54</f>
        <v>NUTRICIÓN</v>
      </c>
      <c r="D56" s="388">
        <f>IF(Config!$C$6=1,SUM(+Ene!D56),IF(Config!$C$6=2,SUM(+Ene!D56+Feb!D56),IF(Config!$C$6=3,SUM(+Ene!D56+Feb!D56+Mar!D56),IF(Config!$C$6=4,SUM(+Ene!D56+Feb!D56+Mar!D56+Abr!D56),IF(Config!$C$6=5,SUM(Ene!D56+Feb!D56+Mar!D56+Abr!D56+May!D56),IF(Config!$C$6=6,SUM(+Ene!D56+Feb!D56+Mar!D56+Abr!D56+May!D56+Jun!D56),IF(Config!$C$6=7,SUM(Ene!D56+Feb!D56+Mar!D56+Abr!D56+May!D56+Jun!D56+Jul!D56),IF(Config!$C$6=8,SUM(+Ene!D56+Feb!D56+Mar!D56+Abr!D56+May!D56+Jun!D56+Jul!D56+Ago!D56),IF(Config!$C$6=9,SUM(+Ene!D56+Feb!D56+Mar!D56+Abr!D56+May!D56+Jun!D56+Jul!D56+Ago!D56+Sep!D56),IF(Config!$C$6=10,SUM(+Ene!D56+Feb!D56+Mar!D56+Abr!D56+May!D56+Jun!D56+Jul!D56+Ago!D56+Sep!D56+Oct!D56),IF(Config!$C$6=11,SUM(+Ene!D56+Feb!D56+Mar!D56+Abr!D56+May!D56+Jun!D56+Jul!D56+Ago!D56+Sep!D56+Oct!D56+Nov!D56),IF(Config!$C$6=12,SUM(+Ene!D56+Feb!D56+Mar!D56+Abr!D56+May!D56+Jun!D56+Jul!D56+Ago!D56+Sep!D56+Oct!D56+Nov!D56+Dic!D56)))))))))))))</f>
        <v>0</v>
      </c>
      <c r="E56" s="388">
        <f>IF(Config!$C$6=1,SUM(+Ene!E56),IF(Config!$C$6=2,SUM(+Ene!E56+Feb!E56),IF(Config!$C$6=3,SUM(+Ene!E56+Feb!E56+Mar!E56),IF(Config!$C$6=4,SUM(+Ene!E56+Feb!E56+Mar!E56+Abr!E56),IF(Config!$C$6=5,SUM(Ene!E56+Feb!E56+Mar!E56+Abr!E56+May!E56),IF(Config!$C$6=6,SUM(+Ene!E56+Feb!E56+Mar!E56+Abr!E56+May!E56+Jun!E56),IF(Config!$C$6=7,SUM(Ene!E56+Feb!E56+Mar!E56+Abr!E56+May!E56+Jun!E56+Jul!E56),IF(Config!$C$6=8,SUM(+Ene!E56+Feb!E56+Mar!E56+Abr!E56+May!E56+Jun!E56+Jul!E56+Ago!E56),IF(Config!$C$6=9,SUM(+Ene!E56+Feb!E56+Mar!E56+Abr!E56+May!E56+Jun!E56+Jul!E56+Ago!E56+Sep!E56),IF(Config!$C$6=10,SUM(+Ene!E56+Feb!E56+Mar!E56+Abr!E56+May!E56+Jun!E56+Jul!E56+Ago!E56+Sep!E56+Oct!E56),IF(Config!$C$6=11,SUM(+Ene!E56+Feb!E56+Mar!E56+Abr!E56+May!E56+Jun!E56+Jul!E56+Ago!E56+Sep!E56+Oct!E56+Nov!E56),IF(Config!$C$6=12,SUM(+Ene!E56+Feb!E56+Mar!E56+Abr!E56+May!E56+Jun!E56+Jul!E56+Ago!E56+Sep!E56+Oct!E56+Nov!E56+Dic!E56)))))))))))))</f>
        <v>0</v>
      </c>
      <c r="F56" s="388">
        <f>IF(Config!$C$6=1,SUM(+Ene!F56),IF(Config!$C$6=2,SUM(+Ene!F56+Feb!F56),IF(Config!$C$6=3,SUM(+Ene!F56+Feb!F56+Mar!F56),IF(Config!$C$6=4,SUM(+Ene!F56+Feb!F56+Mar!F56+Abr!F56),IF(Config!$C$6=5,SUM(Ene!F56+Feb!F56+Mar!F56+Abr!F56+May!F56),IF(Config!$C$6=6,SUM(+Ene!F56+Feb!F56+Mar!F56+Abr!F56+May!F56+Jun!F56),IF(Config!$C$6=7,SUM(Ene!F56+Feb!F56+Mar!F56+Abr!F56+May!F56+Jun!F56+Jul!F56),IF(Config!$C$6=8,SUM(+Ene!F56+Feb!F56+Mar!F56+Abr!F56+May!F56+Jun!F56+Jul!F56+Ago!F56),IF(Config!$C$6=9,SUM(+Ene!F56+Feb!F56+Mar!F56+Abr!F56+May!F56+Jun!F56+Jul!F56+Ago!F56+Sep!F56),IF(Config!$C$6=10,SUM(+Ene!F56+Feb!F56+Mar!F56+Abr!F56+May!F56+Jun!F56+Jul!F56+Ago!F56+Sep!F56+Oct!F56),IF(Config!$C$6=11,SUM(+Ene!F56+Feb!F56+Mar!F56+Abr!F56+May!F56+Jun!F56+Jul!F56+Ago!F56+Sep!F56+Oct!F56+Nov!F56),IF(Config!$C$6=12,SUM(+Ene!F56+Feb!F56+Mar!F56+Abr!F56+May!F56+Jun!F56+Jul!F56+Ago!F56+Sep!F56+Oct!F56+Nov!F56+Dic!F56)))))))))))))</f>
        <v>0</v>
      </c>
      <c r="G56" s="388">
        <f>IF(Config!$C$6=1,SUM(+Ene!G56),IF(Config!$C$6=2,SUM(+Ene!G56+Feb!G56),IF(Config!$C$6=3,SUM(+Ene!G56+Feb!G56+Mar!G56),IF(Config!$C$6=4,SUM(+Ene!G56+Feb!G56+Mar!G56+Abr!G56),IF(Config!$C$6=5,SUM(Ene!G56+Feb!G56+Mar!G56+Abr!G56+May!G56),IF(Config!$C$6=6,SUM(+Ene!G56+Feb!G56+Mar!G56+Abr!G56+May!G56+Jun!G56),IF(Config!$C$6=7,SUM(Ene!G56+Feb!G56+Mar!G56+Abr!G56+May!G56+Jun!G56+Jul!G56),IF(Config!$C$6=8,SUM(+Ene!G56+Feb!G56+Mar!G56+Abr!G56+May!G56+Jun!G56+Jul!G56+Ago!G56),IF(Config!$C$6=9,SUM(+Ene!G56+Feb!G56+Mar!G56+Abr!G56+May!G56+Jun!G56+Jul!G56+Ago!G56+Sep!G56),IF(Config!$C$6=10,SUM(+Ene!G56+Feb!G56+Mar!G56+Abr!G56+May!G56+Jun!G56+Jul!G56+Ago!G56+Sep!G56+Oct!G56),IF(Config!$C$6=11,SUM(+Ene!G56+Feb!G56+Mar!G56+Abr!G56+May!G56+Jun!G56+Jul!G56+Ago!G56+Sep!G56+Oct!G56+Nov!G56),IF(Config!$C$6=12,SUM(+Ene!G56+Feb!G56+Mar!G56+Abr!G56+May!G56+Jun!G56+Jul!G56+Ago!G56+Sep!G56+Oct!G56+Nov!G56+Dic!G56)))))))))))))</f>
        <v>3</v>
      </c>
      <c r="H56" s="388">
        <f>IF(Config!$C$6=1,SUM(+Ene!H56),IF(Config!$C$6=2,SUM(+Ene!H56+Feb!H56),IF(Config!$C$6=3,SUM(+Ene!H56+Feb!H56+Mar!H56),IF(Config!$C$6=4,SUM(+Ene!H56+Feb!H56+Mar!H56+Abr!H56),IF(Config!$C$6=5,SUM(Ene!H56+Feb!H56+Mar!H56+Abr!H56+May!H56),IF(Config!$C$6=6,SUM(+Ene!H56+Feb!H56+Mar!H56+Abr!H56+May!H56+Jun!H56),IF(Config!$C$6=7,SUM(Ene!H56+Feb!H56+Mar!H56+Abr!H56+May!H56+Jun!H56+Jul!H56),IF(Config!$C$6=8,SUM(+Ene!H56+Feb!H56+Mar!H56+Abr!H56+May!H56+Jun!H56+Jul!H56+Ago!H56),IF(Config!$C$6=9,SUM(+Ene!H56+Feb!H56+Mar!H56+Abr!H56+May!H56+Jun!H56+Jul!H56+Ago!H56+Sep!H56),IF(Config!$C$6=10,SUM(+Ene!H56+Feb!H56+Mar!H56+Abr!H56+May!H56+Jun!H56+Jul!H56+Ago!H56+Sep!H56+Oct!H56),IF(Config!$C$6=11,SUM(+Ene!H56+Feb!H56+Mar!H56+Abr!H56+May!H56+Jun!H56+Jul!H56+Ago!H56+Sep!H56+Oct!H56+Nov!H56),IF(Config!$C$6=12,SUM(+Ene!H56+Feb!H56+Mar!H56+Abr!H56+May!H56+Jun!H56+Jul!H56+Ago!H56+Sep!H56+Oct!H56+Nov!H56+Dic!H56)))))))))))))</f>
        <v>0</v>
      </c>
      <c r="I56" s="388">
        <f>IF(Config!$C$6=1,SUM(+Ene!I56),IF(Config!$C$6=2,SUM(+Ene!I56+Feb!I56),IF(Config!$C$6=3,SUM(+Ene!I56+Feb!I56+Mar!I56),IF(Config!$C$6=4,SUM(+Ene!I56+Feb!I56+Mar!I56+Abr!I56),IF(Config!$C$6=5,SUM(Ene!I56+Feb!I56+Mar!I56+Abr!I56+May!I56),IF(Config!$C$6=6,SUM(+Ene!I56+Feb!I56+Mar!I56+Abr!I56+May!I56+Jun!I56),IF(Config!$C$6=7,SUM(Ene!I56+Feb!I56+Mar!I56+Abr!I56+May!I56+Jun!I56+Jul!I56),IF(Config!$C$6=8,SUM(+Ene!I56+Feb!I56+Mar!I56+Abr!I56+May!I56+Jun!I56+Jul!I56+Ago!I56),IF(Config!$C$6=9,SUM(+Ene!I56+Feb!I56+Mar!I56+Abr!I56+May!I56+Jun!I56+Jul!I56+Ago!I56+Sep!I56),IF(Config!$C$6=10,SUM(+Ene!I56+Feb!I56+Mar!I56+Abr!I56+May!I56+Jun!I56+Jul!I56+Ago!I56+Sep!I56+Oct!I56),IF(Config!$C$6=11,SUM(+Ene!I56+Feb!I56+Mar!I56+Abr!I56+May!I56+Jun!I56+Jul!I56+Ago!I56+Sep!I56+Oct!I56+Nov!I56),IF(Config!$C$6=12,SUM(+Ene!I56+Feb!I56+Mar!I56+Abr!I56+May!I56+Jun!I56+Jul!I56+Ago!I56+Sep!I56+Oct!I56+Nov!I56+Dic!I56)))))))))))))</f>
        <v>0</v>
      </c>
      <c r="J56" s="388">
        <f>IF(Config!$C$6=1,SUM(+Ene!J56),IF(Config!$C$6=2,SUM(+Ene!J56+Feb!J56),IF(Config!$C$6=3,SUM(+Ene!J56+Feb!J56+Mar!J56),IF(Config!$C$6=4,SUM(+Ene!J56+Feb!J56+Mar!J56+Abr!J56),IF(Config!$C$6=5,SUM(Ene!J56+Feb!J56+Mar!J56+Abr!J56+May!J56),IF(Config!$C$6=6,SUM(+Ene!J56+Feb!J56+Mar!J56+Abr!J56+May!J56+Jun!J56),IF(Config!$C$6=7,SUM(Ene!J56+Feb!J56+Mar!J56+Abr!J56+May!J56+Jun!J56+Jul!J56),IF(Config!$C$6=8,SUM(+Ene!J56+Feb!J56+Mar!J56+Abr!J56+May!J56+Jun!J56+Jul!J56+Ago!J56),IF(Config!$C$6=9,SUM(+Ene!J56+Feb!J56+Mar!J56+Abr!J56+May!J56+Jun!J56+Jul!J56+Ago!J56+Sep!J56),IF(Config!$C$6=10,SUM(+Ene!J56+Feb!J56+Mar!J56+Abr!J56+May!J56+Jun!J56+Jul!J56+Ago!J56+Sep!J56+Oct!J56),IF(Config!$C$6=11,SUM(+Ene!J56+Feb!J56+Mar!J56+Abr!J56+May!J56+Jun!J56+Jul!J56+Ago!J56+Sep!J56+Oct!J56+Nov!J56),IF(Config!$C$6=12,SUM(+Ene!J56+Feb!J56+Mar!J56+Abr!J56+May!J56+Jun!J56+Jul!J56+Ago!J56+Sep!J56+Oct!J56+Nov!J56+Dic!J56)))))))))))))</f>
        <v>4</v>
      </c>
      <c r="K56" s="388">
        <f>IF(Config!$C$6=1,SUM(+Ene!K56),IF(Config!$C$6=2,SUM(+Ene!K56+Feb!K56),IF(Config!$C$6=3,SUM(+Ene!K56+Feb!K56+Mar!K56),IF(Config!$C$6=4,SUM(+Ene!K56+Feb!K56+Mar!K56+Abr!K56),IF(Config!$C$6=5,SUM(Ene!K56+Feb!K56+Mar!K56+Abr!K56+May!K56),IF(Config!$C$6=6,SUM(+Ene!K56+Feb!K56+Mar!K56+Abr!K56+May!K56+Jun!K56),IF(Config!$C$6=7,SUM(Ene!K56+Feb!K56+Mar!K56+Abr!K56+May!K56+Jun!K56+Jul!K56),IF(Config!$C$6=8,SUM(+Ene!K56+Feb!K56+Mar!K56+Abr!K56+May!K56+Jun!K56+Jul!K56+Ago!K56),IF(Config!$C$6=9,SUM(+Ene!K56+Feb!K56+Mar!K56+Abr!K56+May!K56+Jun!K56+Jul!K56+Ago!K56+Sep!K56),IF(Config!$C$6=10,SUM(+Ene!K56+Feb!K56+Mar!K56+Abr!K56+May!K56+Jun!K56+Jul!K56+Ago!K56+Sep!K56+Oct!K56),IF(Config!$C$6=11,SUM(+Ene!K56+Feb!K56+Mar!K56+Abr!K56+May!K56+Jun!K56+Jul!K56+Ago!K56+Sep!K56+Oct!K56+Nov!K56),IF(Config!$C$6=12,SUM(+Ene!K56+Feb!K56+Mar!K56+Abr!K56+May!K56+Jun!K56+Jul!K56+Ago!K56+Sep!K56+Oct!K56+Nov!K56+Dic!K56)))))))))))))</f>
        <v>1</v>
      </c>
      <c r="L56" s="388">
        <f>IF(Config!$C$6=1,SUM(+Ene!L56),IF(Config!$C$6=2,SUM(+Ene!L56+Feb!L56),IF(Config!$C$6=3,SUM(+Ene!L56+Feb!L56+Mar!L56),IF(Config!$C$6=4,SUM(+Ene!L56+Feb!L56+Mar!L56+Abr!L56),IF(Config!$C$6=5,SUM(Ene!L56+Feb!L56+Mar!L56+Abr!L56+May!L56),IF(Config!$C$6=6,SUM(+Ene!L56+Feb!L56+Mar!L56+Abr!L56+May!L56+Jun!L56),IF(Config!$C$6=7,SUM(Ene!L56+Feb!L56+Mar!L56+Abr!L56+May!L56+Jun!L56+Jul!L56),IF(Config!$C$6=8,SUM(+Ene!L56+Feb!L56+Mar!L56+Abr!L56+May!L56+Jun!L56+Jul!L56+Ago!L56),IF(Config!$C$6=9,SUM(+Ene!L56+Feb!L56+Mar!L56+Abr!L56+May!L56+Jun!L56+Jul!L56+Ago!L56+Sep!L56),IF(Config!$C$6=10,SUM(+Ene!L56+Feb!L56+Mar!L56+Abr!L56+May!L56+Jun!L56+Jul!L56+Ago!L56+Sep!L56+Oct!L56),IF(Config!$C$6=11,SUM(+Ene!L56+Feb!L56+Mar!L56+Abr!L56+May!L56+Jun!L56+Jul!L56+Ago!L56+Sep!L56+Oct!L56+Nov!L56),IF(Config!$C$6=12,SUM(+Ene!L56+Feb!L56+Mar!L56+Abr!L56+May!L56+Jun!L56+Jul!L56+Ago!L56+Sep!L56+Oct!L56+Nov!L56+Dic!L56)))))))))))))</f>
        <v>0</v>
      </c>
      <c r="M56" s="388">
        <f>IF(Config!$C$6=1,SUM(+Ene!M56),IF(Config!$C$6=2,SUM(+Ene!M56+Feb!M56),IF(Config!$C$6=3,SUM(+Ene!M56+Feb!M56+Mar!M56),IF(Config!$C$6=4,SUM(+Ene!M56+Feb!M56+Mar!M56+Abr!M56),IF(Config!$C$6=5,SUM(Ene!M56+Feb!M56+Mar!M56+Abr!M56+May!M56),IF(Config!$C$6=6,SUM(+Ene!M56+Feb!M56+Mar!M56+Abr!M56+May!M56+Jun!M56),IF(Config!$C$6=7,SUM(Ene!M56+Feb!M56+Mar!M56+Abr!M56+May!M56+Jun!M56+Jul!M56),IF(Config!$C$6=8,SUM(+Ene!M56+Feb!M56+Mar!M56+Abr!M56+May!M56+Jun!M56+Jul!M56+Ago!M56),IF(Config!$C$6=9,SUM(+Ene!M56+Feb!M56+Mar!M56+Abr!M56+May!M56+Jun!M56+Jul!M56+Ago!M56+Sep!M56),IF(Config!$C$6=10,SUM(+Ene!M56+Feb!M56+Mar!M56+Abr!M56+May!M56+Jun!M56+Jul!M56+Ago!M56+Sep!M56+Oct!M56),IF(Config!$C$6=11,SUM(+Ene!M56+Feb!M56+Mar!M56+Abr!M56+May!M56+Jun!M56+Jul!M56+Ago!M56+Sep!M56+Oct!M56+Nov!M56),IF(Config!$C$6=12,SUM(+Ene!M56+Feb!M56+Mar!M56+Abr!M56+May!M56+Jun!M56+Jul!M56+Ago!M56+Sep!M56+Oct!M56+Nov!M56+Dic!M56)))))))))))))</f>
        <v>1</v>
      </c>
      <c r="N56" s="388">
        <f>IF(Config!$C$6=1,SUM(+Ene!N56),IF(Config!$C$6=2,SUM(+Ene!N56+Feb!N56),IF(Config!$C$6=3,SUM(+Ene!N56+Feb!N56+Mar!N56),IF(Config!$C$6=4,SUM(+Ene!N56+Feb!N56+Mar!N56+Abr!N56),IF(Config!$C$6=5,SUM(Ene!N56+Feb!N56+Mar!N56+Abr!N56+May!N56),IF(Config!$C$6=6,SUM(+Ene!N56+Feb!N56+Mar!N56+Abr!N56+May!N56+Jun!N56),IF(Config!$C$6=7,SUM(Ene!N56+Feb!N56+Mar!N56+Abr!N56+May!N56+Jun!N56+Jul!N56),IF(Config!$C$6=8,SUM(+Ene!N56+Feb!N56+Mar!N56+Abr!N56+May!N56+Jun!N56+Jul!N56+Ago!N56),IF(Config!$C$6=9,SUM(+Ene!N56+Feb!N56+Mar!N56+Abr!N56+May!N56+Jun!N56+Jul!N56+Ago!N56+Sep!N56),IF(Config!$C$6=10,SUM(+Ene!N56+Feb!N56+Mar!N56+Abr!N56+May!N56+Jun!N56+Jul!N56+Ago!N56+Sep!N56+Oct!N56),IF(Config!$C$6=11,SUM(+Ene!N56+Feb!N56+Mar!N56+Abr!N56+May!N56+Jun!N56+Jul!N56+Ago!N56+Sep!N56+Oct!N56+Nov!N56),IF(Config!$C$6=12,SUM(+Ene!N56+Feb!N56+Mar!N56+Abr!N56+May!N56+Jun!N56+Jul!N56+Ago!N56+Sep!N56+Oct!N56+Nov!N56+Dic!N56)))))))))))))</f>
        <v>0</v>
      </c>
      <c r="O56" s="388">
        <f>IF(Config!$C$6=1,SUM(+Ene!O56),IF(Config!$C$6=2,SUM(+Ene!O56+Feb!O56),IF(Config!$C$6=3,SUM(+Ene!O56+Feb!O56+Mar!O56),IF(Config!$C$6=4,SUM(+Ene!O56+Feb!O56+Mar!O56+Abr!O56),IF(Config!$C$6=5,SUM(Ene!O56+Feb!O56+Mar!O56+Abr!O56+May!O56),IF(Config!$C$6=6,SUM(+Ene!O56+Feb!O56+Mar!O56+Abr!O56+May!O56+Jun!O56),IF(Config!$C$6=7,SUM(Ene!O56+Feb!O56+Mar!O56+Abr!O56+May!O56+Jun!O56+Jul!O56),IF(Config!$C$6=8,SUM(+Ene!O56+Feb!O56+Mar!O56+Abr!O56+May!O56+Jun!O56+Jul!O56+Ago!O56),IF(Config!$C$6=9,SUM(+Ene!O56+Feb!O56+Mar!O56+Abr!O56+May!O56+Jun!O56+Jul!O56+Ago!O56+Sep!O56),IF(Config!$C$6=10,SUM(+Ene!O56+Feb!O56+Mar!O56+Abr!O56+May!O56+Jun!O56+Jul!O56+Ago!O56+Sep!O56+Oct!O56),IF(Config!$C$6=11,SUM(+Ene!O56+Feb!O56+Mar!O56+Abr!O56+May!O56+Jun!O56+Jul!O56+Ago!O56+Sep!O56+Oct!O56+Nov!O56),IF(Config!$C$6=12,SUM(+Ene!O56+Feb!O56+Mar!O56+Abr!O56+May!O56+Jun!O56+Jul!O56+Ago!O56+Sep!O56+Oct!O56+Nov!O56+Dic!O56)))))))))))))</f>
        <v>0</v>
      </c>
      <c r="P56" s="388">
        <f>IF(Config!$C$6=1,SUM(+Ene!P56),IF(Config!$C$6=2,SUM(+Ene!P56+Feb!P56),IF(Config!$C$6=3,SUM(+Ene!P56+Feb!P56+Mar!P56),IF(Config!$C$6=4,SUM(+Ene!P56+Feb!P56+Mar!P56+Abr!P56),IF(Config!$C$6=5,SUM(Ene!P56+Feb!P56+Mar!P56+Abr!P56+May!P56),IF(Config!$C$6=6,SUM(+Ene!P56+Feb!P56+Mar!P56+Abr!P56+May!P56+Jun!P56),IF(Config!$C$6=7,SUM(Ene!P56+Feb!P56+Mar!P56+Abr!P56+May!P56+Jun!P56+Jul!P56),IF(Config!$C$6=8,SUM(+Ene!P56+Feb!P56+Mar!P56+Abr!P56+May!P56+Jun!P56+Jul!P56+Ago!P56),IF(Config!$C$6=9,SUM(+Ene!P56+Feb!P56+Mar!P56+Abr!P56+May!P56+Jun!P56+Jul!P56+Ago!P56+Sep!P56),IF(Config!$C$6=10,SUM(+Ene!P56+Feb!P56+Mar!P56+Abr!P56+May!P56+Jun!P56+Jul!P56+Ago!P56+Sep!P56+Oct!P56),IF(Config!$C$6=11,SUM(+Ene!P56+Feb!P56+Mar!P56+Abr!P56+May!P56+Jun!P56+Jul!P56+Ago!P56+Sep!P56+Oct!P56+Nov!P56),IF(Config!$C$6=12,SUM(+Ene!P56+Feb!P56+Mar!P56+Abr!P56+May!P56+Jun!P56+Jul!P56+Ago!P56+Sep!P56+Oct!P56+Nov!P56+Dic!P56)))))))))))))</f>
        <v>0</v>
      </c>
      <c r="Q56" s="388">
        <f>IF(Config!$C$6=1,SUM(+Ene!Q56),IF(Config!$C$6=2,SUM(+Ene!Q56+Feb!Q56),IF(Config!$C$6=3,SUM(+Ene!Q56+Feb!Q56+Mar!Q56),IF(Config!$C$6=4,SUM(+Ene!Q56+Feb!Q56+Mar!Q56+Abr!Q56),IF(Config!$C$6=5,SUM(Ene!Q56+Feb!Q56+Mar!Q56+Abr!Q56+May!Q56),IF(Config!$C$6=6,SUM(+Ene!Q56+Feb!Q56+Mar!Q56+Abr!Q56+May!Q56+Jun!Q56),IF(Config!$C$6=7,SUM(Ene!Q56+Feb!Q56+Mar!Q56+Abr!Q56+May!Q56+Jun!Q56+Jul!Q56),IF(Config!$C$6=8,SUM(+Ene!Q56+Feb!Q56+Mar!Q56+Abr!Q56+May!Q56+Jun!Q56+Jul!Q56+Ago!Q56),IF(Config!$C$6=9,SUM(+Ene!Q56+Feb!Q56+Mar!Q56+Abr!Q56+May!Q56+Jun!Q56+Jul!Q56+Ago!Q56+Sep!Q56),IF(Config!$C$6=10,SUM(+Ene!Q56+Feb!Q56+Mar!Q56+Abr!Q56+May!Q56+Jun!Q56+Jul!Q56+Ago!Q56+Sep!Q56+Oct!Q56),IF(Config!$C$6=11,SUM(+Ene!Q56+Feb!Q56+Mar!Q56+Abr!Q56+May!Q56+Jun!Q56+Jul!Q56+Ago!Q56+Sep!Q56+Oct!Q56+Nov!Q56),IF(Config!$C$6=12,SUM(+Ene!Q56+Feb!Q56+Mar!Q56+Abr!Q56+May!Q56+Jun!Q56+Jul!Q56+Ago!Q56+Sep!Q56+Oct!Q56+Nov!Q56+Dic!Q56)))))))))))))</f>
        <v>2</v>
      </c>
      <c r="R56" s="388">
        <f>IF(Config!$C$6=1,SUM(+Ene!R56),IF(Config!$C$6=2,SUM(+Ene!R56+Feb!R56),IF(Config!$C$6=3,SUM(+Ene!R56+Feb!R56+Mar!R56),IF(Config!$C$6=4,SUM(+Ene!R56+Feb!R56+Mar!R56+Abr!R56),IF(Config!$C$6=5,SUM(Ene!R56+Feb!R56+Mar!R56+Abr!R56+May!R56),IF(Config!$C$6=6,SUM(+Ene!R56+Feb!R56+Mar!R56+Abr!R56+May!R56+Jun!R56),IF(Config!$C$6=7,SUM(Ene!R56+Feb!R56+Mar!R56+Abr!R56+May!R56+Jun!R56+Jul!R56),IF(Config!$C$6=8,SUM(+Ene!R56+Feb!R56+Mar!R56+Abr!R56+May!R56+Jun!R56+Jul!R56+Ago!R56),IF(Config!$C$6=9,SUM(+Ene!R56+Feb!R56+Mar!R56+Abr!R56+May!R56+Jun!R56+Jul!R56+Ago!R56+Sep!R56),IF(Config!$C$6=10,SUM(+Ene!R56+Feb!R56+Mar!R56+Abr!R56+May!R56+Jun!R56+Jul!R56+Ago!R56+Sep!R56+Oct!R56),IF(Config!$C$6=11,SUM(+Ene!R56+Feb!R56+Mar!R56+Abr!R56+May!R56+Jun!R56+Jul!R56+Ago!R56+Sep!R56+Oct!R56+Nov!R56),IF(Config!$C$6=12,SUM(+Ene!R56+Feb!R56+Mar!R56+Abr!R56+May!R56+Jun!R56+Jul!R56+Ago!R56+Sep!R56+Oct!R56+Nov!R56+Dic!R56)))))))))))))</f>
        <v>2</v>
      </c>
      <c r="S56" s="388">
        <f>IF(Config!$C$6=1,SUM(+Ene!S56),IF(Config!$C$6=2,SUM(+Ene!S56+Feb!S56),IF(Config!$C$6=3,SUM(+Ene!S56+Feb!S56+Mar!S56),IF(Config!$C$6=4,SUM(+Ene!S56+Feb!S56+Mar!S56+Abr!S56),IF(Config!$C$6=5,SUM(Ene!S56+Feb!S56+Mar!S56+Abr!S56+May!S56),IF(Config!$C$6=6,SUM(+Ene!S56+Feb!S56+Mar!S56+Abr!S56+May!S56+Jun!S56),IF(Config!$C$6=7,SUM(Ene!S56+Feb!S56+Mar!S56+Abr!S56+May!S56+Jun!S56+Jul!S56),IF(Config!$C$6=8,SUM(+Ene!S56+Feb!S56+Mar!S56+Abr!S56+May!S56+Jun!S56+Jul!S56+Ago!S56),IF(Config!$C$6=9,SUM(+Ene!S56+Feb!S56+Mar!S56+Abr!S56+May!S56+Jun!S56+Jul!S56+Ago!S56+Sep!S56),IF(Config!$C$6=10,SUM(+Ene!S56+Feb!S56+Mar!S56+Abr!S56+May!S56+Jun!S56+Jul!S56+Ago!S56+Sep!S56+Oct!S56),IF(Config!$C$6=11,SUM(+Ene!S56+Feb!S56+Mar!S56+Abr!S56+May!S56+Jun!S56+Jul!S56+Ago!S56+Sep!S56+Oct!S56+Nov!S56),IF(Config!$C$6=12,SUM(+Ene!S56+Feb!S56+Mar!S56+Abr!S56+May!S56+Jun!S56+Jul!S56+Ago!S56+Sep!S56+Oct!S56+Nov!S56+Dic!S56)))))))))))))</f>
        <v>0</v>
      </c>
      <c r="T56" s="388">
        <f>IF(Config!$C$6=1,SUM(+Ene!T56),IF(Config!$C$6=2,SUM(+Ene!T56+Feb!T56),IF(Config!$C$6=3,SUM(+Ene!T56+Feb!T56+Mar!T56),IF(Config!$C$6=4,SUM(+Ene!T56+Feb!T56+Mar!T56+Abr!T56),IF(Config!$C$6=5,SUM(Ene!T56+Feb!T56+Mar!T56+Abr!T56+May!T56),IF(Config!$C$6=6,SUM(+Ene!T56+Feb!T56+Mar!T56+Abr!T56+May!T56+Jun!T56),IF(Config!$C$6=7,SUM(Ene!T56+Feb!T56+Mar!T56+Abr!T56+May!T56+Jun!T56+Jul!T56),IF(Config!$C$6=8,SUM(+Ene!T56+Feb!T56+Mar!T56+Abr!T56+May!T56+Jun!T56+Jul!T56+Ago!T56),IF(Config!$C$6=9,SUM(+Ene!T56+Feb!T56+Mar!T56+Abr!T56+May!T56+Jun!T56+Jul!T56+Ago!T56+Sep!T56),IF(Config!$C$6=10,SUM(+Ene!T56+Feb!T56+Mar!T56+Abr!T56+May!T56+Jun!T56+Jul!T56+Ago!T56+Sep!T56+Oct!T56),IF(Config!$C$6=11,SUM(+Ene!T56+Feb!T56+Mar!T56+Abr!T56+May!T56+Jun!T56+Jul!T56+Ago!T56+Sep!T56+Oct!T56+Nov!T56),IF(Config!$C$6=12,SUM(+Ene!T56+Feb!T56+Mar!T56+Abr!T56+May!T56+Jun!T56+Jul!T56+Ago!T56+Sep!T56+Oct!T56+Nov!T56+Dic!T56)))))))))))))</f>
        <v>0</v>
      </c>
      <c r="U56" s="388">
        <f>IF(Config!$C$6=1,SUM(+Ene!U56),IF(Config!$C$6=2,SUM(+Ene!U56+Feb!U56),IF(Config!$C$6=3,SUM(+Ene!U56+Feb!U56+Mar!U56),IF(Config!$C$6=4,SUM(+Ene!U56+Feb!U56+Mar!U56+Abr!U56),IF(Config!$C$6=5,SUM(Ene!U56+Feb!U56+Mar!U56+Abr!U56+May!U56),IF(Config!$C$6=6,SUM(+Ene!U56+Feb!U56+Mar!U56+Abr!U56+May!U56+Jun!U56),IF(Config!$C$6=7,SUM(Ene!U56+Feb!U56+Mar!U56+Abr!U56+May!U56+Jun!U56+Jul!U56),IF(Config!$C$6=8,SUM(+Ene!U56+Feb!U56+Mar!U56+Abr!U56+May!U56+Jun!U56+Jul!U56+Ago!U56),IF(Config!$C$6=9,SUM(+Ene!U56+Feb!U56+Mar!U56+Abr!U56+May!U56+Jun!U56+Jul!U56+Ago!U56+Sep!U56),IF(Config!$C$6=10,SUM(+Ene!U56+Feb!U56+Mar!U56+Abr!U56+May!U56+Jun!U56+Jul!U56+Ago!U56+Sep!U56+Oct!U56),IF(Config!$C$6=11,SUM(+Ene!U56+Feb!U56+Mar!U56+Abr!U56+May!U56+Jun!U56+Jul!U56+Ago!U56+Sep!U56+Oct!U56+Nov!U56),IF(Config!$C$6=12,SUM(+Ene!U56+Feb!U56+Mar!U56+Abr!U56+May!U56+Jun!U56+Jul!U56+Ago!U56+Sep!U56+Oct!U56+Nov!U56+Dic!U56)))))))))))))</f>
        <v>0</v>
      </c>
      <c r="V56" s="388">
        <f>IF(Config!$C$6=1,SUM(+Ene!V56),IF(Config!$C$6=2,SUM(+Ene!V56+Feb!V56),IF(Config!$C$6=3,SUM(+Ene!V56+Feb!V56+Mar!V56),IF(Config!$C$6=4,SUM(+Ene!V56+Feb!V56+Mar!V56+Abr!V56),IF(Config!$C$6=5,SUM(Ene!V56+Feb!V56+Mar!V56+Abr!V56+May!V56),IF(Config!$C$6=6,SUM(+Ene!V56+Feb!V56+Mar!V56+Abr!V56+May!V56+Jun!V56),IF(Config!$C$6=7,SUM(Ene!V56+Feb!V56+Mar!V56+Abr!V56+May!V56+Jun!V56+Jul!V56),IF(Config!$C$6=8,SUM(+Ene!V56+Feb!V56+Mar!V56+Abr!V56+May!V56+Jun!V56+Jul!V56+Ago!V56),IF(Config!$C$6=9,SUM(+Ene!V56+Feb!V56+Mar!V56+Abr!V56+May!V56+Jun!V56+Jul!V56+Ago!V56+Sep!V56),IF(Config!$C$6=10,SUM(+Ene!V56+Feb!V56+Mar!V56+Abr!V56+May!V56+Jun!V56+Jul!V56+Ago!V56+Sep!V56+Oct!V56),IF(Config!$C$6=11,SUM(+Ene!V56+Feb!V56+Mar!V56+Abr!V56+May!V56+Jun!V56+Jul!V56+Ago!V56+Sep!V56+Oct!V56+Nov!V56),IF(Config!$C$6=12,SUM(+Ene!V56+Feb!V56+Mar!V56+Abr!V56+May!V56+Jun!V56+Jul!V56+Ago!V56+Sep!V56+Oct!V56+Nov!V56+Dic!V56)))))))))))))</f>
        <v>0</v>
      </c>
      <c r="W56" s="388">
        <f>IF(Config!$C$6=1,SUM(+Ene!W56),IF(Config!$C$6=2,SUM(+Ene!W56+Feb!W56),IF(Config!$C$6=3,SUM(+Ene!W56+Feb!W56+Mar!W56),IF(Config!$C$6=4,SUM(+Ene!W56+Feb!W56+Mar!W56+Abr!W56),IF(Config!$C$6=5,SUM(Ene!W56+Feb!W56+Mar!W56+Abr!W56+May!W56),IF(Config!$C$6=6,SUM(+Ene!W56+Feb!W56+Mar!W56+Abr!W56+May!W56+Jun!W56),IF(Config!$C$6=7,SUM(Ene!W56+Feb!W56+Mar!W56+Abr!W56+May!W56+Jun!W56+Jul!W56),IF(Config!$C$6=8,SUM(+Ene!W56+Feb!W56+Mar!W56+Abr!W56+May!W56+Jun!W56+Jul!W56+Ago!W56),IF(Config!$C$6=9,SUM(+Ene!W56+Feb!W56+Mar!W56+Abr!W56+May!W56+Jun!W56+Jul!W56+Ago!W56+Sep!W56),IF(Config!$C$6=10,SUM(+Ene!W56+Feb!W56+Mar!W56+Abr!W56+May!W56+Jun!W56+Jul!W56+Ago!W56+Sep!W56+Oct!W56),IF(Config!$C$6=11,SUM(+Ene!W56+Feb!W56+Mar!W56+Abr!W56+May!W56+Jun!W56+Jul!W56+Ago!W56+Sep!W56+Oct!W56+Nov!W56),IF(Config!$C$6=12,SUM(+Ene!W56+Feb!W56+Mar!W56+Abr!W56+May!W56+Jun!W56+Jul!W56+Ago!W56+Sep!W56+Oct!W56+Nov!W56+Dic!W56)))))))))))))</f>
        <v>1</v>
      </c>
      <c r="X56" s="388">
        <f>IF(Config!$C$6=1,SUM(+Ene!X56),IF(Config!$C$6=2,SUM(+Ene!X56+Feb!X56),IF(Config!$C$6=3,SUM(+Ene!X56+Feb!X56+Mar!X56),IF(Config!$C$6=4,SUM(+Ene!X56+Feb!X56+Mar!X56+Abr!X56),IF(Config!$C$6=5,SUM(Ene!X56+Feb!X56+Mar!X56+Abr!X56+May!X56),IF(Config!$C$6=6,SUM(+Ene!X56+Feb!X56+Mar!X56+Abr!X56+May!X56+Jun!X56),IF(Config!$C$6=7,SUM(Ene!X56+Feb!X56+Mar!X56+Abr!X56+May!X56+Jun!X56+Jul!X56),IF(Config!$C$6=8,SUM(+Ene!X56+Feb!X56+Mar!X56+Abr!X56+May!X56+Jun!X56+Jul!X56+Ago!X56),IF(Config!$C$6=9,SUM(+Ene!X56+Feb!X56+Mar!X56+Abr!X56+May!X56+Jun!X56+Jul!X56+Ago!X56+Sep!X56),IF(Config!$C$6=10,SUM(+Ene!X56+Feb!X56+Mar!X56+Abr!X56+May!X56+Jun!X56+Jul!X56+Ago!X56+Sep!X56+Oct!X56),IF(Config!$C$6=11,SUM(+Ene!X56+Feb!X56+Mar!X56+Abr!X56+May!X56+Jun!X56+Jul!X56+Ago!X56+Sep!X56+Oct!X56+Nov!X56),IF(Config!$C$6=12,SUM(+Ene!X56+Feb!X56+Mar!X56+Abr!X56+May!X56+Jun!X56+Jul!X56+Ago!X56+Sep!X56+Oct!X56+Nov!X56+Dic!X56)))))))))))))</f>
        <v>0</v>
      </c>
      <c r="Y56" s="388">
        <f>IF(Config!$C$6=1,SUM(+Ene!Y56),IF(Config!$C$6=2,SUM(+Ene!Y56+Feb!Y56),IF(Config!$C$6=3,SUM(+Ene!Y56+Feb!Y56+Mar!Y56),IF(Config!$C$6=4,SUM(+Ene!Y56+Feb!Y56+Mar!Y56+Abr!Y56),IF(Config!$C$6=5,SUM(Ene!Y56+Feb!Y56+Mar!Y56+Abr!Y56+May!Y56),IF(Config!$C$6=6,SUM(+Ene!Y56+Feb!Y56+Mar!Y56+Abr!Y56+May!Y56+Jun!Y56),IF(Config!$C$6=7,SUM(Ene!Y56+Feb!Y56+Mar!Y56+Abr!Y56+May!Y56+Jun!Y56+Jul!Y56),IF(Config!$C$6=8,SUM(+Ene!Y56+Feb!Y56+Mar!Y56+Abr!Y56+May!Y56+Jun!Y56+Jul!Y56+Ago!Y56),IF(Config!$C$6=9,SUM(+Ene!Y56+Feb!Y56+Mar!Y56+Abr!Y56+May!Y56+Jun!Y56+Jul!Y56+Ago!Y56+Sep!Y56),IF(Config!$C$6=10,SUM(+Ene!Y56+Feb!Y56+Mar!Y56+Abr!Y56+May!Y56+Jun!Y56+Jul!Y56+Ago!Y56+Sep!Y56+Oct!Y56),IF(Config!$C$6=11,SUM(+Ene!Y56+Feb!Y56+Mar!Y56+Abr!Y56+May!Y56+Jun!Y56+Jul!Y56+Ago!Y56+Sep!Y56+Oct!Y56+Nov!Y56),IF(Config!$C$6=12,SUM(+Ene!Y56+Feb!Y56+Mar!Y56+Abr!Y56+May!Y56+Jun!Y56+Jul!Y56+Ago!Y56+Sep!Y56+Oct!Y56+Nov!Y56+Dic!Y56)))))))))))))</f>
        <v>1</v>
      </c>
      <c r="Z56" s="388">
        <f>IF(Config!$C$6=1,SUM(+Ene!Z56),IF(Config!$C$6=2,SUM(+Ene!Z56+Feb!Z56),IF(Config!$C$6=3,SUM(+Ene!Z56+Feb!Z56+Mar!Z56),IF(Config!$C$6=4,SUM(+Ene!Z56+Feb!Z56+Mar!Z56+Abr!Z56),IF(Config!$C$6=5,SUM(Ene!Z56+Feb!Z56+Mar!Z56+Abr!Z56+May!Z56),IF(Config!$C$6=6,SUM(+Ene!Z56+Feb!Z56+Mar!Z56+Abr!Z56+May!Z56+Jun!Z56),IF(Config!$C$6=7,SUM(Ene!Z56+Feb!Z56+Mar!Z56+Abr!Z56+May!Z56+Jun!Z56+Jul!Z56),IF(Config!$C$6=8,SUM(+Ene!Z56+Feb!Z56+Mar!Z56+Abr!Z56+May!Z56+Jun!Z56+Jul!Z56+Ago!Z56),IF(Config!$C$6=9,SUM(+Ene!Z56+Feb!Z56+Mar!Z56+Abr!Z56+May!Z56+Jun!Z56+Jul!Z56+Ago!Z56+Sep!Z56),IF(Config!$C$6=10,SUM(+Ene!Z56+Feb!Z56+Mar!Z56+Abr!Z56+May!Z56+Jun!Z56+Jul!Z56+Ago!Z56+Sep!Z56+Oct!Z56),IF(Config!$C$6=11,SUM(+Ene!Z56+Feb!Z56+Mar!Z56+Abr!Z56+May!Z56+Jun!Z56+Jul!Z56+Ago!Z56+Sep!Z56+Oct!Z56+Nov!Z56),IF(Config!$C$6=12,SUM(+Ene!Z56+Feb!Z56+Mar!Z56+Abr!Z56+May!Z56+Jun!Z56+Jul!Z56+Ago!Z56+Sep!Z56+Oct!Z56+Nov!Z56+Dic!Z56)))))))))))))</f>
        <v>0</v>
      </c>
      <c r="AA56" s="388">
        <f>IF(Config!$C$6=1,SUM(+Ene!AA56),IF(Config!$C$6=2,SUM(+Ene!AA56+Feb!AA56),IF(Config!$C$6=3,SUM(+Ene!AA56+Feb!AA56+Mar!AA56),IF(Config!$C$6=4,SUM(+Ene!AA56+Feb!AA56+Mar!AA56+Abr!AA56),IF(Config!$C$6=5,SUM(Ene!AA56+Feb!AA56+Mar!AA56+Abr!AA56+May!AA56),IF(Config!$C$6=6,SUM(+Ene!AA56+Feb!AA56+Mar!AA56+Abr!AA56+May!AA56+Jun!AA56),IF(Config!$C$6=7,SUM(Ene!AA56+Feb!AA56+Mar!AA56+Abr!AA56+May!AA56+Jun!AA56+Jul!AA56),IF(Config!$C$6=8,SUM(+Ene!AA56+Feb!AA56+Mar!AA56+Abr!AA56+May!AA56+Jun!AA56+Jul!AA56+Ago!AA56),IF(Config!$C$6=9,SUM(+Ene!AA56+Feb!AA56+Mar!AA56+Abr!AA56+May!AA56+Jun!AA56+Jul!AA56+Ago!AA56+Sep!AA56),IF(Config!$C$6=10,SUM(+Ene!AA56+Feb!AA56+Mar!AA56+Abr!AA56+May!AA56+Jun!AA56+Jul!AA56+Ago!AA56+Sep!AA56+Oct!AA56),IF(Config!$C$6=11,SUM(+Ene!AA56+Feb!AA56+Mar!AA56+Abr!AA56+May!AA56+Jun!AA56+Jul!AA56+Ago!AA56+Sep!AA56+Oct!AA56+Nov!AA56),IF(Config!$C$6=12,SUM(+Ene!AA56+Feb!AA56+Mar!AA56+Abr!AA56+May!AA56+Jun!AA56+Jul!AA56+Ago!AA56+Sep!AA56+Oct!AA56+Nov!AA56+Dic!AA56)))))))))))))</f>
        <v>0</v>
      </c>
      <c r="AB56" s="388">
        <f>IF(Config!$C$6=1,SUM(+Ene!AB56),IF(Config!$C$6=2,SUM(+Ene!AB56+Feb!AB56),IF(Config!$C$6=3,SUM(+Ene!AB56+Feb!AB56+Mar!AB56),IF(Config!$C$6=4,SUM(+Ene!AB56+Feb!AB56+Mar!AB56+Abr!AB56),IF(Config!$C$6=5,SUM(Ene!AB56+Feb!AB56+Mar!AB56+Abr!AB56+May!AB56),IF(Config!$C$6=6,SUM(+Ene!AB56+Feb!AB56+Mar!AB56+Abr!AB56+May!AB56+Jun!AB56),IF(Config!$C$6=7,SUM(Ene!AB56+Feb!AB56+Mar!AB56+Abr!AB56+May!AB56+Jun!AB56+Jul!AB56),IF(Config!$C$6=8,SUM(+Ene!AB56+Feb!AB56+Mar!AB56+Abr!AB56+May!AB56+Jun!AB56+Jul!AB56+Ago!AB56),IF(Config!$C$6=9,SUM(+Ene!AB56+Feb!AB56+Mar!AB56+Abr!AB56+May!AB56+Jun!AB56+Jul!AB56+Ago!AB56+Sep!AB56),IF(Config!$C$6=10,SUM(+Ene!AB56+Feb!AB56+Mar!AB56+Abr!AB56+May!AB56+Jun!AB56+Jul!AB56+Ago!AB56+Sep!AB56+Oct!AB56),IF(Config!$C$6=11,SUM(+Ene!AB56+Feb!AB56+Mar!AB56+Abr!AB56+May!AB56+Jun!AB56+Jul!AB56+Ago!AB56+Sep!AB56+Oct!AB56+Nov!AB56),IF(Config!$C$6=12,SUM(+Ene!AB56+Feb!AB56+Mar!AB56+Abr!AB56+May!AB56+Jun!AB56+Jul!AB56+Ago!AB56+Sep!AB56+Oct!AB56+Nov!AB56+Dic!AB56)))))))))))))</f>
        <v>0</v>
      </c>
      <c r="AC56" s="388">
        <f>IF(Config!$C$6=1,SUM(+Ene!AC56),IF(Config!$C$6=2,SUM(+Ene!AC56+Feb!AC56),IF(Config!$C$6=3,SUM(+Ene!AC56+Feb!AC56+Mar!AC56),IF(Config!$C$6=4,SUM(+Ene!AC56+Feb!AC56+Mar!AC56+Abr!AC56),IF(Config!$C$6=5,SUM(Ene!AC56+Feb!AC56+Mar!AC56+Abr!AC56+May!AC56),IF(Config!$C$6=6,SUM(+Ene!AC56+Feb!AC56+Mar!AC56+Abr!AC56+May!AC56+Jun!AC56),IF(Config!$C$6=7,SUM(Ene!AC56+Feb!AC56+Mar!AC56+Abr!AC56+May!AC56+Jun!AC56+Jul!AC56),IF(Config!$C$6=8,SUM(+Ene!AC56+Feb!AC56+Mar!AC56+Abr!AC56+May!AC56+Jun!AC56+Jul!AC56+Ago!AC56),IF(Config!$C$6=9,SUM(+Ene!AC56+Feb!AC56+Mar!AC56+Abr!AC56+May!AC56+Jun!AC56+Jul!AC56+Ago!AC56+Sep!AC56),IF(Config!$C$6=10,SUM(+Ene!AC56+Feb!AC56+Mar!AC56+Abr!AC56+May!AC56+Jun!AC56+Jul!AC56+Ago!AC56+Sep!AC56+Oct!AC56),IF(Config!$C$6=11,SUM(+Ene!AC56+Feb!AC56+Mar!AC56+Abr!AC56+May!AC56+Jun!AC56+Jul!AC56+Ago!AC56+Sep!AC56+Oct!AC56+Nov!AC56),IF(Config!$C$6=12,SUM(+Ene!AC56+Feb!AC56+Mar!AC56+Abr!AC56+May!AC56+Jun!AC56+Jul!AC56+Ago!AC56+Sep!AC56+Oct!AC56+Nov!AC56+Dic!AC56)))))))))))))</f>
        <v>0</v>
      </c>
      <c r="AD56" s="388">
        <f>IF(Config!$C$6=1,SUM(+Ene!AD56),IF(Config!$C$6=2,SUM(+Ene!AD56+Feb!AD56),IF(Config!$C$6=3,SUM(+Ene!AD56+Feb!AD56+Mar!AD56),IF(Config!$C$6=4,SUM(+Ene!AD56+Feb!AD56+Mar!AD56+Abr!AD56),IF(Config!$C$6=5,SUM(Ene!AD56+Feb!AD56+Mar!AD56+Abr!AD56+May!AD56),IF(Config!$C$6=6,SUM(+Ene!AD56+Feb!AD56+Mar!AD56+Abr!AD56+May!AD56+Jun!AD56),IF(Config!$C$6=7,SUM(Ene!AD56+Feb!AD56+Mar!AD56+Abr!AD56+May!AD56+Jun!AD56+Jul!AD56),IF(Config!$C$6=8,SUM(+Ene!AD56+Feb!AD56+Mar!AD56+Abr!AD56+May!AD56+Jun!AD56+Jul!AD56+Ago!AD56),IF(Config!$C$6=9,SUM(+Ene!AD56+Feb!AD56+Mar!AD56+Abr!AD56+May!AD56+Jun!AD56+Jul!AD56+Ago!AD56+Sep!AD56),IF(Config!$C$6=10,SUM(+Ene!AD56+Feb!AD56+Mar!AD56+Abr!AD56+May!AD56+Jun!AD56+Jul!AD56+Ago!AD56+Sep!AD56+Oct!AD56),IF(Config!$C$6=11,SUM(+Ene!AD56+Feb!AD56+Mar!AD56+Abr!AD56+May!AD56+Jun!AD56+Jul!AD56+Ago!AD56+Sep!AD56+Oct!AD56+Nov!AD56),IF(Config!$C$6=12,SUM(+Ene!AD56+Feb!AD56+Mar!AD56+Abr!AD56+May!AD56+Jun!AD56+Jul!AD56+Ago!AD56+Sep!AD56+Oct!AD56+Nov!AD56+Dic!AD56)))))))))))))</f>
        <v>2</v>
      </c>
      <c r="AE56" s="388">
        <f>IF(Config!$C$6=1,SUM(+Ene!AE56),IF(Config!$C$6=2,SUM(+Ene!AE56+Feb!AE56),IF(Config!$C$6=3,SUM(+Ene!AE56+Feb!AE56+Mar!AE56),IF(Config!$C$6=4,SUM(+Ene!AE56+Feb!AE56+Mar!AE56+Abr!AE56),IF(Config!$C$6=5,SUM(Ene!AE56+Feb!AE56+Mar!AE56+Abr!AE56+May!AE56),IF(Config!$C$6=6,SUM(+Ene!AE56+Feb!AE56+Mar!AE56+Abr!AE56+May!AE56+Jun!AE56),IF(Config!$C$6=7,SUM(Ene!AE56+Feb!AE56+Mar!AE56+Abr!AE56+May!AE56+Jun!AE56+Jul!AE56),IF(Config!$C$6=8,SUM(+Ene!AE56+Feb!AE56+Mar!AE56+Abr!AE56+May!AE56+Jun!AE56+Jul!AE56+Ago!AE56),IF(Config!$C$6=9,SUM(+Ene!AE56+Feb!AE56+Mar!AE56+Abr!AE56+May!AE56+Jun!AE56+Jul!AE56+Ago!AE56+Sep!AE56),IF(Config!$C$6=10,SUM(+Ene!AE56+Feb!AE56+Mar!AE56+Abr!AE56+May!AE56+Jun!AE56+Jul!AE56+Ago!AE56+Sep!AE56+Oct!AE56),IF(Config!$C$6=11,SUM(+Ene!AE56+Feb!AE56+Mar!AE56+Abr!AE56+May!AE56+Jun!AE56+Jul!AE56+Ago!AE56+Sep!AE56+Oct!AE56+Nov!AE56),IF(Config!$C$6=12,SUM(+Ene!AE56+Feb!AE56+Mar!AE56+Abr!AE56+May!AE56+Jun!AE56+Jul!AE56+Ago!AE56+Sep!AE56+Oct!AE56+Nov!AE56+Dic!AE56)))))))))))))</f>
        <v>1</v>
      </c>
      <c r="AF56" s="388">
        <f>IF(Config!$C$6=1,SUM(+Ene!AF56),IF(Config!$C$6=2,SUM(+Ene!AF56+Feb!AF56),IF(Config!$C$6=3,SUM(+Ene!AF56+Feb!AF56+Mar!AF56),IF(Config!$C$6=4,SUM(+Ene!AF56+Feb!AF56+Mar!AF56+Abr!AF56),IF(Config!$C$6=5,SUM(Ene!AF56+Feb!AF56+Mar!AF56+Abr!AF56+May!AF56),IF(Config!$C$6=6,SUM(+Ene!AF56+Feb!AF56+Mar!AF56+Abr!AF56+May!AF56+Jun!AF56),IF(Config!$C$6=7,SUM(Ene!AF56+Feb!AF56+Mar!AF56+Abr!AF56+May!AF56+Jun!AF56+Jul!AF56),IF(Config!$C$6=8,SUM(+Ene!AF56+Feb!AF56+Mar!AF56+Abr!AF56+May!AF56+Jun!AF56+Jul!AF56+Ago!AF56),IF(Config!$C$6=9,SUM(+Ene!AF56+Feb!AF56+Mar!AF56+Abr!AF56+May!AF56+Jun!AF56+Jul!AF56+Ago!AF56+Sep!AF56),IF(Config!$C$6=10,SUM(+Ene!AF56+Feb!AF56+Mar!AF56+Abr!AF56+May!AF56+Jun!AF56+Jul!AF56+Ago!AF56+Sep!AF56+Oct!AF56),IF(Config!$C$6=11,SUM(+Ene!AF56+Feb!AF56+Mar!AF56+Abr!AF56+May!AF56+Jun!AF56+Jul!AF56+Ago!AF56+Sep!AF56+Oct!AF56+Nov!AF56),IF(Config!$C$6=12,SUM(+Ene!AF56+Feb!AF56+Mar!AF56+Abr!AF56+May!AF56+Jun!AF56+Jul!AF56+Ago!AF56+Sep!AF56+Oct!AF56+Nov!AF56+Dic!AF56)))))))))))))</f>
        <v>0</v>
      </c>
      <c r="AG56" s="388">
        <f>IF(Config!$C$6=1,SUM(+Ene!AG56),IF(Config!$C$6=2,SUM(+Ene!AG56+Feb!AG56),IF(Config!$C$6=3,SUM(+Ene!AG56+Feb!AG56+Mar!AG56),IF(Config!$C$6=4,SUM(+Ene!AG56+Feb!AG56+Mar!AG56+Abr!AG56),IF(Config!$C$6=5,SUM(Ene!AG56+Feb!AG56+Mar!AG56+Abr!AG56+May!AG56),IF(Config!$C$6=6,SUM(+Ene!AG56+Feb!AG56+Mar!AG56+Abr!AG56+May!AG56+Jun!AG56),IF(Config!$C$6=7,SUM(Ene!AG56+Feb!AG56+Mar!AG56+Abr!AG56+May!AG56+Jun!AG56+Jul!AG56),IF(Config!$C$6=8,SUM(+Ene!AG56+Feb!AG56+Mar!AG56+Abr!AG56+May!AG56+Jun!AG56+Jul!AG56+Ago!AG56),IF(Config!$C$6=9,SUM(+Ene!AG56+Feb!AG56+Mar!AG56+Abr!AG56+May!AG56+Jun!AG56+Jul!AG56+Ago!AG56+Sep!AG56),IF(Config!$C$6=10,SUM(+Ene!AG56+Feb!AG56+Mar!AG56+Abr!AG56+May!AG56+Jun!AG56+Jul!AG56+Ago!AG56+Sep!AG56+Oct!AG56),IF(Config!$C$6=11,SUM(+Ene!AG56+Feb!AG56+Mar!AG56+Abr!AG56+May!AG56+Jun!AG56+Jul!AG56+Ago!AG56+Sep!AG56+Oct!AG56+Nov!AG56),IF(Config!$C$6=12,SUM(+Ene!AG56+Feb!AG56+Mar!AG56+Abr!AG56+May!AG56+Jun!AG56+Jul!AG56+Ago!AG56+Sep!AG56+Oct!AG56+Nov!AG56+Dic!AG56)))))))))))))</f>
        <v>0</v>
      </c>
      <c r="AH56" s="388">
        <f>IF(Config!$C$6=1,SUM(+Ene!AH56),IF(Config!$C$6=2,SUM(+Ene!AH56+Feb!AH56),IF(Config!$C$6=3,SUM(+Ene!AH56+Feb!AH56+Mar!AH56),IF(Config!$C$6=4,SUM(+Ene!AH56+Feb!AH56+Mar!AH56+Abr!AH56),IF(Config!$C$6=5,SUM(Ene!AH56+Feb!AH56+Mar!AH56+Abr!AH56+May!AH56),IF(Config!$C$6=6,SUM(+Ene!AH56+Feb!AH56+Mar!AH56+Abr!AH56+May!AH56+Jun!AH56),IF(Config!$C$6=7,SUM(Ene!AH56+Feb!AH56+Mar!AH56+Abr!AH56+May!AH56+Jun!AH56+Jul!AH56),IF(Config!$C$6=8,SUM(+Ene!AH56+Feb!AH56+Mar!AH56+Abr!AH56+May!AH56+Jun!AH56+Jul!AH56+Ago!AH56),IF(Config!$C$6=9,SUM(+Ene!AH56+Feb!AH56+Mar!AH56+Abr!AH56+May!AH56+Jun!AH56+Jul!AH56+Ago!AH56+Sep!AH56),IF(Config!$C$6=10,SUM(+Ene!AH56+Feb!AH56+Mar!AH56+Abr!AH56+May!AH56+Jun!AH56+Jul!AH56+Ago!AH56+Sep!AH56+Oct!AH56),IF(Config!$C$6=11,SUM(+Ene!AH56+Feb!AH56+Mar!AH56+Abr!AH56+May!AH56+Jun!AH56+Jul!AH56+Ago!AH56+Sep!AH56+Oct!AH56+Nov!AH56),IF(Config!$C$6=12,SUM(+Ene!AH56+Feb!AH56+Mar!AH56+Abr!AH56+May!AH56+Jun!AH56+Jul!AH56+Ago!AH56+Sep!AH56+Oct!AH56+Nov!AH56+Dic!AH56)))))))))))))</f>
        <v>0</v>
      </c>
      <c r="AI56" s="388">
        <f>IF(Config!$C$6=1,SUM(+Ene!AI56),IF(Config!$C$6=2,SUM(+Ene!AI56+Feb!AI56),IF(Config!$C$6=3,SUM(+Ene!AI56+Feb!AI56+Mar!AI56),IF(Config!$C$6=4,SUM(+Ene!AI56+Feb!AI56+Mar!AI56+Abr!AI56),IF(Config!$C$6=5,SUM(Ene!AI56+Feb!AI56+Mar!AI56+Abr!AI56+May!AI56),IF(Config!$C$6=6,SUM(+Ene!AI56+Feb!AI56+Mar!AI56+Abr!AI56+May!AI56+Jun!AI56),IF(Config!$C$6=7,SUM(Ene!AI56+Feb!AI56+Mar!AI56+Abr!AI56+May!AI56+Jun!AI56+Jul!AI56),IF(Config!$C$6=8,SUM(+Ene!AI56+Feb!AI56+Mar!AI56+Abr!AI56+May!AI56+Jun!AI56+Jul!AI56+Ago!AI56),IF(Config!$C$6=9,SUM(+Ene!AI56+Feb!AI56+Mar!AI56+Abr!AI56+May!AI56+Jun!AI56+Jul!AI56+Ago!AI56+Sep!AI56),IF(Config!$C$6=10,SUM(+Ene!AI56+Feb!AI56+Mar!AI56+Abr!AI56+May!AI56+Jun!AI56+Jul!AI56+Ago!AI56+Sep!AI56+Oct!AI56),IF(Config!$C$6=11,SUM(+Ene!AI56+Feb!AI56+Mar!AI56+Abr!AI56+May!AI56+Jun!AI56+Jul!AI56+Ago!AI56+Sep!AI56+Oct!AI56+Nov!AI56),IF(Config!$C$6=12,SUM(+Ene!AI56+Feb!AI56+Mar!AI56+Abr!AI56+May!AI56+Jun!AI56+Jul!AI56+Ago!AI56+Sep!AI56+Oct!AI56+Nov!AI56+Dic!AI56)))))))))))))</f>
        <v>0</v>
      </c>
      <c r="AJ56" s="388">
        <f>IF(Config!$C$6=1,SUM(+Ene!AJ56),IF(Config!$C$6=2,SUM(+Ene!AJ56+Feb!AJ56),IF(Config!$C$6=3,SUM(+Ene!AJ56+Feb!AJ56+Mar!AJ56),IF(Config!$C$6=4,SUM(+Ene!AJ56+Feb!AJ56+Mar!AJ56+Abr!AJ56),IF(Config!$C$6=5,SUM(Ene!AJ56+Feb!AJ56+Mar!AJ56+Abr!AJ56+May!AJ56),IF(Config!$C$6=6,SUM(+Ene!AJ56+Feb!AJ56+Mar!AJ56+Abr!AJ56+May!AJ56+Jun!AJ56),IF(Config!$C$6=7,SUM(Ene!AJ56+Feb!AJ56+Mar!AJ56+Abr!AJ56+May!AJ56+Jun!AJ56+Jul!AJ56),IF(Config!$C$6=8,SUM(+Ene!AJ56+Feb!AJ56+Mar!AJ56+Abr!AJ56+May!AJ56+Jun!AJ56+Jul!AJ56+Ago!AJ56),IF(Config!$C$6=9,SUM(+Ene!AJ56+Feb!AJ56+Mar!AJ56+Abr!AJ56+May!AJ56+Jun!AJ56+Jul!AJ56+Ago!AJ56+Sep!AJ56),IF(Config!$C$6=10,SUM(+Ene!AJ56+Feb!AJ56+Mar!AJ56+Abr!AJ56+May!AJ56+Jun!AJ56+Jul!AJ56+Ago!AJ56+Sep!AJ56+Oct!AJ56),IF(Config!$C$6=11,SUM(+Ene!AJ56+Feb!AJ56+Mar!AJ56+Abr!AJ56+May!AJ56+Jun!AJ56+Jul!AJ56+Ago!AJ56+Sep!AJ56+Oct!AJ56+Nov!AJ56),IF(Config!$C$6=12,SUM(+Ene!AJ56+Feb!AJ56+Mar!AJ56+Abr!AJ56+May!AJ56+Jun!AJ56+Jul!AJ56+Ago!AJ56+Sep!AJ56+Oct!AJ56+Nov!AJ56+Dic!AJ56)))))))))))))</f>
        <v>2</v>
      </c>
      <c r="AK56" s="388">
        <f>IF(Config!$C$6=1,SUM(+Ene!AK56),IF(Config!$C$6=2,SUM(+Ene!AK56+Feb!AK56),IF(Config!$C$6=3,SUM(+Ene!AK56+Feb!AK56+Mar!AK56),IF(Config!$C$6=4,SUM(+Ene!AK56+Feb!AK56+Mar!AK56+Abr!AK56),IF(Config!$C$6=5,SUM(Ene!AK56+Feb!AK56+Mar!AK56+Abr!AK56+May!AK56),IF(Config!$C$6=6,SUM(+Ene!AK56+Feb!AK56+Mar!AK56+Abr!AK56+May!AK56+Jun!AK56),IF(Config!$C$6=7,SUM(Ene!AK56+Feb!AK56+Mar!AK56+Abr!AK56+May!AK56+Jun!AK56+Jul!AK56),IF(Config!$C$6=8,SUM(+Ene!AK56+Feb!AK56+Mar!AK56+Abr!AK56+May!AK56+Jun!AK56+Jul!AK56+Ago!AK56),IF(Config!$C$6=9,SUM(+Ene!AK56+Feb!AK56+Mar!AK56+Abr!AK56+May!AK56+Jun!AK56+Jul!AK56+Ago!AK56+Sep!AK56),IF(Config!$C$6=10,SUM(+Ene!AK56+Feb!AK56+Mar!AK56+Abr!AK56+May!AK56+Jun!AK56+Jul!AK56+Ago!AK56+Sep!AK56+Oct!AK56),IF(Config!$C$6=11,SUM(+Ene!AK56+Feb!AK56+Mar!AK56+Abr!AK56+May!AK56+Jun!AK56+Jul!AK56+Ago!AK56+Sep!AK56+Oct!AK56+Nov!AK56),IF(Config!$C$6=12,SUM(+Ene!AK56+Feb!AK56+Mar!AK56+Abr!AK56+May!AK56+Jun!AK56+Jul!AK56+Ago!AK56+Sep!AK56+Oct!AK56+Nov!AK56+Dic!AK56)))))))))))))</f>
        <v>0</v>
      </c>
      <c r="AL56" s="388">
        <f>IF(Config!$C$6=1,SUM(+Ene!AL56),IF(Config!$C$6=2,SUM(+Ene!AL56+Feb!AL56),IF(Config!$C$6=3,SUM(+Ene!AL56+Feb!AL56+Mar!AL56),IF(Config!$C$6=4,SUM(+Ene!AL56+Feb!AL56+Mar!AL56+Abr!AL56),IF(Config!$C$6=5,SUM(Ene!AL56+Feb!AL56+Mar!AL56+Abr!AL56+May!AL56),IF(Config!$C$6=6,SUM(+Ene!AL56+Feb!AL56+Mar!AL56+Abr!AL56+May!AL56+Jun!AL56),IF(Config!$C$6=7,SUM(Ene!AL56+Feb!AL56+Mar!AL56+Abr!AL56+May!AL56+Jun!AL56+Jul!AL56),IF(Config!$C$6=8,SUM(+Ene!AL56+Feb!AL56+Mar!AL56+Abr!AL56+May!AL56+Jun!AL56+Jul!AL56+Ago!AL56),IF(Config!$C$6=9,SUM(+Ene!AL56+Feb!AL56+Mar!AL56+Abr!AL56+May!AL56+Jun!AL56+Jul!AL56+Ago!AL56+Sep!AL56),IF(Config!$C$6=10,SUM(+Ene!AL56+Feb!AL56+Mar!AL56+Abr!AL56+May!AL56+Jun!AL56+Jul!AL56+Ago!AL56+Sep!AL56+Oct!AL56),IF(Config!$C$6=11,SUM(+Ene!AL56+Feb!AL56+Mar!AL56+Abr!AL56+May!AL56+Jun!AL56+Jul!AL56+Ago!AL56+Sep!AL56+Oct!AL56+Nov!AL56),IF(Config!$C$6=12,SUM(+Ene!AL56+Feb!AL56+Mar!AL56+Abr!AL56+May!AL56+Jun!AL56+Jul!AL56+Ago!AL56+Sep!AL56+Oct!AL56+Nov!AL56+Dic!AL56)))))))))))))</f>
        <v>0</v>
      </c>
      <c r="AM56" s="388">
        <f>IF(Config!$C$6=1,SUM(+Ene!AM56),IF(Config!$C$6=2,SUM(+Ene!AM56+Feb!AM56),IF(Config!$C$6=3,SUM(+Ene!AM56+Feb!AM56+Mar!AM56),IF(Config!$C$6=4,SUM(+Ene!AM56+Feb!AM56+Mar!AM56+Abr!AM56),IF(Config!$C$6=5,SUM(Ene!AM56+Feb!AM56+Mar!AM56+Abr!AM56+May!AM56),IF(Config!$C$6=6,SUM(+Ene!AM56+Feb!AM56+Mar!AM56+Abr!AM56+May!AM56+Jun!AM56),IF(Config!$C$6=7,SUM(Ene!AM56+Feb!AM56+Mar!AM56+Abr!AM56+May!AM56+Jun!AM56+Jul!AM56),IF(Config!$C$6=8,SUM(+Ene!AM56+Feb!AM56+Mar!AM56+Abr!AM56+May!AM56+Jun!AM56+Jul!AM56+Ago!AM56),IF(Config!$C$6=9,SUM(+Ene!AM56+Feb!AM56+Mar!AM56+Abr!AM56+May!AM56+Jun!AM56+Jul!AM56+Ago!AM56+Sep!AM56),IF(Config!$C$6=10,SUM(+Ene!AM56+Feb!AM56+Mar!AM56+Abr!AM56+May!AM56+Jun!AM56+Jul!AM56+Ago!AM56+Sep!AM56+Oct!AM56),IF(Config!$C$6=11,SUM(+Ene!AM56+Feb!AM56+Mar!AM56+Abr!AM56+May!AM56+Jun!AM56+Jul!AM56+Ago!AM56+Sep!AM56+Oct!AM56+Nov!AM56),IF(Config!$C$6=12,SUM(+Ene!AM56+Feb!AM56+Mar!AM56+Abr!AM56+May!AM56+Jun!AM56+Jul!AM56+Ago!AM56+Sep!AM56+Oct!AM56+Nov!AM56+Dic!AM56)))))))))))))</f>
        <v>3</v>
      </c>
      <c r="AN56" s="388">
        <f>IF(Config!$C$6=1,SUM(+Ene!AN56),IF(Config!$C$6=2,SUM(+Ene!AN56+Feb!AN56),IF(Config!$C$6=3,SUM(+Ene!AN56+Feb!AN56+Mar!AN56),IF(Config!$C$6=4,SUM(+Ene!AN56+Feb!AN56+Mar!AN56+Abr!AN56),IF(Config!$C$6=5,SUM(Ene!AN56+Feb!AN56+Mar!AN56+Abr!AN56+May!AN56),IF(Config!$C$6=6,SUM(+Ene!AN56+Feb!AN56+Mar!AN56+Abr!AN56+May!AN56+Jun!AN56),IF(Config!$C$6=7,SUM(Ene!AN56+Feb!AN56+Mar!AN56+Abr!AN56+May!AN56+Jun!AN56+Jul!AN56),IF(Config!$C$6=8,SUM(+Ene!AN56+Feb!AN56+Mar!AN56+Abr!AN56+May!AN56+Jun!AN56+Jul!AN56+Ago!AN56),IF(Config!$C$6=9,SUM(+Ene!AN56+Feb!AN56+Mar!AN56+Abr!AN56+May!AN56+Jun!AN56+Jul!AN56+Ago!AN56+Sep!AN56),IF(Config!$C$6=10,SUM(+Ene!AN56+Feb!AN56+Mar!AN56+Abr!AN56+May!AN56+Jun!AN56+Jul!AN56+Ago!AN56+Sep!AN56+Oct!AN56),IF(Config!$C$6=11,SUM(+Ene!AN56+Feb!AN56+Mar!AN56+Abr!AN56+May!AN56+Jun!AN56+Jul!AN56+Ago!AN56+Sep!AN56+Oct!AN56+Nov!AN56),IF(Config!$C$6=12,SUM(+Ene!AN56+Feb!AN56+Mar!AN56+Abr!AN56+May!AN56+Jun!AN56+Jul!AN56+Ago!AN56+Sep!AN56+Oct!AN56+Nov!AN56+Dic!AN56)))))))))))))</f>
        <v>1</v>
      </c>
      <c r="AO56" s="388">
        <f>IF(Config!$C$6=1,SUM(+Ene!AO56),IF(Config!$C$6=2,SUM(+Ene!AO56+Feb!AO56),IF(Config!$C$6=3,SUM(+Ene!AO56+Feb!AO56+Mar!AO56),IF(Config!$C$6=4,SUM(+Ene!AO56+Feb!AO56+Mar!AO56+Abr!AO56),IF(Config!$C$6=5,SUM(Ene!AO56+Feb!AO56+Mar!AO56+Abr!AO56+May!AO56),IF(Config!$C$6=6,SUM(+Ene!AO56+Feb!AO56+Mar!AO56+Abr!AO56+May!AO56+Jun!AO56),IF(Config!$C$6=7,SUM(Ene!AO56+Feb!AO56+Mar!AO56+Abr!AO56+May!AO56+Jun!AO56+Jul!AO56),IF(Config!$C$6=8,SUM(+Ene!AO56+Feb!AO56+Mar!AO56+Abr!AO56+May!AO56+Jun!AO56+Jul!AO56+Ago!AO56),IF(Config!$C$6=9,SUM(+Ene!AO56+Feb!AO56+Mar!AO56+Abr!AO56+May!AO56+Jun!AO56+Jul!AO56+Ago!AO56+Sep!AO56),IF(Config!$C$6=10,SUM(+Ene!AO56+Feb!AO56+Mar!AO56+Abr!AO56+May!AO56+Jun!AO56+Jul!AO56+Ago!AO56+Sep!AO56+Oct!AO56),IF(Config!$C$6=11,SUM(+Ene!AO56+Feb!AO56+Mar!AO56+Abr!AO56+May!AO56+Jun!AO56+Jul!AO56+Ago!AO56+Sep!AO56+Oct!AO56+Nov!AO56),IF(Config!$C$6=12,SUM(+Ene!AO56+Feb!AO56+Mar!AO56+Abr!AO56+May!AO56+Jun!AO56+Jul!AO56+Ago!AO56+Sep!AO56+Oct!AO56+Nov!AO56+Dic!AO56)))))))))))))</f>
        <v>0</v>
      </c>
      <c r="AP56" s="388">
        <f>IF(Config!$C$6=1,SUM(+Ene!AP56),IF(Config!$C$6=2,SUM(+Ene!AP56+Feb!AP56),IF(Config!$C$6=3,SUM(+Ene!AP56+Feb!AP56+Mar!AP56),IF(Config!$C$6=4,SUM(+Ene!AP56+Feb!AP56+Mar!AP56+Abr!AP56),IF(Config!$C$6=5,SUM(Ene!AP56+Feb!AP56+Mar!AP56+Abr!AP56+May!AP56),IF(Config!$C$6=6,SUM(+Ene!AP56+Feb!AP56+Mar!AP56+Abr!AP56+May!AP56+Jun!AP56),IF(Config!$C$6=7,SUM(Ene!AP56+Feb!AP56+Mar!AP56+Abr!AP56+May!AP56+Jun!AP56+Jul!AP56),IF(Config!$C$6=8,SUM(+Ene!AP56+Feb!AP56+Mar!AP56+Abr!AP56+May!AP56+Jun!AP56+Jul!AP56+Ago!AP56),IF(Config!$C$6=9,SUM(+Ene!AP56+Feb!AP56+Mar!AP56+Abr!AP56+May!AP56+Jun!AP56+Jul!AP56+Ago!AP56+Sep!AP56),IF(Config!$C$6=10,SUM(+Ene!AP56+Feb!AP56+Mar!AP56+Abr!AP56+May!AP56+Jun!AP56+Jul!AP56+Ago!AP56+Sep!AP56+Oct!AP56),IF(Config!$C$6=11,SUM(+Ene!AP56+Feb!AP56+Mar!AP56+Abr!AP56+May!AP56+Jun!AP56+Jul!AP56+Ago!AP56+Sep!AP56+Oct!AP56+Nov!AP56),IF(Config!$C$6=12,SUM(+Ene!AP56+Feb!AP56+Mar!AP56+Abr!AP56+May!AP56+Jun!AP56+Jul!AP56+Ago!AP56+Sep!AP56+Oct!AP56+Nov!AP56+Dic!AP56)))))))))))))</f>
        <v>0</v>
      </c>
      <c r="AQ56" s="388">
        <f>IF(Config!$C$6=1,SUM(+Ene!AQ56),IF(Config!$C$6=2,SUM(+Ene!AQ56+Feb!AQ56),IF(Config!$C$6=3,SUM(+Ene!AQ56+Feb!AQ56+Mar!AQ56),IF(Config!$C$6=4,SUM(+Ene!AQ56+Feb!AQ56+Mar!AQ56+Abr!AQ56),IF(Config!$C$6=5,SUM(Ene!AQ56+Feb!AQ56+Mar!AQ56+Abr!AQ56+May!AQ56),IF(Config!$C$6=6,SUM(+Ene!AQ56+Feb!AQ56+Mar!AQ56+Abr!AQ56+May!AQ56+Jun!AQ56),IF(Config!$C$6=7,SUM(Ene!AQ56+Feb!AQ56+Mar!AQ56+Abr!AQ56+May!AQ56+Jun!AQ56+Jul!AQ56),IF(Config!$C$6=8,SUM(+Ene!AQ56+Feb!AQ56+Mar!AQ56+Abr!AQ56+May!AQ56+Jun!AQ56+Jul!AQ56+Ago!AQ56),IF(Config!$C$6=9,SUM(+Ene!AQ56+Feb!AQ56+Mar!AQ56+Abr!AQ56+May!AQ56+Jun!AQ56+Jul!AQ56+Ago!AQ56+Sep!AQ56),IF(Config!$C$6=10,SUM(+Ene!AQ56+Feb!AQ56+Mar!AQ56+Abr!AQ56+May!AQ56+Jun!AQ56+Jul!AQ56+Ago!AQ56+Sep!AQ56+Oct!AQ56),IF(Config!$C$6=11,SUM(+Ene!AQ56+Feb!AQ56+Mar!AQ56+Abr!AQ56+May!AQ56+Jun!AQ56+Jul!AQ56+Ago!AQ56+Sep!AQ56+Oct!AQ56+Nov!AQ56),IF(Config!$C$6=12,SUM(+Ene!AQ56+Feb!AQ56+Mar!AQ56+Abr!AQ56+May!AQ56+Jun!AQ56+Jul!AQ56+Ago!AQ56+Sep!AQ56+Oct!AQ56+Nov!AQ56+Dic!AQ56)))))))))))))</f>
        <v>2</v>
      </c>
      <c r="AR56" s="388">
        <f>IF(Config!$C$6=1,SUM(+Ene!AR56),IF(Config!$C$6=2,SUM(+Ene!AR56+Feb!AR56),IF(Config!$C$6=3,SUM(+Ene!AR56+Feb!AR56+Mar!AR56),IF(Config!$C$6=4,SUM(+Ene!AR56+Feb!AR56+Mar!AR56+Abr!AR56),IF(Config!$C$6=5,SUM(Ene!AR56+Feb!AR56+Mar!AR56+Abr!AR56+May!AR56),IF(Config!$C$6=6,SUM(+Ene!AR56+Feb!AR56+Mar!AR56+Abr!AR56+May!AR56+Jun!AR56),IF(Config!$C$6=7,SUM(Ene!AR56+Feb!AR56+Mar!AR56+Abr!AR56+May!AR56+Jun!AR56+Jul!AR56),IF(Config!$C$6=8,SUM(+Ene!AR56+Feb!AR56+Mar!AR56+Abr!AR56+May!AR56+Jun!AR56+Jul!AR56+Ago!AR56),IF(Config!$C$6=9,SUM(+Ene!AR56+Feb!AR56+Mar!AR56+Abr!AR56+May!AR56+Jun!AR56+Jul!AR56+Ago!AR56+Sep!AR56),IF(Config!$C$6=10,SUM(+Ene!AR56+Feb!AR56+Mar!AR56+Abr!AR56+May!AR56+Jun!AR56+Jul!AR56+Ago!AR56+Sep!AR56+Oct!AR56),IF(Config!$C$6=11,SUM(+Ene!AR56+Feb!AR56+Mar!AR56+Abr!AR56+May!AR56+Jun!AR56+Jul!AR56+Ago!AR56+Sep!AR56+Oct!AR56+Nov!AR56),IF(Config!$C$6=12,SUM(+Ene!AR56+Feb!AR56+Mar!AR56+Abr!AR56+May!AR56+Jun!AR56+Jul!AR56+Ago!AR56+Sep!AR56+Oct!AR56+Nov!AR56+Dic!AR56)))))))))))))</f>
        <v>0</v>
      </c>
      <c r="AS56" s="388">
        <f>IF(Config!$C$6=1,SUM(+Ene!AS56),IF(Config!$C$6=2,SUM(+Ene!AS56+Feb!AS56),IF(Config!$C$6=3,SUM(+Ene!AS56+Feb!AS56+Mar!AS56),IF(Config!$C$6=4,SUM(+Ene!AS56+Feb!AS56+Mar!AS56+Abr!AS56),IF(Config!$C$6=5,SUM(Ene!AS56+Feb!AS56+Mar!AS56+Abr!AS56+May!AS56),IF(Config!$C$6=6,SUM(+Ene!AS56+Feb!AS56+Mar!AS56+Abr!AS56+May!AS56+Jun!AS56),IF(Config!$C$6=7,SUM(Ene!AS56+Feb!AS56+Mar!AS56+Abr!AS56+May!AS56+Jun!AS56+Jul!AS56),IF(Config!$C$6=8,SUM(+Ene!AS56+Feb!AS56+Mar!AS56+Abr!AS56+May!AS56+Jun!AS56+Jul!AS56+Ago!AS56),IF(Config!$C$6=9,SUM(+Ene!AS56+Feb!AS56+Mar!AS56+Abr!AS56+May!AS56+Jun!AS56+Jul!AS56+Ago!AS56+Sep!AS56),IF(Config!$C$6=10,SUM(+Ene!AS56+Feb!AS56+Mar!AS56+Abr!AS56+May!AS56+Jun!AS56+Jul!AS56+Ago!AS56+Sep!AS56+Oct!AS56),IF(Config!$C$6=11,SUM(+Ene!AS56+Feb!AS56+Mar!AS56+Abr!AS56+May!AS56+Jun!AS56+Jul!AS56+Ago!AS56+Sep!AS56+Oct!AS56+Nov!AS56),IF(Config!$C$6=12,SUM(+Ene!AS56+Feb!AS56+Mar!AS56+Abr!AS56+May!AS56+Jun!AS56+Jul!AS56+Ago!AS56+Sep!AS56+Oct!AS56+Nov!AS56+Dic!AS56)))))))))))))</f>
        <v>0</v>
      </c>
      <c r="AT56" s="388">
        <f>IF(Config!$C$6=1,SUM(+Ene!AT56),IF(Config!$C$6=2,SUM(+Ene!AT56+Feb!AT56),IF(Config!$C$6=3,SUM(+Ene!AT56+Feb!AT56+Mar!AT56),IF(Config!$C$6=4,SUM(+Ene!AT56+Feb!AT56+Mar!AT56+Abr!AT56),IF(Config!$C$6=5,SUM(Ene!AT56+Feb!AT56+Mar!AT56+Abr!AT56+May!AT56),IF(Config!$C$6=6,SUM(+Ene!AT56+Feb!AT56+Mar!AT56+Abr!AT56+May!AT56+Jun!AT56),IF(Config!$C$6=7,SUM(Ene!AT56+Feb!AT56+Mar!AT56+Abr!AT56+May!AT56+Jun!AT56+Jul!AT56),IF(Config!$C$6=8,SUM(+Ene!AT56+Feb!AT56+Mar!AT56+Abr!AT56+May!AT56+Jun!AT56+Jul!AT56+Ago!AT56),IF(Config!$C$6=9,SUM(+Ene!AT56+Feb!AT56+Mar!AT56+Abr!AT56+May!AT56+Jun!AT56+Jul!AT56+Ago!AT56+Sep!AT56),IF(Config!$C$6=10,SUM(+Ene!AT56+Feb!AT56+Mar!AT56+Abr!AT56+May!AT56+Jun!AT56+Jul!AT56+Ago!AT56+Sep!AT56+Oct!AT56),IF(Config!$C$6=11,SUM(+Ene!AT56+Feb!AT56+Mar!AT56+Abr!AT56+May!AT56+Jun!AT56+Jul!AT56+Ago!AT56+Sep!AT56+Oct!AT56+Nov!AT56),IF(Config!$C$6=12,SUM(+Ene!AT56+Feb!AT56+Mar!AT56+Abr!AT56+May!AT56+Jun!AT56+Jul!AT56+Ago!AT56+Sep!AT56+Oct!AT56+Nov!AT56+Dic!AT56)))))))))))))</f>
        <v>0</v>
      </c>
      <c r="AV56" s="369">
        <f t="shared" si="35"/>
        <v>0</v>
      </c>
      <c r="AW56" s="369">
        <f t="shared" si="36"/>
        <v>9</v>
      </c>
      <c r="AX56" s="369">
        <f t="shared" si="37"/>
        <v>4</v>
      </c>
      <c r="AY56" s="369">
        <f t="shared" si="38"/>
        <v>1</v>
      </c>
      <c r="AZ56" s="369">
        <f t="shared" si="39"/>
        <v>1</v>
      </c>
      <c r="BA56" s="369">
        <f t="shared" si="12"/>
        <v>3</v>
      </c>
      <c r="BB56" s="369">
        <f t="shared" si="40"/>
        <v>2</v>
      </c>
      <c r="BC56" s="370">
        <f t="shared" si="41"/>
        <v>4</v>
      </c>
      <c r="BD56" s="369">
        <f t="shared" si="42"/>
        <v>2</v>
      </c>
      <c r="BE56" s="45">
        <f t="shared" si="16"/>
        <v>26</v>
      </c>
    </row>
    <row r="57" spans="1:57" x14ac:dyDescent="0.25">
      <c r="A57" s="339">
        <f>METAS!A57</f>
        <v>54</v>
      </c>
      <c r="B57" s="393" t="str">
        <f>METAS!B55</f>
        <v>PORCENTAJE DE NIÑOS MENORES DE 36 MESES CON ANEMIA, QUE HAN CUMPLIDO ESQUEMA COMPLETO TRATAMIENTO (TA)</v>
      </c>
      <c r="C57" s="384" t="str">
        <f>METAS!D55</f>
        <v>NUTRICIÓN</v>
      </c>
      <c r="D57" s="388">
        <f>IF(Config!$C$6=1,SUM(+Ene!D57),IF(Config!$C$6=2,SUM(+Ene!D57+Feb!D57),IF(Config!$C$6=3,SUM(+Ene!D57+Feb!D57+Mar!D57),IF(Config!$C$6=4,SUM(+Ene!D57+Feb!D57+Mar!D57+Abr!D57),IF(Config!$C$6=5,SUM(Ene!D57+Feb!D57+Mar!D57+Abr!D57+May!D57),IF(Config!$C$6=6,SUM(+Ene!D57+Feb!D57+Mar!D57+Abr!D57+May!D57+Jun!D57),IF(Config!$C$6=7,SUM(Ene!D57+Feb!D57+Mar!D57+Abr!D57+May!D57+Jun!D57+Jul!D57),IF(Config!$C$6=8,SUM(+Ene!D57+Feb!D57+Mar!D57+Abr!D57+May!D57+Jun!D57+Jul!D57+Ago!D57),IF(Config!$C$6=9,SUM(+Ene!D57+Feb!D57+Mar!D57+Abr!D57+May!D57+Jun!D57+Jul!D57+Ago!D57+Sep!D57),IF(Config!$C$6=10,SUM(+Ene!D57+Feb!D57+Mar!D57+Abr!D57+May!D57+Jun!D57+Jul!D57+Ago!D57+Sep!D57+Oct!D57),IF(Config!$C$6=11,SUM(+Ene!D57+Feb!D57+Mar!D57+Abr!D57+May!D57+Jun!D57+Jul!D57+Ago!D57+Sep!D57+Oct!D57+Nov!D57),IF(Config!$C$6=12,SUM(+Ene!D57+Feb!D57+Mar!D57+Abr!D57+May!D57+Jun!D57+Jul!D57+Ago!D57+Sep!D57+Oct!D57+Nov!D57+Dic!D57)))))))))))))</f>
        <v>0</v>
      </c>
      <c r="E57" s="388">
        <f>IF(Config!$C$6=1,SUM(+Ene!E57),IF(Config!$C$6=2,SUM(+Ene!E57+Feb!E57),IF(Config!$C$6=3,SUM(+Ene!E57+Feb!E57+Mar!E57),IF(Config!$C$6=4,SUM(+Ene!E57+Feb!E57+Mar!E57+Abr!E57),IF(Config!$C$6=5,SUM(Ene!E57+Feb!E57+Mar!E57+Abr!E57+May!E57),IF(Config!$C$6=6,SUM(+Ene!E57+Feb!E57+Mar!E57+Abr!E57+May!E57+Jun!E57),IF(Config!$C$6=7,SUM(Ene!E57+Feb!E57+Mar!E57+Abr!E57+May!E57+Jun!E57+Jul!E57),IF(Config!$C$6=8,SUM(+Ene!E57+Feb!E57+Mar!E57+Abr!E57+May!E57+Jun!E57+Jul!E57+Ago!E57),IF(Config!$C$6=9,SUM(+Ene!E57+Feb!E57+Mar!E57+Abr!E57+May!E57+Jun!E57+Jul!E57+Ago!E57+Sep!E57),IF(Config!$C$6=10,SUM(+Ene!E57+Feb!E57+Mar!E57+Abr!E57+May!E57+Jun!E57+Jul!E57+Ago!E57+Sep!E57+Oct!E57),IF(Config!$C$6=11,SUM(+Ene!E57+Feb!E57+Mar!E57+Abr!E57+May!E57+Jun!E57+Jul!E57+Ago!E57+Sep!E57+Oct!E57+Nov!E57),IF(Config!$C$6=12,SUM(+Ene!E57+Feb!E57+Mar!E57+Abr!E57+May!E57+Jun!E57+Jul!E57+Ago!E57+Sep!E57+Oct!E57+Nov!E57+Dic!E57)))))))))))))</f>
        <v>0</v>
      </c>
      <c r="F57" s="388">
        <f>IF(Config!$C$6=1,SUM(+Ene!F57),IF(Config!$C$6=2,SUM(+Ene!F57+Feb!F57),IF(Config!$C$6=3,SUM(+Ene!F57+Feb!F57+Mar!F57),IF(Config!$C$6=4,SUM(+Ene!F57+Feb!F57+Mar!F57+Abr!F57),IF(Config!$C$6=5,SUM(Ene!F57+Feb!F57+Mar!F57+Abr!F57+May!F57),IF(Config!$C$6=6,SUM(+Ene!F57+Feb!F57+Mar!F57+Abr!F57+May!F57+Jun!F57),IF(Config!$C$6=7,SUM(Ene!F57+Feb!F57+Mar!F57+Abr!F57+May!F57+Jun!F57+Jul!F57),IF(Config!$C$6=8,SUM(+Ene!F57+Feb!F57+Mar!F57+Abr!F57+May!F57+Jun!F57+Jul!F57+Ago!F57),IF(Config!$C$6=9,SUM(+Ene!F57+Feb!F57+Mar!F57+Abr!F57+May!F57+Jun!F57+Jul!F57+Ago!F57+Sep!F57),IF(Config!$C$6=10,SUM(+Ene!F57+Feb!F57+Mar!F57+Abr!F57+May!F57+Jun!F57+Jul!F57+Ago!F57+Sep!F57+Oct!F57),IF(Config!$C$6=11,SUM(+Ene!F57+Feb!F57+Mar!F57+Abr!F57+May!F57+Jun!F57+Jul!F57+Ago!F57+Sep!F57+Oct!F57+Nov!F57),IF(Config!$C$6=12,SUM(+Ene!F57+Feb!F57+Mar!F57+Abr!F57+May!F57+Jun!F57+Jul!F57+Ago!F57+Sep!F57+Oct!F57+Nov!F57+Dic!F57)))))))))))))</f>
        <v>0</v>
      </c>
      <c r="G57" s="388">
        <f>IF(Config!$C$6=1,SUM(+Ene!G57),IF(Config!$C$6=2,SUM(+Ene!G57+Feb!G57),IF(Config!$C$6=3,SUM(+Ene!G57+Feb!G57+Mar!G57),IF(Config!$C$6=4,SUM(+Ene!G57+Feb!G57+Mar!G57+Abr!G57),IF(Config!$C$6=5,SUM(Ene!G57+Feb!G57+Mar!G57+Abr!G57+May!G57),IF(Config!$C$6=6,SUM(+Ene!G57+Feb!G57+Mar!G57+Abr!G57+May!G57+Jun!G57),IF(Config!$C$6=7,SUM(Ene!G57+Feb!G57+Mar!G57+Abr!G57+May!G57+Jun!G57+Jul!G57),IF(Config!$C$6=8,SUM(+Ene!G57+Feb!G57+Mar!G57+Abr!G57+May!G57+Jun!G57+Jul!G57+Ago!G57),IF(Config!$C$6=9,SUM(+Ene!G57+Feb!G57+Mar!G57+Abr!G57+May!G57+Jun!G57+Jul!G57+Ago!G57+Sep!G57),IF(Config!$C$6=10,SUM(+Ene!G57+Feb!G57+Mar!G57+Abr!G57+May!G57+Jun!G57+Jul!G57+Ago!G57+Sep!G57+Oct!G57),IF(Config!$C$6=11,SUM(+Ene!G57+Feb!G57+Mar!G57+Abr!G57+May!G57+Jun!G57+Jul!G57+Ago!G57+Sep!G57+Oct!G57+Nov!G57),IF(Config!$C$6=12,SUM(+Ene!G57+Feb!G57+Mar!G57+Abr!G57+May!G57+Jun!G57+Jul!G57+Ago!G57+Sep!G57+Oct!G57+Nov!G57+Dic!G57)))))))))))))</f>
        <v>76</v>
      </c>
      <c r="H57" s="388">
        <f>IF(Config!$C$6=1,SUM(+Ene!H57),IF(Config!$C$6=2,SUM(+Ene!H57+Feb!H57),IF(Config!$C$6=3,SUM(+Ene!H57+Feb!H57+Mar!H57),IF(Config!$C$6=4,SUM(+Ene!H57+Feb!H57+Mar!H57+Abr!H57),IF(Config!$C$6=5,SUM(Ene!H57+Feb!H57+Mar!H57+Abr!H57+May!H57),IF(Config!$C$6=6,SUM(+Ene!H57+Feb!H57+Mar!H57+Abr!H57+May!H57+Jun!H57),IF(Config!$C$6=7,SUM(Ene!H57+Feb!H57+Mar!H57+Abr!H57+May!H57+Jun!H57+Jul!H57),IF(Config!$C$6=8,SUM(+Ene!H57+Feb!H57+Mar!H57+Abr!H57+May!H57+Jun!H57+Jul!H57+Ago!H57),IF(Config!$C$6=9,SUM(+Ene!H57+Feb!H57+Mar!H57+Abr!H57+May!H57+Jun!H57+Jul!H57+Ago!H57+Sep!H57),IF(Config!$C$6=10,SUM(+Ene!H57+Feb!H57+Mar!H57+Abr!H57+May!H57+Jun!H57+Jul!H57+Ago!H57+Sep!H57+Oct!H57),IF(Config!$C$6=11,SUM(+Ene!H57+Feb!H57+Mar!H57+Abr!H57+May!H57+Jun!H57+Jul!H57+Ago!H57+Sep!H57+Oct!H57+Nov!H57),IF(Config!$C$6=12,SUM(+Ene!H57+Feb!H57+Mar!H57+Abr!H57+May!H57+Jun!H57+Jul!H57+Ago!H57+Sep!H57+Oct!H57+Nov!H57+Dic!H57)))))))))))))</f>
        <v>4</v>
      </c>
      <c r="I57" s="388">
        <f>IF(Config!$C$6=1,SUM(+Ene!I57),IF(Config!$C$6=2,SUM(+Ene!I57+Feb!I57),IF(Config!$C$6=3,SUM(+Ene!I57+Feb!I57+Mar!I57),IF(Config!$C$6=4,SUM(+Ene!I57+Feb!I57+Mar!I57+Abr!I57),IF(Config!$C$6=5,SUM(Ene!I57+Feb!I57+Mar!I57+Abr!I57+May!I57),IF(Config!$C$6=6,SUM(+Ene!I57+Feb!I57+Mar!I57+Abr!I57+May!I57+Jun!I57),IF(Config!$C$6=7,SUM(Ene!I57+Feb!I57+Mar!I57+Abr!I57+May!I57+Jun!I57+Jul!I57),IF(Config!$C$6=8,SUM(+Ene!I57+Feb!I57+Mar!I57+Abr!I57+May!I57+Jun!I57+Jul!I57+Ago!I57),IF(Config!$C$6=9,SUM(+Ene!I57+Feb!I57+Mar!I57+Abr!I57+May!I57+Jun!I57+Jul!I57+Ago!I57+Sep!I57),IF(Config!$C$6=10,SUM(+Ene!I57+Feb!I57+Mar!I57+Abr!I57+May!I57+Jun!I57+Jul!I57+Ago!I57+Sep!I57+Oct!I57),IF(Config!$C$6=11,SUM(+Ene!I57+Feb!I57+Mar!I57+Abr!I57+May!I57+Jun!I57+Jul!I57+Ago!I57+Sep!I57+Oct!I57+Nov!I57),IF(Config!$C$6=12,SUM(+Ene!I57+Feb!I57+Mar!I57+Abr!I57+May!I57+Jun!I57+Jul!I57+Ago!I57+Sep!I57+Oct!I57+Nov!I57+Dic!I57)))))))))))))</f>
        <v>1</v>
      </c>
      <c r="J57" s="388">
        <f>IF(Config!$C$6=1,SUM(+Ene!J57),IF(Config!$C$6=2,SUM(+Ene!J57+Feb!J57),IF(Config!$C$6=3,SUM(+Ene!J57+Feb!J57+Mar!J57),IF(Config!$C$6=4,SUM(+Ene!J57+Feb!J57+Mar!J57+Abr!J57),IF(Config!$C$6=5,SUM(Ene!J57+Feb!J57+Mar!J57+Abr!J57+May!J57),IF(Config!$C$6=6,SUM(+Ene!J57+Feb!J57+Mar!J57+Abr!J57+May!J57+Jun!J57),IF(Config!$C$6=7,SUM(Ene!J57+Feb!J57+Mar!J57+Abr!J57+May!J57+Jun!J57+Jul!J57),IF(Config!$C$6=8,SUM(+Ene!J57+Feb!J57+Mar!J57+Abr!J57+May!J57+Jun!J57+Jul!J57+Ago!J57),IF(Config!$C$6=9,SUM(+Ene!J57+Feb!J57+Mar!J57+Abr!J57+May!J57+Jun!J57+Jul!J57+Ago!J57+Sep!J57),IF(Config!$C$6=10,SUM(+Ene!J57+Feb!J57+Mar!J57+Abr!J57+May!J57+Jun!J57+Jul!J57+Ago!J57+Sep!J57+Oct!J57),IF(Config!$C$6=11,SUM(+Ene!J57+Feb!J57+Mar!J57+Abr!J57+May!J57+Jun!J57+Jul!J57+Ago!J57+Sep!J57+Oct!J57+Nov!J57),IF(Config!$C$6=12,SUM(+Ene!J57+Feb!J57+Mar!J57+Abr!J57+May!J57+Jun!J57+Jul!J57+Ago!J57+Sep!J57+Oct!J57+Nov!J57+Dic!J57)))))))))))))</f>
        <v>11</v>
      </c>
      <c r="K57" s="388">
        <f>IF(Config!$C$6=1,SUM(+Ene!K57),IF(Config!$C$6=2,SUM(+Ene!K57+Feb!K57),IF(Config!$C$6=3,SUM(+Ene!K57+Feb!K57+Mar!K57),IF(Config!$C$6=4,SUM(+Ene!K57+Feb!K57+Mar!K57+Abr!K57),IF(Config!$C$6=5,SUM(Ene!K57+Feb!K57+Mar!K57+Abr!K57+May!K57),IF(Config!$C$6=6,SUM(+Ene!K57+Feb!K57+Mar!K57+Abr!K57+May!K57+Jun!K57),IF(Config!$C$6=7,SUM(Ene!K57+Feb!K57+Mar!K57+Abr!K57+May!K57+Jun!K57+Jul!K57),IF(Config!$C$6=8,SUM(+Ene!K57+Feb!K57+Mar!K57+Abr!K57+May!K57+Jun!K57+Jul!K57+Ago!K57),IF(Config!$C$6=9,SUM(+Ene!K57+Feb!K57+Mar!K57+Abr!K57+May!K57+Jun!K57+Jul!K57+Ago!K57+Sep!K57),IF(Config!$C$6=10,SUM(+Ene!K57+Feb!K57+Mar!K57+Abr!K57+May!K57+Jun!K57+Jul!K57+Ago!K57+Sep!K57+Oct!K57),IF(Config!$C$6=11,SUM(+Ene!K57+Feb!K57+Mar!K57+Abr!K57+May!K57+Jun!K57+Jul!K57+Ago!K57+Sep!K57+Oct!K57+Nov!K57),IF(Config!$C$6=12,SUM(+Ene!K57+Feb!K57+Mar!K57+Abr!K57+May!K57+Jun!K57+Jul!K57+Ago!K57+Sep!K57+Oct!K57+Nov!K57+Dic!K57)))))))))))))</f>
        <v>4</v>
      </c>
      <c r="L57" s="388">
        <f>IF(Config!$C$6=1,SUM(+Ene!L57),IF(Config!$C$6=2,SUM(+Ene!L57+Feb!L57),IF(Config!$C$6=3,SUM(+Ene!L57+Feb!L57+Mar!L57),IF(Config!$C$6=4,SUM(+Ene!L57+Feb!L57+Mar!L57+Abr!L57),IF(Config!$C$6=5,SUM(Ene!L57+Feb!L57+Mar!L57+Abr!L57+May!L57),IF(Config!$C$6=6,SUM(+Ene!L57+Feb!L57+Mar!L57+Abr!L57+May!L57+Jun!L57),IF(Config!$C$6=7,SUM(Ene!L57+Feb!L57+Mar!L57+Abr!L57+May!L57+Jun!L57+Jul!L57),IF(Config!$C$6=8,SUM(+Ene!L57+Feb!L57+Mar!L57+Abr!L57+May!L57+Jun!L57+Jul!L57+Ago!L57),IF(Config!$C$6=9,SUM(+Ene!L57+Feb!L57+Mar!L57+Abr!L57+May!L57+Jun!L57+Jul!L57+Ago!L57+Sep!L57),IF(Config!$C$6=10,SUM(+Ene!L57+Feb!L57+Mar!L57+Abr!L57+May!L57+Jun!L57+Jul!L57+Ago!L57+Sep!L57+Oct!L57),IF(Config!$C$6=11,SUM(+Ene!L57+Feb!L57+Mar!L57+Abr!L57+May!L57+Jun!L57+Jul!L57+Ago!L57+Sep!L57+Oct!L57+Nov!L57),IF(Config!$C$6=12,SUM(+Ene!L57+Feb!L57+Mar!L57+Abr!L57+May!L57+Jun!L57+Jul!L57+Ago!L57+Sep!L57+Oct!L57+Nov!L57+Dic!L57)))))))))))))</f>
        <v>0</v>
      </c>
      <c r="M57" s="388">
        <f>IF(Config!$C$6=1,SUM(+Ene!M57),IF(Config!$C$6=2,SUM(+Ene!M57+Feb!M57),IF(Config!$C$6=3,SUM(+Ene!M57+Feb!M57+Mar!M57),IF(Config!$C$6=4,SUM(+Ene!M57+Feb!M57+Mar!M57+Abr!M57),IF(Config!$C$6=5,SUM(Ene!M57+Feb!M57+Mar!M57+Abr!M57+May!M57),IF(Config!$C$6=6,SUM(+Ene!M57+Feb!M57+Mar!M57+Abr!M57+May!M57+Jun!M57),IF(Config!$C$6=7,SUM(Ene!M57+Feb!M57+Mar!M57+Abr!M57+May!M57+Jun!M57+Jul!M57),IF(Config!$C$6=8,SUM(+Ene!M57+Feb!M57+Mar!M57+Abr!M57+May!M57+Jun!M57+Jul!M57+Ago!M57),IF(Config!$C$6=9,SUM(+Ene!M57+Feb!M57+Mar!M57+Abr!M57+May!M57+Jun!M57+Jul!M57+Ago!M57+Sep!M57),IF(Config!$C$6=10,SUM(+Ene!M57+Feb!M57+Mar!M57+Abr!M57+May!M57+Jun!M57+Jul!M57+Ago!M57+Sep!M57+Oct!M57),IF(Config!$C$6=11,SUM(+Ene!M57+Feb!M57+Mar!M57+Abr!M57+May!M57+Jun!M57+Jul!M57+Ago!M57+Sep!M57+Oct!M57+Nov!M57),IF(Config!$C$6=12,SUM(+Ene!M57+Feb!M57+Mar!M57+Abr!M57+May!M57+Jun!M57+Jul!M57+Ago!M57+Sep!M57+Oct!M57+Nov!M57+Dic!M57)))))))))))))</f>
        <v>2</v>
      </c>
      <c r="N57" s="388">
        <f>IF(Config!$C$6=1,SUM(+Ene!N57),IF(Config!$C$6=2,SUM(+Ene!N57+Feb!N57),IF(Config!$C$6=3,SUM(+Ene!N57+Feb!N57+Mar!N57),IF(Config!$C$6=4,SUM(+Ene!N57+Feb!N57+Mar!N57+Abr!N57),IF(Config!$C$6=5,SUM(Ene!N57+Feb!N57+Mar!N57+Abr!N57+May!N57),IF(Config!$C$6=6,SUM(+Ene!N57+Feb!N57+Mar!N57+Abr!N57+May!N57+Jun!N57),IF(Config!$C$6=7,SUM(Ene!N57+Feb!N57+Mar!N57+Abr!N57+May!N57+Jun!N57+Jul!N57),IF(Config!$C$6=8,SUM(+Ene!N57+Feb!N57+Mar!N57+Abr!N57+May!N57+Jun!N57+Jul!N57+Ago!N57),IF(Config!$C$6=9,SUM(+Ene!N57+Feb!N57+Mar!N57+Abr!N57+May!N57+Jun!N57+Jul!N57+Ago!N57+Sep!N57),IF(Config!$C$6=10,SUM(+Ene!N57+Feb!N57+Mar!N57+Abr!N57+May!N57+Jun!N57+Jul!N57+Ago!N57+Sep!N57+Oct!N57),IF(Config!$C$6=11,SUM(+Ene!N57+Feb!N57+Mar!N57+Abr!N57+May!N57+Jun!N57+Jul!N57+Ago!N57+Sep!N57+Oct!N57+Nov!N57),IF(Config!$C$6=12,SUM(+Ene!N57+Feb!N57+Mar!N57+Abr!N57+May!N57+Jun!N57+Jul!N57+Ago!N57+Sep!N57+Oct!N57+Nov!N57+Dic!N57)))))))))))))</f>
        <v>1</v>
      </c>
      <c r="O57" s="388">
        <f>IF(Config!$C$6=1,SUM(+Ene!O57),IF(Config!$C$6=2,SUM(+Ene!O57+Feb!O57),IF(Config!$C$6=3,SUM(+Ene!O57+Feb!O57+Mar!O57),IF(Config!$C$6=4,SUM(+Ene!O57+Feb!O57+Mar!O57+Abr!O57),IF(Config!$C$6=5,SUM(Ene!O57+Feb!O57+Mar!O57+Abr!O57+May!O57),IF(Config!$C$6=6,SUM(+Ene!O57+Feb!O57+Mar!O57+Abr!O57+May!O57+Jun!O57),IF(Config!$C$6=7,SUM(Ene!O57+Feb!O57+Mar!O57+Abr!O57+May!O57+Jun!O57+Jul!O57),IF(Config!$C$6=8,SUM(+Ene!O57+Feb!O57+Mar!O57+Abr!O57+May!O57+Jun!O57+Jul!O57+Ago!O57),IF(Config!$C$6=9,SUM(+Ene!O57+Feb!O57+Mar!O57+Abr!O57+May!O57+Jun!O57+Jul!O57+Ago!O57+Sep!O57),IF(Config!$C$6=10,SUM(+Ene!O57+Feb!O57+Mar!O57+Abr!O57+May!O57+Jun!O57+Jul!O57+Ago!O57+Sep!O57+Oct!O57),IF(Config!$C$6=11,SUM(+Ene!O57+Feb!O57+Mar!O57+Abr!O57+May!O57+Jun!O57+Jul!O57+Ago!O57+Sep!O57+Oct!O57+Nov!O57),IF(Config!$C$6=12,SUM(+Ene!O57+Feb!O57+Mar!O57+Abr!O57+May!O57+Jun!O57+Jul!O57+Ago!O57+Sep!O57+Oct!O57+Nov!O57+Dic!O57)))))))))))))</f>
        <v>0</v>
      </c>
      <c r="P57" s="388">
        <f>IF(Config!$C$6=1,SUM(+Ene!P57),IF(Config!$C$6=2,SUM(+Ene!P57+Feb!P57),IF(Config!$C$6=3,SUM(+Ene!P57+Feb!P57+Mar!P57),IF(Config!$C$6=4,SUM(+Ene!P57+Feb!P57+Mar!P57+Abr!P57),IF(Config!$C$6=5,SUM(Ene!P57+Feb!P57+Mar!P57+Abr!P57+May!P57),IF(Config!$C$6=6,SUM(+Ene!P57+Feb!P57+Mar!P57+Abr!P57+May!P57+Jun!P57),IF(Config!$C$6=7,SUM(Ene!P57+Feb!P57+Mar!P57+Abr!P57+May!P57+Jun!P57+Jul!P57),IF(Config!$C$6=8,SUM(+Ene!P57+Feb!P57+Mar!P57+Abr!P57+May!P57+Jun!P57+Jul!P57+Ago!P57),IF(Config!$C$6=9,SUM(+Ene!P57+Feb!P57+Mar!P57+Abr!P57+May!P57+Jun!P57+Jul!P57+Ago!P57+Sep!P57),IF(Config!$C$6=10,SUM(+Ene!P57+Feb!P57+Mar!P57+Abr!P57+May!P57+Jun!P57+Jul!P57+Ago!P57+Sep!P57+Oct!P57),IF(Config!$C$6=11,SUM(+Ene!P57+Feb!P57+Mar!P57+Abr!P57+May!P57+Jun!P57+Jul!P57+Ago!P57+Sep!P57+Oct!P57+Nov!P57),IF(Config!$C$6=12,SUM(+Ene!P57+Feb!P57+Mar!P57+Abr!P57+May!P57+Jun!P57+Jul!P57+Ago!P57+Sep!P57+Oct!P57+Nov!P57+Dic!P57)))))))))))))</f>
        <v>4</v>
      </c>
      <c r="Q57" s="388">
        <f>IF(Config!$C$6=1,SUM(+Ene!Q57),IF(Config!$C$6=2,SUM(+Ene!Q57+Feb!Q57),IF(Config!$C$6=3,SUM(+Ene!Q57+Feb!Q57+Mar!Q57),IF(Config!$C$6=4,SUM(+Ene!Q57+Feb!Q57+Mar!Q57+Abr!Q57),IF(Config!$C$6=5,SUM(Ene!Q57+Feb!Q57+Mar!Q57+Abr!Q57+May!Q57),IF(Config!$C$6=6,SUM(+Ene!Q57+Feb!Q57+Mar!Q57+Abr!Q57+May!Q57+Jun!Q57),IF(Config!$C$6=7,SUM(Ene!Q57+Feb!Q57+Mar!Q57+Abr!Q57+May!Q57+Jun!Q57+Jul!Q57),IF(Config!$C$6=8,SUM(+Ene!Q57+Feb!Q57+Mar!Q57+Abr!Q57+May!Q57+Jun!Q57+Jul!Q57+Ago!Q57),IF(Config!$C$6=9,SUM(+Ene!Q57+Feb!Q57+Mar!Q57+Abr!Q57+May!Q57+Jun!Q57+Jul!Q57+Ago!Q57+Sep!Q57),IF(Config!$C$6=10,SUM(+Ene!Q57+Feb!Q57+Mar!Q57+Abr!Q57+May!Q57+Jun!Q57+Jul!Q57+Ago!Q57+Sep!Q57+Oct!Q57),IF(Config!$C$6=11,SUM(+Ene!Q57+Feb!Q57+Mar!Q57+Abr!Q57+May!Q57+Jun!Q57+Jul!Q57+Ago!Q57+Sep!Q57+Oct!Q57+Nov!Q57),IF(Config!$C$6=12,SUM(+Ene!Q57+Feb!Q57+Mar!Q57+Abr!Q57+May!Q57+Jun!Q57+Jul!Q57+Ago!Q57+Sep!Q57+Oct!Q57+Nov!Q57+Dic!Q57)))))))))))))</f>
        <v>8</v>
      </c>
      <c r="R57" s="388">
        <f>IF(Config!$C$6=1,SUM(+Ene!R57),IF(Config!$C$6=2,SUM(+Ene!R57+Feb!R57),IF(Config!$C$6=3,SUM(+Ene!R57+Feb!R57+Mar!R57),IF(Config!$C$6=4,SUM(+Ene!R57+Feb!R57+Mar!R57+Abr!R57),IF(Config!$C$6=5,SUM(Ene!R57+Feb!R57+Mar!R57+Abr!R57+May!R57),IF(Config!$C$6=6,SUM(+Ene!R57+Feb!R57+Mar!R57+Abr!R57+May!R57+Jun!R57),IF(Config!$C$6=7,SUM(Ene!R57+Feb!R57+Mar!R57+Abr!R57+May!R57+Jun!R57+Jul!R57),IF(Config!$C$6=8,SUM(+Ene!R57+Feb!R57+Mar!R57+Abr!R57+May!R57+Jun!R57+Jul!R57+Ago!R57),IF(Config!$C$6=9,SUM(+Ene!R57+Feb!R57+Mar!R57+Abr!R57+May!R57+Jun!R57+Jul!R57+Ago!R57+Sep!R57),IF(Config!$C$6=10,SUM(+Ene!R57+Feb!R57+Mar!R57+Abr!R57+May!R57+Jun!R57+Jul!R57+Ago!R57+Sep!R57+Oct!R57),IF(Config!$C$6=11,SUM(+Ene!R57+Feb!R57+Mar!R57+Abr!R57+May!R57+Jun!R57+Jul!R57+Ago!R57+Sep!R57+Oct!R57+Nov!R57),IF(Config!$C$6=12,SUM(+Ene!R57+Feb!R57+Mar!R57+Abr!R57+May!R57+Jun!R57+Jul!R57+Ago!R57+Sep!R57+Oct!R57+Nov!R57+Dic!R57)))))))))))))</f>
        <v>4</v>
      </c>
      <c r="S57" s="388">
        <f>IF(Config!$C$6=1,SUM(+Ene!S57),IF(Config!$C$6=2,SUM(+Ene!S57+Feb!S57),IF(Config!$C$6=3,SUM(+Ene!S57+Feb!S57+Mar!S57),IF(Config!$C$6=4,SUM(+Ene!S57+Feb!S57+Mar!S57+Abr!S57),IF(Config!$C$6=5,SUM(Ene!S57+Feb!S57+Mar!S57+Abr!S57+May!S57),IF(Config!$C$6=6,SUM(+Ene!S57+Feb!S57+Mar!S57+Abr!S57+May!S57+Jun!S57),IF(Config!$C$6=7,SUM(Ene!S57+Feb!S57+Mar!S57+Abr!S57+May!S57+Jun!S57+Jul!S57),IF(Config!$C$6=8,SUM(+Ene!S57+Feb!S57+Mar!S57+Abr!S57+May!S57+Jun!S57+Jul!S57+Ago!S57),IF(Config!$C$6=9,SUM(+Ene!S57+Feb!S57+Mar!S57+Abr!S57+May!S57+Jun!S57+Jul!S57+Ago!S57+Sep!S57),IF(Config!$C$6=10,SUM(+Ene!S57+Feb!S57+Mar!S57+Abr!S57+May!S57+Jun!S57+Jul!S57+Ago!S57+Sep!S57+Oct!S57),IF(Config!$C$6=11,SUM(+Ene!S57+Feb!S57+Mar!S57+Abr!S57+May!S57+Jun!S57+Jul!S57+Ago!S57+Sep!S57+Oct!S57+Nov!S57),IF(Config!$C$6=12,SUM(+Ene!S57+Feb!S57+Mar!S57+Abr!S57+May!S57+Jun!S57+Jul!S57+Ago!S57+Sep!S57+Oct!S57+Nov!S57+Dic!S57)))))))))))))</f>
        <v>2</v>
      </c>
      <c r="T57" s="388">
        <f>IF(Config!$C$6=1,SUM(+Ene!T57),IF(Config!$C$6=2,SUM(+Ene!T57+Feb!T57),IF(Config!$C$6=3,SUM(+Ene!T57+Feb!T57+Mar!T57),IF(Config!$C$6=4,SUM(+Ene!T57+Feb!T57+Mar!T57+Abr!T57),IF(Config!$C$6=5,SUM(Ene!T57+Feb!T57+Mar!T57+Abr!T57+May!T57),IF(Config!$C$6=6,SUM(+Ene!T57+Feb!T57+Mar!T57+Abr!T57+May!T57+Jun!T57),IF(Config!$C$6=7,SUM(Ene!T57+Feb!T57+Mar!T57+Abr!T57+May!T57+Jun!T57+Jul!T57),IF(Config!$C$6=8,SUM(+Ene!T57+Feb!T57+Mar!T57+Abr!T57+May!T57+Jun!T57+Jul!T57+Ago!T57),IF(Config!$C$6=9,SUM(+Ene!T57+Feb!T57+Mar!T57+Abr!T57+May!T57+Jun!T57+Jul!T57+Ago!T57+Sep!T57),IF(Config!$C$6=10,SUM(+Ene!T57+Feb!T57+Mar!T57+Abr!T57+May!T57+Jun!T57+Jul!T57+Ago!T57+Sep!T57+Oct!T57),IF(Config!$C$6=11,SUM(+Ene!T57+Feb!T57+Mar!T57+Abr!T57+May!T57+Jun!T57+Jul!T57+Ago!T57+Sep!T57+Oct!T57+Nov!T57),IF(Config!$C$6=12,SUM(+Ene!T57+Feb!T57+Mar!T57+Abr!T57+May!T57+Jun!T57+Jul!T57+Ago!T57+Sep!T57+Oct!T57+Nov!T57+Dic!T57)))))))))))))</f>
        <v>16</v>
      </c>
      <c r="U57" s="388">
        <f>IF(Config!$C$6=1,SUM(+Ene!U57),IF(Config!$C$6=2,SUM(+Ene!U57+Feb!U57),IF(Config!$C$6=3,SUM(+Ene!U57+Feb!U57+Mar!U57),IF(Config!$C$6=4,SUM(+Ene!U57+Feb!U57+Mar!U57+Abr!U57),IF(Config!$C$6=5,SUM(Ene!U57+Feb!U57+Mar!U57+Abr!U57+May!U57),IF(Config!$C$6=6,SUM(+Ene!U57+Feb!U57+Mar!U57+Abr!U57+May!U57+Jun!U57),IF(Config!$C$6=7,SUM(Ene!U57+Feb!U57+Mar!U57+Abr!U57+May!U57+Jun!U57+Jul!U57),IF(Config!$C$6=8,SUM(+Ene!U57+Feb!U57+Mar!U57+Abr!U57+May!U57+Jun!U57+Jul!U57+Ago!U57),IF(Config!$C$6=9,SUM(+Ene!U57+Feb!U57+Mar!U57+Abr!U57+May!U57+Jun!U57+Jul!U57+Ago!U57+Sep!U57),IF(Config!$C$6=10,SUM(+Ene!U57+Feb!U57+Mar!U57+Abr!U57+May!U57+Jun!U57+Jul!U57+Ago!U57+Sep!U57+Oct!U57),IF(Config!$C$6=11,SUM(+Ene!U57+Feb!U57+Mar!U57+Abr!U57+May!U57+Jun!U57+Jul!U57+Ago!U57+Sep!U57+Oct!U57+Nov!U57),IF(Config!$C$6=12,SUM(+Ene!U57+Feb!U57+Mar!U57+Abr!U57+May!U57+Jun!U57+Jul!U57+Ago!U57+Sep!U57+Oct!U57+Nov!U57+Dic!U57)))))))))))))</f>
        <v>0</v>
      </c>
      <c r="V57" s="388">
        <f>IF(Config!$C$6=1,SUM(+Ene!V57),IF(Config!$C$6=2,SUM(+Ene!V57+Feb!V57),IF(Config!$C$6=3,SUM(+Ene!V57+Feb!V57+Mar!V57),IF(Config!$C$6=4,SUM(+Ene!V57+Feb!V57+Mar!V57+Abr!V57),IF(Config!$C$6=5,SUM(Ene!V57+Feb!V57+Mar!V57+Abr!V57+May!V57),IF(Config!$C$6=6,SUM(+Ene!V57+Feb!V57+Mar!V57+Abr!V57+May!V57+Jun!V57),IF(Config!$C$6=7,SUM(Ene!V57+Feb!V57+Mar!V57+Abr!V57+May!V57+Jun!V57+Jul!V57),IF(Config!$C$6=8,SUM(+Ene!V57+Feb!V57+Mar!V57+Abr!V57+May!V57+Jun!V57+Jul!V57+Ago!V57),IF(Config!$C$6=9,SUM(+Ene!V57+Feb!V57+Mar!V57+Abr!V57+May!V57+Jun!V57+Jul!V57+Ago!V57+Sep!V57),IF(Config!$C$6=10,SUM(+Ene!V57+Feb!V57+Mar!V57+Abr!V57+May!V57+Jun!V57+Jul!V57+Ago!V57+Sep!V57+Oct!V57),IF(Config!$C$6=11,SUM(+Ene!V57+Feb!V57+Mar!V57+Abr!V57+May!V57+Jun!V57+Jul!V57+Ago!V57+Sep!V57+Oct!V57+Nov!V57),IF(Config!$C$6=12,SUM(+Ene!V57+Feb!V57+Mar!V57+Abr!V57+May!V57+Jun!V57+Jul!V57+Ago!V57+Sep!V57+Oct!V57+Nov!V57+Dic!V57)))))))))))))</f>
        <v>3</v>
      </c>
      <c r="W57" s="388">
        <f>IF(Config!$C$6=1,SUM(+Ene!W57),IF(Config!$C$6=2,SUM(+Ene!W57+Feb!W57),IF(Config!$C$6=3,SUM(+Ene!W57+Feb!W57+Mar!W57),IF(Config!$C$6=4,SUM(+Ene!W57+Feb!W57+Mar!W57+Abr!W57),IF(Config!$C$6=5,SUM(Ene!W57+Feb!W57+Mar!W57+Abr!W57+May!W57),IF(Config!$C$6=6,SUM(+Ene!W57+Feb!W57+Mar!W57+Abr!W57+May!W57+Jun!W57),IF(Config!$C$6=7,SUM(Ene!W57+Feb!W57+Mar!W57+Abr!W57+May!W57+Jun!W57+Jul!W57),IF(Config!$C$6=8,SUM(+Ene!W57+Feb!W57+Mar!W57+Abr!W57+May!W57+Jun!W57+Jul!W57+Ago!W57),IF(Config!$C$6=9,SUM(+Ene!W57+Feb!W57+Mar!W57+Abr!W57+May!W57+Jun!W57+Jul!W57+Ago!W57+Sep!W57),IF(Config!$C$6=10,SUM(+Ene!W57+Feb!W57+Mar!W57+Abr!W57+May!W57+Jun!W57+Jul!W57+Ago!W57+Sep!W57+Oct!W57),IF(Config!$C$6=11,SUM(+Ene!W57+Feb!W57+Mar!W57+Abr!W57+May!W57+Jun!W57+Jul!W57+Ago!W57+Sep!W57+Oct!W57+Nov!W57),IF(Config!$C$6=12,SUM(+Ene!W57+Feb!W57+Mar!W57+Abr!W57+May!W57+Jun!W57+Jul!W57+Ago!W57+Sep!W57+Oct!W57+Nov!W57+Dic!W57)))))))))))))</f>
        <v>4</v>
      </c>
      <c r="X57" s="388">
        <f>IF(Config!$C$6=1,SUM(+Ene!X57),IF(Config!$C$6=2,SUM(+Ene!X57+Feb!X57),IF(Config!$C$6=3,SUM(+Ene!X57+Feb!X57+Mar!X57),IF(Config!$C$6=4,SUM(+Ene!X57+Feb!X57+Mar!X57+Abr!X57),IF(Config!$C$6=5,SUM(Ene!X57+Feb!X57+Mar!X57+Abr!X57+May!X57),IF(Config!$C$6=6,SUM(+Ene!X57+Feb!X57+Mar!X57+Abr!X57+May!X57+Jun!X57),IF(Config!$C$6=7,SUM(Ene!X57+Feb!X57+Mar!X57+Abr!X57+May!X57+Jun!X57+Jul!X57),IF(Config!$C$6=8,SUM(+Ene!X57+Feb!X57+Mar!X57+Abr!X57+May!X57+Jun!X57+Jul!X57+Ago!X57),IF(Config!$C$6=9,SUM(+Ene!X57+Feb!X57+Mar!X57+Abr!X57+May!X57+Jun!X57+Jul!X57+Ago!X57+Sep!X57),IF(Config!$C$6=10,SUM(+Ene!X57+Feb!X57+Mar!X57+Abr!X57+May!X57+Jun!X57+Jul!X57+Ago!X57+Sep!X57+Oct!X57),IF(Config!$C$6=11,SUM(+Ene!X57+Feb!X57+Mar!X57+Abr!X57+May!X57+Jun!X57+Jul!X57+Ago!X57+Sep!X57+Oct!X57+Nov!X57),IF(Config!$C$6=12,SUM(+Ene!X57+Feb!X57+Mar!X57+Abr!X57+May!X57+Jun!X57+Jul!X57+Ago!X57+Sep!X57+Oct!X57+Nov!X57+Dic!X57)))))))))))))</f>
        <v>0</v>
      </c>
      <c r="Y57" s="388">
        <f>IF(Config!$C$6=1,SUM(+Ene!Y57),IF(Config!$C$6=2,SUM(+Ene!Y57+Feb!Y57),IF(Config!$C$6=3,SUM(+Ene!Y57+Feb!Y57+Mar!Y57),IF(Config!$C$6=4,SUM(+Ene!Y57+Feb!Y57+Mar!Y57+Abr!Y57),IF(Config!$C$6=5,SUM(Ene!Y57+Feb!Y57+Mar!Y57+Abr!Y57+May!Y57),IF(Config!$C$6=6,SUM(+Ene!Y57+Feb!Y57+Mar!Y57+Abr!Y57+May!Y57+Jun!Y57),IF(Config!$C$6=7,SUM(Ene!Y57+Feb!Y57+Mar!Y57+Abr!Y57+May!Y57+Jun!Y57+Jul!Y57),IF(Config!$C$6=8,SUM(+Ene!Y57+Feb!Y57+Mar!Y57+Abr!Y57+May!Y57+Jun!Y57+Jul!Y57+Ago!Y57),IF(Config!$C$6=9,SUM(+Ene!Y57+Feb!Y57+Mar!Y57+Abr!Y57+May!Y57+Jun!Y57+Jul!Y57+Ago!Y57+Sep!Y57),IF(Config!$C$6=10,SUM(+Ene!Y57+Feb!Y57+Mar!Y57+Abr!Y57+May!Y57+Jun!Y57+Jul!Y57+Ago!Y57+Sep!Y57+Oct!Y57),IF(Config!$C$6=11,SUM(+Ene!Y57+Feb!Y57+Mar!Y57+Abr!Y57+May!Y57+Jun!Y57+Jul!Y57+Ago!Y57+Sep!Y57+Oct!Y57+Nov!Y57),IF(Config!$C$6=12,SUM(+Ene!Y57+Feb!Y57+Mar!Y57+Abr!Y57+May!Y57+Jun!Y57+Jul!Y57+Ago!Y57+Sep!Y57+Oct!Y57+Nov!Y57+Dic!Y57)))))))))))))</f>
        <v>7</v>
      </c>
      <c r="Z57" s="388">
        <f>IF(Config!$C$6=1,SUM(+Ene!Z57),IF(Config!$C$6=2,SUM(+Ene!Z57+Feb!Z57),IF(Config!$C$6=3,SUM(+Ene!Z57+Feb!Z57+Mar!Z57),IF(Config!$C$6=4,SUM(+Ene!Z57+Feb!Z57+Mar!Z57+Abr!Z57),IF(Config!$C$6=5,SUM(Ene!Z57+Feb!Z57+Mar!Z57+Abr!Z57+May!Z57),IF(Config!$C$6=6,SUM(+Ene!Z57+Feb!Z57+Mar!Z57+Abr!Z57+May!Z57+Jun!Z57),IF(Config!$C$6=7,SUM(Ene!Z57+Feb!Z57+Mar!Z57+Abr!Z57+May!Z57+Jun!Z57+Jul!Z57),IF(Config!$C$6=8,SUM(+Ene!Z57+Feb!Z57+Mar!Z57+Abr!Z57+May!Z57+Jun!Z57+Jul!Z57+Ago!Z57),IF(Config!$C$6=9,SUM(+Ene!Z57+Feb!Z57+Mar!Z57+Abr!Z57+May!Z57+Jun!Z57+Jul!Z57+Ago!Z57+Sep!Z57),IF(Config!$C$6=10,SUM(+Ene!Z57+Feb!Z57+Mar!Z57+Abr!Z57+May!Z57+Jun!Z57+Jul!Z57+Ago!Z57+Sep!Z57+Oct!Z57),IF(Config!$C$6=11,SUM(+Ene!Z57+Feb!Z57+Mar!Z57+Abr!Z57+May!Z57+Jun!Z57+Jul!Z57+Ago!Z57+Sep!Z57+Oct!Z57+Nov!Z57),IF(Config!$C$6=12,SUM(+Ene!Z57+Feb!Z57+Mar!Z57+Abr!Z57+May!Z57+Jun!Z57+Jul!Z57+Ago!Z57+Sep!Z57+Oct!Z57+Nov!Z57+Dic!Z57)))))))))))))</f>
        <v>0</v>
      </c>
      <c r="AA57" s="388">
        <f>IF(Config!$C$6=1,SUM(+Ene!AA57),IF(Config!$C$6=2,SUM(+Ene!AA57+Feb!AA57),IF(Config!$C$6=3,SUM(+Ene!AA57+Feb!AA57+Mar!AA57),IF(Config!$C$6=4,SUM(+Ene!AA57+Feb!AA57+Mar!AA57+Abr!AA57),IF(Config!$C$6=5,SUM(Ene!AA57+Feb!AA57+Mar!AA57+Abr!AA57+May!AA57),IF(Config!$C$6=6,SUM(+Ene!AA57+Feb!AA57+Mar!AA57+Abr!AA57+May!AA57+Jun!AA57),IF(Config!$C$6=7,SUM(Ene!AA57+Feb!AA57+Mar!AA57+Abr!AA57+May!AA57+Jun!AA57+Jul!AA57),IF(Config!$C$6=8,SUM(+Ene!AA57+Feb!AA57+Mar!AA57+Abr!AA57+May!AA57+Jun!AA57+Jul!AA57+Ago!AA57),IF(Config!$C$6=9,SUM(+Ene!AA57+Feb!AA57+Mar!AA57+Abr!AA57+May!AA57+Jun!AA57+Jul!AA57+Ago!AA57+Sep!AA57),IF(Config!$C$6=10,SUM(+Ene!AA57+Feb!AA57+Mar!AA57+Abr!AA57+May!AA57+Jun!AA57+Jul!AA57+Ago!AA57+Sep!AA57+Oct!AA57),IF(Config!$C$6=11,SUM(+Ene!AA57+Feb!AA57+Mar!AA57+Abr!AA57+May!AA57+Jun!AA57+Jul!AA57+Ago!AA57+Sep!AA57+Oct!AA57+Nov!AA57),IF(Config!$C$6=12,SUM(+Ene!AA57+Feb!AA57+Mar!AA57+Abr!AA57+May!AA57+Jun!AA57+Jul!AA57+Ago!AA57+Sep!AA57+Oct!AA57+Nov!AA57+Dic!AA57)))))))))))))</f>
        <v>0</v>
      </c>
      <c r="AB57" s="388">
        <f>IF(Config!$C$6=1,SUM(+Ene!AB57),IF(Config!$C$6=2,SUM(+Ene!AB57+Feb!AB57),IF(Config!$C$6=3,SUM(+Ene!AB57+Feb!AB57+Mar!AB57),IF(Config!$C$6=4,SUM(+Ene!AB57+Feb!AB57+Mar!AB57+Abr!AB57),IF(Config!$C$6=5,SUM(Ene!AB57+Feb!AB57+Mar!AB57+Abr!AB57+May!AB57),IF(Config!$C$6=6,SUM(+Ene!AB57+Feb!AB57+Mar!AB57+Abr!AB57+May!AB57+Jun!AB57),IF(Config!$C$6=7,SUM(Ene!AB57+Feb!AB57+Mar!AB57+Abr!AB57+May!AB57+Jun!AB57+Jul!AB57),IF(Config!$C$6=8,SUM(+Ene!AB57+Feb!AB57+Mar!AB57+Abr!AB57+May!AB57+Jun!AB57+Jul!AB57+Ago!AB57),IF(Config!$C$6=9,SUM(+Ene!AB57+Feb!AB57+Mar!AB57+Abr!AB57+May!AB57+Jun!AB57+Jul!AB57+Ago!AB57+Sep!AB57),IF(Config!$C$6=10,SUM(+Ene!AB57+Feb!AB57+Mar!AB57+Abr!AB57+May!AB57+Jun!AB57+Jul!AB57+Ago!AB57+Sep!AB57+Oct!AB57),IF(Config!$C$6=11,SUM(+Ene!AB57+Feb!AB57+Mar!AB57+Abr!AB57+May!AB57+Jun!AB57+Jul!AB57+Ago!AB57+Sep!AB57+Oct!AB57+Nov!AB57),IF(Config!$C$6=12,SUM(+Ene!AB57+Feb!AB57+Mar!AB57+Abr!AB57+May!AB57+Jun!AB57+Jul!AB57+Ago!AB57+Sep!AB57+Oct!AB57+Nov!AB57+Dic!AB57)))))))))))))</f>
        <v>0</v>
      </c>
      <c r="AC57" s="388">
        <f>IF(Config!$C$6=1,SUM(+Ene!AC57),IF(Config!$C$6=2,SUM(+Ene!AC57+Feb!AC57),IF(Config!$C$6=3,SUM(+Ene!AC57+Feb!AC57+Mar!AC57),IF(Config!$C$6=4,SUM(+Ene!AC57+Feb!AC57+Mar!AC57+Abr!AC57),IF(Config!$C$6=5,SUM(Ene!AC57+Feb!AC57+Mar!AC57+Abr!AC57+May!AC57),IF(Config!$C$6=6,SUM(+Ene!AC57+Feb!AC57+Mar!AC57+Abr!AC57+May!AC57+Jun!AC57),IF(Config!$C$6=7,SUM(Ene!AC57+Feb!AC57+Mar!AC57+Abr!AC57+May!AC57+Jun!AC57+Jul!AC57),IF(Config!$C$6=8,SUM(+Ene!AC57+Feb!AC57+Mar!AC57+Abr!AC57+May!AC57+Jun!AC57+Jul!AC57+Ago!AC57),IF(Config!$C$6=9,SUM(+Ene!AC57+Feb!AC57+Mar!AC57+Abr!AC57+May!AC57+Jun!AC57+Jul!AC57+Ago!AC57+Sep!AC57),IF(Config!$C$6=10,SUM(+Ene!AC57+Feb!AC57+Mar!AC57+Abr!AC57+May!AC57+Jun!AC57+Jul!AC57+Ago!AC57+Sep!AC57+Oct!AC57),IF(Config!$C$6=11,SUM(+Ene!AC57+Feb!AC57+Mar!AC57+Abr!AC57+May!AC57+Jun!AC57+Jul!AC57+Ago!AC57+Sep!AC57+Oct!AC57+Nov!AC57),IF(Config!$C$6=12,SUM(+Ene!AC57+Feb!AC57+Mar!AC57+Abr!AC57+May!AC57+Jun!AC57+Jul!AC57+Ago!AC57+Sep!AC57+Oct!AC57+Nov!AC57+Dic!AC57)))))))))))))</f>
        <v>0</v>
      </c>
      <c r="AD57" s="388">
        <f>IF(Config!$C$6=1,SUM(+Ene!AD57),IF(Config!$C$6=2,SUM(+Ene!AD57+Feb!AD57),IF(Config!$C$6=3,SUM(+Ene!AD57+Feb!AD57+Mar!AD57),IF(Config!$C$6=4,SUM(+Ene!AD57+Feb!AD57+Mar!AD57+Abr!AD57),IF(Config!$C$6=5,SUM(Ene!AD57+Feb!AD57+Mar!AD57+Abr!AD57+May!AD57),IF(Config!$C$6=6,SUM(+Ene!AD57+Feb!AD57+Mar!AD57+Abr!AD57+May!AD57+Jun!AD57),IF(Config!$C$6=7,SUM(Ene!AD57+Feb!AD57+Mar!AD57+Abr!AD57+May!AD57+Jun!AD57+Jul!AD57),IF(Config!$C$6=8,SUM(+Ene!AD57+Feb!AD57+Mar!AD57+Abr!AD57+May!AD57+Jun!AD57+Jul!AD57+Ago!AD57),IF(Config!$C$6=9,SUM(+Ene!AD57+Feb!AD57+Mar!AD57+Abr!AD57+May!AD57+Jun!AD57+Jul!AD57+Ago!AD57+Sep!AD57),IF(Config!$C$6=10,SUM(+Ene!AD57+Feb!AD57+Mar!AD57+Abr!AD57+May!AD57+Jun!AD57+Jul!AD57+Ago!AD57+Sep!AD57+Oct!AD57),IF(Config!$C$6=11,SUM(+Ene!AD57+Feb!AD57+Mar!AD57+Abr!AD57+May!AD57+Jun!AD57+Jul!AD57+Ago!AD57+Sep!AD57+Oct!AD57+Nov!AD57),IF(Config!$C$6=12,SUM(+Ene!AD57+Feb!AD57+Mar!AD57+Abr!AD57+May!AD57+Jun!AD57+Jul!AD57+Ago!AD57+Sep!AD57+Oct!AD57+Nov!AD57+Dic!AD57)))))))))))))</f>
        <v>15</v>
      </c>
      <c r="AE57" s="388">
        <f>IF(Config!$C$6=1,SUM(+Ene!AE57),IF(Config!$C$6=2,SUM(+Ene!AE57+Feb!AE57),IF(Config!$C$6=3,SUM(+Ene!AE57+Feb!AE57+Mar!AE57),IF(Config!$C$6=4,SUM(+Ene!AE57+Feb!AE57+Mar!AE57+Abr!AE57),IF(Config!$C$6=5,SUM(Ene!AE57+Feb!AE57+Mar!AE57+Abr!AE57+May!AE57),IF(Config!$C$6=6,SUM(+Ene!AE57+Feb!AE57+Mar!AE57+Abr!AE57+May!AE57+Jun!AE57),IF(Config!$C$6=7,SUM(Ene!AE57+Feb!AE57+Mar!AE57+Abr!AE57+May!AE57+Jun!AE57+Jul!AE57),IF(Config!$C$6=8,SUM(+Ene!AE57+Feb!AE57+Mar!AE57+Abr!AE57+May!AE57+Jun!AE57+Jul!AE57+Ago!AE57),IF(Config!$C$6=9,SUM(+Ene!AE57+Feb!AE57+Mar!AE57+Abr!AE57+May!AE57+Jun!AE57+Jul!AE57+Ago!AE57+Sep!AE57),IF(Config!$C$6=10,SUM(+Ene!AE57+Feb!AE57+Mar!AE57+Abr!AE57+May!AE57+Jun!AE57+Jul!AE57+Ago!AE57+Sep!AE57+Oct!AE57),IF(Config!$C$6=11,SUM(+Ene!AE57+Feb!AE57+Mar!AE57+Abr!AE57+May!AE57+Jun!AE57+Jul!AE57+Ago!AE57+Sep!AE57+Oct!AE57+Nov!AE57),IF(Config!$C$6=12,SUM(+Ene!AE57+Feb!AE57+Mar!AE57+Abr!AE57+May!AE57+Jun!AE57+Jul!AE57+Ago!AE57+Sep!AE57+Oct!AE57+Nov!AE57+Dic!AE57)))))))))))))</f>
        <v>4</v>
      </c>
      <c r="AF57" s="388">
        <f>IF(Config!$C$6=1,SUM(+Ene!AF57),IF(Config!$C$6=2,SUM(+Ene!AF57+Feb!AF57),IF(Config!$C$6=3,SUM(+Ene!AF57+Feb!AF57+Mar!AF57),IF(Config!$C$6=4,SUM(+Ene!AF57+Feb!AF57+Mar!AF57+Abr!AF57),IF(Config!$C$6=5,SUM(Ene!AF57+Feb!AF57+Mar!AF57+Abr!AF57+May!AF57),IF(Config!$C$6=6,SUM(+Ene!AF57+Feb!AF57+Mar!AF57+Abr!AF57+May!AF57+Jun!AF57),IF(Config!$C$6=7,SUM(Ene!AF57+Feb!AF57+Mar!AF57+Abr!AF57+May!AF57+Jun!AF57+Jul!AF57),IF(Config!$C$6=8,SUM(+Ene!AF57+Feb!AF57+Mar!AF57+Abr!AF57+May!AF57+Jun!AF57+Jul!AF57+Ago!AF57),IF(Config!$C$6=9,SUM(+Ene!AF57+Feb!AF57+Mar!AF57+Abr!AF57+May!AF57+Jun!AF57+Jul!AF57+Ago!AF57+Sep!AF57),IF(Config!$C$6=10,SUM(+Ene!AF57+Feb!AF57+Mar!AF57+Abr!AF57+May!AF57+Jun!AF57+Jul!AF57+Ago!AF57+Sep!AF57+Oct!AF57),IF(Config!$C$6=11,SUM(+Ene!AF57+Feb!AF57+Mar!AF57+Abr!AF57+May!AF57+Jun!AF57+Jul!AF57+Ago!AF57+Sep!AF57+Oct!AF57+Nov!AF57),IF(Config!$C$6=12,SUM(+Ene!AF57+Feb!AF57+Mar!AF57+Abr!AF57+May!AF57+Jun!AF57+Jul!AF57+Ago!AF57+Sep!AF57+Oct!AF57+Nov!AF57+Dic!AF57)))))))))))))</f>
        <v>2</v>
      </c>
      <c r="AG57" s="388">
        <f>IF(Config!$C$6=1,SUM(+Ene!AG57),IF(Config!$C$6=2,SUM(+Ene!AG57+Feb!AG57),IF(Config!$C$6=3,SUM(+Ene!AG57+Feb!AG57+Mar!AG57),IF(Config!$C$6=4,SUM(+Ene!AG57+Feb!AG57+Mar!AG57+Abr!AG57),IF(Config!$C$6=5,SUM(Ene!AG57+Feb!AG57+Mar!AG57+Abr!AG57+May!AG57),IF(Config!$C$6=6,SUM(+Ene!AG57+Feb!AG57+Mar!AG57+Abr!AG57+May!AG57+Jun!AG57),IF(Config!$C$6=7,SUM(Ene!AG57+Feb!AG57+Mar!AG57+Abr!AG57+May!AG57+Jun!AG57+Jul!AG57),IF(Config!$C$6=8,SUM(+Ene!AG57+Feb!AG57+Mar!AG57+Abr!AG57+May!AG57+Jun!AG57+Jul!AG57+Ago!AG57),IF(Config!$C$6=9,SUM(+Ene!AG57+Feb!AG57+Mar!AG57+Abr!AG57+May!AG57+Jun!AG57+Jul!AG57+Ago!AG57+Sep!AG57),IF(Config!$C$6=10,SUM(+Ene!AG57+Feb!AG57+Mar!AG57+Abr!AG57+May!AG57+Jun!AG57+Jul!AG57+Ago!AG57+Sep!AG57+Oct!AG57),IF(Config!$C$6=11,SUM(+Ene!AG57+Feb!AG57+Mar!AG57+Abr!AG57+May!AG57+Jun!AG57+Jul!AG57+Ago!AG57+Sep!AG57+Oct!AG57+Nov!AG57),IF(Config!$C$6=12,SUM(+Ene!AG57+Feb!AG57+Mar!AG57+Abr!AG57+May!AG57+Jun!AG57+Jul!AG57+Ago!AG57+Sep!AG57+Oct!AG57+Nov!AG57+Dic!AG57)))))))))))))</f>
        <v>4</v>
      </c>
      <c r="AH57" s="388">
        <f>IF(Config!$C$6=1,SUM(+Ene!AH57),IF(Config!$C$6=2,SUM(+Ene!AH57+Feb!AH57),IF(Config!$C$6=3,SUM(+Ene!AH57+Feb!AH57+Mar!AH57),IF(Config!$C$6=4,SUM(+Ene!AH57+Feb!AH57+Mar!AH57+Abr!AH57),IF(Config!$C$6=5,SUM(Ene!AH57+Feb!AH57+Mar!AH57+Abr!AH57+May!AH57),IF(Config!$C$6=6,SUM(+Ene!AH57+Feb!AH57+Mar!AH57+Abr!AH57+May!AH57+Jun!AH57),IF(Config!$C$6=7,SUM(Ene!AH57+Feb!AH57+Mar!AH57+Abr!AH57+May!AH57+Jun!AH57+Jul!AH57),IF(Config!$C$6=8,SUM(+Ene!AH57+Feb!AH57+Mar!AH57+Abr!AH57+May!AH57+Jun!AH57+Jul!AH57+Ago!AH57),IF(Config!$C$6=9,SUM(+Ene!AH57+Feb!AH57+Mar!AH57+Abr!AH57+May!AH57+Jun!AH57+Jul!AH57+Ago!AH57+Sep!AH57),IF(Config!$C$6=10,SUM(+Ene!AH57+Feb!AH57+Mar!AH57+Abr!AH57+May!AH57+Jun!AH57+Jul!AH57+Ago!AH57+Sep!AH57+Oct!AH57),IF(Config!$C$6=11,SUM(+Ene!AH57+Feb!AH57+Mar!AH57+Abr!AH57+May!AH57+Jun!AH57+Jul!AH57+Ago!AH57+Sep!AH57+Oct!AH57+Nov!AH57),IF(Config!$C$6=12,SUM(+Ene!AH57+Feb!AH57+Mar!AH57+Abr!AH57+May!AH57+Jun!AH57+Jul!AH57+Ago!AH57+Sep!AH57+Oct!AH57+Nov!AH57+Dic!AH57)))))))))))))</f>
        <v>4</v>
      </c>
      <c r="AI57" s="388">
        <f>IF(Config!$C$6=1,SUM(+Ene!AI57),IF(Config!$C$6=2,SUM(+Ene!AI57+Feb!AI57),IF(Config!$C$6=3,SUM(+Ene!AI57+Feb!AI57+Mar!AI57),IF(Config!$C$6=4,SUM(+Ene!AI57+Feb!AI57+Mar!AI57+Abr!AI57),IF(Config!$C$6=5,SUM(Ene!AI57+Feb!AI57+Mar!AI57+Abr!AI57+May!AI57),IF(Config!$C$6=6,SUM(+Ene!AI57+Feb!AI57+Mar!AI57+Abr!AI57+May!AI57+Jun!AI57),IF(Config!$C$6=7,SUM(Ene!AI57+Feb!AI57+Mar!AI57+Abr!AI57+May!AI57+Jun!AI57+Jul!AI57),IF(Config!$C$6=8,SUM(+Ene!AI57+Feb!AI57+Mar!AI57+Abr!AI57+May!AI57+Jun!AI57+Jul!AI57+Ago!AI57),IF(Config!$C$6=9,SUM(+Ene!AI57+Feb!AI57+Mar!AI57+Abr!AI57+May!AI57+Jun!AI57+Jul!AI57+Ago!AI57+Sep!AI57),IF(Config!$C$6=10,SUM(+Ene!AI57+Feb!AI57+Mar!AI57+Abr!AI57+May!AI57+Jun!AI57+Jul!AI57+Ago!AI57+Sep!AI57+Oct!AI57),IF(Config!$C$6=11,SUM(+Ene!AI57+Feb!AI57+Mar!AI57+Abr!AI57+May!AI57+Jun!AI57+Jul!AI57+Ago!AI57+Sep!AI57+Oct!AI57+Nov!AI57),IF(Config!$C$6=12,SUM(+Ene!AI57+Feb!AI57+Mar!AI57+Abr!AI57+May!AI57+Jun!AI57+Jul!AI57+Ago!AI57+Sep!AI57+Oct!AI57+Nov!AI57+Dic!AI57)))))))))))))</f>
        <v>0</v>
      </c>
      <c r="AJ57" s="388">
        <f>IF(Config!$C$6=1,SUM(+Ene!AJ57),IF(Config!$C$6=2,SUM(+Ene!AJ57+Feb!AJ57),IF(Config!$C$6=3,SUM(+Ene!AJ57+Feb!AJ57+Mar!AJ57),IF(Config!$C$6=4,SUM(+Ene!AJ57+Feb!AJ57+Mar!AJ57+Abr!AJ57),IF(Config!$C$6=5,SUM(Ene!AJ57+Feb!AJ57+Mar!AJ57+Abr!AJ57+May!AJ57),IF(Config!$C$6=6,SUM(+Ene!AJ57+Feb!AJ57+Mar!AJ57+Abr!AJ57+May!AJ57+Jun!AJ57),IF(Config!$C$6=7,SUM(Ene!AJ57+Feb!AJ57+Mar!AJ57+Abr!AJ57+May!AJ57+Jun!AJ57+Jul!AJ57),IF(Config!$C$6=8,SUM(+Ene!AJ57+Feb!AJ57+Mar!AJ57+Abr!AJ57+May!AJ57+Jun!AJ57+Jul!AJ57+Ago!AJ57),IF(Config!$C$6=9,SUM(+Ene!AJ57+Feb!AJ57+Mar!AJ57+Abr!AJ57+May!AJ57+Jun!AJ57+Jul!AJ57+Ago!AJ57+Sep!AJ57),IF(Config!$C$6=10,SUM(+Ene!AJ57+Feb!AJ57+Mar!AJ57+Abr!AJ57+May!AJ57+Jun!AJ57+Jul!AJ57+Ago!AJ57+Sep!AJ57+Oct!AJ57),IF(Config!$C$6=11,SUM(+Ene!AJ57+Feb!AJ57+Mar!AJ57+Abr!AJ57+May!AJ57+Jun!AJ57+Jul!AJ57+Ago!AJ57+Sep!AJ57+Oct!AJ57+Nov!AJ57),IF(Config!$C$6=12,SUM(+Ene!AJ57+Feb!AJ57+Mar!AJ57+Abr!AJ57+May!AJ57+Jun!AJ57+Jul!AJ57+Ago!AJ57+Sep!AJ57+Oct!AJ57+Nov!AJ57+Dic!AJ57)))))))))))))</f>
        <v>15</v>
      </c>
      <c r="AK57" s="388">
        <f>IF(Config!$C$6=1,SUM(+Ene!AK57),IF(Config!$C$6=2,SUM(+Ene!AK57+Feb!AK57),IF(Config!$C$6=3,SUM(+Ene!AK57+Feb!AK57+Mar!AK57),IF(Config!$C$6=4,SUM(+Ene!AK57+Feb!AK57+Mar!AK57+Abr!AK57),IF(Config!$C$6=5,SUM(Ene!AK57+Feb!AK57+Mar!AK57+Abr!AK57+May!AK57),IF(Config!$C$6=6,SUM(+Ene!AK57+Feb!AK57+Mar!AK57+Abr!AK57+May!AK57+Jun!AK57),IF(Config!$C$6=7,SUM(Ene!AK57+Feb!AK57+Mar!AK57+Abr!AK57+May!AK57+Jun!AK57+Jul!AK57),IF(Config!$C$6=8,SUM(+Ene!AK57+Feb!AK57+Mar!AK57+Abr!AK57+May!AK57+Jun!AK57+Jul!AK57+Ago!AK57),IF(Config!$C$6=9,SUM(+Ene!AK57+Feb!AK57+Mar!AK57+Abr!AK57+May!AK57+Jun!AK57+Jul!AK57+Ago!AK57+Sep!AK57),IF(Config!$C$6=10,SUM(+Ene!AK57+Feb!AK57+Mar!AK57+Abr!AK57+May!AK57+Jun!AK57+Jul!AK57+Ago!AK57+Sep!AK57+Oct!AK57),IF(Config!$C$6=11,SUM(+Ene!AK57+Feb!AK57+Mar!AK57+Abr!AK57+May!AK57+Jun!AK57+Jul!AK57+Ago!AK57+Sep!AK57+Oct!AK57+Nov!AK57),IF(Config!$C$6=12,SUM(+Ene!AK57+Feb!AK57+Mar!AK57+Abr!AK57+May!AK57+Jun!AK57+Jul!AK57+Ago!AK57+Sep!AK57+Oct!AK57+Nov!AK57+Dic!AK57)))))))))))))</f>
        <v>0</v>
      </c>
      <c r="AL57" s="388">
        <f>IF(Config!$C$6=1,SUM(+Ene!AL57),IF(Config!$C$6=2,SUM(+Ene!AL57+Feb!AL57),IF(Config!$C$6=3,SUM(+Ene!AL57+Feb!AL57+Mar!AL57),IF(Config!$C$6=4,SUM(+Ene!AL57+Feb!AL57+Mar!AL57+Abr!AL57),IF(Config!$C$6=5,SUM(Ene!AL57+Feb!AL57+Mar!AL57+Abr!AL57+May!AL57),IF(Config!$C$6=6,SUM(+Ene!AL57+Feb!AL57+Mar!AL57+Abr!AL57+May!AL57+Jun!AL57),IF(Config!$C$6=7,SUM(Ene!AL57+Feb!AL57+Mar!AL57+Abr!AL57+May!AL57+Jun!AL57+Jul!AL57),IF(Config!$C$6=8,SUM(+Ene!AL57+Feb!AL57+Mar!AL57+Abr!AL57+May!AL57+Jun!AL57+Jul!AL57+Ago!AL57),IF(Config!$C$6=9,SUM(+Ene!AL57+Feb!AL57+Mar!AL57+Abr!AL57+May!AL57+Jun!AL57+Jul!AL57+Ago!AL57+Sep!AL57),IF(Config!$C$6=10,SUM(+Ene!AL57+Feb!AL57+Mar!AL57+Abr!AL57+May!AL57+Jun!AL57+Jul!AL57+Ago!AL57+Sep!AL57+Oct!AL57),IF(Config!$C$6=11,SUM(+Ene!AL57+Feb!AL57+Mar!AL57+Abr!AL57+May!AL57+Jun!AL57+Jul!AL57+Ago!AL57+Sep!AL57+Oct!AL57+Nov!AL57),IF(Config!$C$6=12,SUM(+Ene!AL57+Feb!AL57+Mar!AL57+Abr!AL57+May!AL57+Jun!AL57+Jul!AL57+Ago!AL57+Sep!AL57+Oct!AL57+Nov!AL57+Dic!AL57)))))))))))))</f>
        <v>1</v>
      </c>
      <c r="AM57" s="388">
        <f>IF(Config!$C$6=1,SUM(+Ene!AM57),IF(Config!$C$6=2,SUM(+Ene!AM57+Feb!AM57),IF(Config!$C$6=3,SUM(+Ene!AM57+Feb!AM57+Mar!AM57),IF(Config!$C$6=4,SUM(+Ene!AM57+Feb!AM57+Mar!AM57+Abr!AM57),IF(Config!$C$6=5,SUM(Ene!AM57+Feb!AM57+Mar!AM57+Abr!AM57+May!AM57),IF(Config!$C$6=6,SUM(+Ene!AM57+Feb!AM57+Mar!AM57+Abr!AM57+May!AM57+Jun!AM57),IF(Config!$C$6=7,SUM(Ene!AM57+Feb!AM57+Mar!AM57+Abr!AM57+May!AM57+Jun!AM57+Jul!AM57),IF(Config!$C$6=8,SUM(+Ene!AM57+Feb!AM57+Mar!AM57+Abr!AM57+May!AM57+Jun!AM57+Jul!AM57+Ago!AM57),IF(Config!$C$6=9,SUM(+Ene!AM57+Feb!AM57+Mar!AM57+Abr!AM57+May!AM57+Jun!AM57+Jul!AM57+Ago!AM57+Sep!AM57),IF(Config!$C$6=10,SUM(+Ene!AM57+Feb!AM57+Mar!AM57+Abr!AM57+May!AM57+Jun!AM57+Jul!AM57+Ago!AM57+Sep!AM57+Oct!AM57),IF(Config!$C$6=11,SUM(+Ene!AM57+Feb!AM57+Mar!AM57+Abr!AM57+May!AM57+Jun!AM57+Jul!AM57+Ago!AM57+Sep!AM57+Oct!AM57+Nov!AM57),IF(Config!$C$6=12,SUM(+Ene!AM57+Feb!AM57+Mar!AM57+Abr!AM57+May!AM57+Jun!AM57+Jul!AM57+Ago!AM57+Sep!AM57+Oct!AM57+Nov!AM57+Dic!AM57)))))))))))))</f>
        <v>24</v>
      </c>
      <c r="AN57" s="388">
        <f>IF(Config!$C$6=1,SUM(+Ene!AN57),IF(Config!$C$6=2,SUM(+Ene!AN57+Feb!AN57),IF(Config!$C$6=3,SUM(+Ene!AN57+Feb!AN57+Mar!AN57),IF(Config!$C$6=4,SUM(+Ene!AN57+Feb!AN57+Mar!AN57+Abr!AN57),IF(Config!$C$6=5,SUM(Ene!AN57+Feb!AN57+Mar!AN57+Abr!AN57+May!AN57),IF(Config!$C$6=6,SUM(+Ene!AN57+Feb!AN57+Mar!AN57+Abr!AN57+May!AN57+Jun!AN57),IF(Config!$C$6=7,SUM(Ene!AN57+Feb!AN57+Mar!AN57+Abr!AN57+May!AN57+Jun!AN57+Jul!AN57),IF(Config!$C$6=8,SUM(+Ene!AN57+Feb!AN57+Mar!AN57+Abr!AN57+May!AN57+Jun!AN57+Jul!AN57+Ago!AN57),IF(Config!$C$6=9,SUM(+Ene!AN57+Feb!AN57+Mar!AN57+Abr!AN57+May!AN57+Jun!AN57+Jul!AN57+Ago!AN57+Sep!AN57),IF(Config!$C$6=10,SUM(+Ene!AN57+Feb!AN57+Mar!AN57+Abr!AN57+May!AN57+Jun!AN57+Jul!AN57+Ago!AN57+Sep!AN57+Oct!AN57),IF(Config!$C$6=11,SUM(+Ene!AN57+Feb!AN57+Mar!AN57+Abr!AN57+May!AN57+Jun!AN57+Jul!AN57+Ago!AN57+Sep!AN57+Oct!AN57+Nov!AN57),IF(Config!$C$6=12,SUM(+Ene!AN57+Feb!AN57+Mar!AN57+Abr!AN57+May!AN57+Jun!AN57+Jul!AN57+Ago!AN57+Sep!AN57+Oct!AN57+Nov!AN57+Dic!AN57)))))))))))))</f>
        <v>3</v>
      </c>
      <c r="AO57" s="388">
        <f>IF(Config!$C$6=1,SUM(+Ene!AO57),IF(Config!$C$6=2,SUM(+Ene!AO57+Feb!AO57),IF(Config!$C$6=3,SUM(+Ene!AO57+Feb!AO57+Mar!AO57),IF(Config!$C$6=4,SUM(+Ene!AO57+Feb!AO57+Mar!AO57+Abr!AO57),IF(Config!$C$6=5,SUM(Ene!AO57+Feb!AO57+Mar!AO57+Abr!AO57+May!AO57),IF(Config!$C$6=6,SUM(+Ene!AO57+Feb!AO57+Mar!AO57+Abr!AO57+May!AO57+Jun!AO57),IF(Config!$C$6=7,SUM(Ene!AO57+Feb!AO57+Mar!AO57+Abr!AO57+May!AO57+Jun!AO57+Jul!AO57),IF(Config!$C$6=8,SUM(+Ene!AO57+Feb!AO57+Mar!AO57+Abr!AO57+May!AO57+Jun!AO57+Jul!AO57+Ago!AO57),IF(Config!$C$6=9,SUM(+Ene!AO57+Feb!AO57+Mar!AO57+Abr!AO57+May!AO57+Jun!AO57+Jul!AO57+Ago!AO57+Sep!AO57),IF(Config!$C$6=10,SUM(+Ene!AO57+Feb!AO57+Mar!AO57+Abr!AO57+May!AO57+Jun!AO57+Jul!AO57+Ago!AO57+Sep!AO57+Oct!AO57),IF(Config!$C$6=11,SUM(+Ene!AO57+Feb!AO57+Mar!AO57+Abr!AO57+May!AO57+Jun!AO57+Jul!AO57+Ago!AO57+Sep!AO57+Oct!AO57+Nov!AO57),IF(Config!$C$6=12,SUM(+Ene!AO57+Feb!AO57+Mar!AO57+Abr!AO57+May!AO57+Jun!AO57+Jul!AO57+Ago!AO57+Sep!AO57+Oct!AO57+Nov!AO57+Dic!AO57)))))))))))))</f>
        <v>0</v>
      </c>
      <c r="AP57" s="388">
        <f>IF(Config!$C$6=1,SUM(+Ene!AP57),IF(Config!$C$6=2,SUM(+Ene!AP57+Feb!AP57),IF(Config!$C$6=3,SUM(+Ene!AP57+Feb!AP57+Mar!AP57),IF(Config!$C$6=4,SUM(+Ene!AP57+Feb!AP57+Mar!AP57+Abr!AP57),IF(Config!$C$6=5,SUM(Ene!AP57+Feb!AP57+Mar!AP57+Abr!AP57+May!AP57),IF(Config!$C$6=6,SUM(+Ene!AP57+Feb!AP57+Mar!AP57+Abr!AP57+May!AP57+Jun!AP57),IF(Config!$C$6=7,SUM(Ene!AP57+Feb!AP57+Mar!AP57+Abr!AP57+May!AP57+Jun!AP57+Jul!AP57),IF(Config!$C$6=8,SUM(+Ene!AP57+Feb!AP57+Mar!AP57+Abr!AP57+May!AP57+Jun!AP57+Jul!AP57+Ago!AP57),IF(Config!$C$6=9,SUM(+Ene!AP57+Feb!AP57+Mar!AP57+Abr!AP57+May!AP57+Jun!AP57+Jul!AP57+Ago!AP57+Sep!AP57),IF(Config!$C$6=10,SUM(+Ene!AP57+Feb!AP57+Mar!AP57+Abr!AP57+May!AP57+Jun!AP57+Jul!AP57+Ago!AP57+Sep!AP57+Oct!AP57),IF(Config!$C$6=11,SUM(+Ene!AP57+Feb!AP57+Mar!AP57+Abr!AP57+May!AP57+Jun!AP57+Jul!AP57+Ago!AP57+Sep!AP57+Oct!AP57+Nov!AP57),IF(Config!$C$6=12,SUM(+Ene!AP57+Feb!AP57+Mar!AP57+Abr!AP57+May!AP57+Jun!AP57+Jul!AP57+Ago!AP57+Sep!AP57+Oct!AP57+Nov!AP57+Dic!AP57)))))))))))))</f>
        <v>1</v>
      </c>
      <c r="AQ57" s="388">
        <f>IF(Config!$C$6=1,SUM(+Ene!AQ57),IF(Config!$C$6=2,SUM(+Ene!AQ57+Feb!AQ57),IF(Config!$C$6=3,SUM(+Ene!AQ57+Feb!AQ57+Mar!AQ57),IF(Config!$C$6=4,SUM(+Ene!AQ57+Feb!AQ57+Mar!AQ57+Abr!AQ57),IF(Config!$C$6=5,SUM(Ene!AQ57+Feb!AQ57+Mar!AQ57+Abr!AQ57+May!AQ57),IF(Config!$C$6=6,SUM(+Ene!AQ57+Feb!AQ57+Mar!AQ57+Abr!AQ57+May!AQ57+Jun!AQ57),IF(Config!$C$6=7,SUM(Ene!AQ57+Feb!AQ57+Mar!AQ57+Abr!AQ57+May!AQ57+Jun!AQ57+Jul!AQ57),IF(Config!$C$6=8,SUM(+Ene!AQ57+Feb!AQ57+Mar!AQ57+Abr!AQ57+May!AQ57+Jun!AQ57+Jul!AQ57+Ago!AQ57),IF(Config!$C$6=9,SUM(+Ene!AQ57+Feb!AQ57+Mar!AQ57+Abr!AQ57+May!AQ57+Jun!AQ57+Jul!AQ57+Ago!AQ57+Sep!AQ57),IF(Config!$C$6=10,SUM(+Ene!AQ57+Feb!AQ57+Mar!AQ57+Abr!AQ57+May!AQ57+Jun!AQ57+Jul!AQ57+Ago!AQ57+Sep!AQ57+Oct!AQ57),IF(Config!$C$6=11,SUM(+Ene!AQ57+Feb!AQ57+Mar!AQ57+Abr!AQ57+May!AQ57+Jun!AQ57+Jul!AQ57+Ago!AQ57+Sep!AQ57+Oct!AQ57+Nov!AQ57),IF(Config!$C$6=12,SUM(+Ene!AQ57+Feb!AQ57+Mar!AQ57+Abr!AQ57+May!AQ57+Jun!AQ57+Jul!AQ57+Ago!AQ57+Sep!AQ57+Oct!AQ57+Nov!AQ57+Dic!AQ57)))))))))))))</f>
        <v>21</v>
      </c>
      <c r="AR57" s="388">
        <f>IF(Config!$C$6=1,SUM(+Ene!AR57),IF(Config!$C$6=2,SUM(+Ene!AR57+Feb!AR57),IF(Config!$C$6=3,SUM(+Ene!AR57+Feb!AR57+Mar!AR57),IF(Config!$C$6=4,SUM(+Ene!AR57+Feb!AR57+Mar!AR57+Abr!AR57),IF(Config!$C$6=5,SUM(Ene!AR57+Feb!AR57+Mar!AR57+Abr!AR57+May!AR57),IF(Config!$C$6=6,SUM(+Ene!AR57+Feb!AR57+Mar!AR57+Abr!AR57+May!AR57+Jun!AR57),IF(Config!$C$6=7,SUM(Ene!AR57+Feb!AR57+Mar!AR57+Abr!AR57+May!AR57+Jun!AR57+Jul!AR57),IF(Config!$C$6=8,SUM(+Ene!AR57+Feb!AR57+Mar!AR57+Abr!AR57+May!AR57+Jun!AR57+Jul!AR57+Ago!AR57),IF(Config!$C$6=9,SUM(+Ene!AR57+Feb!AR57+Mar!AR57+Abr!AR57+May!AR57+Jun!AR57+Jul!AR57+Ago!AR57+Sep!AR57),IF(Config!$C$6=10,SUM(+Ene!AR57+Feb!AR57+Mar!AR57+Abr!AR57+May!AR57+Jun!AR57+Jul!AR57+Ago!AR57+Sep!AR57+Oct!AR57),IF(Config!$C$6=11,SUM(+Ene!AR57+Feb!AR57+Mar!AR57+Abr!AR57+May!AR57+Jun!AR57+Jul!AR57+Ago!AR57+Sep!AR57+Oct!AR57+Nov!AR57),IF(Config!$C$6=12,SUM(+Ene!AR57+Feb!AR57+Mar!AR57+Abr!AR57+May!AR57+Jun!AR57+Jul!AR57+Ago!AR57+Sep!AR57+Oct!AR57+Nov!AR57+Dic!AR57)))))))))))))</f>
        <v>0</v>
      </c>
      <c r="AS57" s="388">
        <f>IF(Config!$C$6=1,SUM(+Ene!AS57),IF(Config!$C$6=2,SUM(+Ene!AS57+Feb!AS57),IF(Config!$C$6=3,SUM(+Ene!AS57+Feb!AS57+Mar!AS57),IF(Config!$C$6=4,SUM(+Ene!AS57+Feb!AS57+Mar!AS57+Abr!AS57),IF(Config!$C$6=5,SUM(Ene!AS57+Feb!AS57+Mar!AS57+Abr!AS57+May!AS57),IF(Config!$C$6=6,SUM(+Ene!AS57+Feb!AS57+Mar!AS57+Abr!AS57+May!AS57+Jun!AS57),IF(Config!$C$6=7,SUM(Ene!AS57+Feb!AS57+Mar!AS57+Abr!AS57+May!AS57+Jun!AS57+Jul!AS57),IF(Config!$C$6=8,SUM(+Ene!AS57+Feb!AS57+Mar!AS57+Abr!AS57+May!AS57+Jun!AS57+Jul!AS57+Ago!AS57),IF(Config!$C$6=9,SUM(+Ene!AS57+Feb!AS57+Mar!AS57+Abr!AS57+May!AS57+Jun!AS57+Jul!AS57+Ago!AS57+Sep!AS57),IF(Config!$C$6=10,SUM(+Ene!AS57+Feb!AS57+Mar!AS57+Abr!AS57+May!AS57+Jun!AS57+Jul!AS57+Ago!AS57+Sep!AS57+Oct!AS57),IF(Config!$C$6=11,SUM(+Ene!AS57+Feb!AS57+Mar!AS57+Abr!AS57+May!AS57+Jun!AS57+Jul!AS57+Ago!AS57+Sep!AS57+Oct!AS57+Nov!AS57),IF(Config!$C$6=12,SUM(+Ene!AS57+Feb!AS57+Mar!AS57+Abr!AS57+May!AS57+Jun!AS57+Jul!AS57+Ago!AS57+Sep!AS57+Oct!AS57+Nov!AS57+Dic!AS57)))))))))))))</f>
        <v>3</v>
      </c>
      <c r="AT57" s="388">
        <f>IF(Config!$C$6=1,SUM(+Ene!AT57),IF(Config!$C$6=2,SUM(+Ene!AT57+Feb!AT57),IF(Config!$C$6=3,SUM(+Ene!AT57+Feb!AT57+Mar!AT57),IF(Config!$C$6=4,SUM(+Ene!AT57+Feb!AT57+Mar!AT57+Abr!AT57),IF(Config!$C$6=5,SUM(Ene!AT57+Feb!AT57+Mar!AT57+Abr!AT57+May!AT57),IF(Config!$C$6=6,SUM(+Ene!AT57+Feb!AT57+Mar!AT57+Abr!AT57+May!AT57+Jun!AT57),IF(Config!$C$6=7,SUM(Ene!AT57+Feb!AT57+Mar!AT57+Abr!AT57+May!AT57+Jun!AT57+Jul!AT57),IF(Config!$C$6=8,SUM(+Ene!AT57+Feb!AT57+Mar!AT57+Abr!AT57+May!AT57+Jun!AT57+Jul!AT57+Ago!AT57),IF(Config!$C$6=9,SUM(+Ene!AT57+Feb!AT57+Mar!AT57+Abr!AT57+May!AT57+Jun!AT57+Jul!AT57+Ago!AT57+Sep!AT57),IF(Config!$C$6=10,SUM(+Ene!AT57+Feb!AT57+Mar!AT57+Abr!AT57+May!AT57+Jun!AT57+Jul!AT57+Ago!AT57+Sep!AT57+Oct!AT57),IF(Config!$C$6=11,SUM(+Ene!AT57+Feb!AT57+Mar!AT57+Abr!AT57+May!AT57+Jun!AT57+Jul!AT57+Ago!AT57+Sep!AT57+Oct!AT57+Nov!AT57),IF(Config!$C$6=12,SUM(+Ene!AT57+Feb!AT57+Mar!AT57+Abr!AT57+May!AT57+Jun!AT57+Jul!AT57+Ago!AT57+Sep!AT57+Oct!AT57+Nov!AT57+Dic!AT57)))))))))))))</f>
        <v>1</v>
      </c>
      <c r="AV57" s="369">
        <f t="shared" si="35"/>
        <v>0</v>
      </c>
      <c r="AW57" s="369">
        <f t="shared" si="36"/>
        <v>103</v>
      </c>
      <c r="AX57" s="369">
        <f t="shared" si="37"/>
        <v>14</v>
      </c>
      <c r="AY57" s="369">
        <f t="shared" si="38"/>
        <v>23</v>
      </c>
      <c r="AZ57" s="369">
        <f t="shared" si="39"/>
        <v>7</v>
      </c>
      <c r="BA57" s="369">
        <f t="shared" si="12"/>
        <v>29</v>
      </c>
      <c r="BB57" s="369">
        <f t="shared" si="40"/>
        <v>16</v>
      </c>
      <c r="BC57" s="370">
        <f t="shared" si="41"/>
        <v>28</v>
      </c>
      <c r="BD57" s="369">
        <f t="shared" si="42"/>
        <v>25</v>
      </c>
      <c r="BE57" s="45">
        <f t="shared" si="16"/>
        <v>245</v>
      </c>
    </row>
    <row r="58" spans="1:57" x14ac:dyDescent="0.25">
      <c r="A58" s="339">
        <f>METAS!A58</f>
        <v>55</v>
      </c>
      <c r="B58" s="393" t="str">
        <f>METAS!B56</f>
        <v>PORCENTAJE DE NIÑOS MENORES DE 36 MESES CON ANEMIA, QUE SE HAN RECUPERADO (PR)</v>
      </c>
      <c r="C58" s="384" t="str">
        <f>METAS!D56</f>
        <v>NUTRICIÓN</v>
      </c>
      <c r="D58" s="388">
        <f>IF(Config!$C$6=1,SUM(+Ene!D58),IF(Config!$C$6=2,SUM(+Ene!D58+Feb!D58),IF(Config!$C$6=3,SUM(+Ene!D58+Feb!D58+Mar!D58),IF(Config!$C$6=4,SUM(+Ene!D58+Feb!D58+Mar!D58+Abr!D58),IF(Config!$C$6=5,SUM(Ene!D58+Feb!D58+Mar!D58+Abr!D58+May!D58),IF(Config!$C$6=6,SUM(+Ene!D58+Feb!D58+Mar!D58+Abr!D58+May!D58+Jun!D58),IF(Config!$C$6=7,SUM(Ene!D58+Feb!D58+Mar!D58+Abr!D58+May!D58+Jun!D58+Jul!D58),IF(Config!$C$6=8,SUM(+Ene!D58+Feb!D58+Mar!D58+Abr!D58+May!D58+Jun!D58+Jul!D58+Ago!D58),IF(Config!$C$6=9,SUM(+Ene!D58+Feb!D58+Mar!D58+Abr!D58+May!D58+Jun!D58+Jul!D58+Ago!D58+Sep!D58),IF(Config!$C$6=10,SUM(+Ene!D58+Feb!D58+Mar!D58+Abr!D58+May!D58+Jun!D58+Jul!D58+Ago!D58+Sep!D58+Oct!D58),IF(Config!$C$6=11,SUM(+Ene!D58+Feb!D58+Mar!D58+Abr!D58+May!D58+Jun!D58+Jul!D58+Ago!D58+Sep!D58+Oct!D58+Nov!D58),IF(Config!$C$6=12,SUM(+Ene!D58+Feb!D58+Mar!D58+Abr!D58+May!D58+Jun!D58+Jul!D58+Ago!D58+Sep!D58+Oct!D58+Nov!D58+Dic!D58)))))))))))))</f>
        <v>0</v>
      </c>
      <c r="E58" s="388">
        <f>IF(Config!$C$6=1,SUM(+Ene!E58),IF(Config!$C$6=2,SUM(+Ene!E58+Feb!E58),IF(Config!$C$6=3,SUM(+Ene!E58+Feb!E58+Mar!E58),IF(Config!$C$6=4,SUM(+Ene!E58+Feb!E58+Mar!E58+Abr!E58),IF(Config!$C$6=5,SUM(Ene!E58+Feb!E58+Mar!E58+Abr!E58+May!E58),IF(Config!$C$6=6,SUM(+Ene!E58+Feb!E58+Mar!E58+Abr!E58+May!E58+Jun!E58),IF(Config!$C$6=7,SUM(Ene!E58+Feb!E58+Mar!E58+Abr!E58+May!E58+Jun!E58+Jul!E58),IF(Config!$C$6=8,SUM(+Ene!E58+Feb!E58+Mar!E58+Abr!E58+May!E58+Jun!E58+Jul!E58+Ago!E58),IF(Config!$C$6=9,SUM(+Ene!E58+Feb!E58+Mar!E58+Abr!E58+May!E58+Jun!E58+Jul!E58+Ago!E58+Sep!E58),IF(Config!$C$6=10,SUM(+Ene!E58+Feb!E58+Mar!E58+Abr!E58+May!E58+Jun!E58+Jul!E58+Ago!E58+Sep!E58+Oct!E58),IF(Config!$C$6=11,SUM(+Ene!E58+Feb!E58+Mar!E58+Abr!E58+May!E58+Jun!E58+Jul!E58+Ago!E58+Sep!E58+Oct!E58+Nov!E58),IF(Config!$C$6=12,SUM(+Ene!E58+Feb!E58+Mar!E58+Abr!E58+May!E58+Jun!E58+Jul!E58+Ago!E58+Sep!E58+Oct!E58+Nov!E58+Dic!E58)))))))))))))</f>
        <v>0</v>
      </c>
      <c r="F58" s="388">
        <f>IF(Config!$C$6=1,SUM(+Ene!F58),IF(Config!$C$6=2,SUM(+Ene!F58+Feb!F58),IF(Config!$C$6=3,SUM(+Ene!F58+Feb!F58+Mar!F58),IF(Config!$C$6=4,SUM(+Ene!F58+Feb!F58+Mar!F58+Abr!F58),IF(Config!$C$6=5,SUM(Ene!F58+Feb!F58+Mar!F58+Abr!F58+May!F58),IF(Config!$C$6=6,SUM(+Ene!F58+Feb!F58+Mar!F58+Abr!F58+May!F58+Jun!F58),IF(Config!$C$6=7,SUM(Ene!F58+Feb!F58+Mar!F58+Abr!F58+May!F58+Jun!F58+Jul!F58),IF(Config!$C$6=8,SUM(+Ene!F58+Feb!F58+Mar!F58+Abr!F58+May!F58+Jun!F58+Jul!F58+Ago!F58),IF(Config!$C$6=9,SUM(+Ene!F58+Feb!F58+Mar!F58+Abr!F58+May!F58+Jun!F58+Jul!F58+Ago!F58+Sep!F58),IF(Config!$C$6=10,SUM(+Ene!F58+Feb!F58+Mar!F58+Abr!F58+May!F58+Jun!F58+Jul!F58+Ago!F58+Sep!F58+Oct!F58),IF(Config!$C$6=11,SUM(+Ene!F58+Feb!F58+Mar!F58+Abr!F58+May!F58+Jun!F58+Jul!F58+Ago!F58+Sep!F58+Oct!F58+Nov!F58),IF(Config!$C$6=12,SUM(+Ene!F58+Feb!F58+Mar!F58+Abr!F58+May!F58+Jun!F58+Jul!F58+Ago!F58+Sep!F58+Oct!F58+Nov!F58+Dic!F58)))))))))))))</f>
        <v>0</v>
      </c>
      <c r="G58" s="388">
        <f>IF(Config!$C$6=1,SUM(+Ene!G58),IF(Config!$C$6=2,SUM(+Ene!G58+Feb!G58),IF(Config!$C$6=3,SUM(+Ene!G58+Feb!G58+Mar!G58),IF(Config!$C$6=4,SUM(+Ene!G58+Feb!G58+Mar!G58+Abr!G58),IF(Config!$C$6=5,SUM(Ene!G58+Feb!G58+Mar!G58+Abr!G58+May!G58),IF(Config!$C$6=6,SUM(+Ene!G58+Feb!G58+Mar!G58+Abr!G58+May!G58+Jun!G58),IF(Config!$C$6=7,SUM(Ene!G58+Feb!G58+Mar!G58+Abr!G58+May!G58+Jun!G58+Jul!G58),IF(Config!$C$6=8,SUM(+Ene!G58+Feb!G58+Mar!G58+Abr!G58+May!G58+Jun!G58+Jul!G58+Ago!G58),IF(Config!$C$6=9,SUM(+Ene!G58+Feb!G58+Mar!G58+Abr!G58+May!G58+Jun!G58+Jul!G58+Ago!G58+Sep!G58),IF(Config!$C$6=10,SUM(+Ene!G58+Feb!G58+Mar!G58+Abr!G58+May!G58+Jun!G58+Jul!G58+Ago!G58+Sep!G58+Oct!G58),IF(Config!$C$6=11,SUM(+Ene!G58+Feb!G58+Mar!G58+Abr!G58+May!G58+Jun!G58+Jul!G58+Ago!G58+Sep!G58+Oct!G58+Nov!G58),IF(Config!$C$6=12,SUM(+Ene!G58+Feb!G58+Mar!G58+Abr!G58+May!G58+Jun!G58+Jul!G58+Ago!G58+Sep!G58+Oct!G58+Nov!G58+Dic!G58)))))))))))))</f>
        <v>70</v>
      </c>
      <c r="H58" s="388">
        <f>IF(Config!$C$6=1,SUM(+Ene!H58),IF(Config!$C$6=2,SUM(+Ene!H58+Feb!H58),IF(Config!$C$6=3,SUM(+Ene!H58+Feb!H58+Mar!H58),IF(Config!$C$6=4,SUM(+Ene!H58+Feb!H58+Mar!H58+Abr!H58),IF(Config!$C$6=5,SUM(Ene!H58+Feb!H58+Mar!H58+Abr!H58+May!H58),IF(Config!$C$6=6,SUM(+Ene!H58+Feb!H58+Mar!H58+Abr!H58+May!H58+Jun!H58),IF(Config!$C$6=7,SUM(Ene!H58+Feb!H58+Mar!H58+Abr!H58+May!H58+Jun!H58+Jul!H58),IF(Config!$C$6=8,SUM(+Ene!H58+Feb!H58+Mar!H58+Abr!H58+May!H58+Jun!H58+Jul!H58+Ago!H58),IF(Config!$C$6=9,SUM(+Ene!H58+Feb!H58+Mar!H58+Abr!H58+May!H58+Jun!H58+Jul!H58+Ago!H58+Sep!H58),IF(Config!$C$6=10,SUM(+Ene!H58+Feb!H58+Mar!H58+Abr!H58+May!H58+Jun!H58+Jul!H58+Ago!H58+Sep!H58+Oct!H58),IF(Config!$C$6=11,SUM(+Ene!H58+Feb!H58+Mar!H58+Abr!H58+May!H58+Jun!H58+Jul!H58+Ago!H58+Sep!H58+Oct!H58+Nov!H58),IF(Config!$C$6=12,SUM(+Ene!H58+Feb!H58+Mar!H58+Abr!H58+May!H58+Jun!H58+Jul!H58+Ago!H58+Sep!H58+Oct!H58+Nov!H58+Dic!H58)))))))))))))</f>
        <v>4</v>
      </c>
      <c r="I58" s="388">
        <f>IF(Config!$C$6=1,SUM(+Ene!I58),IF(Config!$C$6=2,SUM(+Ene!I58+Feb!I58),IF(Config!$C$6=3,SUM(+Ene!I58+Feb!I58+Mar!I58),IF(Config!$C$6=4,SUM(+Ene!I58+Feb!I58+Mar!I58+Abr!I58),IF(Config!$C$6=5,SUM(Ene!I58+Feb!I58+Mar!I58+Abr!I58+May!I58),IF(Config!$C$6=6,SUM(+Ene!I58+Feb!I58+Mar!I58+Abr!I58+May!I58+Jun!I58),IF(Config!$C$6=7,SUM(Ene!I58+Feb!I58+Mar!I58+Abr!I58+May!I58+Jun!I58+Jul!I58),IF(Config!$C$6=8,SUM(+Ene!I58+Feb!I58+Mar!I58+Abr!I58+May!I58+Jun!I58+Jul!I58+Ago!I58),IF(Config!$C$6=9,SUM(+Ene!I58+Feb!I58+Mar!I58+Abr!I58+May!I58+Jun!I58+Jul!I58+Ago!I58+Sep!I58),IF(Config!$C$6=10,SUM(+Ene!I58+Feb!I58+Mar!I58+Abr!I58+May!I58+Jun!I58+Jul!I58+Ago!I58+Sep!I58+Oct!I58),IF(Config!$C$6=11,SUM(+Ene!I58+Feb!I58+Mar!I58+Abr!I58+May!I58+Jun!I58+Jul!I58+Ago!I58+Sep!I58+Oct!I58+Nov!I58),IF(Config!$C$6=12,SUM(+Ene!I58+Feb!I58+Mar!I58+Abr!I58+May!I58+Jun!I58+Jul!I58+Ago!I58+Sep!I58+Oct!I58+Nov!I58+Dic!I58)))))))))))))</f>
        <v>1</v>
      </c>
      <c r="J58" s="388">
        <f>IF(Config!$C$6=1,SUM(+Ene!J58),IF(Config!$C$6=2,SUM(+Ene!J58+Feb!J58),IF(Config!$C$6=3,SUM(+Ene!J58+Feb!J58+Mar!J58),IF(Config!$C$6=4,SUM(+Ene!J58+Feb!J58+Mar!J58+Abr!J58),IF(Config!$C$6=5,SUM(Ene!J58+Feb!J58+Mar!J58+Abr!J58+May!J58),IF(Config!$C$6=6,SUM(+Ene!J58+Feb!J58+Mar!J58+Abr!J58+May!J58+Jun!J58),IF(Config!$C$6=7,SUM(Ene!J58+Feb!J58+Mar!J58+Abr!J58+May!J58+Jun!J58+Jul!J58),IF(Config!$C$6=8,SUM(+Ene!J58+Feb!J58+Mar!J58+Abr!J58+May!J58+Jun!J58+Jul!J58+Ago!J58),IF(Config!$C$6=9,SUM(+Ene!J58+Feb!J58+Mar!J58+Abr!J58+May!J58+Jun!J58+Jul!J58+Ago!J58+Sep!J58),IF(Config!$C$6=10,SUM(+Ene!J58+Feb!J58+Mar!J58+Abr!J58+May!J58+Jun!J58+Jul!J58+Ago!J58+Sep!J58+Oct!J58),IF(Config!$C$6=11,SUM(+Ene!J58+Feb!J58+Mar!J58+Abr!J58+May!J58+Jun!J58+Jul!J58+Ago!J58+Sep!J58+Oct!J58+Nov!J58),IF(Config!$C$6=12,SUM(+Ene!J58+Feb!J58+Mar!J58+Abr!J58+May!J58+Jun!J58+Jul!J58+Ago!J58+Sep!J58+Oct!J58+Nov!J58+Dic!J58)))))))))))))</f>
        <v>11</v>
      </c>
      <c r="K58" s="388">
        <f>IF(Config!$C$6=1,SUM(+Ene!K58),IF(Config!$C$6=2,SUM(+Ene!K58+Feb!K58),IF(Config!$C$6=3,SUM(+Ene!K58+Feb!K58+Mar!K58),IF(Config!$C$6=4,SUM(+Ene!K58+Feb!K58+Mar!K58+Abr!K58),IF(Config!$C$6=5,SUM(Ene!K58+Feb!K58+Mar!K58+Abr!K58+May!K58),IF(Config!$C$6=6,SUM(+Ene!K58+Feb!K58+Mar!K58+Abr!K58+May!K58+Jun!K58),IF(Config!$C$6=7,SUM(Ene!K58+Feb!K58+Mar!K58+Abr!K58+May!K58+Jun!K58+Jul!K58),IF(Config!$C$6=8,SUM(+Ene!K58+Feb!K58+Mar!K58+Abr!K58+May!K58+Jun!K58+Jul!K58+Ago!K58),IF(Config!$C$6=9,SUM(+Ene!K58+Feb!K58+Mar!K58+Abr!K58+May!K58+Jun!K58+Jul!K58+Ago!K58+Sep!K58),IF(Config!$C$6=10,SUM(+Ene!K58+Feb!K58+Mar!K58+Abr!K58+May!K58+Jun!K58+Jul!K58+Ago!K58+Sep!K58+Oct!K58),IF(Config!$C$6=11,SUM(+Ene!K58+Feb!K58+Mar!K58+Abr!K58+May!K58+Jun!K58+Jul!K58+Ago!K58+Sep!K58+Oct!K58+Nov!K58),IF(Config!$C$6=12,SUM(+Ene!K58+Feb!K58+Mar!K58+Abr!K58+May!K58+Jun!K58+Jul!K58+Ago!K58+Sep!K58+Oct!K58+Nov!K58+Dic!K58)))))))))))))</f>
        <v>4</v>
      </c>
      <c r="L58" s="388">
        <f>IF(Config!$C$6=1,SUM(+Ene!L58),IF(Config!$C$6=2,SUM(+Ene!L58+Feb!L58),IF(Config!$C$6=3,SUM(+Ene!L58+Feb!L58+Mar!L58),IF(Config!$C$6=4,SUM(+Ene!L58+Feb!L58+Mar!L58+Abr!L58),IF(Config!$C$6=5,SUM(Ene!L58+Feb!L58+Mar!L58+Abr!L58+May!L58),IF(Config!$C$6=6,SUM(+Ene!L58+Feb!L58+Mar!L58+Abr!L58+May!L58+Jun!L58),IF(Config!$C$6=7,SUM(Ene!L58+Feb!L58+Mar!L58+Abr!L58+May!L58+Jun!L58+Jul!L58),IF(Config!$C$6=8,SUM(+Ene!L58+Feb!L58+Mar!L58+Abr!L58+May!L58+Jun!L58+Jul!L58+Ago!L58),IF(Config!$C$6=9,SUM(+Ene!L58+Feb!L58+Mar!L58+Abr!L58+May!L58+Jun!L58+Jul!L58+Ago!L58+Sep!L58),IF(Config!$C$6=10,SUM(+Ene!L58+Feb!L58+Mar!L58+Abr!L58+May!L58+Jun!L58+Jul!L58+Ago!L58+Sep!L58+Oct!L58),IF(Config!$C$6=11,SUM(+Ene!L58+Feb!L58+Mar!L58+Abr!L58+May!L58+Jun!L58+Jul!L58+Ago!L58+Sep!L58+Oct!L58+Nov!L58),IF(Config!$C$6=12,SUM(+Ene!L58+Feb!L58+Mar!L58+Abr!L58+May!L58+Jun!L58+Jul!L58+Ago!L58+Sep!L58+Oct!L58+Nov!L58+Dic!L58)))))))))))))</f>
        <v>0</v>
      </c>
      <c r="M58" s="388">
        <f>IF(Config!$C$6=1,SUM(+Ene!M58),IF(Config!$C$6=2,SUM(+Ene!M58+Feb!M58),IF(Config!$C$6=3,SUM(+Ene!M58+Feb!M58+Mar!M58),IF(Config!$C$6=4,SUM(+Ene!M58+Feb!M58+Mar!M58+Abr!M58),IF(Config!$C$6=5,SUM(Ene!M58+Feb!M58+Mar!M58+Abr!M58+May!M58),IF(Config!$C$6=6,SUM(+Ene!M58+Feb!M58+Mar!M58+Abr!M58+May!M58+Jun!M58),IF(Config!$C$6=7,SUM(Ene!M58+Feb!M58+Mar!M58+Abr!M58+May!M58+Jun!M58+Jul!M58),IF(Config!$C$6=8,SUM(+Ene!M58+Feb!M58+Mar!M58+Abr!M58+May!M58+Jun!M58+Jul!M58+Ago!M58),IF(Config!$C$6=9,SUM(+Ene!M58+Feb!M58+Mar!M58+Abr!M58+May!M58+Jun!M58+Jul!M58+Ago!M58+Sep!M58),IF(Config!$C$6=10,SUM(+Ene!M58+Feb!M58+Mar!M58+Abr!M58+May!M58+Jun!M58+Jul!M58+Ago!M58+Sep!M58+Oct!M58),IF(Config!$C$6=11,SUM(+Ene!M58+Feb!M58+Mar!M58+Abr!M58+May!M58+Jun!M58+Jul!M58+Ago!M58+Sep!M58+Oct!M58+Nov!M58),IF(Config!$C$6=12,SUM(+Ene!M58+Feb!M58+Mar!M58+Abr!M58+May!M58+Jun!M58+Jul!M58+Ago!M58+Sep!M58+Oct!M58+Nov!M58+Dic!M58)))))))))))))</f>
        <v>2</v>
      </c>
      <c r="N58" s="388">
        <f>IF(Config!$C$6=1,SUM(+Ene!N58),IF(Config!$C$6=2,SUM(+Ene!N58+Feb!N58),IF(Config!$C$6=3,SUM(+Ene!N58+Feb!N58+Mar!N58),IF(Config!$C$6=4,SUM(+Ene!N58+Feb!N58+Mar!N58+Abr!N58),IF(Config!$C$6=5,SUM(Ene!N58+Feb!N58+Mar!N58+Abr!N58+May!N58),IF(Config!$C$6=6,SUM(+Ene!N58+Feb!N58+Mar!N58+Abr!N58+May!N58+Jun!N58),IF(Config!$C$6=7,SUM(Ene!N58+Feb!N58+Mar!N58+Abr!N58+May!N58+Jun!N58+Jul!N58),IF(Config!$C$6=8,SUM(+Ene!N58+Feb!N58+Mar!N58+Abr!N58+May!N58+Jun!N58+Jul!N58+Ago!N58),IF(Config!$C$6=9,SUM(+Ene!N58+Feb!N58+Mar!N58+Abr!N58+May!N58+Jun!N58+Jul!N58+Ago!N58+Sep!N58),IF(Config!$C$6=10,SUM(+Ene!N58+Feb!N58+Mar!N58+Abr!N58+May!N58+Jun!N58+Jul!N58+Ago!N58+Sep!N58+Oct!N58),IF(Config!$C$6=11,SUM(+Ene!N58+Feb!N58+Mar!N58+Abr!N58+May!N58+Jun!N58+Jul!N58+Ago!N58+Sep!N58+Oct!N58+Nov!N58),IF(Config!$C$6=12,SUM(+Ene!N58+Feb!N58+Mar!N58+Abr!N58+May!N58+Jun!N58+Jul!N58+Ago!N58+Sep!N58+Oct!N58+Nov!N58+Dic!N58)))))))))))))</f>
        <v>1</v>
      </c>
      <c r="O58" s="388">
        <f>IF(Config!$C$6=1,SUM(+Ene!O58),IF(Config!$C$6=2,SUM(+Ene!O58+Feb!O58),IF(Config!$C$6=3,SUM(+Ene!O58+Feb!O58+Mar!O58),IF(Config!$C$6=4,SUM(+Ene!O58+Feb!O58+Mar!O58+Abr!O58),IF(Config!$C$6=5,SUM(Ene!O58+Feb!O58+Mar!O58+Abr!O58+May!O58),IF(Config!$C$6=6,SUM(+Ene!O58+Feb!O58+Mar!O58+Abr!O58+May!O58+Jun!O58),IF(Config!$C$6=7,SUM(Ene!O58+Feb!O58+Mar!O58+Abr!O58+May!O58+Jun!O58+Jul!O58),IF(Config!$C$6=8,SUM(+Ene!O58+Feb!O58+Mar!O58+Abr!O58+May!O58+Jun!O58+Jul!O58+Ago!O58),IF(Config!$C$6=9,SUM(+Ene!O58+Feb!O58+Mar!O58+Abr!O58+May!O58+Jun!O58+Jul!O58+Ago!O58+Sep!O58),IF(Config!$C$6=10,SUM(+Ene!O58+Feb!O58+Mar!O58+Abr!O58+May!O58+Jun!O58+Jul!O58+Ago!O58+Sep!O58+Oct!O58),IF(Config!$C$6=11,SUM(+Ene!O58+Feb!O58+Mar!O58+Abr!O58+May!O58+Jun!O58+Jul!O58+Ago!O58+Sep!O58+Oct!O58+Nov!O58),IF(Config!$C$6=12,SUM(+Ene!O58+Feb!O58+Mar!O58+Abr!O58+May!O58+Jun!O58+Jul!O58+Ago!O58+Sep!O58+Oct!O58+Nov!O58+Dic!O58)))))))))))))</f>
        <v>0</v>
      </c>
      <c r="P58" s="388">
        <f>IF(Config!$C$6=1,SUM(+Ene!P58),IF(Config!$C$6=2,SUM(+Ene!P58+Feb!P58),IF(Config!$C$6=3,SUM(+Ene!P58+Feb!P58+Mar!P58),IF(Config!$C$6=4,SUM(+Ene!P58+Feb!P58+Mar!P58+Abr!P58),IF(Config!$C$6=5,SUM(Ene!P58+Feb!P58+Mar!P58+Abr!P58+May!P58),IF(Config!$C$6=6,SUM(+Ene!P58+Feb!P58+Mar!P58+Abr!P58+May!P58+Jun!P58),IF(Config!$C$6=7,SUM(Ene!P58+Feb!P58+Mar!P58+Abr!P58+May!P58+Jun!P58+Jul!P58),IF(Config!$C$6=8,SUM(+Ene!P58+Feb!P58+Mar!P58+Abr!P58+May!P58+Jun!P58+Jul!P58+Ago!P58),IF(Config!$C$6=9,SUM(+Ene!P58+Feb!P58+Mar!P58+Abr!P58+May!P58+Jun!P58+Jul!P58+Ago!P58+Sep!P58),IF(Config!$C$6=10,SUM(+Ene!P58+Feb!P58+Mar!P58+Abr!P58+May!P58+Jun!P58+Jul!P58+Ago!P58+Sep!P58+Oct!P58),IF(Config!$C$6=11,SUM(+Ene!P58+Feb!P58+Mar!P58+Abr!P58+May!P58+Jun!P58+Jul!P58+Ago!P58+Sep!P58+Oct!P58+Nov!P58),IF(Config!$C$6=12,SUM(+Ene!P58+Feb!P58+Mar!P58+Abr!P58+May!P58+Jun!P58+Jul!P58+Ago!P58+Sep!P58+Oct!P58+Nov!P58+Dic!P58)))))))))))))</f>
        <v>3</v>
      </c>
      <c r="Q58" s="388">
        <f>IF(Config!$C$6=1,SUM(+Ene!Q58),IF(Config!$C$6=2,SUM(+Ene!Q58+Feb!Q58),IF(Config!$C$6=3,SUM(+Ene!Q58+Feb!Q58+Mar!Q58),IF(Config!$C$6=4,SUM(+Ene!Q58+Feb!Q58+Mar!Q58+Abr!Q58),IF(Config!$C$6=5,SUM(Ene!Q58+Feb!Q58+Mar!Q58+Abr!Q58+May!Q58),IF(Config!$C$6=6,SUM(+Ene!Q58+Feb!Q58+Mar!Q58+Abr!Q58+May!Q58+Jun!Q58),IF(Config!$C$6=7,SUM(Ene!Q58+Feb!Q58+Mar!Q58+Abr!Q58+May!Q58+Jun!Q58+Jul!Q58),IF(Config!$C$6=8,SUM(+Ene!Q58+Feb!Q58+Mar!Q58+Abr!Q58+May!Q58+Jun!Q58+Jul!Q58+Ago!Q58),IF(Config!$C$6=9,SUM(+Ene!Q58+Feb!Q58+Mar!Q58+Abr!Q58+May!Q58+Jun!Q58+Jul!Q58+Ago!Q58+Sep!Q58),IF(Config!$C$6=10,SUM(+Ene!Q58+Feb!Q58+Mar!Q58+Abr!Q58+May!Q58+Jun!Q58+Jul!Q58+Ago!Q58+Sep!Q58+Oct!Q58),IF(Config!$C$6=11,SUM(+Ene!Q58+Feb!Q58+Mar!Q58+Abr!Q58+May!Q58+Jun!Q58+Jul!Q58+Ago!Q58+Sep!Q58+Oct!Q58+Nov!Q58),IF(Config!$C$6=12,SUM(+Ene!Q58+Feb!Q58+Mar!Q58+Abr!Q58+May!Q58+Jun!Q58+Jul!Q58+Ago!Q58+Sep!Q58+Oct!Q58+Nov!Q58+Dic!Q58)))))))))))))</f>
        <v>6</v>
      </c>
      <c r="R58" s="388">
        <f>IF(Config!$C$6=1,SUM(+Ene!R58),IF(Config!$C$6=2,SUM(+Ene!R58+Feb!R58),IF(Config!$C$6=3,SUM(+Ene!R58+Feb!R58+Mar!R58),IF(Config!$C$6=4,SUM(+Ene!R58+Feb!R58+Mar!R58+Abr!R58),IF(Config!$C$6=5,SUM(Ene!R58+Feb!R58+Mar!R58+Abr!R58+May!R58),IF(Config!$C$6=6,SUM(+Ene!R58+Feb!R58+Mar!R58+Abr!R58+May!R58+Jun!R58),IF(Config!$C$6=7,SUM(Ene!R58+Feb!R58+Mar!R58+Abr!R58+May!R58+Jun!R58+Jul!R58),IF(Config!$C$6=8,SUM(+Ene!R58+Feb!R58+Mar!R58+Abr!R58+May!R58+Jun!R58+Jul!R58+Ago!R58),IF(Config!$C$6=9,SUM(+Ene!R58+Feb!R58+Mar!R58+Abr!R58+May!R58+Jun!R58+Jul!R58+Ago!R58+Sep!R58),IF(Config!$C$6=10,SUM(+Ene!R58+Feb!R58+Mar!R58+Abr!R58+May!R58+Jun!R58+Jul!R58+Ago!R58+Sep!R58+Oct!R58),IF(Config!$C$6=11,SUM(+Ene!R58+Feb!R58+Mar!R58+Abr!R58+May!R58+Jun!R58+Jul!R58+Ago!R58+Sep!R58+Oct!R58+Nov!R58),IF(Config!$C$6=12,SUM(+Ene!R58+Feb!R58+Mar!R58+Abr!R58+May!R58+Jun!R58+Jul!R58+Ago!R58+Sep!R58+Oct!R58+Nov!R58+Dic!R58)))))))))))))</f>
        <v>3</v>
      </c>
      <c r="S58" s="388">
        <f>IF(Config!$C$6=1,SUM(+Ene!S58),IF(Config!$C$6=2,SUM(+Ene!S58+Feb!S58),IF(Config!$C$6=3,SUM(+Ene!S58+Feb!S58+Mar!S58),IF(Config!$C$6=4,SUM(+Ene!S58+Feb!S58+Mar!S58+Abr!S58),IF(Config!$C$6=5,SUM(Ene!S58+Feb!S58+Mar!S58+Abr!S58+May!S58),IF(Config!$C$6=6,SUM(+Ene!S58+Feb!S58+Mar!S58+Abr!S58+May!S58+Jun!S58),IF(Config!$C$6=7,SUM(Ene!S58+Feb!S58+Mar!S58+Abr!S58+May!S58+Jun!S58+Jul!S58),IF(Config!$C$6=8,SUM(+Ene!S58+Feb!S58+Mar!S58+Abr!S58+May!S58+Jun!S58+Jul!S58+Ago!S58),IF(Config!$C$6=9,SUM(+Ene!S58+Feb!S58+Mar!S58+Abr!S58+May!S58+Jun!S58+Jul!S58+Ago!S58+Sep!S58),IF(Config!$C$6=10,SUM(+Ene!S58+Feb!S58+Mar!S58+Abr!S58+May!S58+Jun!S58+Jul!S58+Ago!S58+Sep!S58+Oct!S58),IF(Config!$C$6=11,SUM(+Ene!S58+Feb!S58+Mar!S58+Abr!S58+May!S58+Jun!S58+Jul!S58+Ago!S58+Sep!S58+Oct!S58+Nov!S58),IF(Config!$C$6=12,SUM(+Ene!S58+Feb!S58+Mar!S58+Abr!S58+May!S58+Jun!S58+Jul!S58+Ago!S58+Sep!S58+Oct!S58+Nov!S58+Dic!S58)))))))))))))</f>
        <v>2</v>
      </c>
      <c r="T58" s="388">
        <f>IF(Config!$C$6=1,SUM(+Ene!T58),IF(Config!$C$6=2,SUM(+Ene!T58+Feb!T58),IF(Config!$C$6=3,SUM(+Ene!T58+Feb!T58+Mar!T58),IF(Config!$C$6=4,SUM(+Ene!T58+Feb!T58+Mar!T58+Abr!T58),IF(Config!$C$6=5,SUM(Ene!T58+Feb!T58+Mar!T58+Abr!T58+May!T58),IF(Config!$C$6=6,SUM(+Ene!T58+Feb!T58+Mar!T58+Abr!T58+May!T58+Jun!T58),IF(Config!$C$6=7,SUM(Ene!T58+Feb!T58+Mar!T58+Abr!T58+May!T58+Jun!T58+Jul!T58),IF(Config!$C$6=8,SUM(+Ene!T58+Feb!T58+Mar!T58+Abr!T58+May!T58+Jun!T58+Jul!T58+Ago!T58),IF(Config!$C$6=9,SUM(+Ene!T58+Feb!T58+Mar!T58+Abr!T58+May!T58+Jun!T58+Jul!T58+Ago!T58+Sep!T58),IF(Config!$C$6=10,SUM(+Ene!T58+Feb!T58+Mar!T58+Abr!T58+May!T58+Jun!T58+Jul!T58+Ago!T58+Sep!T58+Oct!T58),IF(Config!$C$6=11,SUM(+Ene!T58+Feb!T58+Mar!T58+Abr!T58+May!T58+Jun!T58+Jul!T58+Ago!T58+Sep!T58+Oct!T58+Nov!T58),IF(Config!$C$6=12,SUM(+Ene!T58+Feb!T58+Mar!T58+Abr!T58+May!T58+Jun!T58+Jul!T58+Ago!T58+Sep!T58+Oct!T58+Nov!T58+Dic!T58)))))))))))))</f>
        <v>14</v>
      </c>
      <c r="U58" s="388">
        <f>IF(Config!$C$6=1,SUM(+Ene!U58),IF(Config!$C$6=2,SUM(+Ene!U58+Feb!U58),IF(Config!$C$6=3,SUM(+Ene!U58+Feb!U58+Mar!U58),IF(Config!$C$6=4,SUM(+Ene!U58+Feb!U58+Mar!U58+Abr!U58),IF(Config!$C$6=5,SUM(Ene!U58+Feb!U58+Mar!U58+Abr!U58+May!U58),IF(Config!$C$6=6,SUM(+Ene!U58+Feb!U58+Mar!U58+Abr!U58+May!U58+Jun!U58),IF(Config!$C$6=7,SUM(Ene!U58+Feb!U58+Mar!U58+Abr!U58+May!U58+Jun!U58+Jul!U58),IF(Config!$C$6=8,SUM(+Ene!U58+Feb!U58+Mar!U58+Abr!U58+May!U58+Jun!U58+Jul!U58+Ago!U58),IF(Config!$C$6=9,SUM(+Ene!U58+Feb!U58+Mar!U58+Abr!U58+May!U58+Jun!U58+Jul!U58+Ago!U58+Sep!U58),IF(Config!$C$6=10,SUM(+Ene!U58+Feb!U58+Mar!U58+Abr!U58+May!U58+Jun!U58+Jul!U58+Ago!U58+Sep!U58+Oct!U58),IF(Config!$C$6=11,SUM(+Ene!U58+Feb!U58+Mar!U58+Abr!U58+May!U58+Jun!U58+Jul!U58+Ago!U58+Sep!U58+Oct!U58+Nov!U58),IF(Config!$C$6=12,SUM(+Ene!U58+Feb!U58+Mar!U58+Abr!U58+May!U58+Jun!U58+Jul!U58+Ago!U58+Sep!U58+Oct!U58+Nov!U58+Dic!U58)))))))))))))</f>
        <v>0</v>
      </c>
      <c r="V58" s="388">
        <f>IF(Config!$C$6=1,SUM(+Ene!V58),IF(Config!$C$6=2,SUM(+Ene!V58+Feb!V58),IF(Config!$C$6=3,SUM(+Ene!V58+Feb!V58+Mar!V58),IF(Config!$C$6=4,SUM(+Ene!V58+Feb!V58+Mar!V58+Abr!V58),IF(Config!$C$6=5,SUM(Ene!V58+Feb!V58+Mar!V58+Abr!V58+May!V58),IF(Config!$C$6=6,SUM(+Ene!V58+Feb!V58+Mar!V58+Abr!V58+May!V58+Jun!V58),IF(Config!$C$6=7,SUM(Ene!V58+Feb!V58+Mar!V58+Abr!V58+May!V58+Jun!V58+Jul!V58),IF(Config!$C$6=8,SUM(+Ene!V58+Feb!V58+Mar!V58+Abr!V58+May!V58+Jun!V58+Jul!V58+Ago!V58),IF(Config!$C$6=9,SUM(+Ene!V58+Feb!V58+Mar!V58+Abr!V58+May!V58+Jun!V58+Jul!V58+Ago!V58+Sep!V58),IF(Config!$C$6=10,SUM(+Ene!V58+Feb!V58+Mar!V58+Abr!V58+May!V58+Jun!V58+Jul!V58+Ago!V58+Sep!V58+Oct!V58),IF(Config!$C$6=11,SUM(+Ene!V58+Feb!V58+Mar!V58+Abr!V58+May!V58+Jun!V58+Jul!V58+Ago!V58+Sep!V58+Oct!V58+Nov!V58),IF(Config!$C$6=12,SUM(+Ene!V58+Feb!V58+Mar!V58+Abr!V58+May!V58+Jun!V58+Jul!V58+Ago!V58+Sep!V58+Oct!V58+Nov!V58+Dic!V58)))))))))))))</f>
        <v>3</v>
      </c>
      <c r="W58" s="388">
        <f>IF(Config!$C$6=1,SUM(+Ene!W58),IF(Config!$C$6=2,SUM(+Ene!W58+Feb!W58),IF(Config!$C$6=3,SUM(+Ene!W58+Feb!W58+Mar!W58),IF(Config!$C$6=4,SUM(+Ene!W58+Feb!W58+Mar!W58+Abr!W58),IF(Config!$C$6=5,SUM(Ene!W58+Feb!W58+Mar!W58+Abr!W58+May!W58),IF(Config!$C$6=6,SUM(+Ene!W58+Feb!W58+Mar!W58+Abr!W58+May!W58+Jun!W58),IF(Config!$C$6=7,SUM(Ene!W58+Feb!W58+Mar!W58+Abr!W58+May!W58+Jun!W58+Jul!W58),IF(Config!$C$6=8,SUM(+Ene!W58+Feb!W58+Mar!W58+Abr!W58+May!W58+Jun!W58+Jul!W58+Ago!W58),IF(Config!$C$6=9,SUM(+Ene!W58+Feb!W58+Mar!W58+Abr!W58+May!W58+Jun!W58+Jul!W58+Ago!W58+Sep!W58),IF(Config!$C$6=10,SUM(+Ene!W58+Feb!W58+Mar!W58+Abr!W58+May!W58+Jun!W58+Jul!W58+Ago!W58+Sep!W58+Oct!W58),IF(Config!$C$6=11,SUM(+Ene!W58+Feb!W58+Mar!W58+Abr!W58+May!W58+Jun!W58+Jul!W58+Ago!W58+Sep!W58+Oct!W58+Nov!W58),IF(Config!$C$6=12,SUM(+Ene!W58+Feb!W58+Mar!W58+Abr!W58+May!W58+Jun!W58+Jul!W58+Ago!W58+Sep!W58+Oct!W58+Nov!W58+Dic!W58)))))))))))))</f>
        <v>3</v>
      </c>
      <c r="X58" s="388">
        <f>IF(Config!$C$6=1,SUM(+Ene!X58),IF(Config!$C$6=2,SUM(+Ene!X58+Feb!X58),IF(Config!$C$6=3,SUM(+Ene!X58+Feb!X58+Mar!X58),IF(Config!$C$6=4,SUM(+Ene!X58+Feb!X58+Mar!X58+Abr!X58),IF(Config!$C$6=5,SUM(Ene!X58+Feb!X58+Mar!X58+Abr!X58+May!X58),IF(Config!$C$6=6,SUM(+Ene!X58+Feb!X58+Mar!X58+Abr!X58+May!X58+Jun!X58),IF(Config!$C$6=7,SUM(Ene!X58+Feb!X58+Mar!X58+Abr!X58+May!X58+Jun!X58+Jul!X58),IF(Config!$C$6=8,SUM(+Ene!X58+Feb!X58+Mar!X58+Abr!X58+May!X58+Jun!X58+Jul!X58+Ago!X58),IF(Config!$C$6=9,SUM(+Ene!X58+Feb!X58+Mar!X58+Abr!X58+May!X58+Jun!X58+Jul!X58+Ago!X58+Sep!X58),IF(Config!$C$6=10,SUM(+Ene!X58+Feb!X58+Mar!X58+Abr!X58+May!X58+Jun!X58+Jul!X58+Ago!X58+Sep!X58+Oct!X58),IF(Config!$C$6=11,SUM(+Ene!X58+Feb!X58+Mar!X58+Abr!X58+May!X58+Jun!X58+Jul!X58+Ago!X58+Sep!X58+Oct!X58+Nov!X58),IF(Config!$C$6=12,SUM(+Ene!X58+Feb!X58+Mar!X58+Abr!X58+May!X58+Jun!X58+Jul!X58+Ago!X58+Sep!X58+Oct!X58+Nov!X58+Dic!X58)))))))))))))</f>
        <v>0</v>
      </c>
      <c r="Y58" s="388">
        <f>IF(Config!$C$6=1,SUM(+Ene!Y58),IF(Config!$C$6=2,SUM(+Ene!Y58+Feb!Y58),IF(Config!$C$6=3,SUM(+Ene!Y58+Feb!Y58+Mar!Y58),IF(Config!$C$6=4,SUM(+Ene!Y58+Feb!Y58+Mar!Y58+Abr!Y58),IF(Config!$C$6=5,SUM(Ene!Y58+Feb!Y58+Mar!Y58+Abr!Y58+May!Y58),IF(Config!$C$6=6,SUM(+Ene!Y58+Feb!Y58+Mar!Y58+Abr!Y58+May!Y58+Jun!Y58),IF(Config!$C$6=7,SUM(Ene!Y58+Feb!Y58+Mar!Y58+Abr!Y58+May!Y58+Jun!Y58+Jul!Y58),IF(Config!$C$6=8,SUM(+Ene!Y58+Feb!Y58+Mar!Y58+Abr!Y58+May!Y58+Jun!Y58+Jul!Y58+Ago!Y58),IF(Config!$C$6=9,SUM(+Ene!Y58+Feb!Y58+Mar!Y58+Abr!Y58+May!Y58+Jun!Y58+Jul!Y58+Ago!Y58+Sep!Y58),IF(Config!$C$6=10,SUM(+Ene!Y58+Feb!Y58+Mar!Y58+Abr!Y58+May!Y58+Jun!Y58+Jul!Y58+Ago!Y58+Sep!Y58+Oct!Y58),IF(Config!$C$6=11,SUM(+Ene!Y58+Feb!Y58+Mar!Y58+Abr!Y58+May!Y58+Jun!Y58+Jul!Y58+Ago!Y58+Sep!Y58+Oct!Y58+Nov!Y58),IF(Config!$C$6=12,SUM(+Ene!Y58+Feb!Y58+Mar!Y58+Abr!Y58+May!Y58+Jun!Y58+Jul!Y58+Ago!Y58+Sep!Y58+Oct!Y58+Nov!Y58+Dic!Y58)))))))))))))</f>
        <v>6</v>
      </c>
      <c r="Z58" s="388">
        <f>IF(Config!$C$6=1,SUM(+Ene!Z58),IF(Config!$C$6=2,SUM(+Ene!Z58+Feb!Z58),IF(Config!$C$6=3,SUM(+Ene!Z58+Feb!Z58+Mar!Z58),IF(Config!$C$6=4,SUM(+Ene!Z58+Feb!Z58+Mar!Z58+Abr!Z58),IF(Config!$C$6=5,SUM(Ene!Z58+Feb!Z58+Mar!Z58+Abr!Z58+May!Z58),IF(Config!$C$6=6,SUM(+Ene!Z58+Feb!Z58+Mar!Z58+Abr!Z58+May!Z58+Jun!Z58),IF(Config!$C$6=7,SUM(Ene!Z58+Feb!Z58+Mar!Z58+Abr!Z58+May!Z58+Jun!Z58+Jul!Z58),IF(Config!$C$6=8,SUM(+Ene!Z58+Feb!Z58+Mar!Z58+Abr!Z58+May!Z58+Jun!Z58+Jul!Z58+Ago!Z58),IF(Config!$C$6=9,SUM(+Ene!Z58+Feb!Z58+Mar!Z58+Abr!Z58+May!Z58+Jun!Z58+Jul!Z58+Ago!Z58+Sep!Z58),IF(Config!$C$6=10,SUM(+Ene!Z58+Feb!Z58+Mar!Z58+Abr!Z58+May!Z58+Jun!Z58+Jul!Z58+Ago!Z58+Sep!Z58+Oct!Z58),IF(Config!$C$6=11,SUM(+Ene!Z58+Feb!Z58+Mar!Z58+Abr!Z58+May!Z58+Jun!Z58+Jul!Z58+Ago!Z58+Sep!Z58+Oct!Z58+Nov!Z58),IF(Config!$C$6=12,SUM(+Ene!Z58+Feb!Z58+Mar!Z58+Abr!Z58+May!Z58+Jun!Z58+Jul!Z58+Ago!Z58+Sep!Z58+Oct!Z58+Nov!Z58+Dic!Z58)))))))))))))</f>
        <v>0</v>
      </c>
      <c r="AA58" s="388">
        <f>IF(Config!$C$6=1,SUM(+Ene!AA58),IF(Config!$C$6=2,SUM(+Ene!AA58+Feb!AA58),IF(Config!$C$6=3,SUM(+Ene!AA58+Feb!AA58+Mar!AA58),IF(Config!$C$6=4,SUM(+Ene!AA58+Feb!AA58+Mar!AA58+Abr!AA58),IF(Config!$C$6=5,SUM(Ene!AA58+Feb!AA58+Mar!AA58+Abr!AA58+May!AA58),IF(Config!$C$6=6,SUM(+Ene!AA58+Feb!AA58+Mar!AA58+Abr!AA58+May!AA58+Jun!AA58),IF(Config!$C$6=7,SUM(Ene!AA58+Feb!AA58+Mar!AA58+Abr!AA58+May!AA58+Jun!AA58+Jul!AA58),IF(Config!$C$6=8,SUM(+Ene!AA58+Feb!AA58+Mar!AA58+Abr!AA58+May!AA58+Jun!AA58+Jul!AA58+Ago!AA58),IF(Config!$C$6=9,SUM(+Ene!AA58+Feb!AA58+Mar!AA58+Abr!AA58+May!AA58+Jun!AA58+Jul!AA58+Ago!AA58+Sep!AA58),IF(Config!$C$6=10,SUM(+Ene!AA58+Feb!AA58+Mar!AA58+Abr!AA58+May!AA58+Jun!AA58+Jul!AA58+Ago!AA58+Sep!AA58+Oct!AA58),IF(Config!$C$6=11,SUM(+Ene!AA58+Feb!AA58+Mar!AA58+Abr!AA58+May!AA58+Jun!AA58+Jul!AA58+Ago!AA58+Sep!AA58+Oct!AA58+Nov!AA58),IF(Config!$C$6=12,SUM(+Ene!AA58+Feb!AA58+Mar!AA58+Abr!AA58+May!AA58+Jun!AA58+Jul!AA58+Ago!AA58+Sep!AA58+Oct!AA58+Nov!AA58+Dic!AA58)))))))))))))</f>
        <v>0</v>
      </c>
      <c r="AB58" s="388">
        <f>IF(Config!$C$6=1,SUM(+Ene!AB58),IF(Config!$C$6=2,SUM(+Ene!AB58+Feb!AB58),IF(Config!$C$6=3,SUM(+Ene!AB58+Feb!AB58+Mar!AB58),IF(Config!$C$6=4,SUM(+Ene!AB58+Feb!AB58+Mar!AB58+Abr!AB58),IF(Config!$C$6=5,SUM(Ene!AB58+Feb!AB58+Mar!AB58+Abr!AB58+May!AB58),IF(Config!$C$6=6,SUM(+Ene!AB58+Feb!AB58+Mar!AB58+Abr!AB58+May!AB58+Jun!AB58),IF(Config!$C$6=7,SUM(Ene!AB58+Feb!AB58+Mar!AB58+Abr!AB58+May!AB58+Jun!AB58+Jul!AB58),IF(Config!$C$6=8,SUM(+Ene!AB58+Feb!AB58+Mar!AB58+Abr!AB58+May!AB58+Jun!AB58+Jul!AB58+Ago!AB58),IF(Config!$C$6=9,SUM(+Ene!AB58+Feb!AB58+Mar!AB58+Abr!AB58+May!AB58+Jun!AB58+Jul!AB58+Ago!AB58+Sep!AB58),IF(Config!$C$6=10,SUM(+Ene!AB58+Feb!AB58+Mar!AB58+Abr!AB58+May!AB58+Jun!AB58+Jul!AB58+Ago!AB58+Sep!AB58+Oct!AB58),IF(Config!$C$6=11,SUM(+Ene!AB58+Feb!AB58+Mar!AB58+Abr!AB58+May!AB58+Jun!AB58+Jul!AB58+Ago!AB58+Sep!AB58+Oct!AB58+Nov!AB58),IF(Config!$C$6=12,SUM(+Ene!AB58+Feb!AB58+Mar!AB58+Abr!AB58+May!AB58+Jun!AB58+Jul!AB58+Ago!AB58+Sep!AB58+Oct!AB58+Nov!AB58+Dic!AB58)))))))))))))</f>
        <v>0</v>
      </c>
      <c r="AC58" s="388">
        <f>IF(Config!$C$6=1,SUM(+Ene!AC58),IF(Config!$C$6=2,SUM(+Ene!AC58+Feb!AC58),IF(Config!$C$6=3,SUM(+Ene!AC58+Feb!AC58+Mar!AC58),IF(Config!$C$6=4,SUM(+Ene!AC58+Feb!AC58+Mar!AC58+Abr!AC58),IF(Config!$C$6=5,SUM(Ene!AC58+Feb!AC58+Mar!AC58+Abr!AC58+May!AC58),IF(Config!$C$6=6,SUM(+Ene!AC58+Feb!AC58+Mar!AC58+Abr!AC58+May!AC58+Jun!AC58),IF(Config!$C$6=7,SUM(Ene!AC58+Feb!AC58+Mar!AC58+Abr!AC58+May!AC58+Jun!AC58+Jul!AC58),IF(Config!$C$6=8,SUM(+Ene!AC58+Feb!AC58+Mar!AC58+Abr!AC58+May!AC58+Jun!AC58+Jul!AC58+Ago!AC58),IF(Config!$C$6=9,SUM(+Ene!AC58+Feb!AC58+Mar!AC58+Abr!AC58+May!AC58+Jun!AC58+Jul!AC58+Ago!AC58+Sep!AC58),IF(Config!$C$6=10,SUM(+Ene!AC58+Feb!AC58+Mar!AC58+Abr!AC58+May!AC58+Jun!AC58+Jul!AC58+Ago!AC58+Sep!AC58+Oct!AC58),IF(Config!$C$6=11,SUM(+Ene!AC58+Feb!AC58+Mar!AC58+Abr!AC58+May!AC58+Jun!AC58+Jul!AC58+Ago!AC58+Sep!AC58+Oct!AC58+Nov!AC58),IF(Config!$C$6=12,SUM(+Ene!AC58+Feb!AC58+Mar!AC58+Abr!AC58+May!AC58+Jun!AC58+Jul!AC58+Ago!AC58+Sep!AC58+Oct!AC58+Nov!AC58+Dic!AC58)))))))))))))</f>
        <v>0</v>
      </c>
      <c r="AD58" s="388">
        <f>IF(Config!$C$6=1,SUM(+Ene!AD58),IF(Config!$C$6=2,SUM(+Ene!AD58+Feb!AD58),IF(Config!$C$6=3,SUM(+Ene!AD58+Feb!AD58+Mar!AD58),IF(Config!$C$6=4,SUM(+Ene!AD58+Feb!AD58+Mar!AD58+Abr!AD58),IF(Config!$C$6=5,SUM(Ene!AD58+Feb!AD58+Mar!AD58+Abr!AD58+May!AD58),IF(Config!$C$6=6,SUM(+Ene!AD58+Feb!AD58+Mar!AD58+Abr!AD58+May!AD58+Jun!AD58),IF(Config!$C$6=7,SUM(Ene!AD58+Feb!AD58+Mar!AD58+Abr!AD58+May!AD58+Jun!AD58+Jul!AD58),IF(Config!$C$6=8,SUM(+Ene!AD58+Feb!AD58+Mar!AD58+Abr!AD58+May!AD58+Jun!AD58+Jul!AD58+Ago!AD58),IF(Config!$C$6=9,SUM(+Ene!AD58+Feb!AD58+Mar!AD58+Abr!AD58+May!AD58+Jun!AD58+Jul!AD58+Ago!AD58+Sep!AD58),IF(Config!$C$6=10,SUM(+Ene!AD58+Feb!AD58+Mar!AD58+Abr!AD58+May!AD58+Jun!AD58+Jul!AD58+Ago!AD58+Sep!AD58+Oct!AD58),IF(Config!$C$6=11,SUM(+Ene!AD58+Feb!AD58+Mar!AD58+Abr!AD58+May!AD58+Jun!AD58+Jul!AD58+Ago!AD58+Sep!AD58+Oct!AD58+Nov!AD58),IF(Config!$C$6=12,SUM(+Ene!AD58+Feb!AD58+Mar!AD58+Abr!AD58+May!AD58+Jun!AD58+Jul!AD58+Ago!AD58+Sep!AD58+Oct!AD58+Nov!AD58+Dic!AD58)))))))))))))</f>
        <v>12</v>
      </c>
      <c r="AE58" s="388">
        <f>IF(Config!$C$6=1,SUM(+Ene!AE58),IF(Config!$C$6=2,SUM(+Ene!AE58+Feb!AE58),IF(Config!$C$6=3,SUM(+Ene!AE58+Feb!AE58+Mar!AE58),IF(Config!$C$6=4,SUM(+Ene!AE58+Feb!AE58+Mar!AE58+Abr!AE58),IF(Config!$C$6=5,SUM(Ene!AE58+Feb!AE58+Mar!AE58+Abr!AE58+May!AE58),IF(Config!$C$6=6,SUM(+Ene!AE58+Feb!AE58+Mar!AE58+Abr!AE58+May!AE58+Jun!AE58),IF(Config!$C$6=7,SUM(Ene!AE58+Feb!AE58+Mar!AE58+Abr!AE58+May!AE58+Jun!AE58+Jul!AE58),IF(Config!$C$6=8,SUM(+Ene!AE58+Feb!AE58+Mar!AE58+Abr!AE58+May!AE58+Jun!AE58+Jul!AE58+Ago!AE58),IF(Config!$C$6=9,SUM(+Ene!AE58+Feb!AE58+Mar!AE58+Abr!AE58+May!AE58+Jun!AE58+Jul!AE58+Ago!AE58+Sep!AE58),IF(Config!$C$6=10,SUM(+Ene!AE58+Feb!AE58+Mar!AE58+Abr!AE58+May!AE58+Jun!AE58+Jul!AE58+Ago!AE58+Sep!AE58+Oct!AE58),IF(Config!$C$6=11,SUM(+Ene!AE58+Feb!AE58+Mar!AE58+Abr!AE58+May!AE58+Jun!AE58+Jul!AE58+Ago!AE58+Sep!AE58+Oct!AE58+Nov!AE58),IF(Config!$C$6=12,SUM(+Ene!AE58+Feb!AE58+Mar!AE58+Abr!AE58+May!AE58+Jun!AE58+Jul!AE58+Ago!AE58+Sep!AE58+Oct!AE58+Nov!AE58+Dic!AE58)))))))))))))</f>
        <v>4</v>
      </c>
      <c r="AF58" s="388">
        <f>IF(Config!$C$6=1,SUM(+Ene!AF58),IF(Config!$C$6=2,SUM(+Ene!AF58+Feb!AF58),IF(Config!$C$6=3,SUM(+Ene!AF58+Feb!AF58+Mar!AF58),IF(Config!$C$6=4,SUM(+Ene!AF58+Feb!AF58+Mar!AF58+Abr!AF58),IF(Config!$C$6=5,SUM(Ene!AF58+Feb!AF58+Mar!AF58+Abr!AF58+May!AF58),IF(Config!$C$6=6,SUM(+Ene!AF58+Feb!AF58+Mar!AF58+Abr!AF58+May!AF58+Jun!AF58),IF(Config!$C$6=7,SUM(Ene!AF58+Feb!AF58+Mar!AF58+Abr!AF58+May!AF58+Jun!AF58+Jul!AF58),IF(Config!$C$6=8,SUM(+Ene!AF58+Feb!AF58+Mar!AF58+Abr!AF58+May!AF58+Jun!AF58+Jul!AF58+Ago!AF58),IF(Config!$C$6=9,SUM(+Ene!AF58+Feb!AF58+Mar!AF58+Abr!AF58+May!AF58+Jun!AF58+Jul!AF58+Ago!AF58+Sep!AF58),IF(Config!$C$6=10,SUM(+Ene!AF58+Feb!AF58+Mar!AF58+Abr!AF58+May!AF58+Jun!AF58+Jul!AF58+Ago!AF58+Sep!AF58+Oct!AF58),IF(Config!$C$6=11,SUM(+Ene!AF58+Feb!AF58+Mar!AF58+Abr!AF58+May!AF58+Jun!AF58+Jul!AF58+Ago!AF58+Sep!AF58+Oct!AF58+Nov!AF58),IF(Config!$C$6=12,SUM(+Ene!AF58+Feb!AF58+Mar!AF58+Abr!AF58+May!AF58+Jun!AF58+Jul!AF58+Ago!AF58+Sep!AF58+Oct!AF58+Nov!AF58+Dic!AF58)))))))))))))</f>
        <v>1</v>
      </c>
      <c r="AG58" s="388">
        <f>IF(Config!$C$6=1,SUM(+Ene!AG58),IF(Config!$C$6=2,SUM(+Ene!AG58+Feb!AG58),IF(Config!$C$6=3,SUM(+Ene!AG58+Feb!AG58+Mar!AG58),IF(Config!$C$6=4,SUM(+Ene!AG58+Feb!AG58+Mar!AG58+Abr!AG58),IF(Config!$C$6=5,SUM(Ene!AG58+Feb!AG58+Mar!AG58+Abr!AG58+May!AG58),IF(Config!$C$6=6,SUM(+Ene!AG58+Feb!AG58+Mar!AG58+Abr!AG58+May!AG58+Jun!AG58),IF(Config!$C$6=7,SUM(Ene!AG58+Feb!AG58+Mar!AG58+Abr!AG58+May!AG58+Jun!AG58+Jul!AG58),IF(Config!$C$6=8,SUM(+Ene!AG58+Feb!AG58+Mar!AG58+Abr!AG58+May!AG58+Jun!AG58+Jul!AG58+Ago!AG58),IF(Config!$C$6=9,SUM(+Ene!AG58+Feb!AG58+Mar!AG58+Abr!AG58+May!AG58+Jun!AG58+Jul!AG58+Ago!AG58+Sep!AG58),IF(Config!$C$6=10,SUM(+Ene!AG58+Feb!AG58+Mar!AG58+Abr!AG58+May!AG58+Jun!AG58+Jul!AG58+Ago!AG58+Sep!AG58+Oct!AG58),IF(Config!$C$6=11,SUM(+Ene!AG58+Feb!AG58+Mar!AG58+Abr!AG58+May!AG58+Jun!AG58+Jul!AG58+Ago!AG58+Sep!AG58+Oct!AG58+Nov!AG58),IF(Config!$C$6=12,SUM(+Ene!AG58+Feb!AG58+Mar!AG58+Abr!AG58+May!AG58+Jun!AG58+Jul!AG58+Ago!AG58+Sep!AG58+Oct!AG58+Nov!AG58+Dic!AG58)))))))))))))</f>
        <v>4</v>
      </c>
      <c r="AH58" s="388">
        <f>IF(Config!$C$6=1,SUM(+Ene!AH58),IF(Config!$C$6=2,SUM(+Ene!AH58+Feb!AH58),IF(Config!$C$6=3,SUM(+Ene!AH58+Feb!AH58+Mar!AH58),IF(Config!$C$6=4,SUM(+Ene!AH58+Feb!AH58+Mar!AH58+Abr!AH58),IF(Config!$C$6=5,SUM(Ene!AH58+Feb!AH58+Mar!AH58+Abr!AH58+May!AH58),IF(Config!$C$6=6,SUM(+Ene!AH58+Feb!AH58+Mar!AH58+Abr!AH58+May!AH58+Jun!AH58),IF(Config!$C$6=7,SUM(Ene!AH58+Feb!AH58+Mar!AH58+Abr!AH58+May!AH58+Jun!AH58+Jul!AH58),IF(Config!$C$6=8,SUM(+Ene!AH58+Feb!AH58+Mar!AH58+Abr!AH58+May!AH58+Jun!AH58+Jul!AH58+Ago!AH58),IF(Config!$C$6=9,SUM(+Ene!AH58+Feb!AH58+Mar!AH58+Abr!AH58+May!AH58+Jun!AH58+Jul!AH58+Ago!AH58+Sep!AH58),IF(Config!$C$6=10,SUM(+Ene!AH58+Feb!AH58+Mar!AH58+Abr!AH58+May!AH58+Jun!AH58+Jul!AH58+Ago!AH58+Sep!AH58+Oct!AH58),IF(Config!$C$6=11,SUM(+Ene!AH58+Feb!AH58+Mar!AH58+Abr!AH58+May!AH58+Jun!AH58+Jul!AH58+Ago!AH58+Sep!AH58+Oct!AH58+Nov!AH58),IF(Config!$C$6=12,SUM(+Ene!AH58+Feb!AH58+Mar!AH58+Abr!AH58+May!AH58+Jun!AH58+Jul!AH58+Ago!AH58+Sep!AH58+Oct!AH58+Nov!AH58+Dic!AH58)))))))))))))</f>
        <v>4</v>
      </c>
      <c r="AI58" s="388">
        <f>IF(Config!$C$6=1,SUM(+Ene!AI58),IF(Config!$C$6=2,SUM(+Ene!AI58+Feb!AI58),IF(Config!$C$6=3,SUM(+Ene!AI58+Feb!AI58+Mar!AI58),IF(Config!$C$6=4,SUM(+Ene!AI58+Feb!AI58+Mar!AI58+Abr!AI58),IF(Config!$C$6=5,SUM(Ene!AI58+Feb!AI58+Mar!AI58+Abr!AI58+May!AI58),IF(Config!$C$6=6,SUM(+Ene!AI58+Feb!AI58+Mar!AI58+Abr!AI58+May!AI58+Jun!AI58),IF(Config!$C$6=7,SUM(Ene!AI58+Feb!AI58+Mar!AI58+Abr!AI58+May!AI58+Jun!AI58+Jul!AI58),IF(Config!$C$6=8,SUM(+Ene!AI58+Feb!AI58+Mar!AI58+Abr!AI58+May!AI58+Jun!AI58+Jul!AI58+Ago!AI58),IF(Config!$C$6=9,SUM(+Ene!AI58+Feb!AI58+Mar!AI58+Abr!AI58+May!AI58+Jun!AI58+Jul!AI58+Ago!AI58+Sep!AI58),IF(Config!$C$6=10,SUM(+Ene!AI58+Feb!AI58+Mar!AI58+Abr!AI58+May!AI58+Jun!AI58+Jul!AI58+Ago!AI58+Sep!AI58+Oct!AI58),IF(Config!$C$6=11,SUM(+Ene!AI58+Feb!AI58+Mar!AI58+Abr!AI58+May!AI58+Jun!AI58+Jul!AI58+Ago!AI58+Sep!AI58+Oct!AI58+Nov!AI58),IF(Config!$C$6=12,SUM(+Ene!AI58+Feb!AI58+Mar!AI58+Abr!AI58+May!AI58+Jun!AI58+Jul!AI58+Ago!AI58+Sep!AI58+Oct!AI58+Nov!AI58+Dic!AI58)))))))))))))</f>
        <v>0</v>
      </c>
      <c r="AJ58" s="388">
        <f>IF(Config!$C$6=1,SUM(+Ene!AJ58),IF(Config!$C$6=2,SUM(+Ene!AJ58+Feb!AJ58),IF(Config!$C$6=3,SUM(+Ene!AJ58+Feb!AJ58+Mar!AJ58),IF(Config!$C$6=4,SUM(+Ene!AJ58+Feb!AJ58+Mar!AJ58+Abr!AJ58),IF(Config!$C$6=5,SUM(Ene!AJ58+Feb!AJ58+Mar!AJ58+Abr!AJ58+May!AJ58),IF(Config!$C$6=6,SUM(+Ene!AJ58+Feb!AJ58+Mar!AJ58+Abr!AJ58+May!AJ58+Jun!AJ58),IF(Config!$C$6=7,SUM(Ene!AJ58+Feb!AJ58+Mar!AJ58+Abr!AJ58+May!AJ58+Jun!AJ58+Jul!AJ58),IF(Config!$C$6=8,SUM(+Ene!AJ58+Feb!AJ58+Mar!AJ58+Abr!AJ58+May!AJ58+Jun!AJ58+Jul!AJ58+Ago!AJ58),IF(Config!$C$6=9,SUM(+Ene!AJ58+Feb!AJ58+Mar!AJ58+Abr!AJ58+May!AJ58+Jun!AJ58+Jul!AJ58+Ago!AJ58+Sep!AJ58),IF(Config!$C$6=10,SUM(+Ene!AJ58+Feb!AJ58+Mar!AJ58+Abr!AJ58+May!AJ58+Jun!AJ58+Jul!AJ58+Ago!AJ58+Sep!AJ58+Oct!AJ58),IF(Config!$C$6=11,SUM(+Ene!AJ58+Feb!AJ58+Mar!AJ58+Abr!AJ58+May!AJ58+Jun!AJ58+Jul!AJ58+Ago!AJ58+Sep!AJ58+Oct!AJ58+Nov!AJ58),IF(Config!$C$6=12,SUM(+Ene!AJ58+Feb!AJ58+Mar!AJ58+Abr!AJ58+May!AJ58+Jun!AJ58+Jul!AJ58+Ago!AJ58+Sep!AJ58+Oct!AJ58+Nov!AJ58+Dic!AJ58)))))))))))))</f>
        <v>15</v>
      </c>
      <c r="AK58" s="388">
        <f>IF(Config!$C$6=1,SUM(+Ene!AK58),IF(Config!$C$6=2,SUM(+Ene!AK58+Feb!AK58),IF(Config!$C$6=3,SUM(+Ene!AK58+Feb!AK58+Mar!AK58),IF(Config!$C$6=4,SUM(+Ene!AK58+Feb!AK58+Mar!AK58+Abr!AK58),IF(Config!$C$6=5,SUM(Ene!AK58+Feb!AK58+Mar!AK58+Abr!AK58+May!AK58),IF(Config!$C$6=6,SUM(+Ene!AK58+Feb!AK58+Mar!AK58+Abr!AK58+May!AK58+Jun!AK58),IF(Config!$C$6=7,SUM(Ene!AK58+Feb!AK58+Mar!AK58+Abr!AK58+May!AK58+Jun!AK58+Jul!AK58),IF(Config!$C$6=8,SUM(+Ene!AK58+Feb!AK58+Mar!AK58+Abr!AK58+May!AK58+Jun!AK58+Jul!AK58+Ago!AK58),IF(Config!$C$6=9,SUM(+Ene!AK58+Feb!AK58+Mar!AK58+Abr!AK58+May!AK58+Jun!AK58+Jul!AK58+Ago!AK58+Sep!AK58),IF(Config!$C$6=10,SUM(+Ene!AK58+Feb!AK58+Mar!AK58+Abr!AK58+May!AK58+Jun!AK58+Jul!AK58+Ago!AK58+Sep!AK58+Oct!AK58),IF(Config!$C$6=11,SUM(+Ene!AK58+Feb!AK58+Mar!AK58+Abr!AK58+May!AK58+Jun!AK58+Jul!AK58+Ago!AK58+Sep!AK58+Oct!AK58+Nov!AK58),IF(Config!$C$6=12,SUM(+Ene!AK58+Feb!AK58+Mar!AK58+Abr!AK58+May!AK58+Jun!AK58+Jul!AK58+Ago!AK58+Sep!AK58+Oct!AK58+Nov!AK58+Dic!AK58)))))))))))))</f>
        <v>0</v>
      </c>
      <c r="AL58" s="388">
        <f>IF(Config!$C$6=1,SUM(+Ene!AL58),IF(Config!$C$6=2,SUM(+Ene!AL58+Feb!AL58),IF(Config!$C$6=3,SUM(+Ene!AL58+Feb!AL58+Mar!AL58),IF(Config!$C$6=4,SUM(+Ene!AL58+Feb!AL58+Mar!AL58+Abr!AL58),IF(Config!$C$6=5,SUM(Ene!AL58+Feb!AL58+Mar!AL58+Abr!AL58+May!AL58),IF(Config!$C$6=6,SUM(+Ene!AL58+Feb!AL58+Mar!AL58+Abr!AL58+May!AL58+Jun!AL58),IF(Config!$C$6=7,SUM(Ene!AL58+Feb!AL58+Mar!AL58+Abr!AL58+May!AL58+Jun!AL58+Jul!AL58),IF(Config!$C$6=8,SUM(+Ene!AL58+Feb!AL58+Mar!AL58+Abr!AL58+May!AL58+Jun!AL58+Jul!AL58+Ago!AL58),IF(Config!$C$6=9,SUM(+Ene!AL58+Feb!AL58+Mar!AL58+Abr!AL58+May!AL58+Jun!AL58+Jul!AL58+Ago!AL58+Sep!AL58),IF(Config!$C$6=10,SUM(+Ene!AL58+Feb!AL58+Mar!AL58+Abr!AL58+May!AL58+Jun!AL58+Jul!AL58+Ago!AL58+Sep!AL58+Oct!AL58),IF(Config!$C$6=11,SUM(+Ene!AL58+Feb!AL58+Mar!AL58+Abr!AL58+May!AL58+Jun!AL58+Jul!AL58+Ago!AL58+Sep!AL58+Oct!AL58+Nov!AL58),IF(Config!$C$6=12,SUM(+Ene!AL58+Feb!AL58+Mar!AL58+Abr!AL58+May!AL58+Jun!AL58+Jul!AL58+Ago!AL58+Sep!AL58+Oct!AL58+Nov!AL58+Dic!AL58)))))))))))))</f>
        <v>1</v>
      </c>
      <c r="AM58" s="388">
        <f>IF(Config!$C$6=1,SUM(+Ene!AM58),IF(Config!$C$6=2,SUM(+Ene!AM58+Feb!AM58),IF(Config!$C$6=3,SUM(+Ene!AM58+Feb!AM58+Mar!AM58),IF(Config!$C$6=4,SUM(+Ene!AM58+Feb!AM58+Mar!AM58+Abr!AM58),IF(Config!$C$6=5,SUM(Ene!AM58+Feb!AM58+Mar!AM58+Abr!AM58+May!AM58),IF(Config!$C$6=6,SUM(+Ene!AM58+Feb!AM58+Mar!AM58+Abr!AM58+May!AM58+Jun!AM58),IF(Config!$C$6=7,SUM(Ene!AM58+Feb!AM58+Mar!AM58+Abr!AM58+May!AM58+Jun!AM58+Jul!AM58),IF(Config!$C$6=8,SUM(+Ene!AM58+Feb!AM58+Mar!AM58+Abr!AM58+May!AM58+Jun!AM58+Jul!AM58+Ago!AM58),IF(Config!$C$6=9,SUM(+Ene!AM58+Feb!AM58+Mar!AM58+Abr!AM58+May!AM58+Jun!AM58+Jul!AM58+Ago!AM58+Sep!AM58),IF(Config!$C$6=10,SUM(+Ene!AM58+Feb!AM58+Mar!AM58+Abr!AM58+May!AM58+Jun!AM58+Jul!AM58+Ago!AM58+Sep!AM58+Oct!AM58),IF(Config!$C$6=11,SUM(+Ene!AM58+Feb!AM58+Mar!AM58+Abr!AM58+May!AM58+Jun!AM58+Jul!AM58+Ago!AM58+Sep!AM58+Oct!AM58+Nov!AM58),IF(Config!$C$6=12,SUM(+Ene!AM58+Feb!AM58+Mar!AM58+Abr!AM58+May!AM58+Jun!AM58+Jul!AM58+Ago!AM58+Sep!AM58+Oct!AM58+Nov!AM58+Dic!AM58)))))))))))))</f>
        <v>17</v>
      </c>
      <c r="AN58" s="388">
        <f>IF(Config!$C$6=1,SUM(+Ene!AN58),IF(Config!$C$6=2,SUM(+Ene!AN58+Feb!AN58),IF(Config!$C$6=3,SUM(+Ene!AN58+Feb!AN58+Mar!AN58),IF(Config!$C$6=4,SUM(+Ene!AN58+Feb!AN58+Mar!AN58+Abr!AN58),IF(Config!$C$6=5,SUM(Ene!AN58+Feb!AN58+Mar!AN58+Abr!AN58+May!AN58),IF(Config!$C$6=6,SUM(+Ene!AN58+Feb!AN58+Mar!AN58+Abr!AN58+May!AN58+Jun!AN58),IF(Config!$C$6=7,SUM(Ene!AN58+Feb!AN58+Mar!AN58+Abr!AN58+May!AN58+Jun!AN58+Jul!AN58),IF(Config!$C$6=8,SUM(+Ene!AN58+Feb!AN58+Mar!AN58+Abr!AN58+May!AN58+Jun!AN58+Jul!AN58+Ago!AN58),IF(Config!$C$6=9,SUM(+Ene!AN58+Feb!AN58+Mar!AN58+Abr!AN58+May!AN58+Jun!AN58+Jul!AN58+Ago!AN58+Sep!AN58),IF(Config!$C$6=10,SUM(+Ene!AN58+Feb!AN58+Mar!AN58+Abr!AN58+May!AN58+Jun!AN58+Jul!AN58+Ago!AN58+Sep!AN58+Oct!AN58),IF(Config!$C$6=11,SUM(+Ene!AN58+Feb!AN58+Mar!AN58+Abr!AN58+May!AN58+Jun!AN58+Jul!AN58+Ago!AN58+Sep!AN58+Oct!AN58+Nov!AN58),IF(Config!$C$6=12,SUM(+Ene!AN58+Feb!AN58+Mar!AN58+Abr!AN58+May!AN58+Jun!AN58+Jul!AN58+Ago!AN58+Sep!AN58+Oct!AN58+Nov!AN58+Dic!AN58)))))))))))))</f>
        <v>3</v>
      </c>
      <c r="AO58" s="388">
        <f>IF(Config!$C$6=1,SUM(+Ene!AO58),IF(Config!$C$6=2,SUM(+Ene!AO58+Feb!AO58),IF(Config!$C$6=3,SUM(+Ene!AO58+Feb!AO58+Mar!AO58),IF(Config!$C$6=4,SUM(+Ene!AO58+Feb!AO58+Mar!AO58+Abr!AO58),IF(Config!$C$6=5,SUM(Ene!AO58+Feb!AO58+Mar!AO58+Abr!AO58+May!AO58),IF(Config!$C$6=6,SUM(+Ene!AO58+Feb!AO58+Mar!AO58+Abr!AO58+May!AO58+Jun!AO58),IF(Config!$C$6=7,SUM(Ene!AO58+Feb!AO58+Mar!AO58+Abr!AO58+May!AO58+Jun!AO58+Jul!AO58),IF(Config!$C$6=8,SUM(+Ene!AO58+Feb!AO58+Mar!AO58+Abr!AO58+May!AO58+Jun!AO58+Jul!AO58+Ago!AO58),IF(Config!$C$6=9,SUM(+Ene!AO58+Feb!AO58+Mar!AO58+Abr!AO58+May!AO58+Jun!AO58+Jul!AO58+Ago!AO58+Sep!AO58),IF(Config!$C$6=10,SUM(+Ene!AO58+Feb!AO58+Mar!AO58+Abr!AO58+May!AO58+Jun!AO58+Jul!AO58+Ago!AO58+Sep!AO58+Oct!AO58),IF(Config!$C$6=11,SUM(+Ene!AO58+Feb!AO58+Mar!AO58+Abr!AO58+May!AO58+Jun!AO58+Jul!AO58+Ago!AO58+Sep!AO58+Oct!AO58+Nov!AO58),IF(Config!$C$6=12,SUM(+Ene!AO58+Feb!AO58+Mar!AO58+Abr!AO58+May!AO58+Jun!AO58+Jul!AO58+Ago!AO58+Sep!AO58+Oct!AO58+Nov!AO58+Dic!AO58)))))))))))))</f>
        <v>0</v>
      </c>
      <c r="AP58" s="388">
        <f>IF(Config!$C$6=1,SUM(+Ene!AP58),IF(Config!$C$6=2,SUM(+Ene!AP58+Feb!AP58),IF(Config!$C$6=3,SUM(+Ene!AP58+Feb!AP58+Mar!AP58),IF(Config!$C$6=4,SUM(+Ene!AP58+Feb!AP58+Mar!AP58+Abr!AP58),IF(Config!$C$6=5,SUM(Ene!AP58+Feb!AP58+Mar!AP58+Abr!AP58+May!AP58),IF(Config!$C$6=6,SUM(+Ene!AP58+Feb!AP58+Mar!AP58+Abr!AP58+May!AP58+Jun!AP58),IF(Config!$C$6=7,SUM(Ene!AP58+Feb!AP58+Mar!AP58+Abr!AP58+May!AP58+Jun!AP58+Jul!AP58),IF(Config!$C$6=8,SUM(+Ene!AP58+Feb!AP58+Mar!AP58+Abr!AP58+May!AP58+Jun!AP58+Jul!AP58+Ago!AP58),IF(Config!$C$6=9,SUM(+Ene!AP58+Feb!AP58+Mar!AP58+Abr!AP58+May!AP58+Jun!AP58+Jul!AP58+Ago!AP58+Sep!AP58),IF(Config!$C$6=10,SUM(+Ene!AP58+Feb!AP58+Mar!AP58+Abr!AP58+May!AP58+Jun!AP58+Jul!AP58+Ago!AP58+Sep!AP58+Oct!AP58),IF(Config!$C$6=11,SUM(+Ene!AP58+Feb!AP58+Mar!AP58+Abr!AP58+May!AP58+Jun!AP58+Jul!AP58+Ago!AP58+Sep!AP58+Oct!AP58+Nov!AP58),IF(Config!$C$6=12,SUM(+Ene!AP58+Feb!AP58+Mar!AP58+Abr!AP58+May!AP58+Jun!AP58+Jul!AP58+Ago!AP58+Sep!AP58+Oct!AP58+Nov!AP58+Dic!AP58)))))))))))))</f>
        <v>1</v>
      </c>
      <c r="AQ58" s="388">
        <f>IF(Config!$C$6=1,SUM(+Ene!AQ58),IF(Config!$C$6=2,SUM(+Ene!AQ58+Feb!AQ58),IF(Config!$C$6=3,SUM(+Ene!AQ58+Feb!AQ58+Mar!AQ58),IF(Config!$C$6=4,SUM(+Ene!AQ58+Feb!AQ58+Mar!AQ58+Abr!AQ58),IF(Config!$C$6=5,SUM(Ene!AQ58+Feb!AQ58+Mar!AQ58+Abr!AQ58+May!AQ58),IF(Config!$C$6=6,SUM(+Ene!AQ58+Feb!AQ58+Mar!AQ58+Abr!AQ58+May!AQ58+Jun!AQ58),IF(Config!$C$6=7,SUM(Ene!AQ58+Feb!AQ58+Mar!AQ58+Abr!AQ58+May!AQ58+Jun!AQ58+Jul!AQ58),IF(Config!$C$6=8,SUM(+Ene!AQ58+Feb!AQ58+Mar!AQ58+Abr!AQ58+May!AQ58+Jun!AQ58+Jul!AQ58+Ago!AQ58),IF(Config!$C$6=9,SUM(+Ene!AQ58+Feb!AQ58+Mar!AQ58+Abr!AQ58+May!AQ58+Jun!AQ58+Jul!AQ58+Ago!AQ58+Sep!AQ58),IF(Config!$C$6=10,SUM(+Ene!AQ58+Feb!AQ58+Mar!AQ58+Abr!AQ58+May!AQ58+Jun!AQ58+Jul!AQ58+Ago!AQ58+Sep!AQ58+Oct!AQ58),IF(Config!$C$6=11,SUM(+Ene!AQ58+Feb!AQ58+Mar!AQ58+Abr!AQ58+May!AQ58+Jun!AQ58+Jul!AQ58+Ago!AQ58+Sep!AQ58+Oct!AQ58+Nov!AQ58),IF(Config!$C$6=12,SUM(+Ene!AQ58+Feb!AQ58+Mar!AQ58+Abr!AQ58+May!AQ58+Jun!AQ58+Jul!AQ58+Ago!AQ58+Sep!AQ58+Oct!AQ58+Nov!AQ58+Dic!AQ58)))))))))))))</f>
        <v>14</v>
      </c>
      <c r="AR58" s="388">
        <f>IF(Config!$C$6=1,SUM(+Ene!AR58),IF(Config!$C$6=2,SUM(+Ene!AR58+Feb!AR58),IF(Config!$C$6=3,SUM(+Ene!AR58+Feb!AR58+Mar!AR58),IF(Config!$C$6=4,SUM(+Ene!AR58+Feb!AR58+Mar!AR58+Abr!AR58),IF(Config!$C$6=5,SUM(Ene!AR58+Feb!AR58+Mar!AR58+Abr!AR58+May!AR58),IF(Config!$C$6=6,SUM(+Ene!AR58+Feb!AR58+Mar!AR58+Abr!AR58+May!AR58+Jun!AR58),IF(Config!$C$6=7,SUM(Ene!AR58+Feb!AR58+Mar!AR58+Abr!AR58+May!AR58+Jun!AR58+Jul!AR58),IF(Config!$C$6=8,SUM(+Ene!AR58+Feb!AR58+Mar!AR58+Abr!AR58+May!AR58+Jun!AR58+Jul!AR58+Ago!AR58),IF(Config!$C$6=9,SUM(+Ene!AR58+Feb!AR58+Mar!AR58+Abr!AR58+May!AR58+Jun!AR58+Jul!AR58+Ago!AR58+Sep!AR58),IF(Config!$C$6=10,SUM(+Ene!AR58+Feb!AR58+Mar!AR58+Abr!AR58+May!AR58+Jun!AR58+Jul!AR58+Ago!AR58+Sep!AR58+Oct!AR58),IF(Config!$C$6=11,SUM(+Ene!AR58+Feb!AR58+Mar!AR58+Abr!AR58+May!AR58+Jun!AR58+Jul!AR58+Ago!AR58+Sep!AR58+Oct!AR58+Nov!AR58),IF(Config!$C$6=12,SUM(+Ene!AR58+Feb!AR58+Mar!AR58+Abr!AR58+May!AR58+Jun!AR58+Jul!AR58+Ago!AR58+Sep!AR58+Oct!AR58+Nov!AR58+Dic!AR58)))))))))))))</f>
        <v>0</v>
      </c>
      <c r="AS58" s="388">
        <f>IF(Config!$C$6=1,SUM(+Ene!AS58),IF(Config!$C$6=2,SUM(+Ene!AS58+Feb!AS58),IF(Config!$C$6=3,SUM(+Ene!AS58+Feb!AS58+Mar!AS58),IF(Config!$C$6=4,SUM(+Ene!AS58+Feb!AS58+Mar!AS58+Abr!AS58),IF(Config!$C$6=5,SUM(Ene!AS58+Feb!AS58+Mar!AS58+Abr!AS58+May!AS58),IF(Config!$C$6=6,SUM(+Ene!AS58+Feb!AS58+Mar!AS58+Abr!AS58+May!AS58+Jun!AS58),IF(Config!$C$6=7,SUM(Ene!AS58+Feb!AS58+Mar!AS58+Abr!AS58+May!AS58+Jun!AS58+Jul!AS58),IF(Config!$C$6=8,SUM(+Ene!AS58+Feb!AS58+Mar!AS58+Abr!AS58+May!AS58+Jun!AS58+Jul!AS58+Ago!AS58),IF(Config!$C$6=9,SUM(+Ene!AS58+Feb!AS58+Mar!AS58+Abr!AS58+May!AS58+Jun!AS58+Jul!AS58+Ago!AS58+Sep!AS58),IF(Config!$C$6=10,SUM(+Ene!AS58+Feb!AS58+Mar!AS58+Abr!AS58+May!AS58+Jun!AS58+Jul!AS58+Ago!AS58+Sep!AS58+Oct!AS58),IF(Config!$C$6=11,SUM(+Ene!AS58+Feb!AS58+Mar!AS58+Abr!AS58+May!AS58+Jun!AS58+Jul!AS58+Ago!AS58+Sep!AS58+Oct!AS58+Nov!AS58),IF(Config!$C$6=12,SUM(+Ene!AS58+Feb!AS58+Mar!AS58+Abr!AS58+May!AS58+Jun!AS58+Jul!AS58+Ago!AS58+Sep!AS58+Oct!AS58+Nov!AS58+Dic!AS58)))))))))))))</f>
        <v>2</v>
      </c>
      <c r="AT58" s="388">
        <f>IF(Config!$C$6=1,SUM(+Ene!AT58),IF(Config!$C$6=2,SUM(+Ene!AT58+Feb!AT58),IF(Config!$C$6=3,SUM(+Ene!AT58+Feb!AT58+Mar!AT58),IF(Config!$C$6=4,SUM(+Ene!AT58+Feb!AT58+Mar!AT58+Abr!AT58),IF(Config!$C$6=5,SUM(Ene!AT58+Feb!AT58+Mar!AT58+Abr!AT58+May!AT58),IF(Config!$C$6=6,SUM(+Ene!AT58+Feb!AT58+Mar!AT58+Abr!AT58+May!AT58+Jun!AT58),IF(Config!$C$6=7,SUM(Ene!AT58+Feb!AT58+Mar!AT58+Abr!AT58+May!AT58+Jun!AT58+Jul!AT58),IF(Config!$C$6=8,SUM(+Ene!AT58+Feb!AT58+Mar!AT58+Abr!AT58+May!AT58+Jun!AT58+Jul!AT58+Ago!AT58),IF(Config!$C$6=9,SUM(+Ene!AT58+Feb!AT58+Mar!AT58+Abr!AT58+May!AT58+Jun!AT58+Jul!AT58+Ago!AT58+Sep!AT58),IF(Config!$C$6=10,SUM(+Ene!AT58+Feb!AT58+Mar!AT58+Abr!AT58+May!AT58+Jun!AT58+Jul!AT58+Ago!AT58+Sep!AT58+Oct!AT58),IF(Config!$C$6=11,SUM(+Ene!AT58+Feb!AT58+Mar!AT58+Abr!AT58+May!AT58+Jun!AT58+Jul!AT58+Ago!AT58+Sep!AT58+Oct!AT58+Nov!AT58),IF(Config!$C$6=12,SUM(+Ene!AT58+Feb!AT58+Mar!AT58+Abr!AT58+May!AT58+Jun!AT58+Jul!AT58+Ago!AT58+Sep!AT58+Oct!AT58+Nov!AT58+Dic!AT58)))))))))))))</f>
        <v>1</v>
      </c>
      <c r="AV58" s="369">
        <f t="shared" ref="AV58:AV63" si="43">SUM(D58)</f>
        <v>0</v>
      </c>
      <c r="AW58" s="369">
        <f t="shared" ref="AW58:AW63" si="44">+SUM(G58:P58)</f>
        <v>96</v>
      </c>
      <c r="AX58" s="369">
        <f t="shared" ref="AX58:AX63" si="45">+SUM(Q58:S58)</f>
        <v>11</v>
      </c>
      <c r="AY58" s="369">
        <f t="shared" ref="AY58:AY63" si="46">+SUM(T58:W58)</f>
        <v>20</v>
      </c>
      <c r="AZ58" s="369">
        <f t="shared" ref="AZ58:AZ63" si="47">+SUM(X58:AC58)</f>
        <v>6</v>
      </c>
      <c r="BA58" s="369">
        <f t="shared" si="12"/>
        <v>25</v>
      </c>
      <c r="BB58" s="369">
        <f t="shared" ref="BB58:BB63" si="48">+SUM(AJ58:AL58)</f>
        <v>16</v>
      </c>
      <c r="BC58" s="370">
        <f t="shared" ref="BC58:BC63" si="49">+SUM(AM58:AP58)</f>
        <v>21</v>
      </c>
      <c r="BD58" s="369">
        <f t="shared" ref="BD58:BD63" si="50">+SUM(AQ58:AT58)</f>
        <v>17</v>
      </c>
      <c r="BE58" s="45">
        <f t="shared" si="16"/>
        <v>212</v>
      </c>
    </row>
    <row r="59" spans="1:57" x14ac:dyDescent="0.25">
      <c r="A59" s="339">
        <f>METAS!A60</f>
        <v>56</v>
      </c>
      <c r="B59" s="368" t="str">
        <f>METAS!B57</f>
        <v>PORCENTAJE DE NIÑOS MENORES DE 12 MESES DE EDAD QUE INICIAN SUPLEMENTO DE HIERRO Y OTROS MICRONUTRIENTES OPORTUNAMENTE</v>
      </c>
      <c r="C59" s="384" t="str">
        <f>METAS!D57</f>
        <v>NUTRICIÓN</v>
      </c>
      <c r="D59" s="388">
        <f>IF(Config!$C$6=1,SUM(+Ene!D59),IF(Config!$C$6=2,SUM(+Ene!D59+Feb!D59),IF(Config!$C$6=3,SUM(+Ene!D59+Feb!D59+Mar!D59),IF(Config!$C$6=4,SUM(+Ene!D59+Feb!D59+Mar!D59+Abr!D59),IF(Config!$C$6=5,SUM(Ene!D59+Feb!D59+Mar!D59+Abr!D59+May!D59),IF(Config!$C$6=6,SUM(+Ene!D59+Feb!D59+Mar!D59+Abr!D59+May!D59+Jun!D59),IF(Config!$C$6=7,SUM(Ene!D59+Feb!D59+Mar!D59+Abr!D59+May!D59+Jun!D59+Jul!D59),IF(Config!$C$6=8,SUM(+Ene!D59+Feb!D59+Mar!D59+Abr!D59+May!D59+Jun!D59+Jul!D59+Ago!D59),IF(Config!$C$6=9,SUM(+Ene!D59+Feb!D59+Mar!D59+Abr!D59+May!D59+Jun!D59+Jul!D59+Ago!D59+Sep!D59),IF(Config!$C$6=10,SUM(+Ene!D59+Feb!D59+Mar!D59+Abr!D59+May!D59+Jun!D59+Jul!D59+Ago!D59+Sep!D59+Oct!D59),IF(Config!$C$6=11,SUM(+Ene!D59+Feb!D59+Mar!D59+Abr!D59+May!D59+Jun!D59+Jul!D59+Ago!D59+Sep!D59+Oct!D59+Nov!D59),IF(Config!$C$6=12,SUM(+Ene!D59+Feb!D59+Mar!D59+Abr!D59+May!D59+Jun!D59+Jul!D59+Ago!D59+Sep!D59+Oct!D59+Nov!D59+Dic!D59)))))))))))))</f>
        <v>0</v>
      </c>
      <c r="E59" s="388">
        <f>IF(Config!$C$6=1,SUM(+Ene!E59),IF(Config!$C$6=2,SUM(+Ene!E59+Feb!E59),IF(Config!$C$6=3,SUM(+Ene!E59+Feb!E59+Mar!E59),IF(Config!$C$6=4,SUM(+Ene!E59+Feb!E59+Mar!E59+Abr!E59),IF(Config!$C$6=5,SUM(Ene!E59+Feb!E59+Mar!E59+Abr!E59+May!E59),IF(Config!$C$6=6,SUM(+Ene!E59+Feb!E59+Mar!E59+Abr!E59+May!E59+Jun!E59),IF(Config!$C$6=7,SUM(Ene!E59+Feb!E59+Mar!E59+Abr!E59+May!E59+Jun!E59+Jul!E59),IF(Config!$C$6=8,SUM(+Ene!E59+Feb!E59+Mar!E59+Abr!E59+May!E59+Jun!E59+Jul!E59+Ago!E59),IF(Config!$C$6=9,SUM(+Ene!E59+Feb!E59+Mar!E59+Abr!E59+May!E59+Jun!E59+Jul!E59+Ago!E59+Sep!E59),IF(Config!$C$6=10,SUM(+Ene!E59+Feb!E59+Mar!E59+Abr!E59+May!E59+Jun!E59+Jul!E59+Ago!E59+Sep!E59+Oct!E59),IF(Config!$C$6=11,SUM(+Ene!E59+Feb!E59+Mar!E59+Abr!E59+May!E59+Jun!E59+Jul!E59+Ago!E59+Sep!E59+Oct!E59+Nov!E59),IF(Config!$C$6=12,SUM(+Ene!E59+Feb!E59+Mar!E59+Abr!E59+May!E59+Jun!E59+Jul!E59+Ago!E59+Sep!E59+Oct!E59+Nov!E59+Dic!E59)))))))))))))</f>
        <v>0</v>
      </c>
      <c r="F59" s="388">
        <f>IF(Config!$C$6=1,SUM(+Ene!F59),IF(Config!$C$6=2,SUM(+Ene!F59+Feb!F59),IF(Config!$C$6=3,SUM(+Ene!F59+Feb!F59+Mar!F59),IF(Config!$C$6=4,SUM(+Ene!F59+Feb!F59+Mar!F59+Abr!F59),IF(Config!$C$6=5,SUM(Ene!F59+Feb!F59+Mar!F59+Abr!F59+May!F59),IF(Config!$C$6=6,SUM(+Ene!F59+Feb!F59+Mar!F59+Abr!F59+May!F59+Jun!F59),IF(Config!$C$6=7,SUM(Ene!F59+Feb!F59+Mar!F59+Abr!F59+May!F59+Jun!F59+Jul!F59),IF(Config!$C$6=8,SUM(+Ene!F59+Feb!F59+Mar!F59+Abr!F59+May!F59+Jun!F59+Jul!F59+Ago!F59),IF(Config!$C$6=9,SUM(+Ene!F59+Feb!F59+Mar!F59+Abr!F59+May!F59+Jun!F59+Jul!F59+Ago!F59+Sep!F59),IF(Config!$C$6=10,SUM(+Ene!F59+Feb!F59+Mar!F59+Abr!F59+May!F59+Jun!F59+Jul!F59+Ago!F59+Sep!F59+Oct!F59),IF(Config!$C$6=11,SUM(+Ene!F59+Feb!F59+Mar!F59+Abr!F59+May!F59+Jun!F59+Jul!F59+Ago!F59+Sep!F59+Oct!F59+Nov!F59),IF(Config!$C$6=12,SUM(+Ene!F59+Feb!F59+Mar!F59+Abr!F59+May!F59+Jun!F59+Jul!F59+Ago!F59+Sep!F59+Oct!F59+Nov!F59+Dic!F59)))))))))))))</f>
        <v>0</v>
      </c>
      <c r="G59" s="388">
        <f>IF(Config!$C$6=1,SUM(+Ene!G59),IF(Config!$C$6=2,SUM(+Ene!G59+Feb!G59),IF(Config!$C$6=3,SUM(+Ene!G59+Feb!G59+Mar!G59),IF(Config!$C$6=4,SUM(+Ene!G59+Feb!G59+Mar!G59+Abr!G59),IF(Config!$C$6=5,SUM(Ene!G59+Feb!G59+Mar!G59+Abr!G59+May!G59),IF(Config!$C$6=6,SUM(+Ene!G59+Feb!G59+Mar!G59+Abr!G59+May!G59+Jun!G59),IF(Config!$C$6=7,SUM(Ene!G59+Feb!G59+Mar!G59+Abr!G59+May!G59+Jun!G59+Jul!G59),IF(Config!$C$6=8,SUM(+Ene!G59+Feb!G59+Mar!G59+Abr!G59+May!G59+Jun!G59+Jul!G59+Ago!G59),IF(Config!$C$6=9,SUM(+Ene!G59+Feb!G59+Mar!G59+Abr!G59+May!G59+Jun!G59+Jul!G59+Ago!G59+Sep!G59),IF(Config!$C$6=10,SUM(+Ene!G59+Feb!G59+Mar!G59+Abr!G59+May!G59+Jun!G59+Jul!G59+Ago!G59+Sep!G59+Oct!G59),IF(Config!$C$6=11,SUM(+Ene!G59+Feb!G59+Mar!G59+Abr!G59+May!G59+Jun!G59+Jul!G59+Ago!G59+Sep!G59+Oct!G59+Nov!G59),IF(Config!$C$6=12,SUM(+Ene!G59+Feb!G59+Mar!G59+Abr!G59+May!G59+Jun!G59+Jul!G59+Ago!G59+Sep!G59+Oct!G59+Nov!G59+Dic!G59)))))))))))))</f>
        <v>227</v>
      </c>
      <c r="H59" s="388">
        <f>IF(Config!$C$6=1,SUM(+Ene!H59),IF(Config!$C$6=2,SUM(+Ene!H59+Feb!H59),IF(Config!$C$6=3,SUM(+Ene!H59+Feb!H59+Mar!H59),IF(Config!$C$6=4,SUM(+Ene!H59+Feb!H59+Mar!H59+Abr!H59),IF(Config!$C$6=5,SUM(Ene!H59+Feb!H59+Mar!H59+Abr!H59+May!H59),IF(Config!$C$6=6,SUM(+Ene!H59+Feb!H59+Mar!H59+Abr!H59+May!H59+Jun!H59),IF(Config!$C$6=7,SUM(Ene!H59+Feb!H59+Mar!H59+Abr!H59+May!H59+Jun!H59+Jul!H59),IF(Config!$C$6=8,SUM(+Ene!H59+Feb!H59+Mar!H59+Abr!H59+May!H59+Jun!H59+Jul!H59+Ago!H59),IF(Config!$C$6=9,SUM(+Ene!H59+Feb!H59+Mar!H59+Abr!H59+May!H59+Jun!H59+Jul!H59+Ago!H59+Sep!H59),IF(Config!$C$6=10,SUM(+Ene!H59+Feb!H59+Mar!H59+Abr!H59+May!H59+Jun!H59+Jul!H59+Ago!H59+Sep!H59+Oct!H59),IF(Config!$C$6=11,SUM(+Ene!H59+Feb!H59+Mar!H59+Abr!H59+May!H59+Jun!H59+Jul!H59+Ago!H59+Sep!H59+Oct!H59+Nov!H59),IF(Config!$C$6=12,SUM(+Ene!H59+Feb!H59+Mar!H59+Abr!H59+May!H59+Jun!H59+Jul!H59+Ago!H59+Sep!H59+Oct!H59+Nov!H59+Dic!H59)))))))))))))</f>
        <v>13</v>
      </c>
      <c r="I59" s="388">
        <f>IF(Config!$C$6=1,SUM(+Ene!I59),IF(Config!$C$6=2,SUM(+Ene!I59+Feb!I59),IF(Config!$C$6=3,SUM(+Ene!I59+Feb!I59+Mar!I59),IF(Config!$C$6=4,SUM(+Ene!I59+Feb!I59+Mar!I59+Abr!I59),IF(Config!$C$6=5,SUM(Ene!I59+Feb!I59+Mar!I59+Abr!I59+May!I59),IF(Config!$C$6=6,SUM(+Ene!I59+Feb!I59+Mar!I59+Abr!I59+May!I59+Jun!I59),IF(Config!$C$6=7,SUM(Ene!I59+Feb!I59+Mar!I59+Abr!I59+May!I59+Jun!I59+Jul!I59),IF(Config!$C$6=8,SUM(+Ene!I59+Feb!I59+Mar!I59+Abr!I59+May!I59+Jun!I59+Jul!I59+Ago!I59),IF(Config!$C$6=9,SUM(+Ene!I59+Feb!I59+Mar!I59+Abr!I59+May!I59+Jun!I59+Jul!I59+Ago!I59+Sep!I59),IF(Config!$C$6=10,SUM(+Ene!I59+Feb!I59+Mar!I59+Abr!I59+May!I59+Jun!I59+Jul!I59+Ago!I59+Sep!I59+Oct!I59),IF(Config!$C$6=11,SUM(+Ene!I59+Feb!I59+Mar!I59+Abr!I59+May!I59+Jun!I59+Jul!I59+Ago!I59+Sep!I59+Oct!I59+Nov!I59),IF(Config!$C$6=12,SUM(+Ene!I59+Feb!I59+Mar!I59+Abr!I59+May!I59+Jun!I59+Jul!I59+Ago!I59+Sep!I59+Oct!I59+Nov!I59+Dic!I59)))))))))))))</f>
        <v>11</v>
      </c>
      <c r="J59" s="388">
        <f>IF(Config!$C$6=1,SUM(+Ene!J59),IF(Config!$C$6=2,SUM(+Ene!J59+Feb!J59),IF(Config!$C$6=3,SUM(+Ene!J59+Feb!J59+Mar!J59),IF(Config!$C$6=4,SUM(+Ene!J59+Feb!J59+Mar!J59+Abr!J59),IF(Config!$C$6=5,SUM(Ene!J59+Feb!J59+Mar!J59+Abr!J59+May!J59),IF(Config!$C$6=6,SUM(+Ene!J59+Feb!J59+Mar!J59+Abr!J59+May!J59+Jun!J59),IF(Config!$C$6=7,SUM(Ene!J59+Feb!J59+Mar!J59+Abr!J59+May!J59+Jun!J59+Jul!J59),IF(Config!$C$6=8,SUM(+Ene!J59+Feb!J59+Mar!J59+Abr!J59+May!J59+Jun!J59+Jul!J59+Ago!J59),IF(Config!$C$6=9,SUM(+Ene!J59+Feb!J59+Mar!J59+Abr!J59+May!J59+Jun!J59+Jul!J59+Ago!J59+Sep!J59),IF(Config!$C$6=10,SUM(+Ene!J59+Feb!J59+Mar!J59+Abr!J59+May!J59+Jun!J59+Jul!J59+Ago!J59+Sep!J59+Oct!J59),IF(Config!$C$6=11,SUM(+Ene!J59+Feb!J59+Mar!J59+Abr!J59+May!J59+Jun!J59+Jul!J59+Ago!J59+Sep!J59+Oct!J59+Nov!J59),IF(Config!$C$6=12,SUM(+Ene!J59+Feb!J59+Mar!J59+Abr!J59+May!J59+Jun!J59+Jul!J59+Ago!J59+Sep!J59+Oct!J59+Nov!J59+Dic!J59)))))))))))))</f>
        <v>16</v>
      </c>
      <c r="K59" s="388">
        <f>IF(Config!$C$6=1,SUM(+Ene!K59),IF(Config!$C$6=2,SUM(+Ene!K59+Feb!K59),IF(Config!$C$6=3,SUM(+Ene!K59+Feb!K59+Mar!K59),IF(Config!$C$6=4,SUM(+Ene!K59+Feb!K59+Mar!K59+Abr!K59),IF(Config!$C$6=5,SUM(Ene!K59+Feb!K59+Mar!K59+Abr!K59+May!K59),IF(Config!$C$6=6,SUM(+Ene!K59+Feb!K59+Mar!K59+Abr!K59+May!K59+Jun!K59),IF(Config!$C$6=7,SUM(Ene!K59+Feb!K59+Mar!K59+Abr!K59+May!K59+Jun!K59+Jul!K59),IF(Config!$C$6=8,SUM(+Ene!K59+Feb!K59+Mar!K59+Abr!K59+May!K59+Jun!K59+Jul!K59+Ago!K59),IF(Config!$C$6=9,SUM(+Ene!K59+Feb!K59+Mar!K59+Abr!K59+May!K59+Jun!K59+Jul!K59+Ago!K59+Sep!K59),IF(Config!$C$6=10,SUM(+Ene!K59+Feb!K59+Mar!K59+Abr!K59+May!K59+Jun!K59+Jul!K59+Ago!K59+Sep!K59+Oct!K59),IF(Config!$C$6=11,SUM(+Ene!K59+Feb!K59+Mar!K59+Abr!K59+May!K59+Jun!K59+Jul!K59+Ago!K59+Sep!K59+Oct!K59+Nov!K59),IF(Config!$C$6=12,SUM(+Ene!K59+Feb!K59+Mar!K59+Abr!K59+May!K59+Jun!K59+Jul!K59+Ago!K59+Sep!K59+Oct!K59+Nov!K59+Dic!K59)))))))))))))</f>
        <v>25</v>
      </c>
      <c r="L59" s="388">
        <f>IF(Config!$C$6=1,SUM(+Ene!L59),IF(Config!$C$6=2,SUM(+Ene!L59+Feb!L59),IF(Config!$C$6=3,SUM(+Ene!L59+Feb!L59+Mar!L59),IF(Config!$C$6=4,SUM(+Ene!L59+Feb!L59+Mar!L59+Abr!L59),IF(Config!$C$6=5,SUM(Ene!L59+Feb!L59+Mar!L59+Abr!L59+May!L59),IF(Config!$C$6=6,SUM(+Ene!L59+Feb!L59+Mar!L59+Abr!L59+May!L59+Jun!L59),IF(Config!$C$6=7,SUM(Ene!L59+Feb!L59+Mar!L59+Abr!L59+May!L59+Jun!L59+Jul!L59),IF(Config!$C$6=8,SUM(+Ene!L59+Feb!L59+Mar!L59+Abr!L59+May!L59+Jun!L59+Jul!L59+Ago!L59),IF(Config!$C$6=9,SUM(+Ene!L59+Feb!L59+Mar!L59+Abr!L59+May!L59+Jun!L59+Jul!L59+Ago!L59+Sep!L59),IF(Config!$C$6=10,SUM(+Ene!L59+Feb!L59+Mar!L59+Abr!L59+May!L59+Jun!L59+Jul!L59+Ago!L59+Sep!L59+Oct!L59),IF(Config!$C$6=11,SUM(+Ene!L59+Feb!L59+Mar!L59+Abr!L59+May!L59+Jun!L59+Jul!L59+Ago!L59+Sep!L59+Oct!L59+Nov!L59),IF(Config!$C$6=12,SUM(+Ene!L59+Feb!L59+Mar!L59+Abr!L59+May!L59+Jun!L59+Jul!L59+Ago!L59+Sep!L59+Oct!L59+Nov!L59+Dic!L59)))))))))))))</f>
        <v>4</v>
      </c>
      <c r="M59" s="388">
        <f>IF(Config!$C$6=1,SUM(+Ene!M59),IF(Config!$C$6=2,SUM(+Ene!M59+Feb!M59),IF(Config!$C$6=3,SUM(+Ene!M59+Feb!M59+Mar!M59),IF(Config!$C$6=4,SUM(+Ene!M59+Feb!M59+Mar!M59+Abr!M59),IF(Config!$C$6=5,SUM(Ene!M59+Feb!M59+Mar!M59+Abr!M59+May!M59),IF(Config!$C$6=6,SUM(+Ene!M59+Feb!M59+Mar!M59+Abr!M59+May!M59+Jun!M59),IF(Config!$C$6=7,SUM(Ene!M59+Feb!M59+Mar!M59+Abr!M59+May!M59+Jun!M59+Jul!M59),IF(Config!$C$6=8,SUM(+Ene!M59+Feb!M59+Mar!M59+Abr!M59+May!M59+Jun!M59+Jul!M59+Ago!M59),IF(Config!$C$6=9,SUM(+Ene!M59+Feb!M59+Mar!M59+Abr!M59+May!M59+Jun!M59+Jul!M59+Ago!M59+Sep!M59),IF(Config!$C$6=10,SUM(+Ene!M59+Feb!M59+Mar!M59+Abr!M59+May!M59+Jun!M59+Jul!M59+Ago!M59+Sep!M59+Oct!M59),IF(Config!$C$6=11,SUM(+Ene!M59+Feb!M59+Mar!M59+Abr!M59+May!M59+Jun!M59+Jul!M59+Ago!M59+Sep!M59+Oct!M59+Nov!M59),IF(Config!$C$6=12,SUM(+Ene!M59+Feb!M59+Mar!M59+Abr!M59+May!M59+Jun!M59+Jul!M59+Ago!M59+Sep!M59+Oct!M59+Nov!M59+Dic!M59)))))))))))))</f>
        <v>17</v>
      </c>
      <c r="N59" s="388">
        <f>IF(Config!$C$6=1,SUM(+Ene!N59),IF(Config!$C$6=2,SUM(+Ene!N59+Feb!N59),IF(Config!$C$6=3,SUM(+Ene!N59+Feb!N59+Mar!N59),IF(Config!$C$6=4,SUM(+Ene!N59+Feb!N59+Mar!N59+Abr!N59),IF(Config!$C$6=5,SUM(Ene!N59+Feb!N59+Mar!N59+Abr!N59+May!N59),IF(Config!$C$6=6,SUM(+Ene!N59+Feb!N59+Mar!N59+Abr!N59+May!N59+Jun!N59),IF(Config!$C$6=7,SUM(Ene!N59+Feb!N59+Mar!N59+Abr!N59+May!N59+Jun!N59+Jul!N59),IF(Config!$C$6=8,SUM(+Ene!N59+Feb!N59+Mar!N59+Abr!N59+May!N59+Jun!N59+Jul!N59+Ago!N59),IF(Config!$C$6=9,SUM(+Ene!N59+Feb!N59+Mar!N59+Abr!N59+May!N59+Jun!N59+Jul!N59+Ago!N59+Sep!N59),IF(Config!$C$6=10,SUM(+Ene!N59+Feb!N59+Mar!N59+Abr!N59+May!N59+Jun!N59+Jul!N59+Ago!N59+Sep!N59+Oct!N59),IF(Config!$C$6=11,SUM(+Ene!N59+Feb!N59+Mar!N59+Abr!N59+May!N59+Jun!N59+Jul!N59+Ago!N59+Sep!N59+Oct!N59+Nov!N59),IF(Config!$C$6=12,SUM(+Ene!N59+Feb!N59+Mar!N59+Abr!N59+May!N59+Jun!N59+Jul!N59+Ago!N59+Sep!N59+Oct!N59+Nov!N59+Dic!N59)))))))))))))</f>
        <v>14</v>
      </c>
      <c r="O59" s="388">
        <f>IF(Config!$C$6=1,SUM(+Ene!O59),IF(Config!$C$6=2,SUM(+Ene!O59+Feb!O59),IF(Config!$C$6=3,SUM(+Ene!O59+Feb!O59+Mar!O59),IF(Config!$C$6=4,SUM(+Ene!O59+Feb!O59+Mar!O59+Abr!O59),IF(Config!$C$6=5,SUM(Ene!O59+Feb!O59+Mar!O59+Abr!O59+May!O59),IF(Config!$C$6=6,SUM(+Ene!O59+Feb!O59+Mar!O59+Abr!O59+May!O59+Jun!O59),IF(Config!$C$6=7,SUM(Ene!O59+Feb!O59+Mar!O59+Abr!O59+May!O59+Jun!O59+Jul!O59),IF(Config!$C$6=8,SUM(+Ene!O59+Feb!O59+Mar!O59+Abr!O59+May!O59+Jun!O59+Jul!O59+Ago!O59),IF(Config!$C$6=9,SUM(+Ene!O59+Feb!O59+Mar!O59+Abr!O59+May!O59+Jun!O59+Jul!O59+Ago!O59+Sep!O59),IF(Config!$C$6=10,SUM(+Ene!O59+Feb!O59+Mar!O59+Abr!O59+May!O59+Jun!O59+Jul!O59+Ago!O59+Sep!O59+Oct!O59),IF(Config!$C$6=11,SUM(+Ene!O59+Feb!O59+Mar!O59+Abr!O59+May!O59+Jun!O59+Jul!O59+Ago!O59+Sep!O59+Oct!O59+Nov!O59),IF(Config!$C$6=12,SUM(+Ene!O59+Feb!O59+Mar!O59+Abr!O59+May!O59+Jun!O59+Jul!O59+Ago!O59+Sep!O59+Oct!O59+Nov!O59+Dic!O59)))))))))))))</f>
        <v>24</v>
      </c>
      <c r="P59" s="388">
        <f>IF(Config!$C$6=1,SUM(+Ene!P59),IF(Config!$C$6=2,SUM(+Ene!P59+Feb!P59),IF(Config!$C$6=3,SUM(+Ene!P59+Feb!P59+Mar!P59),IF(Config!$C$6=4,SUM(+Ene!P59+Feb!P59+Mar!P59+Abr!P59),IF(Config!$C$6=5,SUM(Ene!P59+Feb!P59+Mar!P59+Abr!P59+May!P59),IF(Config!$C$6=6,SUM(+Ene!P59+Feb!P59+Mar!P59+Abr!P59+May!P59+Jun!P59),IF(Config!$C$6=7,SUM(Ene!P59+Feb!P59+Mar!P59+Abr!P59+May!P59+Jun!P59+Jul!P59),IF(Config!$C$6=8,SUM(+Ene!P59+Feb!P59+Mar!P59+Abr!P59+May!P59+Jun!P59+Jul!P59+Ago!P59),IF(Config!$C$6=9,SUM(+Ene!P59+Feb!P59+Mar!P59+Abr!P59+May!P59+Jun!P59+Jul!P59+Ago!P59+Sep!P59),IF(Config!$C$6=10,SUM(+Ene!P59+Feb!P59+Mar!P59+Abr!P59+May!P59+Jun!P59+Jul!P59+Ago!P59+Sep!P59+Oct!P59),IF(Config!$C$6=11,SUM(+Ene!P59+Feb!P59+Mar!P59+Abr!P59+May!P59+Jun!P59+Jul!P59+Ago!P59+Sep!P59+Oct!P59+Nov!P59),IF(Config!$C$6=12,SUM(+Ene!P59+Feb!P59+Mar!P59+Abr!P59+May!P59+Jun!P59+Jul!P59+Ago!P59+Sep!P59+Oct!P59+Nov!P59+Dic!P59)))))))))))))</f>
        <v>135</v>
      </c>
      <c r="Q59" s="388">
        <f>IF(Config!$C$6=1,SUM(+Ene!Q59),IF(Config!$C$6=2,SUM(+Ene!Q59+Feb!Q59),IF(Config!$C$6=3,SUM(+Ene!Q59+Feb!Q59+Mar!Q59),IF(Config!$C$6=4,SUM(+Ene!Q59+Feb!Q59+Mar!Q59+Abr!Q59),IF(Config!$C$6=5,SUM(Ene!Q59+Feb!Q59+Mar!Q59+Abr!Q59+May!Q59),IF(Config!$C$6=6,SUM(+Ene!Q59+Feb!Q59+Mar!Q59+Abr!Q59+May!Q59+Jun!Q59),IF(Config!$C$6=7,SUM(Ene!Q59+Feb!Q59+Mar!Q59+Abr!Q59+May!Q59+Jun!Q59+Jul!Q59),IF(Config!$C$6=8,SUM(+Ene!Q59+Feb!Q59+Mar!Q59+Abr!Q59+May!Q59+Jun!Q59+Jul!Q59+Ago!Q59),IF(Config!$C$6=9,SUM(+Ene!Q59+Feb!Q59+Mar!Q59+Abr!Q59+May!Q59+Jun!Q59+Jul!Q59+Ago!Q59+Sep!Q59),IF(Config!$C$6=10,SUM(+Ene!Q59+Feb!Q59+Mar!Q59+Abr!Q59+May!Q59+Jun!Q59+Jul!Q59+Ago!Q59+Sep!Q59+Oct!Q59),IF(Config!$C$6=11,SUM(+Ene!Q59+Feb!Q59+Mar!Q59+Abr!Q59+May!Q59+Jun!Q59+Jul!Q59+Ago!Q59+Sep!Q59+Oct!Q59+Nov!Q59),IF(Config!$C$6=12,SUM(+Ene!Q59+Feb!Q59+Mar!Q59+Abr!Q59+May!Q59+Jun!Q59+Jul!Q59+Ago!Q59+Sep!Q59+Oct!Q59+Nov!Q59+Dic!Q59)))))))))))))</f>
        <v>17</v>
      </c>
      <c r="R59" s="388">
        <f>IF(Config!$C$6=1,SUM(+Ene!R59),IF(Config!$C$6=2,SUM(+Ene!R59+Feb!R59),IF(Config!$C$6=3,SUM(+Ene!R59+Feb!R59+Mar!R59),IF(Config!$C$6=4,SUM(+Ene!R59+Feb!R59+Mar!R59+Abr!R59),IF(Config!$C$6=5,SUM(Ene!R59+Feb!R59+Mar!R59+Abr!R59+May!R59),IF(Config!$C$6=6,SUM(+Ene!R59+Feb!R59+Mar!R59+Abr!R59+May!R59+Jun!R59),IF(Config!$C$6=7,SUM(Ene!R59+Feb!R59+Mar!R59+Abr!R59+May!R59+Jun!R59+Jul!R59),IF(Config!$C$6=8,SUM(+Ene!R59+Feb!R59+Mar!R59+Abr!R59+May!R59+Jun!R59+Jul!R59+Ago!R59),IF(Config!$C$6=9,SUM(+Ene!R59+Feb!R59+Mar!R59+Abr!R59+May!R59+Jun!R59+Jul!R59+Ago!R59+Sep!R59),IF(Config!$C$6=10,SUM(+Ene!R59+Feb!R59+Mar!R59+Abr!R59+May!R59+Jun!R59+Jul!R59+Ago!R59+Sep!R59+Oct!R59),IF(Config!$C$6=11,SUM(+Ene!R59+Feb!R59+Mar!R59+Abr!R59+May!R59+Jun!R59+Jul!R59+Ago!R59+Sep!R59+Oct!R59+Nov!R59),IF(Config!$C$6=12,SUM(+Ene!R59+Feb!R59+Mar!R59+Abr!R59+May!R59+Jun!R59+Jul!R59+Ago!R59+Sep!R59+Oct!R59+Nov!R59+Dic!R59)))))))))))))</f>
        <v>13</v>
      </c>
      <c r="S59" s="388">
        <f>IF(Config!$C$6=1,SUM(+Ene!S59),IF(Config!$C$6=2,SUM(+Ene!S59+Feb!S59),IF(Config!$C$6=3,SUM(+Ene!S59+Feb!S59+Mar!S59),IF(Config!$C$6=4,SUM(+Ene!S59+Feb!S59+Mar!S59+Abr!S59),IF(Config!$C$6=5,SUM(Ene!S59+Feb!S59+Mar!S59+Abr!S59+May!S59),IF(Config!$C$6=6,SUM(+Ene!S59+Feb!S59+Mar!S59+Abr!S59+May!S59+Jun!S59),IF(Config!$C$6=7,SUM(Ene!S59+Feb!S59+Mar!S59+Abr!S59+May!S59+Jun!S59+Jul!S59),IF(Config!$C$6=8,SUM(+Ene!S59+Feb!S59+Mar!S59+Abr!S59+May!S59+Jun!S59+Jul!S59+Ago!S59),IF(Config!$C$6=9,SUM(+Ene!S59+Feb!S59+Mar!S59+Abr!S59+May!S59+Jun!S59+Jul!S59+Ago!S59+Sep!S59),IF(Config!$C$6=10,SUM(+Ene!S59+Feb!S59+Mar!S59+Abr!S59+May!S59+Jun!S59+Jul!S59+Ago!S59+Sep!S59+Oct!S59),IF(Config!$C$6=11,SUM(+Ene!S59+Feb!S59+Mar!S59+Abr!S59+May!S59+Jun!S59+Jul!S59+Ago!S59+Sep!S59+Oct!S59+Nov!S59),IF(Config!$C$6=12,SUM(+Ene!S59+Feb!S59+Mar!S59+Abr!S59+May!S59+Jun!S59+Jul!S59+Ago!S59+Sep!S59+Oct!S59+Nov!S59+Dic!S59)))))))))))))</f>
        <v>14</v>
      </c>
      <c r="T59" s="388">
        <f>IF(Config!$C$6=1,SUM(+Ene!T59),IF(Config!$C$6=2,SUM(+Ene!T59+Feb!T59),IF(Config!$C$6=3,SUM(+Ene!T59+Feb!T59+Mar!T59),IF(Config!$C$6=4,SUM(+Ene!T59+Feb!T59+Mar!T59+Abr!T59),IF(Config!$C$6=5,SUM(Ene!T59+Feb!T59+Mar!T59+Abr!T59+May!T59),IF(Config!$C$6=6,SUM(+Ene!T59+Feb!T59+Mar!T59+Abr!T59+May!T59+Jun!T59),IF(Config!$C$6=7,SUM(Ene!T59+Feb!T59+Mar!T59+Abr!T59+May!T59+Jun!T59+Jul!T59),IF(Config!$C$6=8,SUM(+Ene!T59+Feb!T59+Mar!T59+Abr!T59+May!T59+Jun!T59+Jul!T59+Ago!T59),IF(Config!$C$6=9,SUM(+Ene!T59+Feb!T59+Mar!T59+Abr!T59+May!T59+Jun!T59+Jul!T59+Ago!T59+Sep!T59),IF(Config!$C$6=10,SUM(+Ene!T59+Feb!T59+Mar!T59+Abr!T59+May!T59+Jun!T59+Jul!T59+Ago!T59+Sep!T59+Oct!T59),IF(Config!$C$6=11,SUM(+Ene!T59+Feb!T59+Mar!T59+Abr!T59+May!T59+Jun!T59+Jul!T59+Ago!T59+Sep!T59+Oct!T59+Nov!T59),IF(Config!$C$6=12,SUM(+Ene!T59+Feb!T59+Mar!T59+Abr!T59+May!T59+Jun!T59+Jul!T59+Ago!T59+Sep!T59+Oct!T59+Nov!T59+Dic!T59)))))))))))))</f>
        <v>27</v>
      </c>
      <c r="U59" s="388">
        <f>IF(Config!$C$6=1,SUM(+Ene!U59),IF(Config!$C$6=2,SUM(+Ene!U59+Feb!U59),IF(Config!$C$6=3,SUM(+Ene!U59+Feb!U59+Mar!U59),IF(Config!$C$6=4,SUM(+Ene!U59+Feb!U59+Mar!U59+Abr!U59),IF(Config!$C$6=5,SUM(Ene!U59+Feb!U59+Mar!U59+Abr!U59+May!U59),IF(Config!$C$6=6,SUM(+Ene!U59+Feb!U59+Mar!U59+Abr!U59+May!U59+Jun!U59),IF(Config!$C$6=7,SUM(Ene!U59+Feb!U59+Mar!U59+Abr!U59+May!U59+Jun!U59+Jul!U59),IF(Config!$C$6=8,SUM(+Ene!U59+Feb!U59+Mar!U59+Abr!U59+May!U59+Jun!U59+Jul!U59+Ago!U59),IF(Config!$C$6=9,SUM(+Ene!U59+Feb!U59+Mar!U59+Abr!U59+May!U59+Jun!U59+Jul!U59+Ago!U59+Sep!U59),IF(Config!$C$6=10,SUM(+Ene!U59+Feb!U59+Mar!U59+Abr!U59+May!U59+Jun!U59+Jul!U59+Ago!U59+Sep!U59+Oct!U59),IF(Config!$C$6=11,SUM(+Ene!U59+Feb!U59+Mar!U59+Abr!U59+May!U59+Jun!U59+Jul!U59+Ago!U59+Sep!U59+Oct!U59+Nov!U59),IF(Config!$C$6=12,SUM(+Ene!U59+Feb!U59+Mar!U59+Abr!U59+May!U59+Jun!U59+Jul!U59+Ago!U59+Sep!U59+Oct!U59+Nov!U59+Dic!U59)))))))))))))</f>
        <v>7</v>
      </c>
      <c r="V59" s="388">
        <f>IF(Config!$C$6=1,SUM(+Ene!V59),IF(Config!$C$6=2,SUM(+Ene!V59+Feb!V59),IF(Config!$C$6=3,SUM(+Ene!V59+Feb!V59+Mar!V59),IF(Config!$C$6=4,SUM(+Ene!V59+Feb!V59+Mar!V59+Abr!V59),IF(Config!$C$6=5,SUM(Ene!V59+Feb!V59+Mar!V59+Abr!V59+May!V59),IF(Config!$C$6=6,SUM(+Ene!V59+Feb!V59+Mar!V59+Abr!V59+May!V59+Jun!V59),IF(Config!$C$6=7,SUM(Ene!V59+Feb!V59+Mar!V59+Abr!V59+May!V59+Jun!V59+Jul!V59),IF(Config!$C$6=8,SUM(+Ene!V59+Feb!V59+Mar!V59+Abr!V59+May!V59+Jun!V59+Jul!V59+Ago!V59),IF(Config!$C$6=9,SUM(+Ene!V59+Feb!V59+Mar!V59+Abr!V59+May!V59+Jun!V59+Jul!V59+Ago!V59+Sep!V59),IF(Config!$C$6=10,SUM(+Ene!V59+Feb!V59+Mar!V59+Abr!V59+May!V59+Jun!V59+Jul!V59+Ago!V59+Sep!V59+Oct!V59),IF(Config!$C$6=11,SUM(+Ene!V59+Feb!V59+Mar!V59+Abr!V59+May!V59+Jun!V59+Jul!V59+Ago!V59+Sep!V59+Oct!V59+Nov!V59),IF(Config!$C$6=12,SUM(+Ene!V59+Feb!V59+Mar!V59+Abr!V59+May!V59+Jun!V59+Jul!V59+Ago!V59+Sep!V59+Oct!V59+Nov!V59+Dic!V59)))))))))))))</f>
        <v>9</v>
      </c>
      <c r="W59" s="388">
        <f>IF(Config!$C$6=1,SUM(+Ene!W59),IF(Config!$C$6=2,SUM(+Ene!W59+Feb!W59),IF(Config!$C$6=3,SUM(+Ene!W59+Feb!W59+Mar!W59),IF(Config!$C$6=4,SUM(+Ene!W59+Feb!W59+Mar!W59+Abr!W59),IF(Config!$C$6=5,SUM(Ene!W59+Feb!W59+Mar!W59+Abr!W59+May!W59),IF(Config!$C$6=6,SUM(+Ene!W59+Feb!W59+Mar!W59+Abr!W59+May!W59+Jun!W59),IF(Config!$C$6=7,SUM(Ene!W59+Feb!W59+Mar!W59+Abr!W59+May!W59+Jun!W59+Jul!W59),IF(Config!$C$6=8,SUM(+Ene!W59+Feb!W59+Mar!W59+Abr!W59+May!W59+Jun!W59+Jul!W59+Ago!W59),IF(Config!$C$6=9,SUM(+Ene!W59+Feb!W59+Mar!W59+Abr!W59+May!W59+Jun!W59+Jul!W59+Ago!W59+Sep!W59),IF(Config!$C$6=10,SUM(+Ene!W59+Feb!W59+Mar!W59+Abr!W59+May!W59+Jun!W59+Jul!W59+Ago!W59+Sep!W59+Oct!W59),IF(Config!$C$6=11,SUM(+Ene!W59+Feb!W59+Mar!W59+Abr!W59+May!W59+Jun!W59+Jul!W59+Ago!W59+Sep!W59+Oct!W59+Nov!W59),IF(Config!$C$6=12,SUM(+Ene!W59+Feb!W59+Mar!W59+Abr!W59+May!W59+Jun!W59+Jul!W59+Ago!W59+Sep!W59+Oct!W59+Nov!W59+Dic!W59)))))))))))))</f>
        <v>17</v>
      </c>
      <c r="X59" s="388">
        <f>IF(Config!$C$6=1,SUM(+Ene!X59),IF(Config!$C$6=2,SUM(+Ene!X59+Feb!X59),IF(Config!$C$6=3,SUM(+Ene!X59+Feb!X59+Mar!X59),IF(Config!$C$6=4,SUM(+Ene!X59+Feb!X59+Mar!X59+Abr!X59),IF(Config!$C$6=5,SUM(Ene!X59+Feb!X59+Mar!X59+Abr!X59+May!X59),IF(Config!$C$6=6,SUM(+Ene!X59+Feb!X59+Mar!X59+Abr!X59+May!X59+Jun!X59),IF(Config!$C$6=7,SUM(Ene!X59+Feb!X59+Mar!X59+Abr!X59+May!X59+Jun!X59+Jul!X59),IF(Config!$C$6=8,SUM(+Ene!X59+Feb!X59+Mar!X59+Abr!X59+May!X59+Jun!X59+Jul!X59+Ago!X59),IF(Config!$C$6=9,SUM(+Ene!X59+Feb!X59+Mar!X59+Abr!X59+May!X59+Jun!X59+Jul!X59+Ago!X59+Sep!X59),IF(Config!$C$6=10,SUM(+Ene!X59+Feb!X59+Mar!X59+Abr!X59+May!X59+Jun!X59+Jul!X59+Ago!X59+Sep!X59+Oct!X59),IF(Config!$C$6=11,SUM(+Ene!X59+Feb!X59+Mar!X59+Abr!X59+May!X59+Jun!X59+Jul!X59+Ago!X59+Sep!X59+Oct!X59+Nov!X59),IF(Config!$C$6=12,SUM(+Ene!X59+Feb!X59+Mar!X59+Abr!X59+May!X59+Jun!X59+Jul!X59+Ago!X59+Sep!X59+Oct!X59+Nov!X59+Dic!X59)))))))))))))</f>
        <v>27</v>
      </c>
      <c r="Y59" s="388">
        <f>IF(Config!$C$6=1,SUM(+Ene!Y59),IF(Config!$C$6=2,SUM(+Ene!Y59+Feb!Y59),IF(Config!$C$6=3,SUM(+Ene!Y59+Feb!Y59+Mar!Y59),IF(Config!$C$6=4,SUM(+Ene!Y59+Feb!Y59+Mar!Y59+Abr!Y59),IF(Config!$C$6=5,SUM(Ene!Y59+Feb!Y59+Mar!Y59+Abr!Y59+May!Y59),IF(Config!$C$6=6,SUM(+Ene!Y59+Feb!Y59+Mar!Y59+Abr!Y59+May!Y59+Jun!Y59),IF(Config!$C$6=7,SUM(Ene!Y59+Feb!Y59+Mar!Y59+Abr!Y59+May!Y59+Jun!Y59+Jul!Y59),IF(Config!$C$6=8,SUM(+Ene!Y59+Feb!Y59+Mar!Y59+Abr!Y59+May!Y59+Jun!Y59+Jul!Y59+Ago!Y59),IF(Config!$C$6=9,SUM(+Ene!Y59+Feb!Y59+Mar!Y59+Abr!Y59+May!Y59+Jun!Y59+Jul!Y59+Ago!Y59+Sep!Y59),IF(Config!$C$6=10,SUM(+Ene!Y59+Feb!Y59+Mar!Y59+Abr!Y59+May!Y59+Jun!Y59+Jul!Y59+Ago!Y59+Sep!Y59+Oct!Y59),IF(Config!$C$6=11,SUM(+Ene!Y59+Feb!Y59+Mar!Y59+Abr!Y59+May!Y59+Jun!Y59+Jul!Y59+Ago!Y59+Sep!Y59+Oct!Y59+Nov!Y59),IF(Config!$C$6=12,SUM(+Ene!Y59+Feb!Y59+Mar!Y59+Abr!Y59+May!Y59+Jun!Y59+Jul!Y59+Ago!Y59+Sep!Y59+Oct!Y59+Nov!Y59+Dic!Y59)))))))))))))</f>
        <v>153</v>
      </c>
      <c r="Z59" s="388">
        <f>IF(Config!$C$6=1,SUM(+Ene!Z59),IF(Config!$C$6=2,SUM(+Ene!Z59+Feb!Z59),IF(Config!$C$6=3,SUM(+Ene!Z59+Feb!Z59+Mar!Z59),IF(Config!$C$6=4,SUM(+Ene!Z59+Feb!Z59+Mar!Z59+Abr!Z59),IF(Config!$C$6=5,SUM(Ene!Z59+Feb!Z59+Mar!Z59+Abr!Z59+May!Z59),IF(Config!$C$6=6,SUM(+Ene!Z59+Feb!Z59+Mar!Z59+Abr!Z59+May!Z59+Jun!Z59),IF(Config!$C$6=7,SUM(Ene!Z59+Feb!Z59+Mar!Z59+Abr!Z59+May!Z59+Jun!Z59+Jul!Z59),IF(Config!$C$6=8,SUM(+Ene!Z59+Feb!Z59+Mar!Z59+Abr!Z59+May!Z59+Jun!Z59+Jul!Z59+Ago!Z59),IF(Config!$C$6=9,SUM(+Ene!Z59+Feb!Z59+Mar!Z59+Abr!Z59+May!Z59+Jun!Z59+Jul!Z59+Ago!Z59+Sep!Z59),IF(Config!$C$6=10,SUM(+Ene!Z59+Feb!Z59+Mar!Z59+Abr!Z59+May!Z59+Jun!Z59+Jul!Z59+Ago!Z59+Sep!Z59+Oct!Z59),IF(Config!$C$6=11,SUM(+Ene!Z59+Feb!Z59+Mar!Z59+Abr!Z59+May!Z59+Jun!Z59+Jul!Z59+Ago!Z59+Sep!Z59+Oct!Z59+Nov!Z59),IF(Config!$C$6=12,SUM(+Ene!Z59+Feb!Z59+Mar!Z59+Abr!Z59+May!Z59+Jun!Z59+Jul!Z59+Ago!Z59+Sep!Z59+Oct!Z59+Nov!Z59+Dic!Z59)))))))))))))</f>
        <v>11</v>
      </c>
      <c r="AA59" s="388">
        <f>IF(Config!$C$6=1,SUM(+Ene!AA59),IF(Config!$C$6=2,SUM(+Ene!AA59+Feb!AA59),IF(Config!$C$6=3,SUM(+Ene!AA59+Feb!AA59+Mar!AA59),IF(Config!$C$6=4,SUM(+Ene!AA59+Feb!AA59+Mar!AA59+Abr!AA59),IF(Config!$C$6=5,SUM(Ene!AA59+Feb!AA59+Mar!AA59+Abr!AA59+May!AA59),IF(Config!$C$6=6,SUM(+Ene!AA59+Feb!AA59+Mar!AA59+Abr!AA59+May!AA59+Jun!AA59),IF(Config!$C$6=7,SUM(Ene!AA59+Feb!AA59+Mar!AA59+Abr!AA59+May!AA59+Jun!AA59+Jul!AA59),IF(Config!$C$6=8,SUM(+Ene!AA59+Feb!AA59+Mar!AA59+Abr!AA59+May!AA59+Jun!AA59+Jul!AA59+Ago!AA59),IF(Config!$C$6=9,SUM(+Ene!AA59+Feb!AA59+Mar!AA59+Abr!AA59+May!AA59+Jun!AA59+Jul!AA59+Ago!AA59+Sep!AA59),IF(Config!$C$6=10,SUM(+Ene!AA59+Feb!AA59+Mar!AA59+Abr!AA59+May!AA59+Jun!AA59+Jul!AA59+Ago!AA59+Sep!AA59+Oct!AA59),IF(Config!$C$6=11,SUM(+Ene!AA59+Feb!AA59+Mar!AA59+Abr!AA59+May!AA59+Jun!AA59+Jul!AA59+Ago!AA59+Sep!AA59+Oct!AA59+Nov!AA59),IF(Config!$C$6=12,SUM(+Ene!AA59+Feb!AA59+Mar!AA59+Abr!AA59+May!AA59+Jun!AA59+Jul!AA59+Ago!AA59+Sep!AA59+Oct!AA59+Nov!AA59+Dic!AA59)))))))))))))</f>
        <v>36</v>
      </c>
      <c r="AB59" s="388">
        <f>IF(Config!$C$6=1,SUM(+Ene!AB59),IF(Config!$C$6=2,SUM(+Ene!AB59+Feb!AB59),IF(Config!$C$6=3,SUM(+Ene!AB59+Feb!AB59+Mar!AB59),IF(Config!$C$6=4,SUM(+Ene!AB59+Feb!AB59+Mar!AB59+Abr!AB59),IF(Config!$C$6=5,SUM(Ene!AB59+Feb!AB59+Mar!AB59+Abr!AB59+May!AB59),IF(Config!$C$6=6,SUM(+Ene!AB59+Feb!AB59+Mar!AB59+Abr!AB59+May!AB59+Jun!AB59),IF(Config!$C$6=7,SUM(Ene!AB59+Feb!AB59+Mar!AB59+Abr!AB59+May!AB59+Jun!AB59+Jul!AB59),IF(Config!$C$6=8,SUM(+Ene!AB59+Feb!AB59+Mar!AB59+Abr!AB59+May!AB59+Jun!AB59+Jul!AB59+Ago!AB59),IF(Config!$C$6=9,SUM(+Ene!AB59+Feb!AB59+Mar!AB59+Abr!AB59+May!AB59+Jun!AB59+Jul!AB59+Ago!AB59+Sep!AB59),IF(Config!$C$6=10,SUM(+Ene!AB59+Feb!AB59+Mar!AB59+Abr!AB59+May!AB59+Jun!AB59+Jul!AB59+Ago!AB59+Sep!AB59+Oct!AB59),IF(Config!$C$6=11,SUM(+Ene!AB59+Feb!AB59+Mar!AB59+Abr!AB59+May!AB59+Jun!AB59+Jul!AB59+Ago!AB59+Sep!AB59+Oct!AB59+Nov!AB59),IF(Config!$C$6=12,SUM(+Ene!AB59+Feb!AB59+Mar!AB59+Abr!AB59+May!AB59+Jun!AB59+Jul!AB59+Ago!AB59+Sep!AB59+Oct!AB59+Nov!AB59+Dic!AB59)))))))))))))</f>
        <v>16</v>
      </c>
      <c r="AC59" s="388">
        <f>IF(Config!$C$6=1,SUM(+Ene!AC59),IF(Config!$C$6=2,SUM(+Ene!AC59+Feb!AC59),IF(Config!$C$6=3,SUM(+Ene!AC59+Feb!AC59+Mar!AC59),IF(Config!$C$6=4,SUM(+Ene!AC59+Feb!AC59+Mar!AC59+Abr!AC59),IF(Config!$C$6=5,SUM(Ene!AC59+Feb!AC59+Mar!AC59+Abr!AC59+May!AC59),IF(Config!$C$6=6,SUM(+Ene!AC59+Feb!AC59+Mar!AC59+Abr!AC59+May!AC59+Jun!AC59),IF(Config!$C$6=7,SUM(Ene!AC59+Feb!AC59+Mar!AC59+Abr!AC59+May!AC59+Jun!AC59+Jul!AC59),IF(Config!$C$6=8,SUM(+Ene!AC59+Feb!AC59+Mar!AC59+Abr!AC59+May!AC59+Jun!AC59+Jul!AC59+Ago!AC59),IF(Config!$C$6=9,SUM(+Ene!AC59+Feb!AC59+Mar!AC59+Abr!AC59+May!AC59+Jun!AC59+Jul!AC59+Ago!AC59+Sep!AC59),IF(Config!$C$6=10,SUM(+Ene!AC59+Feb!AC59+Mar!AC59+Abr!AC59+May!AC59+Jun!AC59+Jul!AC59+Ago!AC59+Sep!AC59+Oct!AC59),IF(Config!$C$6=11,SUM(+Ene!AC59+Feb!AC59+Mar!AC59+Abr!AC59+May!AC59+Jun!AC59+Jul!AC59+Ago!AC59+Sep!AC59+Oct!AC59+Nov!AC59),IF(Config!$C$6=12,SUM(+Ene!AC59+Feb!AC59+Mar!AC59+Abr!AC59+May!AC59+Jun!AC59+Jul!AC59+Ago!AC59+Sep!AC59+Oct!AC59+Nov!AC59+Dic!AC59)))))))))))))</f>
        <v>15</v>
      </c>
      <c r="AD59" s="388">
        <f>IF(Config!$C$6=1,SUM(+Ene!AD59),IF(Config!$C$6=2,SUM(+Ene!AD59+Feb!AD59),IF(Config!$C$6=3,SUM(+Ene!AD59+Feb!AD59+Mar!AD59),IF(Config!$C$6=4,SUM(+Ene!AD59+Feb!AD59+Mar!AD59+Abr!AD59),IF(Config!$C$6=5,SUM(Ene!AD59+Feb!AD59+Mar!AD59+Abr!AD59+May!AD59),IF(Config!$C$6=6,SUM(+Ene!AD59+Feb!AD59+Mar!AD59+Abr!AD59+May!AD59+Jun!AD59),IF(Config!$C$6=7,SUM(Ene!AD59+Feb!AD59+Mar!AD59+Abr!AD59+May!AD59+Jun!AD59+Jul!AD59),IF(Config!$C$6=8,SUM(+Ene!AD59+Feb!AD59+Mar!AD59+Abr!AD59+May!AD59+Jun!AD59+Jul!AD59+Ago!AD59),IF(Config!$C$6=9,SUM(+Ene!AD59+Feb!AD59+Mar!AD59+Abr!AD59+May!AD59+Jun!AD59+Jul!AD59+Ago!AD59+Sep!AD59),IF(Config!$C$6=10,SUM(+Ene!AD59+Feb!AD59+Mar!AD59+Abr!AD59+May!AD59+Jun!AD59+Jul!AD59+Ago!AD59+Sep!AD59+Oct!AD59),IF(Config!$C$6=11,SUM(+Ene!AD59+Feb!AD59+Mar!AD59+Abr!AD59+May!AD59+Jun!AD59+Jul!AD59+Ago!AD59+Sep!AD59+Oct!AD59+Nov!AD59),IF(Config!$C$6=12,SUM(+Ene!AD59+Feb!AD59+Mar!AD59+Abr!AD59+May!AD59+Jun!AD59+Jul!AD59+Ago!AD59+Sep!AD59+Oct!AD59+Nov!AD59+Dic!AD59)))))))))))))</f>
        <v>45</v>
      </c>
      <c r="AE59" s="388">
        <f>IF(Config!$C$6=1,SUM(+Ene!AE59),IF(Config!$C$6=2,SUM(+Ene!AE59+Feb!AE59),IF(Config!$C$6=3,SUM(+Ene!AE59+Feb!AE59+Mar!AE59),IF(Config!$C$6=4,SUM(+Ene!AE59+Feb!AE59+Mar!AE59+Abr!AE59),IF(Config!$C$6=5,SUM(Ene!AE59+Feb!AE59+Mar!AE59+Abr!AE59+May!AE59),IF(Config!$C$6=6,SUM(+Ene!AE59+Feb!AE59+Mar!AE59+Abr!AE59+May!AE59+Jun!AE59),IF(Config!$C$6=7,SUM(Ene!AE59+Feb!AE59+Mar!AE59+Abr!AE59+May!AE59+Jun!AE59+Jul!AE59),IF(Config!$C$6=8,SUM(+Ene!AE59+Feb!AE59+Mar!AE59+Abr!AE59+May!AE59+Jun!AE59+Jul!AE59+Ago!AE59),IF(Config!$C$6=9,SUM(+Ene!AE59+Feb!AE59+Mar!AE59+Abr!AE59+May!AE59+Jun!AE59+Jul!AE59+Ago!AE59+Sep!AE59),IF(Config!$C$6=10,SUM(+Ene!AE59+Feb!AE59+Mar!AE59+Abr!AE59+May!AE59+Jun!AE59+Jul!AE59+Ago!AE59+Sep!AE59+Oct!AE59),IF(Config!$C$6=11,SUM(+Ene!AE59+Feb!AE59+Mar!AE59+Abr!AE59+May!AE59+Jun!AE59+Jul!AE59+Ago!AE59+Sep!AE59+Oct!AE59+Nov!AE59),IF(Config!$C$6=12,SUM(+Ene!AE59+Feb!AE59+Mar!AE59+Abr!AE59+May!AE59+Jun!AE59+Jul!AE59+Ago!AE59+Sep!AE59+Oct!AE59+Nov!AE59+Dic!AE59)))))))))))))</f>
        <v>10</v>
      </c>
      <c r="AF59" s="388">
        <f>IF(Config!$C$6=1,SUM(+Ene!AF59),IF(Config!$C$6=2,SUM(+Ene!AF59+Feb!AF59),IF(Config!$C$6=3,SUM(+Ene!AF59+Feb!AF59+Mar!AF59),IF(Config!$C$6=4,SUM(+Ene!AF59+Feb!AF59+Mar!AF59+Abr!AF59),IF(Config!$C$6=5,SUM(Ene!AF59+Feb!AF59+Mar!AF59+Abr!AF59+May!AF59),IF(Config!$C$6=6,SUM(+Ene!AF59+Feb!AF59+Mar!AF59+Abr!AF59+May!AF59+Jun!AF59),IF(Config!$C$6=7,SUM(Ene!AF59+Feb!AF59+Mar!AF59+Abr!AF59+May!AF59+Jun!AF59+Jul!AF59),IF(Config!$C$6=8,SUM(+Ene!AF59+Feb!AF59+Mar!AF59+Abr!AF59+May!AF59+Jun!AF59+Jul!AF59+Ago!AF59),IF(Config!$C$6=9,SUM(+Ene!AF59+Feb!AF59+Mar!AF59+Abr!AF59+May!AF59+Jun!AF59+Jul!AF59+Ago!AF59+Sep!AF59),IF(Config!$C$6=10,SUM(+Ene!AF59+Feb!AF59+Mar!AF59+Abr!AF59+May!AF59+Jun!AF59+Jul!AF59+Ago!AF59+Sep!AF59+Oct!AF59),IF(Config!$C$6=11,SUM(+Ene!AF59+Feb!AF59+Mar!AF59+Abr!AF59+May!AF59+Jun!AF59+Jul!AF59+Ago!AF59+Sep!AF59+Oct!AF59+Nov!AF59),IF(Config!$C$6=12,SUM(+Ene!AF59+Feb!AF59+Mar!AF59+Abr!AF59+May!AF59+Jun!AF59+Jul!AF59+Ago!AF59+Sep!AF59+Oct!AF59+Nov!AF59+Dic!AF59)))))))))))))</f>
        <v>18</v>
      </c>
      <c r="AG59" s="388">
        <f>IF(Config!$C$6=1,SUM(+Ene!AG59),IF(Config!$C$6=2,SUM(+Ene!AG59+Feb!AG59),IF(Config!$C$6=3,SUM(+Ene!AG59+Feb!AG59+Mar!AG59),IF(Config!$C$6=4,SUM(+Ene!AG59+Feb!AG59+Mar!AG59+Abr!AG59),IF(Config!$C$6=5,SUM(Ene!AG59+Feb!AG59+Mar!AG59+Abr!AG59+May!AG59),IF(Config!$C$6=6,SUM(+Ene!AG59+Feb!AG59+Mar!AG59+Abr!AG59+May!AG59+Jun!AG59),IF(Config!$C$6=7,SUM(Ene!AG59+Feb!AG59+Mar!AG59+Abr!AG59+May!AG59+Jun!AG59+Jul!AG59),IF(Config!$C$6=8,SUM(+Ene!AG59+Feb!AG59+Mar!AG59+Abr!AG59+May!AG59+Jun!AG59+Jul!AG59+Ago!AG59),IF(Config!$C$6=9,SUM(+Ene!AG59+Feb!AG59+Mar!AG59+Abr!AG59+May!AG59+Jun!AG59+Jul!AG59+Ago!AG59+Sep!AG59),IF(Config!$C$6=10,SUM(+Ene!AG59+Feb!AG59+Mar!AG59+Abr!AG59+May!AG59+Jun!AG59+Jul!AG59+Ago!AG59+Sep!AG59+Oct!AG59),IF(Config!$C$6=11,SUM(+Ene!AG59+Feb!AG59+Mar!AG59+Abr!AG59+May!AG59+Jun!AG59+Jul!AG59+Ago!AG59+Sep!AG59+Oct!AG59+Nov!AG59),IF(Config!$C$6=12,SUM(+Ene!AG59+Feb!AG59+Mar!AG59+Abr!AG59+May!AG59+Jun!AG59+Jul!AG59+Ago!AG59+Sep!AG59+Oct!AG59+Nov!AG59+Dic!AG59)))))))))))))</f>
        <v>15</v>
      </c>
      <c r="AH59" s="388">
        <f>IF(Config!$C$6=1,SUM(+Ene!AH59),IF(Config!$C$6=2,SUM(+Ene!AH59+Feb!AH59),IF(Config!$C$6=3,SUM(+Ene!AH59+Feb!AH59+Mar!AH59),IF(Config!$C$6=4,SUM(+Ene!AH59+Feb!AH59+Mar!AH59+Abr!AH59),IF(Config!$C$6=5,SUM(Ene!AH59+Feb!AH59+Mar!AH59+Abr!AH59+May!AH59),IF(Config!$C$6=6,SUM(+Ene!AH59+Feb!AH59+Mar!AH59+Abr!AH59+May!AH59+Jun!AH59),IF(Config!$C$6=7,SUM(Ene!AH59+Feb!AH59+Mar!AH59+Abr!AH59+May!AH59+Jun!AH59+Jul!AH59),IF(Config!$C$6=8,SUM(+Ene!AH59+Feb!AH59+Mar!AH59+Abr!AH59+May!AH59+Jun!AH59+Jul!AH59+Ago!AH59),IF(Config!$C$6=9,SUM(+Ene!AH59+Feb!AH59+Mar!AH59+Abr!AH59+May!AH59+Jun!AH59+Jul!AH59+Ago!AH59+Sep!AH59),IF(Config!$C$6=10,SUM(+Ene!AH59+Feb!AH59+Mar!AH59+Abr!AH59+May!AH59+Jun!AH59+Jul!AH59+Ago!AH59+Sep!AH59+Oct!AH59),IF(Config!$C$6=11,SUM(+Ene!AH59+Feb!AH59+Mar!AH59+Abr!AH59+May!AH59+Jun!AH59+Jul!AH59+Ago!AH59+Sep!AH59+Oct!AH59+Nov!AH59),IF(Config!$C$6=12,SUM(+Ene!AH59+Feb!AH59+Mar!AH59+Abr!AH59+May!AH59+Jun!AH59+Jul!AH59+Ago!AH59+Sep!AH59+Oct!AH59+Nov!AH59+Dic!AH59)))))))))))))</f>
        <v>17</v>
      </c>
      <c r="AI59" s="388">
        <f>IF(Config!$C$6=1,SUM(+Ene!AI59),IF(Config!$C$6=2,SUM(+Ene!AI59+Feb!AI59),IF(Config!$C$6=3,SUM(+Ene!AI59+Feb!AI59+Mar!AI59),IF(Config!$C$6=4,SUM(+Ene!AI59+Feb!AI59+Mar!AI59+Abr!AI59),IF(Config!$C$6=5,SUM(Ene!AI59+Feb!AI59+Mar!AI59+Abr!AI59+May!AI59),IF(Config!$C$6=6,SUM(+Ene!AI59+Feb!AI59+Mar!AI59+Abr!AI59+May!AI59+Jun!AI59),IF(Config!$C$6=7,SUM(Ene!AI59+Feb!AI59+Mar!AI59+Abr!AI59+May!AI59+Jun!AI59+Jul!AI59),IF(Config!$C$6=8,SUM(+Ene!AI59+Feb!AI59+Mar!AI59+Abr!AI59+May!AI59+Jun!AI59+Jul!AI59+Ago!AI59),IF(Config!$C$6=9,SUM(+Ene!AI59+Feb!AI59+Mar!AI59+Abr!AI59+May!AI59+Jun!AI59+Jul!AI59+Ago!AI59+Sep!AI59),IF(Config!$C$6=10,SUM(+Ene!AI59+Feb!AI59+Mar!AI59+Abr!AI59+May!AI59+Jun!AI59+Jul!AI59+Ago!AI59+Sep!AI59+Oct!AI59),IF(Config!$C$6=11,SUM(+Ene!AI59+Feb!AI59+Mar!AI59+Abr!AI59+May!AI59+Jun!AI59+Jul!AI59+Ago!AI59+Sep!AI59+Oct!AI59+Nov!AI59),IF(Config!$C$6=12,SUM(+Ene!AI59+Feb!AI59+Mar!AI59+Abr!AI59+May!AI59+Jun!AI59+Jul!AI59+Ago!AI59+Sep!AI59+Oct!AI59+Nov!AI59+Dic!AI59)))))))))))))</f>
        <v>0</v>
      </c>
      <c r="AJ59" s="388">
        <f>IF(Config!$C$6=1,SUM(+Ene!AJ59),IF(Config!$C$6=2,SUM(+Ene!AJ59+Feb!AJ59),IF(Config!$C$6=3,SUM(+Ene!AJ59+Feb!AJ59+Mar!AJ59),IF(Config!$C$6=4,SUM(+Ene!AJ59+Feb!AJ59+Mar!AJ59+Abr!AJ59),IF(Config!$C$6=5,SUM(Ene!AJ59+Feb!AJ59+Mar!AJ59+Abr!AJ59+May!AJ59),IF(Config!$C$6=6,SUM(+Ene!AJ59+Feb!AJ59+Mar!AJ59+Abr!AJ59+May!AJ59+Jun!AJ59),IF(Config!$C$6=7,SUM(Ene!AJ59+Feb!AJ59+Mar!AJ59+Abr!AJ59+May!AJ59+Jun!AJ59+Jul!AJ59),IF(Config!$C$6=8,SUM(+Ene!AJ59+Feb!AJ59+Mar!AJ59+Abr!AJ59+May!AJ59+Jun!AJ59+Jul!AJ59+Ago!AJ59),IF(Config!$C$6=9,SUM(+Ene!AJ59+Feb!AJ59+Mar!AJ59+Abr!AJ59+May!AJ59+Jun!AJ59+Jul!AJ59+Ago!AJ59+Sep!AJ59),IF(Config!$C$6=10,SUM(+Ene!AJ59+Feb!AJ59+Mar!AJ59+Abr!AJ59+May!AJ59+Jun!AJ59+Jul!AJ59+Ago!AJ59+Sep!AJ59+Oct!AJ59),IF(Config!$C$6=11,SUM(+Ene!AJ59+Feb!AJ59+Mar!AJ59+Abr!AJ59+May!AJ59+Jun!AJ59+Jul!AJ59+Ago!AJ59+Sep!AJ59+Oct!AJ59+Nov!AJ59),IF(Config!$C$6=12,SUM(+Ene!AJ59+Feb!AJ59+Mar!AJ59+Abr!AJ59+May!AJ59+Jun!AJ59+Jul!AJ59+Ago!AJ59+Sep!AJ59+Oct!AJ59+Nov!AJ59+Dic!AJ59)))))))))))))</f>
        <v>37</v>
      </c>
      <c r="AK59" s="388">
        <f>IF(Config!$C$6=1,SUM(+Ene!AK59),IF(Config!$C$6=2,SUM(+Ene!AK59+Feb!AK59),IF(Config!$C$6=3,SUM(+Ene!AK59+Feb!AK59+Mar!AK59),IF(Config!$C$6=4,SUM(+Ene!AK59+Feb!AK59+Mar!AK59+Abr!AK59),IF(Config!$C$6=5,SUM(Ene!AK59+Feb!AK59+Mar!AK59+Abr!AK59+May!AK59),IF(Config!$C$6=6,SUM(+Ene!AK59+Feb!AK59+Mar!AK59+Abr!AK59+May!AK59+Jun!AK59),IF(Config!$C$6=7,SUM(Ene!AK59+Feb!AK59+Mar!AK59+Abr!AK59+May!AK59+Jun!AK59+Jul!AK59),IF(Config!$C$6=8,SUM(+Ene!AK59+Feb!AK59+Mar!AK59+Abr!AK59+May!AK59+Jun!AK59+Jul!AK59+Ago!AK59),IF(Config!$C$6=9,SUM(+Ene!AK59+Feb!AK59+Mar!AK59+Abr!AK59+May!AK59+Jun!AK59+Jul!AK59+Ago!AK59+Sep!AK59),IF(Config!$C$6=10,SUM(+Ene!AK59+Feb!AK59+Mar!AK59+Abr!AK59+May!AK59+Jun!AK59+Jul!AK59+Ago!AK59+Sep!AK59+Oct!AK59),IF(Config!$C$6=11,SUM(+Ene!AK59+Feb!AK59+Mar!AK59+Abr!AK59+May!AK59+Jun!AK59+Jul!AK59+Ago!AK59+Sep!AK59+Oct!AK59+Nov!AK59),IF(Config!$C$6=12,SUM(+Ene!AK59+Feb!AK59+Mar!AK59+Abr!AK59+May!AK59+Jun!AK59+Jul!AK59+Ago!AK59+Sep!AK59+Oct!AK59+Nov!AK59+Dic!AK59)))))))))))))</f>
        <v>12</v>
      </c>
      <c r="AL59" s="388">
        <f>IF(Config!$C$6=1,SUM(+Ene!AL59),IF(Config!$C$6=2,SUM(+Ene!AL59+Feb!AL59),IF(Config!$C$6=3,SUM(+Ene!AL59+Feb!AL59+Mar!AL59),IF(Config!$C$6=4,SUM(+Ene!AL59+Feb!AL59+Mar!AL59+Abr!AL59),IF(Config!$C$6=5,SUM(Ene!AL59+Feb!AL59+Mar!AL59+Abr!AL59+May!AL59),IF(Config!$C$6=6,SUM(+Ene!AL59+Feb!AL59+Mar!AL59+Abr!AL59+May!AL59+Jun!AL59),IF(Config!$C$6=7,SUM(Ene!AL59+Feb!AL59+Mar!AL59+Abr!AL59+May!AL59+Jun!AL59+Jul!AL59),IF(Config!$C$6=8,SUM(+Ene!AL59+Feb!AL59+Mar!AL59+Abr!AL59+May!AL59+Jun!AL59+Jul!AL59+Ago!AL59),IF(Config!$C$6=9,SUM(+Ene!AL59+Feb!AL59+Mar!AL59+Abr!AL59+May!AL59+Jun!AL59+Jul!AL59+Ago!AL59+Sep!AL59),IF(Config!$C$6=10,SUM(+Ene!AL59+Feb!AL59+Mar!AL59+Abr!AL59+May!AL59+Jun!AL59+Jul!AL59+Ago!AL59+Sep!AL59+Oct!AL59),IF(Config!$C$6=11,SUM(+Ene!AL59+Feb!AL59+Mar!AL59+Abr!AL59+May!AL59+Jun!AL59+Jul!AL59+Ago!AL59+Sep!AL59+Oct!AL59+Nov!AL59),IF(Config!$C$6=12,SUM(+Ene!AL59+Feb!AL59+Mar!AL59+Abr!AL59+May!AL59+Jun!AL59+Jul!AL59+Ago!AL59+Sep!AL59+Oct!AL59+Nov!AL59+Dic!AL59)))))))))))))</f>
        <v>8</v>
      </c>
      <c r="AM59" s="388">
        <f>IF(Config!$C$6=1,SUM(+Ene!AM59),IF(Config!$C$6=2,SUM(+Ene!AM59+Feb!AM59),IF(Config!$C$6=3,SUM(+Ene!AM59+Feb!AM59+Mar!AM59),IF(Config!$C$6=4,SUM(+Ene!AM59+Feb!AM59+Mar!AM59+Abr!AM59),IF(Config!$C$6=5,SUM(Ene!AM59+Feb!AM59+Mar!AM59+Abr!AM59+May!AM59),IF(Config!$C$6=6,SUM(+Ene!AM59+Feb!AM59+Mar!AM59+Abr!AM59+May!AM59+Jun!AM59),IF(Config!$C$6=7,SUM(Ene!AM59+Feb!AM59+Mar!AM59+Abr!AM59+May!AM59+Jun!AM59+Jul!AM59),IF(Config!$C$6=8,SUM(+Ene!AM59+Feb!AM59+Mar!AM59+Abr!AM59+May!AM59+Jun!AM59+Jul!AM59+Ago!AM59),IF(Config!$C$6=9,SUM(+Ene!AM59+Feb!AM59+Mar!AM59+Abr!AM59+May!AM59+Jun!AM59+Jul!AM59+Ago!AM59+Sep!AM59),IF(Config!$C$6=10,SUM(+Ene!AM59+Feb!AM59+Mar!AM59+Abr!AM59+May!AM59+Jun!AM59+Jul!AM59+Ago!AM59+Sep!AM59+Oct!AM59),IF(Config!$C$6=11,SUM(+Ene!AM59+Feb!AM59+Mar!AM59+Abr!AM59+May!AM59+Jun!AM59+Jul!AM59+Ago!AM59+Sep!AM59+Oct!AM59+Nov!AM59),IF(Config!$C$6=12,SUM(+Ene!AM59+Feb!AM59+Mar!AM59+Abr!AM59+May!AM59+Jun!AM59+Jul!AM59+Ago!AM59+Sep!AM59+Oct!AM59+Nov!AM59+Dic!AM59)))))))))))))</f>
        <v>29</v>
      </c>
      <c r="AN59" s="388">
        <f>IF(Config!$C$6=1,SUM(+Ene!AN59),IF(Config!$C$6=2,SUM(+Ene!AN59+Feb!AN59),IF(Config!$C$6=3,SUM(+Ene!AN59+Feb!AN59+Mar!AN59),IF(Config!$C$6=4,SUM(+Ene!AN59+Feb!AN59+Mar!AN59+Abr!AN59),IF(Config!$C$6=5,SUM(Ene!AN59+Feb!AN59+Mar!AN59+Abr!AN59+May!AN59),IF(Config!$C$6=6,SUM(+Ene!AN59+Feb!AN59+Mar!AN59+Abr!AN59+May!AN59+Jun!AN59),IF(Config!$C$6=7,SUM(Ene!AN59+Feb!AN59+Mar!AN59+Abr!AN59+May!AN59+Jun!AN59+Jul!AN59),IF(Config!$C$6=8,SUM(+Ene!AN59+Feb!AN59+Mar!AN59+Abr!AN59+May!AN59+Jun!AN59+Jul!AN59+Ago!AN59),IF(Config!$C$6=9,SUM(+Ene!AN59+Feb!AN59+Mar!AN59+Abr!AN59+May!AN59+Jun!AN59+Jul!AN59+Ago!AN59+Sep!AN59),IF(Config!$C$6=10,SUM(+Ene!AN59+Feb!AN59+Mar!AN59+Abr!AN59+May!AN59+Jun!AN59+Jul!AN59+Ago!AN59+Sep!AN59+Oct!AN59),IF(Config!$C$6=11,SUM(+Ene!AN59+Feb!AN59+Mar!AN59+Abr!AN59+May!AN59+Jun!AN59+Jul!AN59+Ago!AN59+Sep!AN59+Oct!AN59+Nov!AN59),IF(Config!$C$6=12,SUM(+Ene!AN59+Feb!AN59+Mar!AN59+Abr!AN59+May!AN59+Jun!AN59+Jul!AN59+Ago!AN59+Sep!AN59+Oct!AN59+Nov!AN59+Dic!AN59)))))))))))))</f>
        <v>4</v>
      </c>
      <c r="AO59" s="388">
        <f>IF(Config!$C$6=1,SUM(+Ene!AO59),IF(Config!$C$6=2,SUM(+Ene!AO59+Feb!AO59),IF(Config!$C$6=3,SUM(+Ene!AO59+Feb!AO59+Mar!AO59),IF(Config!$C$6=4,SUM(+Ene!AO59+Feb!AO59+Mar!AO59+Abr!AO59),IF(Config!$C$6=5,SUM(Ene!AO59+Feb!AO59+Mar!AO59+Abr!AO59+May!AO59),IF(Config!$C$6=6,SUM(+Ene!AO59+Feb!AO59+Mar!AO59+Abr!AO59+May!AO59+Jun!AO59),IF(Config!$C$6=7,SUM(Ene!AO59+Feb!AO59+Mar!AO59+Abr!AO59+May!AO59+Jun!AO59+Jul!AO59),IF(Config!$C$6=8,SUM(+Ene!AO59+Feb!AO59+Mar!AO59+Abr!AO59+May!AO59+Jun!AO59+Jul!AO59+Ago!AO59),IF(Config!$C$6=9,SUM(+Ene!AO59+Feb!AO59+Mar!AO59+Abr!AO59+May!AO59+Jun!AO59+Jul!AO59+Ago!AO59+Sep!AO59),IF(Config!$C$6=10,SUM(+Ene!AO59+Feb!AO59+Mar!AO59+Abr!AO59+May!AO59+Jun!AO59+Jul!AO59+Ago!AO59+Sep!AO59+Oct!AO59),IF(Config!$C$6=11,SUM(+Ene!AO59+Feb!AO59+Mar!AO59+Abr!AO59+May!AO59+Jun!AO59+Jul!AO59+Ago!AO59+Sep!AO59+Oct!AO59+Nov!AO59),IF(Config!$C$6=12,SUM(+Ene!AO59+Feb!AO59+Mar!AO59+Abr!AO59+May!AO59+Jun!AO59+Jul!AO59+Ago!AO59+Sep!AO59+Oct!AO59+Nov!AO59+Dic!AO59)))))))))))))</f>
        <v>12</v>
      </c>
      <c r="AP59" s="388">
        <f>IF(Config!$C$6=1,SUM(+Ene!AP59),IF(Config!$C$6=2,SUM(+Ene!AP59+Feb!AP59),IF(Config!$C$6=3,SUM(+Ene!AP59+Feb!AP59+Mar!AP59),IF(Config!$C$6=4,SUM(+Ene!AP59+Feb!AP59+Mar!AP59+Abr!AP59),IF(Config!$C$6=5,SUM(Ene!AP59+Feb!AP59+Mar!AP59+Abr!AP59+May!AP59),IF(Config!$C$6=6,SUM(+Ene!AP59+Feb!AP59+Mar!AP59+Abr!AP59+May!AP59+Jun!AP59),IF(Config!$C$6=7,SUM(Ene!AP59+Feb!AP59+Mar!AP59+Abr!AP59+May!AP59+Jun!AP59+Jul!AP59),IF(Config!$C$6=8,SUM(+Ene!AP59+Feb!AP59+Mar!AP59+Abr!AP59+May!AP59+Jun!AP59+Jul!AP59+Ago!AP59),IF(Config!$C$6=9,SUM(+Ene!AP59+Feb!AP59+Mar!AP59+Abr!AP59+May!AP59+Jun!AP59+Jul!AP59+Ago!AP59+Sep!AP59),IF(Config!$C$6=10,SUM(+Ene!AP59+Feb!AP59+Mar!AP59+Abr!AP59+May!AP59+Jun!AP59+Jul!AP59+Ago!AP59+Sep!AP59+Oct!AP59),IF(Config!$C$6=11,SUM(+Ene!AP59+Feb!AP59+Mar!AP59+Abr!AP59+May!AP59+Jun!AP59+Jul!AP59+Ago!AP59+Sep!AP59+Oct!AP59+Nov!AP59),IF(Config!$C$6=12,SUM(+Ene!AP59+Feb!AP59+Mar!AP59+Abr!AP59+May!AP59+Jun!AP59+Jul!AP59+Ago!AP59+Sep!AP59+Oct!AP59+Nov!AP59+Dic!AP59)))))))))))))</f>
        <v>3</v>
      </c>
      <c r="AQ59" s="388">
        <f>IF(Config!$C$6=1,SUM(+Ene!AQ59),IF(Config!$C$6=2,SUM(+Ene!AQ59+Feb!AQ59),IF(Config!$C$6=3,SUM(+Ene!AQ59+Feb!AQ59+Mar!AQ59),IF(Config!$C$6=4,SUM(+Ene!AQ59+Feb!AQ59+Mar!AQ59+Abr!AQ59),IF(Config!$C$6=5,SUM(Ene!AQ59+Feb!AQ59+Mar!AQ59+Abr!AQ59+May!AQ59),IF(Config!$C$6=6,SUM(+Ene!AQ59+Feb!AQ59+Mar!AQ59+Abr!AQ59+May!AQ59+Jun!AQ59),IF(Config!$C$6=7,SUM(Ene!AQ59+Feb!AQ59+Mar!AQ59+Abr!AQ59+May!AQ59+Jun!AQ59+Jul!AQ59),IF(Config!$C$6=8,SUM(+Ene!AQ59+Feb!AQ59+Mar!AQ59+Abr!AQ59+May!AQ59+Jun!AQ59+Jul!AQ59+Ago!AQ59),IF(Config!$C$6=9,SUM(+Ene!AQ59+Feb!AQ59+Mar!AQ59+Abr!AQ59+May!AQ59+Jun!AQ59+Jul!AQ59+Ago!AQ59+Sep!AQ59),IF(Config!$C$6=10,SUM(+Ene!AQ59+Feb!AQ59+Mar!AQ59+Abr!AQ59+May!AQ59+Jun!AQ59+Jul!AQ59+Ago!AQ59+Sep!AQ59+Oct!AQ59),IF(Config!$C$6=11,SUM(+Ene!AQ59+Feb!AQ59+Mar!AQ59+Abr!AQ59+May!AQ59+Jun!AQ59+Jul!AQ59+Ago!AQ59+Sep!AQ59+Oct!AQ59+Nov!AQ59),IF(Config!$C$6=12,SUM(+Ene!AQ59+Feb!AQ59+Mar!AQ59+Abr!AQ59+May!AQ59+Jun!AQ59+Jul!AQ59+Ago!AQ59+Sep!AQ59+Oct!AQ59+Nov!AQ59+Dic!AQ59)))))))))))))</f>
        <v>72</v>
      </c>
      <c r="AR59" s="388">
        <f>IF(Config!$C$6=1,SUM(+Ene!AR59),IF(Config!$C$6=2,SUM(+Ene!AR59+Feb!AR59),IF(Config!$C$6=3,SUM(+Ene!AR59+Feb!AR59+Mar!AR59),IF(Config!$C$6=4,SUM(+Ene!AR59+Feb!AR59+Mar!AR59+Abr!AR59),IF(Config!$C$6=5,SUM(Ene!AR59+Feb!AR59+Mar!AR59+Abr!AR59+May!AR59),IF(Config!$C$6=6,SUM(+Ene!AR59+Feb!AR59+Mar!AR59+Abr!AR59+May!AR59+Jun!AR59),IF(Config!$C$6=7,SUM(Ene!AR59+Feb!AR59+Mar!AR59+Abr!AR59+May!AR59+Jun!AR59+Jul!AR59),IF(Config!$C$6=8,SUM(+Ene!AR59+Feb!AR59+Mar!AR59+Abr!AR59+May!AR59+Jun!AR59+Jul!AR59+Ago!AR59),IF(Config!$C$6=9,SUM(+Ene!AR59+Feb!AR59+Mar!AR59+Abr!AR59+May!AR59+Jun!AR59+Jul!AR59+Ago!AR59+Sep!AR59),IF(Config!$C$6=10,SUM(+Ene!AR59+Feb!AR59+Mar!AR59+Abr!AR59+May!AR59+Jun!AR59+Jul!AR59+Ago!AR59+Sep!AR59+Oct!AR59),IF(Config!$C$6=11,SUM(+Ene!AR59+Feb!AR59+Mar!AR59+Abr!AR59+May!AR59+Jun!AR59+Jul!AR59+Ago!AR59+Sep!AR59+Oct!AR59+Nov!AR59),IF(Config!$C$6=12,SUM(+Ene!AR59+Feb!AR59+Mar!AR59+Abr!AR59+May!AR59+Jun!AR59+Jul!AR59+Ago!AR59+Sep!AR59+Oct!AR59+Nov!AR59+Dic!AR59)))))))))))))</f>
        <v>0</v>
      </c>
      <c r="AS59" s="388">
        <f>IF(Config!$C$6=1,SUM(+Ene!AS59),IF(Config!$C$6=2,SUM(+Ene!AS59+Feb!AS59),IF(Config!$C$6=3,SUM(+Ene!AS59+Feb!AS59+Mar!AS59),IF(Config!$C$6=4,SUM(+Ene!AS59+Feb!AS59+Mar!AS59+Abr!AS59),IF(Config!$C$6=5,SUM(Ene!AS59+Feb!AS59+Mar!AS59+Abr!AS59+May!AS59),IF(Config!$C$6=6,SUM(+Ene!AS59+Feb!AS59+Mar!AS59+Abr!AS59+May!AS59+Jun!AS59),IF(Config!$C$6=7,SUM(Ene!AS59+Feb!AS59+Mar!AS59+Abr!AS59+May!AS59+Jun!AS59+Jul!AS59),IF(Config!$C$6=8,SUM(+Ene!AS59+Feb!AS59+Mar!AS59+Abr!AS59+May!AS59+Jun!AS59+Jul!AS59+Ago!AS59),IF(Config!$C$6=9,SUM(+Ene!AS59+Feb!AS59+Mar!AS59+Abr!AS59+May!AS59+Jun!AS59+Jul!AS59+Ago!AS59+Sep!AS59),IF(Config!$C$6=10,SUM(+Ene!AS59+Feb!AS59+Mar!AS59+Abr!AS59+May!AS59+Jun!AS59+Jul!AS59+Ago!AS59+Sep!AS59+Oct!AS59),IF(Config!$C$6=11,SUM(+Ene!AS59+Feb!AS59+Mar!AS59+Abr!AS59+May!AS59+Jun!AS59+Jul!AS59+Ago!AS59+Sep!AS59+Oct!AS59+Nov!AS59),IF(Config!$C$6=12,SUM(+Ene!AS59+Feb!AS59+Mar!AS59+Abr!AS59+May!AS59+Jun!AS59+Jul!AS59+Ago!AS59+Sep!AS59+Oct!AS59+Nov!AS59+Dic!AS59)))))))))))))</f>
        <v>12</v>
      </c>
      <c r="AT59" s="388">
        <f>IF(Config!$C$6=1,SUM(+Ene!AT59),IF(Config!$C$6=2,SUM(+Ene!AT59+Feb!AT59),IF(Config!$C$6=3,SUM(+Ene!AT59+Feb!AT59+Mar!AT59),IF(Config!$C$6=4,SUM(+Ene!AT59+Feb!AT59+Mar!AT59+Abr!AT59),IF(Config!$C$6=5,SUM(Ene!AT59+Feb!AT59+Mar!AT59+Abr!AT59+May!AT59),IF(Config!$C$6=6,SUM(+Ene!AT59+Feb!AT59+Mar!AT59+Abr!AT59+May!AT59+Jun!AT59),IF(Config!$C$6=7,SUM(Ene!AT59+Feb!AT59+Mar!AT59+Abr!AT59+May!AT59+Jun!AT59+Jul!AT59),IF(Config!$C$6=8,SUM(+Ene!AT59+Feb!AT59+Mar!AT59+Abr!AT59+May!AT59+Jun!AT59+Jul!AT59+Ago!AT59),IF(Config!$C$6=9,SUM(+Ene!AT59+Feb!AT59+Mar!AT59+Abr!AT59+May!AT59+Jun!AT59+Jul!AT59+Ago!AT59+Sep!AT59),IF(Config!$C$6=10,SUM(+Ene!AT59+Feb!AT59+Mar!AT59+Abr!AT59+May!AT59+Jun!AT59+Jul!AT59+Ago!AT59+Sep!AT59+Oct!AT59),IF(Config!$C$6=11,SUM(+Ene!AT59+Feb!AT59+Mar!AT59+Abr!AT59+May!AT59+Jun!AT59+Jul!AT59+Ago!AT59+Sep!AT59+Oct!AT59+Nov!AT59),IF(Config!$C$6=12,SUM(+Ene!AT59+Feb!AT59+Mar!AT59+Abr!AT59+May!AT59+Jun!AT59+Jul!AT59+Ago!AT59+Sep!AT59+Oct!AT59+Nov!AT59+Dic!AT59)))))))))))))</f>
        <v>15</v>
      </c>
      <c r="AV59" s="369">
        <f t="shared" si="43"/>
        <v>0</v>
      </c>
      <c r="AW59" s="369">
        <f t="shared" si="44"/>
        <v>486</v>
      </c>
      <c r="AX59" s="369">
        <f t="shared" si="45"/>
        <v>44</v>
      </c>
      <c r="AY59" s="369">
        <f t="shared" si="46"/>
        <v>60</v>
      </c>
      <c r="AZ59" s="369">
        <f t="shared" si="47"/>
        <v>258</v>
      </c>
      <c r="BA59" s="369">
        <f t="shared" si="12"/>
        <v>105</v>
      </c>
      <c r="BB59" s="369">
        <f t="shared" si="48"/>
        <v>57</v>
      </c>
      <c r="BC59" s="370">
        <f t="shared" si="49"/>
        <v>48</v>
      </c>
      <c r="BD59" s="369">
        <f t="shared" si="50"/>
        <v>99</v>
      </c>
      <c r="BE59" s="45">
        <f t="shared" si="16"/>
        <v>1157</v>
      </c>
    </row>
    <row r="60" spans="1:57" x14ac:dyDescent="0.25">
      <c r="A60" s="339">
        <f>METAS!A61</f>
        <v>57</v>
      </c>
      <c r="B60" s="368" t="str">
        <f>METAS!B58</f>
        <v xml:space="preserve">PORCENTAJE DE NIÑOS MENORES DE 12 MESES DE EDAD CON DOSAJE DE HEMOGLOBINA E INICIAN SUPLEMENTACION PREVENTIVA </v>
      </c>
      <c r="C60" s="384" t="str">
        <f>METAS!D58</f>
        <v>NUTRICIÓN</v>
      </c>
      <c r="D60" s="388">
        <f>IF(Config!$C$6=1,SUM(+Ene!D60),IF(Config!$C$6=2,SUM(+Ene!D60+Feb!D60),IF(Config!$C$6=3,SUM(+Ene!D60+Feb!D60+Mar!D60),IF(Config!$C$6=4,SUM(+Ene!D60+Feb!D60+Mar!D60+Abr!D60),IF(Config!$C$6=5,SUM(Ene!D60+Feb!D60+Mar!D60+Abr!D60+May!D60),IF(Config!$C$6=6,SUM(+Ene!D60+Feb!D60+Mar!D60+Abr!D60+May!D60+Jun!D60),IF(Config!$C$6=7,SUM(Ene!D60+Feb!D60+Mar!D60+Abr!D60+May!D60+Jun!D60+Jul!D60),IF(Config!$C$6=8,SUM(+Ene!D60+Feb!D60+Mar!D60+Abr!D60+May!D60+Jun!D60+Jul!D60+Ago!D60),IF(Config!$C$6=9,SUM(+Ene!D60+Feb!D60+Mar!D60+Abr!D60+May!D60+Jun!D60+Jul!D60+Ago!D60+Sep!D60),IF(Config!$C$6=10,SUM(+Ene!D60+Feb!D60+Mar!D60+Abr!D60+May!D60+Jun!D60+Jul!D60+Ago!D60+Sep!D60+Oct!D60),IF(Config!$C$6=11,SUM(+Ene!D60+Feb!D60+Mar!D60+Abr!D60+May!D60+Jun!D60+Jul!D60+Ago!D60+Sep!D60+Oct!D60+Nov!D60),IF(Config!$C$6=12,SUM(+Ene!D60+Feb!D60+Mar!D60+Abr!D60+May!D60+Jun!D60+Jul!D60+Ago!D60+Sep!D60+Oct!D60+Nov!D60+Dic!D60)))))))))))))</f>
        <v>0</v>
      </c>
      <c r="E60" s="388">
        <f>IF(Config!$C$6=1,SUM(+Ene!E60),IF(Config!$C$6=2,SUM(+Ene!E60+Feb!E60),IF(Config!$C$6=3,SUM(+Ene!E60+Feb!E60+Mar!E60),IF(Config!$C$6=4,SUM(+Ene!E60+Feb!E60+Mar!E60+Abr!E60),IF(Config!$C$6=5,SUM(Ene!E60+Feb!E60+Mar!E60+Abr!E60+May!E60),IF(Config!$C$6=6,SUM(+Ene!E60+Feb!E60+Mar!E60+Abr!E60+May!E60+Jun!E60),IF(Config!$C$6=7,SUM(Ene!E60+Feb!E60+Mar!E60+Abr!E60+May!E60+Jun!E60+Jul!E60),IF(Config!$C$6=8,SUM(+Ene!E60+Feb!E60+Mar!E60+Abr!E60+May!E60+Jun!E60+Jul!E60+Ago!E60),IF(Config!$C$6=9,SUM(+Ene!E60+Feb!E60+Mar!E60+Abr!E60+May!E60+Jun!E60+Jul!E60+Ago!E60+Sep!E60),IF(Config!$C$6=10,SUM(+Ene!E60+Feb!E60+Mar!E60+Abr!E60+May!E60+Jun!E60+Jul!E60+Ago!E60+Sep!E60+Oct!E60),IF(Config!$C$6=11,SUM(+Ene!E60+Feb!E60+Mar!E60+Abr!E60+May!E60+Jun!E60+Jul!E60+Ago!E60+Sep!E60+Oct!E60+Nov!E60),IF(Config!$C$6=12,SUM(+Ene!E60+Feb!E60+Mar!E60+Abr!E60+May!E60+Jun!E60+Jul!E60+Ago!E60+Sep!E60+Oct!E60+Nov!E60+Dic!E60)))))))))))))</f>
        <v>0</v>
      </c>
      <c r="F60" s="388">
        <f>IF(Config!$C$6=1,SUM(+Ene!F60),IF(Config!$C$6=2,SUM(+Ene!F60+Feb!F60),IF(Config!$C$6=3,SUM(+Ene!F60+Feb!F60+Mar!F60),IF(Config!$C$6=4,SUM(+Ene!F60+Feb!F60+Mar!F60+Abr!F60),IF(Config!$C$6=5,SUM(Ene!F60+Feb!F60+Mar!F60+Abr!F60+May!F60),IF(Config!$C$6=6,SUM(+Ene!F60+Feb!F60+Mar!F60+Abr!F60+May!F60+Jun!F60),IF(Config!$C$6=7,SUM(Ene!F60+Feb!F60+Mar!F60+Abr!F60+May!F60+Jun!F60+Jul!F60),IF(Config!$C$6=8,SUM(+Ene!F60+Feb!F60+Mar!F60+Abr!F60+May!F60+Jun!F60+Jul!F60+Ago!F60),IF(Config!$C$6=9,SUM(+Ene!F60+Feb!F60+Mar!F60+Abr!F60+May!F60+Jun!F60+Jul!F60+Ago!F60+Sep!F60),IF(Config!$C$6=10,SUM(+Ene!F60+Feb!F60+Mar!F60+Abr!F60+May!F60+Jun!F60+Jul!F60+Ago!F60+Sep!F60+Oct!F60),IF(Config!$C$6=11,SUM(+Ene!F60+Feb!F60+Mar!F60+Abr!F60+May!F60+Jun!F60+Jul!F60+Ago!F60+Sep!F60+Oct!F60+Nov!F60),IF(Config!$C$6=12,SUM(+Ene!F60+Feb!F60+Mar!F60+Abr!F60+May!F60+Jun!F60+Jul!F60+Ago!F60+Sep!F60+Oct!F60+Nov!F60+Dic!F60)))))))))))))</f>
        <v>0</v>
      </c>
      <c r="G60" s="388">
        <f>IF(Config!$C$6=1,SUM(+Ene!G60),IF(Config!$C$6=2,SUM(+Ene!G60+Feb!G60),IF(Config!$C$6=3,SUM(+Ene!G60+Feb!G60+Mar!G60),IF(Config!$C$6=4,SUM(+Ene!G60+Feb!G60+Mar!G60+Abr!G60),IF(Config!$C$6=5,SUM(Ene!G60+Feb!G60+Mar!G60+Abr!G60+May!G60),IF(Config!$C$6=6,SUM(+Ene!G60+Feb!G60+Mar!G60+Abr!G60+May!G60+Jun!G60),IF(Config!$C$6=7,SUM(Ene!G60+Feb!G60+Mar!G60+Abr!G60+May!G60+Jun!G60+Jul!G60),IF(Config!$C$6=8,SUM(+Ene!G60+Feb!G60+Mar!G60+Abr!G60+May!G60+Jun!G60+Jul!G60+Ago!G60),IF(Config!$C$6=9,SUM(+Ene!G60+Feb!G60+Mar!G60+Abr!G60+May!G60+Jun!G60+Jul!G60+Ago!G60+Sep!G60),IF(Config!$C$6=10,SUM(+Ene!G60+Feb!G60+Mar!G60+Abr!G60+May!G60+Jun!G60+Jul!G60+Ago!G60+Sep!G60+Oct!G60),IF(Config!$C$6=11,SUM(+Ene!G60+Feb!G60+Mar!G60+Abr!G60+May!G60+Jun!G60+Jul!G60+Ago!G60+Sep!G60+Oct!G60+Nov!G60),IF(Config!$C$6=12,SUM(+Ene!G60+Feb!G60+Mar!G60+Abr!G60+May!G60+Jun!G60+Jul!G60+Ago!G60+Sep!G60+Oct!G60+Nov!G60+Dic!G60)))))))))))))</f>
        <v>227</v>
      </c>
      <c r="H60" s="388">
        <f>IF(Config!$C$6=1,SUM(+Ene!H60),IF(Config!$C$6=2,SUM(+Ene!H60+Feb!H60),IF(Config!$C$6=3,SUM(+Ene!H60+Feb!H60+Mar!H60),IF(Config!$C$6=4,SUM(+Ene!H60+Feb!H60+Mar!H60+Abr!H60),IF(Config!$C$6=5,SUM(Ene!H60+Feb!H60+Mar!H60+Abr!H60+May!H60),IF(Config!$C$6=6,SUM(+Ene!H60+Feb!H60+Mar!H60+Abr!H60+May!H60+Jun!H60),IF(Config!$C$6=7,SUM(Ene!H60+Feb!H60+Mar!H60+Abr!H60+May!H60+Jun!H60+Jul!H60),IF(Config!$C$6=8,SUM(+Ene!H60+Feb!H60+Mar!H60+Abr!H60+May!H60+Jun!H60+Jul!H60+Ago!H60),IF(Config!$C$6=9,SUM(+Ene!H60+Feb!H60+Mar!H60+Abr!H60+May!H60+Jun!H60+Jul!H60+Ago!H60+Sep!H60),IF(Config!$C$6=10,SUM(+Ene!H60+Feb!H60+Mar!H60+Abr!H60+May!H60+Jun!H60+Jul!H60+Ago!H60+Sep!H60+Oct!H60),IF(Config!$C$6=11,SUM(+Ene!H60+Feb!H60+Mar!H60+Abr!H60+May!H60+Jun!H60+Jul!H60+Ago!H60+Sep!H60+Oct!H60+Nov!H60),IF(Config!$C$6=12,SUM(+Ene!H60+Feb!H60+Mar!H60+Abr!H60+May!H60+Jun!H60+Jul!H60+Ago!H60+Sep!H60+Oct!H60+Nov!H60+Dic!H60)))))))))))))</f>
        <v>13</v>
      </c>
      <c r="I60" s="388">
        <f>IF(Config!$C$6=1,SUM(+Ene!I60),IF(Config!$C$6=2,SUM(+Ene!I60+Feb!I60),IF(Config!$C$6=3,SUM(+Ene!I60+Feb!I60+Mar!I60),IF(Config!$C$6=4,SUM(+Ene!I60+Feb!I60+Mar!I60+Abr!I60),IF(Config!$C$6=5,SUM(Ene!I60+Feb!I60+Mar!I60+Abr!I60+May!I60),IF(Config!$C$6=6,SUM(+Ene!I60+Feb!I60+Mar!I60+Abr!I60+May!I60+Jun!I60),IF(Config!$C$6=7,SUM(Ene!I60+Feb!I60+Mar!I60+Abr!I60+May!I60+Jun!I60+Jul!I60),IF(Config!$C$6=8,SUM(+Ene!I60+Feb!I60+Mar!I60+Abr!I60+May!I60+Jun!I60+Jul!I60+Ago!I60),IF(Config!$C$6=9,SUM(+Ene!I60+Feb!I60+Mar!I60+Abr!I60+May!I60+Jun!I60+Jul!I60+Ago!I60+Sep!I60),IF(Config!$C$6=10,SUM(+Ene!I60+Feb!I60+Mar!I60+Abr!I60+May!I60+Jun!I60+Jul!I60+Ago!I60+Sep!I60+Oct!I60),IF(Config!$C$6=11,SUM(+Ene!I60+Feb!I60+Mar!I60+Abr!I60+May!I60+Jun!I60+Jul!I60+Ago!I60+Sep!I60+Oct!I60+Nov!I60),IF(Config!$C$6=12,SUM(+Ene!I60+Feb!I60+Mar!I60+Abr!I60+May!I60+Jun!I60+Jul!I60+Ago!I60+Sep!I60+Oct!I60+Nov!I60+Dic!I60)))))))))))))</f>
        <v>11</v>
      </c>
      <c r="J60" s="388">
        <f>IF(Config!$C$6=1,SUM(+Ene!J60),IF(Config!$C$6=2,SUM(+Ene!J60+Feb!J60),IF(Config!$C$6=3,SUM(+Ene!J60+Feb!J60+Mar!J60),IF(Config!$C$6=4,SUM(+Ene!J60+Feb!J60+Mar!J60+Abr!J60),IF(Config!$C$6=5,SUM(Ene!J60+Feb!J60+Mar!J60+Abr!J60+May!J60),IF(Config!$C$6=6,SUM(+Ene!J60+Feb!J60+Mar!J60+Abr!J60+May!J60+Jun!J60),IF(Config!$C$6=7,SUM(Ene!J60+Feb!J60+Mar!J60+Abr!J60+May!J60+Jun!J60+Jul!J60),IF(Config!$C$6=8,SUM(+Ene!J60+Feb!J60+Mar!J60+Abr!J60+May!J60+Jun!J60+Jul!J60+Ago!J60),IF(Config!$C$6=9,SUM(+Ene!J60+Feb!J60+Mar!J60+Abr!J60+May!J60+Jun!J60+Jul!J60+Ago!J60+Sep!J60),IF(Config!$C$6=10,SUM(+Ene!J60+Feb!J60+Mar!J60+Abr!J60+May!J60+Jun!J60+Jul!J60+Ago!J60+Sep!J60+Oct!J60),IF(Config!$C$6=11,SUM(+Ene!J60+Feb!J60+Mar!J60+Abr!J60+May!J60+Jun!J60+Jul!J60+Ago!J60+Sep!J60+Oct!J60+Nov!J60),IF(Config!$C$6=12,SUM(+Ene!J60+Feb!J60+Mar!J60+Abr!J60+May!J60+Jun!J60+Jul!J60+Ago!J60+Sep!J60+Oct!J60+Nov!J60+Dic!J60)))))))))))))</f>
        <v>16</v>
      </c>
      <c r="K60" s="388">
        <f>IF(Config!$C$6=1,SUM(+Ene!K60),IF(Config!$C$6=2,SUM(+Ene!K60+Feb!K60),IF(Config!$C$6=3,SUM(+Ene!K60+Feb!K60+Mar!K60),IF(Config!$C$6=4,SUM(+Ene!K60+Feb!K60+Mar!K60+Abr!K60),IF(Config!$C$6=5,SUM(Ene!K60+Feb!K60+Mar!K60+Abr!K60+May!K60),IF(Config!$C$6=6,SUM(+Ene!K60+Feb!K60+Mar!K60+Abr!K60+May!K60+Jun!K60),IF(Config!$C$6=7,SUM(Ene!K60+Feb!K60+Mar!K60+Abr!K60+May!K60+Jun!K60+Jul!K60),IF(Config!$C$6=8,SUM(+Ene!K60+Feb!K60+Mar!K60+Abr!K60+May!K60+Jun!K60+Jul!K60+Ago!K60),IF(Config!$C$6=9,SUM(+Ene!K60+Feb!K60+Mar!K60+Abr!K60+May!K60+Jun!K60+Jul!K60+Ago!K60+Sep!K60),IF(Config!$C$6=10,SUM(+Ene!K60+Feb!K60+Mar!K60+Abr!K60+May!K60+Jun!K60+Jul!K60+Ago!K60+Sep!K60+Oct!K60),IF(Config!$C$6=11,SUM(+Ene!K60+Feb!K60+Mar!K60+Abr!K60+May!K60+Jun!K60+Jul!K60+Ago!K60+Sep!K60+Oct!K60+Nov!K60),IF(Config!$C$6=12,SUM(+Ene!K60+Feb!K60+Mar!K60+Abr!K60+May!K60+Jun!K60+Jul!K60+Ago!K60+Sep!K60+Oct!K60+Nov!K60+Dic!K60)))))))))))))</f>
        <v>25</v>
      </c>
      <c r="L60" s="388">
        <f>IF(Config!$C$6=1,SUM(+Ene!L60),IF(Config!$C$6=2,SUM(+Ene!L60+Feb!L60),IF(Config!$C$6=3,SUM(+Ene!L60+Feb!L60+Mar!L60),IF(Config!$C$6=4,SUM(+Ene!L60+Feb!L60+Mar!L60+Abr!L60),IF(Config!$C$6=5,SUM(Ene!L60+Feb!L60+Mar!L60+Abr!L60+May!L60),IF(Config!$C$6=6,SUM(+Ene!L60+Feb!L60+Mar!L60+Abr!L60+May!L60+Jun!L60),IF(Config!$C$6=7,SUM(Ene!L60+Feb!L60+Mar!L60+Abr!L60+May!L60+Jun!L60+Jul!L60),IF(Config!$C$6=8,SUM(+Ene!L60+Feb!L60+Mar!L60+Abr!L60+May!L60+Jun!L60+Jul!L60+Ago!L60),IF(Config!$C$6=9,SUM(+Ene!L60+Feb!L60+Mar!L60+Abr!L60+May!L60+Jun!L60+Jul!L60+Ago!L60+Sep!L60),IF(Config!$C$6=10,SUM(+Ene!L60+Feb!L60+Mar!L60+Abr!L60+May!L60+Jun!L60+Jul!L60+Ago!L60+Sep!L60+Oct!L60),IF(Config!$C$6=11,SUM(+Ene!L60+Feb!L60+Mar!L60+Abr!L60+May!L60+Jun!L60+Jul!L60+Ago!L60+Sep!L60+Oct!L60+Nov!L60),IF(Config!$C$6=12,SUM(+Ene!L60+Feb!L60+Mar!L60+Abr!L60+May!L60+Jun!L60+Jul!L60+Ago!L60+Sep!L60+Oct!L60+Nov!L60+Dic!L60)))))))))))))</f>
        <v>4</v>
      </c>
      <c r="M60" s="388">
        <f>IF(Config!$C$6=1,SUM(+Ene!M60),IF(Config!$C$6=2,SUM(+Ene!M60+Feb!M60),IF(Config!$C$6=3,SUM(+Ene!M60+Feb!M60+Mar!M60),IF(Config!$C$6=4,SUM(+Ene!M60+Feb!M60+Mar!M60+Abr!M60),IF(Config!$C$6=5,SUM(Ene!M60+Feb!M60+Mar!M60+Abr!M60+May!M60),IF(Config!$C$6=6,SUM(+Ene!M60+Feb!M60+Mar!M60+Abr!M60+May!M60+Jun!M60),IF(Config!$C$6=7,SUM(Ene!M60+Feb!M60+Mar!M60+Abr!M60+May!M60+Jun!M60+Jul!M60),IF(Config!$C$6=8,SUM(+Ene!M60+Feb!M60+Mar!M60+Abr!M60+May!M60+Jun!M60+Jul!M60+Ago!M60),IF(Config!$C$6=9,SUM(+Ene!M60+Feb!M60+Mar!M60+Abr!M60+May!M60+Jun!M60+Jul!M60+Ago!M60+Sep!M60),IF(Config!$C$6=10,SUM(+Ene!M60+Feb!M60+Mar!M60+Abr!M60+May!M60+Jun!M60+Jul!M60+Ago!M60+Sep!M60+Oct!M60),IF(Config!$C$6=11,SUM(+Ene!M60+Feb!M60+Mar!M60+Abr!M60+May!M60+Jun!M60+Jul!M60+Ago!M60+Sep!M60+Oct!M60+Nov!M60),IF(Config!$C$6=12,SUM(+Ene!M60+Feb!M60+Mar!M60+Abr!M60+May!M60+Jun!M60+Jul!M60+Ago!M60+Sep!M60+Oct!M60+Nov!M60+Dic!M60)))))))))))))</f>
        <v>17</v>
      </c>
      <c r="N60" s="388">
        <f>IF(Config!$C$6=1,SUM(+Ene!N60),IF(Config!$C$6=2,SUM(+Ene!N60+Feb!N60),IF(Config!$C$6=3,SUM(+Ene!N60+Feb!N60+Mar!N60),IF(Config!$C$6=4,SUM(+Ene!N60+Feb!N60+Mar!N60+Abr!N60),IF(Config!$C$6=5,SUM(Ene!N60+Feb!N60+Mar!N60+Abr!N60+May!N60),IF(Config!$C$6=6,SUM(+Ene!N60+Feb!N60+Mar!N60+Abr!N60+May!N60+Jun!N60),IF(Config!$C$6=7,SUM(Ene!N60+Feb!N60+Mar!N60+Abr!N60+May!N60+Jun!N60+Jul!N60),IF(Config!$C$6=8,SUM(+Ene!N60+Feb!N60+Mar!N60+Abr!N60+May!N60+Jun!N60+Jul!N60+Ago!N60),IF(Config!$C$6=9,SUM(+Ene!N60+Feb!N60+Mar!N60+Abr!N60+May!N60+Jun!N60+Jul!N60+Ago!N60+Sep!N60),IF(Config!$C$6=10,SUM(+Ene!N60+Feb!N60+Mar!N60+Abr!N60+May!N60+Jun!N60+Jul!N60+Ago!N60+Sep!N60+Oct!N60),IF(Config!$C$6=11,SUM(+Ene!N60+Feb!N60+Mar!N60+Abr!N60+May!N60+Jun!N60+Jul!N60+Ago!N60+Sep!N60+Oct!N60+Nov!N60),IF(Config!$C$6=12,SUM(+Ene!N60+Feb!N60+Mar!N60+Abr!N60+May!N60+Jun!N60+Jul!N60+Ago!N60+Sep!N60+Oct!N60+Nov!N60+Dic!N60)))))))))))))</f>
        <v>14</v>
      </c>
      <c r="O60" s="388">
        <f>IF(Config!$C$6=1,SUM(+Ene!O60),IF(Config!$C$6=2,SUM(+Ene!O60+Feb!O60),IF(Config!$C$6=3,SUM(+Ene!O60+Feb!O60+Mar!O60),IF(Config!$C$6=4,SUM(+Ene!O60+Feb!O60+Mar!O60+Abr!O60),IF(Config!$C$6=5,SUM(Ene!O60+Feb!O60+Mar!O60+Abr!O60+May!O60),IF(Config!$C$6=6,SUM(+Ene!O60+Feb!O60+Mar!O60+Abr!O60+May!O60+Jun!O60),IF(Config!$C$6=7,SUM(Ene!O60+Feb!O60+Mar!O60+Abr!O60+May!O60+Jun!O60+Jul!O60),IF(Config!$C$6=8,SUM(+Ene!O60+Feb!O60+Mar!O60+Abr!O60+May!O60+Jun!O60+Jul!O60+Ago!O60),IF(Config!$C$6=9,SUM(+Ene!O60+Feb!O60+Mar!O60+Abr!O60+May!O60+Jun!O60+Jul!O60+Ago!O60+Sep!O60),IF(Config!$C$6=10,SUM(+Ene!O60+Feb!O60+Mar!O60+Abr!O60+May!O60+Jun!O60+Jul!O60+Ago!O60+Sep!O60+Oct!O60),IF(Config!$C$6=11,SUM(+Ene!O60+Feb!O60+Mar!O60+Abr!O60+May!O60+Jun!O60+Jul!O60+Ago!O60+Sep!O60+Oct!O60+Nov!O60),IF(Config!$C$6=12,SUM(+Ene!O60+Feb!O60+Mar!O60+Abr!O60+May!O60+Jun!O60+Jul!O60+Ago!O60+Sep!O60+Oct!O60+Nov!O60+Dic!O60)))))))))))))</f>
        <v>24</v>
      </c>
      <c r="P60" s="388">
        <f>IF(Config!$C$6=1,SUM(+Ene!P60),IF(Config!$C$6=2,SUM(+Ene!P60+Feb!P60),IF(Config!$C$6=3,SUM(+Ene!P60+Feb!P60+Mar!P60),IF(Config!$C$6=4,SUM(+Ene!P60+Feb!P60+Mar!P60+Abr!P60),IF(Config!$C$6=5,SUM(Ene!P60+Feb!P60+Mar!P60+Abr!P60+May!P60),IF(Config!$C$6=6,SUM(+Ene!P60+Feb!P60+Mar!P60+Abr!P60+May!P60+Jun!P60),IF(Config!$C$6=7,SUM(Ene!P60+Feb!P60+Mar!P60+Abr!P60+May!P60+Jun!P60+Jul!P60),IF(Config!$C$6=8,SUM(+Ene!P60+Feb!P60+Mar!P60+Abr!P60+May!P60+Jun!P60+Jul!P60+Ago!P60),IF(Config!$C$6=9,SUM(+Ene!P60+Feb!P60+Mar!P60+Abr!P60+May!P60+Jun!P60+Jul!P60+Ago!P60+Sep!P60),IF(Config!$C$6=10,SUM(+Ene!P60+Feb!P60+Mar!P60+Abr!P60+May!P60+Jun!P60+Jul!P60+Ago!P60+Sep!P60+Oct!P60),IF(Config!$C$6=11,SUM(+Ene!P60+Feb!P60+Mar!P60+Abr!P60+May!P60+Jun!P60+Jul!P60+Ago!P60+Sep!P60+Oct!P60+Nov!P60),IF(Config!$C$6=12,SUM(+Ene!P60+Feb!P60+Mar!P60+Abr!P60+May!P60+Jun!P60+Jul!P60+Ago!P60+Sep!P60+Oct!P60+Nov!P60+Dic!P60)))))))))))))</f>
        <v>135</v>
      </c>
      <c r="Q60" s="388">
        <f>IF(Config!$C$6=1,SUM(+Ene!Q60),IF(Config!$C$6=2,SUM(+Ene!Q60+Feb!Q60),IF(Config!$C$6=3,SUM(+Ene!Q60+Feb!Q60+Mar!Q60),IF(Config!$C$6=4,SUM(+Ene!Q60+Feb!Q60+Mar!Q60+Abr!Q60),IF(Config!$C$6=5,SUM(Ene!Q60+Feb!Q60+Mar!Q60+Abr!Q60+May!Q60),IF(Config!$C$6=6,SUM(+Ene!Q60+Feb!Q60+Mar!Q60+Abr!Q60+May!Q60+Jun!Q60),IF(Config!$C$6=7,SUM(Ene!Q60+Feb!Q60+Mar!Q60+Abr!Q60+May!Q60+Jun!Q60+Jul!Q60),IF(Config!$C$6=8,SUM(+Ene!Q60+Feb!Q60+Mar!Q60+Abr!Q60+May!Q60+Jun!Q60+Jul!Q60+Ago!Q60),IF(Config!$C$6=9,SUM(+Ene!Q60+Feb!Q60+Mar!Q60+Abr!Q60+May!Q60+Jun!Q60+Jul!Q60+Ago!Q60+Sep!Q60),IF(Config!$C$6=10,SUM(+Ene!Q60+Feb!Q60+Mar!Q60+Abr!Q60+May!Q60+Jun!Q60+Jul!Q60+Ago!Q60+Sep!Q60+Oct!Q60),IF(Config!$C$6=11,SUM(+Ene!Q60+Feb!Q60+Mar!Q60+Abr!Q60+May!Q60+Jun!Q60+Jul!Q60+Ago!Q60+Sep!Q60+Oct!Q60+Nov!Q60),IF(Config!$C$6=12,SUM(+Ene!Q60+Feb!Q60+Mar!Q60+Abr!Q60+May!Q60+Jun!Q60+Jul!Q60+Ago!Q60+Sep!Q60+Oct!Q60+Nov!Q60+Dic!Q60)))))))))))))</f>
        <v>17</v>
      </c>
      <c r="R60" s="388">
        <f>IF(Config!$C$6=1,SUM(+Ene!R60),IF(Config!$C$6=2,SUM(+Ene!R60+Feb!R60),IF(Config!$C$6=3,SUM(+Ene!R60+Feb!R60+Mar!R60),IF(Config!$C$6=4,SUM(+Ene!R60+Feb!R60+Mar!R60+Abr!R60),IF(Config!$C$6=5,SUM(Ene!R60+Feb!R60+Mar!R60+Abr!R60+May!R60),IF(Config!$C$6=6,SUM(+Ene!R60+Feb!R60+Mar!R60+Abr!R60+May!R60+Jun!R60),IF(Config!$C$6=7,SUM(Ene!R60+Feb!R60+Mar!R60+Abr!R60+May!R60+Jun!R60+Jul!R60),IF(Config!$C$6=8,SUM(+Ene!R60+Feb!R60+Mar!R60+Abr!R60+May!R60+Jun!R60+Jul!R60+Ago!R60),IF(Config!$C$6=9,SUM(+Ene!R60+Feb!R60+Mar!R60+Abr!R60+May!R60+Jun!R60+Jul!R60+Ago!R60+Sep!R60),IF(Config!$C$6=10,SUM(+Ene!R60+Feb!R60+Mar!R60+Abr!R60+May!R60+Jun!R60+Jul!R60+Ago!R60+Sep!R60+Oct!R60),IF(Config!$C$6=11,SUM(+Ene!R60+Feb!R60+Mar!R60+Abr!R60+May!R60+Jun!R60+Jul!R60+Ago!R60+Sep!R60+Oct!R60+Nov!R60),IF(Config!$C$6=12,SUM(+Ene!R60+Feb!R60+Mar!R60+Abr!R60+May!R60+Jun!R60+Jul!R60+Ago!R60+Sep!R60+Oct!R60+Nov!R60+Dic!R60)))))))))))))</f>
        <v>13</v>
      </c>
      <c r="S60" s="388">
        <f>IF(Config!$C$6=1,SUM(+Ene!S60),IF(Config!$C$6=2,SUM(+Ene!S60+Feb!S60),IF(Config!$C$6=3,SUM(+Ene!S60+Feb!S60+Mar!S60),IF(Config!$C$6=4,SUM(+Ene!S60+Feb!S60+Mar!S60+Abr!S60),IF(Config!$C$6=5,SUM(Ene!S60+Feb!S60+Mar!S60+Abr!S60+May!S60),IF(Config!$C$6=6,SUM(+Ene!S60+Feb!S60+Mar!S60+Abr!S60+May!S60+Jun!S60),IF(Config!$C$6=7,SUM(Ene!S60+Feb!S60+Mar!S60+Abr!S60+May!S60+Jun!S60+Jul!S60),IF(Config!$C$6=8,SUM(+Ene!S60+Feb!S60+Mar!S60+Abr!S60+May!S60+Jun!S60+Jul!S60+Ago!S60),IF(Config!$C$6=9,SUM(+Ene!S60+Feb!S60+Mar!S60+Abr!S60+May!S60+Jun!S60+Jul!S60+Ago!S60+Sep!S60),IF(Config!$C$6=10,SUM(+Ene!S60+Feb!S60+Mar!S60+Abr!S60+May!S60+Jun!S60+Jul!S60+Ago!S60+Sep!S60+Oct!S60),IF(Config!$C$6=11,SUM(+Ene!S60+Feb!S60+Mar!S60+Abr!S60+May!S60+Jun!S60+Jul!S60+Ago!S60+Sep!S60+Oct!S60+Nov!S60),IF(Config!$C$6=12,SUM(+Ene!S60+Feb!S60+Mar!S60+Abr!S60+May!S60+Jun!S60+Jul!S60+Ago!S60+Sep!S60+Oct!S60+Nov!S60+Dic!S60)))))))))))))</f>
        <v>14</v>
      </c>
      <c r="T60" s="388">
        <f>IF(Config!$C$6=1,SUM(+Ene!T60),IF(Config!$C$6=2,SUM(+Ene!T60+Feb!T60),IF(Config!$C$6=3,SUM(+Ene!T60+Feb!T60+Mar!T60),IF(Config!$C$6=4,SUM(+Ene!T60+Feb!T60+Mar!T60+Abr!T60),IF(Config!$C$6=5,SUM(Ene!T60+Feb!T60+Mar!T60+Abr!T60+May!T60),IF(Config!$C$6=6,SUM(+Ene!T60+Feb!T60+Mar!T60+Abr!T60+May!T60+Jun!T60),IF(Config!$C$6=7,SUM(Ene!T60+Feb!T60+Mar!T60+Abr!T60+May!T60+Jun!T60+Jul!T60),IF(Config!$C$6=8,SUM(+Ene!T60+Feb!T60+Mar!T60+Abr!T60+May!T60+Jun!T60+Jul!T60+Ago!T60),IF(Config!$C$6=9,SUM(+Ene!T60+Feb!T60+Mar!T60+Abr!T60+May!T60+Jun!T60+Jul!T60+Ago!T60+Sep!T60),IF(Config!$C$6=10,SUM(+Ene!T60+Feb!T60+Mar!T60+Abr!T60+May!T60+Jun!T60+Jul!T60+Ago!T60+Sep!T60+Oct!T60),IF(Config!$C$6=11,SUM(+Ene!T60+Feb!T60+Mar!T60+Abr!T60+May!T60+Jun!T60+Jul!T60+Ago!T60+Sep!T60+Oct!T60+Nov!T60),IF(Config!$C$6=12,SUM(+Ene!T60+Feb!T60+Mar!T60+Abr!T60+May!T60+Jun!T60+Jul!T60+Ago!T60+Sep!T60+Oct!T60+Nov!T60+Dic!T60)))))))))))))</f>
        <v>27</v>
      </c>
      <c r="U60" s="388">
        <f>IF(Config!$C$6=1,SUM(+Ene!U60),IF(Config!$C$6=2,SUM(+Ene!U60+Feb!U60),IF(Config!$C$6=3,SUM(+Ene!U60+Feb!U60+Mar!U60),IF(Config!$C$6=4,SUM(+Ene!U60+Feb!U60+Mar!U60+Abr!U60),IF(Config!$C$6=5,SUM(Ene!U60+Feb!U60+Mar!U60+Abr!U60+May!U60),IF(Config!$C$6=6,SUM(+Ene!U60+Feb!U60+Mar!U60+Abr!U60+May!U60+Jun!U60),IF(Config!$C$6=7,SUM(Ene!U60+Feb!U60+Mar!U60+Abr!U60+May!U60+Jun!U60+Jul!U60),IF(Config!$C$6=8,SUM(+Ene!U60+Feb!U60+Mar!U60+Abr!U60+May!U60+Jun!U60+Jul!U60+Ago!U60),IF(Config!$C$6=9,SUM(+Ene!U60+Feb!U60+Mar!U60+Abr!U60+May!U60+Jun!U60+Jul!U60+Ago!U60+Sep!U60),IF(Config!$C$6=10,SUM(+Ene!U60+Feb!U60+Mar!U60+Abr!U60+May!U60+Jun!U60+Jul!U60+Ago!U60+Sep!U60+Oct!U60),IF(Config!$C$6=11,SUM(+Ene!U60+Feb!U60+Mar!U60+Abr!U60+May!U60+Jun!U60+Jul!U60+Ago!U60+Sep!U60+Oct!U60+Nov!U60),IF(Config!$C$6=12,SUM(+Ene!U60+Feb!U60+Mar!U60+Abr!U60+May!U60+Jun!U60+Jul!U60+Ago!U60+Sep!U60+Oct!U60+Nov!U60+Dic!U60)))))))))))))</f>
        <v>7</v>
      </c>
      <c r="V60" s="388">
        <f>IF(Config!$C$6=1,SUM(+Ene!V60),IF(Config!$C$6=2,SUM(+Ene!V60+Feb!V60),IF(Config!$C$6=3,SUM(+Ene!V60+Feb!V60+Mar!V60),IF(Config!$C$6=4,SUM(+Ene!V60+Feb!V60+Mar!V60+Abr!V60),IF(Config!$C$6=5,SUM(Ene!V60+Feb!V60+Mar!V60+Abr!V60+May!V60),IF(Config!$C$6=6,SUM(+Ene!V60+Feb!V60+Mar!V60+Abr!V60+May!V60+Jun!V60),IF(Config!$C$6=7,SUM(Ene!V60+Feb!V60+Mar!V60+Abr!V60+May!V60+Jun!V60+Jul!V60),IF(Config!$C$6=8,SUM(+Ene!V60+Feb!V60+Mar!V60+Abr!V60+May!V60+Jun!V60+Jul!V60+Ago!V60),IF(Config!$C$6=9,SUM(+Ene!V60+Feb!V60+Mar!V60+Abr!V60+May!V60+Jun!V60+Jul!V60+Ago!V60+Sep!V60),IF(Config!$C$6=10,SUM(+Ene!V60+Feb!V60+Mar!V60+Abr!V60+May!V60+Jun!V60+Jul!V60+Ago!V60+Sep!V60+Oct!V60),IF(Config!$C$6=11,SUM(+Ene!V60+Feb!V60+Mar!V60+Abr!V60+May!V60+Jun!V60+Jul!V60+Ago!V60+Sep!V60+Oct!V60+Nov!V60),IF(Config!$C$6=12,SUM(+Ene!V60+Feb!V60+Mar!V60+Abr!V60+May!V60+Jun!V60+Jul!V60+Ago!V60+Sep!V60+Oct!V60+Nov!V60+Dic!V60)))))))))))))</f>
        <v>9</v>
      </c>
      <c r="W60" s="388">
        <f>IF(Config!$C$6=1,SUM(+Ene!W60),IF(Config!$C$6=2,SUM(+Ene!W60+Feb!W60),IF(Config!$C$6=3,SUM(+Ene!W60+Feb!W60+Mar!W60),IF(Config!$C$6=4,SUM(+Ene!W60+Feb!W60+Mar!W60+Abr!W60),IF(Config!$C$6=5,SUM(Ene!W60+Feb!W60+Mar!W60+Abr!W60+May!W60),IF(Config!$C$6=6,SUM(+Ene!W60+Feb!W60+Mar!W60+Abr!W60+May!W60+Jun!W60),IF(Config!$C$6=7,SUM(Ene!W60+Feb!W60+Mar!W60+Abr!W60+May!W60+Jun!W60+Jul!W60),IF(Config!$C$6=8,SUM(+Ene!W60+Feb!W60+Mar!W60+Abr!W60+May!W60+Jun!W60+Jul!W60+Ago!W60),IF(Config!$C$6=9,SUM(+Ene!W60+Feb!W60+Mar!W60+Abr!W60+May!W60+Jun!W60+Jul!W60+Ago!W60+Sep!W60),IF(Config!$C$6=10,SUM(+Ene!W60+Feb!W60+Mar!W60+Abr!W60+May!W60+Jun!W60+Jul!W60+Ago!W60+Sep!W60+Oct!W60),IF(Config!$C$6=11,SUM(+Ene!W60+Feb!W60+Mar!W60+Abr!W60+May!W60+Jun!W60+Jul!W60+Ago!W60+Sep!W60+Oct!W60+Nov!W60),IF(Config!$C$6=12,SUM(+Ene!W60+Feb!W60+Mar!W60+Abr!W60+May!W60+Jun!W60+Jul!W60+Ago!W60+Sep!W60+Oct!W60+Nov!W60+Dic!W60)))))))))))))</f>
        <v>17</v>
      </c>
      <c r="X60" s="388">
        <f>IF(Config!$C$6=1,SUM(+Ene!X60),IF(Config!$C$6=2,SUM(+Ene!X60+Feb!X60),IF(Config!$C$6=3,SUM(+Ene!X60+Feb!X60+Mar!X60),IF(Config!$C$6=4,SUM(+Ene!X60+Feb!X60+Mar!X60+Abr!X60),IF(Config!$C$6=5,SUM(Ene!X60+Feb!X60+Mar!X60+Abr!X60+May!X60),IF(Config!$C$6=6,SUM(+Ene!X60+Feb!X60+Mar!X60+Abr!X60+May!X60+Jun!X60),IF(Config!$C$6=7,SUM(Ene!X60+Feb!X60+Mar!X60+Abr!X60+May!X60+Jun!X60+Jul!X60),IF(Config!$C$6=8,SUM(+Ene!X60+Feb!X60+Mar!X60+Abr!X60+May!X60+Jun!X60+Jul!X60+Ago!X60),IF(Config!$C$6=9,SUM(+Ene!X60+Feb!X60+Mar!X60+Abr!X60+May!X60+Jun!X60+Jul!X60+Ago!X60+Sep!X60),IF(Config!$C$6=10,SUM(+Ene!X60+Feb!X60+Mar!X60+Abr!X60+May!X60+Jun!X60+Jul!X60+Ago!X60+Sep!X60+Oct!X60),IF(Config!$C$6=11,SUM(+Ene!X60+Feb!X60+Mar!X60+Abr!X60+May!X60+Jun!X60+Jul!X60+Ago!X60+Sep!X60+Oct!X60+Nov!X60),IF(Config!$C$6=12,SUM(+Ene!X60+Feb!X60+Mar!X60+Abr!X60+May!X60+Jun!X60+Jul!X60+Ago!X60+Sep!X60+Oct!X60+Nov!X60+Dic!X60)))))))))))))</f>
        <v>27</v>
      </c>
      <c r="Y60" s="388">
        <f>IF(Config!$C$6=1,SUM(+Ene!Y60),IF(Config!$C$6=2,SUM(+Ene!Y60+Feb!Y60),IF(Config!$C$6=3,SUM(+Ene!Y60+Feb!Y60+Mar!Y60),IF(Config!$C$6=4,SUM(+Ene!Y60+Feb!Y60+Mar!Y60+Abr!Y60),IF(Config!$C$6=5,SUM(Ene!Y60+Feb!Y60+Mar!Y60+Abr!Y60+May!Y60),IF(Config!$C$6=6,SUM(+Ene!Y60+Feb!Y60+Mar!Y60+Abr!Y60+May!Y60+Jun!Y60),IF(Config!$C$6=7,SUM(Ene!Y60+Feb!Y60+Mar!Y60+Abr!Y60+May!Y60+Jun!Y60+Jul!Y60),IF(Config!$C$6=8,SUM(+Ene!Y60+Feb!Y60+Mar!Y60+Abr!Y60+May!Y60+Jun!Y60+Jul!Y60+Ago!Y60),IF(Config!$C$6=9,SUM(+Ene!Y60+Feb!Y60+Mar!Y60+Abr!Y60+May!Y60+Jun!Y60+Jul!Y60+Ago!Y60+Sep!Y60),IF(Config!$C$6=10,SUM(+Ene!Y60+Feb!Y60+Mar!Y60+Abr!Y60+May!Y60+Jun!Y60+Jul!Y60+Ago!Y60+Sep!Y60+Oct!Y60),IF(Config!$C$6=11,SUM(+Ene!Y60+Feb!Y60+Mar!Y60+Abr!Y60+May!Y60+Jun!Y60+Jul!Y60+Ago!Y60+Sep!Y60+Oct!Y60+Nov!Y60),IF(Config!$C$6=12,SUM(+Ene!Y60+Feb!Y60+Mar!Y60+Abr!Y60+May!Y60+Jun!Y60+Jul!Y60+Ago!Y60+Sep!Y60+Oct!Y60+Nov!Y60+Dic!Y60)))))))))))))</f>
        <v>153</v>
      </c>
      <c r="Z60" s="388">
        <f>IF(Config!$C$6=1,SUM(+Ene!Z60),IF(Config!$C$6=2,SUM(+Ene!Z60+Feb!Z60),IF(Config!$C$6=3,SUM(+Ene!Z60+Feb!Z60+Mar!Z60),IF(Config!$C$6=4,SUM(+Ene!Z60+Feb!Z60+Mar!Z60+Abr!Z60),IF(Config!$C$6=5,SUM(Ene!Z60+Feb!Z60+Mar!Z60+Abr!Z60+May!Z60),IF(Config!$C$6=6,SUM(+Ene!Z60+Feb!Z60+Mar!Z60+Abr!Z60+May!Z60+Jun!Z60),IF(Config!$C$6=7,SUM(Ene!Z60+Feb!Z60+Mar!Z60+Abr!Z60+May!Z60+Jun!Z60+Jul!Z60),IF(Config!$C$6=8,SUM(+Ene!Z60+Feb!Z60+Mar!Z60+Abr!Z60+May!Z60+Jun!Z60+Jul!Z60+Ago!Z60),IF(Config!$C$6=9,SUM(+Ene!Z60+Feb!Z60+Mar!Z60+Abr!Z60+May!Z60+Jun!Z60+Jul!Z60+Ago!Z60+Sep!Z60),IF(Config!$C$6=10,SUM(+Ene!Z60+Feb!Z60+Mar!Z60+Abr!Z60+May!Z60+Jun!Z60+Jul!Z60+Ago!Z60+Sep!Z60+Oct!Z60),IF(Config!$C$6=11,SUM(+Ene!Z60+Feb!Z60+Mar!Z60+Abr!Z60+May!Z60+Jun!Z60+Jul!Z60+Ago!Z60+Sep!Z60+Oct!Z60+Nov!Z60),IF(Config!$C$6=12,SUM(+Ene!Z60+Feb!Z60+Mar!Z60+Abr!Z60+May!Z60+Jun!Z60+Jul!Z60+Ago!Z60+Sep!Z60+Oct!Z60+Nov!Z60+Dic!Z60)))))))))))))</f>
        <v>11</v>
      </c>
      <c r="AA60" s="388">
        <f>IF(Config!$C$6=1,SUM(+Ene!AA60),IF(Config!$C$6=2,SUM(+Ene!AA60+Feb!AA60),IF(Config!$C$6=3,SUM(+Ene!AA60+Feb!AA60+Mar!AA60),IF(Config!$C$6=4,SUM(+Ene!AA60+Feb!AA60+Mar!AA60+Abr!AA60),IF(Config!$C$6=5,SUM(Ene!AA60+Feb!AA60+Mar!AA60+Abr!AA60+May!AA60),IF(Config!$C$6=6,SUM(+Ene!AA60+Feb!AA60+Mar!AA60+Abr!AA60+May!AA60+Jun!AA60),IF(Config!$C$6=7,SUM(Ene!AA60+Feb!AA60+Mar!AA60+Abr!AA60+May!AA60+Jun!AA60+Jul!AA60),IF(Config!$C$6=8,SUM(+Ene!AA60+Feb!AA60+Mar!AA60+Abr!AA60+May!AA60+Jun!AA60+Jul!AA60+Ago!AA60),IF(Config!$C$6=9,SUM(+Ene!AA60+Feb!AA60+Mar!AA60+Abr!AA60+May!AA60+Jun!AA60+Jul!AA60+Ago!AA60+Sep!AA60),IF(Config!$C$6=10,SUM(+Ene!AA60+Feb!AA60+Mar!AA60+Abr!AA60+May!AA60+Jun!AA60+Jul!AA60+Ago!AA60+Sep!AA60+Oct!AA60),IF(Config!$C$6=11,SUM(+Ene!AA60+Feb!AA60+Mar!AA60+Abr!AA60+May!AA60+Jun!AA60+Jul!AA60+Ago!AA60+Sep!AA60+Oct!AA60+Nov!AA60),IF(Config!$C$6=12,SUM(+Ene!AA60+Feb!AA60+Mar!AA60+Abr!AA60+May!AA60+Jun!AA60+Jul!AA60+Ago!AA60+Sep!AA60+Oct!AA60+Nov!AA60+Dic!AA60)))))))))))))</f>
        <v>36</v>
      </c>
      <c r="AB60" s="388">
        <f>IF(Config!$C$6=1,SUM(+Ene!AB60),IF(Config!$C$6=2,SUM(+Ene!AB60+Feb!AB60),IF(Config!$C$6=3,SUM(+Ene!AB60+Feb!AB60+Mar!AB60),IF(Config!$C$6=4,SUM(+Ene!AB60+Feb!AB60+Mar!AB60+Abr!AB60),IF(Config!$C$6=5,SUM(Ene!AB60+Feb!AB60+Mar!AB60+Abr!AB60+May!AB60),IF(Config!$C$6=6,SUM(+Ene!AB60+Feb!AB60+Mar!AB60+Abr!AB60+May!AB60+Jun!AB60),IF(Config!$C$6=7,SUM(Ene!AB60+Feb!AB60+Mar!AB60+Abr!AB60+May!AB60+Jun!AB60+Jul!AB60),IF(Config!$C$6=8,SUM(+Ene!AB60+Feb!AB60+Mar!AB60+Abr!AB60+May!AB60+Jun!AB60+Jul!AB60+Ago!AB60),IF(Config!$C$6=9,SUM(+Ene!AB60+Feb!AB60+Mar!AB60+Abr!AB60+May!AB60+Jun!AB60+Jul!AB60+Ago!AB60+Sep!AB60),IF(Config!$C$6=10,SUM(+Ene!AB60+Feb!AB60+Mar!AB60+Abr!AB60+May!AB60+Jun!AB60+Jul!AB60+Ago!AB60+Sep!AB60+Oct!AB60),IF(Config!$C$6=11,SUM(+Ene!AB60+Feb!AB60+Mar!AB60+Abr!AB60+May!AB60+Jun!AB60+Jul!AB60+Ago!AB60+Sep!AB60+Oct!AB60+Nov!AB60),IF(Config!$C$6=12,SUM(+Ene!AB60+Feb!AB60+Mar!AB60+Abr!AB60+May!AB60+Jun!AB60+Jul!AB60+Ago!AB60+Sep!AB60+Oct!AB60+Nov!AB60+Dic!AB60)))))))))))))</f>
        <v>16</v>
      </c>
      <c r="AC60" s="388">
        <f>IF(Config!$C$6=1,SUM(+Ene!AC60),IF(Config!$C$6=2,SUM(+Ene!AC60+Feb!AC60),IF(Config!$C$6=3,SUM(+Ene!AC60+Feb!AC60+Mar!AC60),IF(Config!$C$6=4,SUM(+Ene!AC60+Feb!AC60+Mar!AC60+Abr!AC60),IF(Config!$C$6=5,SUM(Ene!AC60+Feb!AC60+Mar!AC60+Abr!AC60+May!AC60),IF(Config!$C$6=6,SUM(+Ene!AC60+Feb!AC60+Mar!AC60+Abr!AC60+May!AC60+Jun!AC60),IF(Config!$C$6=7,SUM(Ene!AC60+Feb!AC60+Mar!AC60+Abr!AC60+May!AC60+Jun!AC60+Jul!AC60),IF(Config!$C$6=8,SUM(+Ene!AC60+Feb!AC60+Mar!AC60+Abr!AC60+May!AC60+Jun!AC60+Jul!AC60+Ago!AC60),IF(Config!$C$6=9,SUM(+Ene!AC60+Feb!AC60+Mar!AC60+Abr!AC60+May!AC60+Jun!AC60+Jul!AC60+Ago!AC60+Sep!AC60),IF(Config!$C$6=10,SUM(+Ene!AC60+Feb!AC60+Mar!AC60+Abr!AC60+May!AC60+Jun!AC60+Jul!AC60+Ago!AC60+Sep!AC60+Oct!AC60),IF(Config!$C$6=11,SUM(+Ene!AC60+Feb!AC60+Mar!AC60+Abr!AC60+May!AC60+Jun!AC60+Jul!AC60+Ago!AC60+Sep!AC60+Oct!AC60+Nov!AC60),IF(Config!$C$6=12,SUM(+Ene!AC60+Feb!AC60+Mar!AC60+Abr!AC60+May!AC60+Jun!AC60+Jul!AC60+Ago!AC60+Sep!AC60+Oct!AC60+Nov!AC60+Dic!AC60)))))))))))))</f>
        <v>15</v>
      </c>
      <c r="AD60" s="388">
        <f>IF(Config!$C$6=1,SUM(+Ene!AD60),IF(Config!$C$6=2,SUM(+Ene!AD60+Feb!AD60),IF(Config!$C$6=3,SUM(+Ene!AD60+Feb!AD60+Mar!AD60),IF(Config!$C$6=4,SUM(+Ene!AD60+Feb!AD60+Mar!AD60+Abr!AD60),IF(Config!$C$6=5,SUM(Ene!AD60+Feb!AD60+Mar!AD60+Abr!AD60+May!AD60),IF(Config!$C$6=6,SUM(+Ene!AD60+Feb!AD60+Mar!AD60+Abr!AD60+May!AD60+Jun!AD60),IF(Config!$C$6=7,SUM(Ene!AD60+Feb!AD60+Mar!AD60+Abr!AD60+May!AD60+Jun!AD60+Jul!AD60),IF(Config!$C$6=8,SUM(+Ene!AD60+Feb!AD60+Mar!AD60+Abr!AD60+May!AD60+Jun!AD60+Jul!AD60+Ago!AD60),IF(Config!$C$6=9,SUM(+Ene!AD60+Feb!AD60+Mar!AD60+Abr!AD60+May!AD60+Jun!AD60+Jul!AD60+Ago!AD60+Sep!AD60),IF(Config!$C$6=10,SUM(+Ene!AD60+Feb!AD60+Mar!AD60+Abr!AD60+May!AD60+Jun!AD60+Jul!AD60+Ago!AD60+Sep!AD60+Oct!AD60),IF(Config!$C$6=11,SUM(+Ene!AD60+Feb!AD60+Mar!AD60+Abr!AD60+May!AD60+Jun!AD60+Jul!AD60+Ago!AD60+Sep!AD60+Oct!AD60+Nov!AD60),IF(Config!$C$6=12,SUM(+Ene!AD60+Feb!AD60+Mar!AD60+Abr!AD60+May!AD60+Jun!AD60+Jul!AD60+Ago!AD60+Sep!AD60+Oct!AD60+Nov!AD60+Dic!AD60)))))))))))))</f>
        <v>45</v>
      </c>
      <c r="AE60" s="388">
        <f>IF(Config!$C$6=1,SUM(+Ene!AE60),IF(Config!$C$6=2,SUM(+Ene!AE60+Feb!AE60),IF(Config!$C$6=3,SUM(+Ene!AE60+Feb!AE60+Mar!AE60),IF(Config!$C$6=4,SUM(+Ene!AE60+Feb!AE60+Mar!AE60+Abr!AE60),IF(Config!$C$6=5,SUM(Ene!AE60+Feb!AE60+Mar!AE60+Abr!AE60+May!AE60),IF(Config!$C$6=6,SUM(+Ene!AE60+Feb!AE60+Mar!AE60+Abr!AE60+May!AE60+Jun!AE60),IF(Config!$C$6=7,SUM(Ene!AE60+Feb!AE60+Mar!AE60+Abr!AE60+May!AE60+Jun!AE60+Jul!AE60),IF(Config!$C$6=8,SUM(+Ene!AE60+Feb!AE60+Mar!AE60+Abr!AE60+May!AE60+Jun!AE60+Jul!AE60+Ago!AE60),IF(Config!$C$6=9,SUM(+Ene!AE60+Feb!AE60+Mar!AE60+Abr!AE60+May!AE60+Jun!AE60+Jul!AE60+Ago!AE60+Sep!AE60),IF(Config!$C$6=10,SUM(+Ene!AE60+Feb!AE60+Mar!AE60+Abr!AE60+May!AE60+Jun!AE60+Jul!AE60+Ago!AE60+Sep!AE60+Oct!AE60),IF(Config!$C$6=11,SUM(+Ene!AE60+Feb!AE60+Mar!AE60+Abr!AE60+May!AE60+Jun!AE60+Jul!AE60+Ago!AE60+Sep!AE60+Oct!AE60+Nov!AE60),IF(Config!$C$6=12,SUM(+Ene!AE60+Feb!AE60+Mar!AE60+Abr!AE60+May!AE60+Jun!AE60+Jul!AE60+Ago!AE60+Sep!AE60+Oct!AE60+Nov!AE60+Dic!AE60)))))))))))))</f>
        <v>10</v>
      </c>
      <c r="AF60" s="388">
        <f>IF(Config!$C$6=1,SUM(+Ene!AF60),IF(Config!$C$6=2,SUM(+Ene!AF60+Feb!AF60),IF(Config!$C$6=3,SUM(+Ene!AF60+Feb!AF60+Mar!AF60),IF(Config!$C$6=4,SUM(+Ene!AF60+Feb!AF60+Mar!AF60+Abr!AF60),IF(Config!$C$6=5,SUM(Ene!AF60+Feb!AF60+Mar!AF60+Abr!AF60+May!AF60),IF(Config!$C$6=6,SUM(+Ene!AF60+Feb!AF60+Mar!AF60+Abr!AF60+May!AF60+Jun!AF60),IF(Config!$C$6=7,SUM(Ene!AF60+Feb!AF60+Mar!AF60+Abr!AF60+May!AF60+Jun!AF60+Jul!AF60),IF(Config!$C$6=8,SUM(+Ene!AF60+Feb!AF60+Mar!AF60+Abr!AF60+May!AF60+Jun!AF60+Jul!AF60+Ago!AF60),IF(Config!$C$6=9,SUM(+Ene!AF60+Feb!AF60+Mar!AF60+Abr!AF60+May!AF60+Jun!AF60+Jul!AF60+Ago!AF60+Sep!AF60),IF(Config!$C$6=10,SUM(+Ene!AF60+Feb!AF60+Mar!AF60+Abr!AF60+May!AF60+Jun!AF60+Jul!AF60+Ago!AF60+Sep!AF60+Oct!AF60),IF(Config!$C$6=11,SUM(+Ene!AF60+Feb!AF60+Mar!AF60+Abr!AF60+May!AF60+Jun!AF60+Jul!AF60+Ago!AF60+Sep!AF60+Oct!AF60+Nov!AF60),IF(Config!$C$6=12,SUM(+Ene!AF60+Feb!AF60+Mar!AF60+Abr!AF60+May!AF60+Jun!AF60+Jul!AF60+Ago!AF60+Sep!AF60+Oct!AF60+Nov!AF60+Dic!AF60)))))))))))))</f>
        <v>18</v>
      </c>
      <c r="AG60" s="388">
        <f>IF(Config!$C$6=1,SUM(+Ene!AG60),IF(Config!$C$6=2,SUM(+Ene!AG60+Feb!AG60),IF(Config!$C$6=3,SUM(+Ene!AG60+Feb!AG60+Mar!AG60),IF(Config!$C$6=4,SUM(+Ene!AG60+Feb!AG60+Mar!AG60+Abr!AG60),IF(Config!$C$6=5,SUM(Ene!AG60+Feb!AG60+Mar!AG60+Abr!AG60+May!AG60),IF(Config!$C$6=6,SUM(+Ene!AG60+Feb!AG60+Mar!AG60+Abr!AG60+May!AG60+Jun!AG60),IF(Config!$C$6=7,SUM(Ene!AG60+Feb!AG60+Mar!AG60+Abr!AG60+May!AG60+Jun!AG60+Jul!AG60),IF(Config!$C$6=8,SUM(+Ene!AG60+Feb!AG60+Mar!AG60+Abr!AG60+May!AG60+Jun!AG60+Jul!AG60+Ago!AG60),IF(Config!$C$6=9,SUM(+Ene!AG60+Feb!AG60+Mar!AG60+Abr!AG60+May!AG60+Jun!AG60+Jul!AG60+Ago!AG60+Sep!AG60),IF(Config!$C$6=10,SUM(+Ene!AG60+Feb!AG60+Mar!AG60+Abr!AG60+May!AG60+Jun!AG60+Jul!AG60+Ago!AG60+Sep!AG60+Oct!AG60),IF(Config!$C$6=11,SUM(+Ene!AG60+Feb!AG60+Mar!AG60+Abr!AG60+May!AG60+Jun!AG60+Jul!AG60+Ago!AG60+Sep!AG60+Oct!AG60+Nov!AG60),IF(Config!$C$6=12,SUM(+Ene!AG60+Feb!AG60+Mar!AG60+Abr!AG60+May!AG60+Jun!AG60+Jul!AG60+Ago!AG60+Sep!AG60+Oct!AG60+Nov!AG60+Dic!AG60)))))))))))))</f>
        <v>15</v>
      </c>
      <c r="AH60" s="388">
        <f>IF(Config!$C$6=1,SUM(+Ene!AH60),IF(Config!$C$6=2,SUM(+Ene!AH60+Feb!AH60),IF(Config!$C$6=3,SUM(+Ene!AH60+Feb!AH60+Mar!AH60),IF(Config!$C$6=4,SUM(+Ene!AH60+Feb!AH60+Mar!AH60+Abr!AH60),IF(Config!$C$6=5,SUM(Ene!AH60+Feb!AH60+Mar!AH60+Abr!AH60+May!AH60),IF(Config!$C$6=6,SUM(+Ene!AH60+Feb!AH60+Mar!AH60+Abr!AH60+May!AH60+Jun!AH60),IF(Config!$C$6=7,SUM(Ene!AH60+Feb!AH60+Mar!AH60+Abr!AH60+May!AH60+Jun!AH60+Jul!AH60),IF(Config!$C$6=8,SUM(+Ene!AH60+Feb!AH60+Mar!AH60+Abr!AH60+May!AH60+Jun!AH60+Jul!AH60+Ago!AH60),IF(Config!$C$6=9,SUM(+Ene!AH60+Feb!AH60+Mar!AH60+Abr!AH60+May!AH60+Jun!AH60+Jul!AH60+Ago!AH60+Sep!AH60),IF(Config!$C$6=10,SUM(+Ene!AH60+Feb!AH60+Mar!AH60+Abr!AH60+May!AH60+Jun!AH60+Jul!AH60+Ago!AH60+Sep!AH60+Oct!AH60),IF(Config!$C$6=11,SUM(+Ene!AH60+Feb!AH60+Mar!AH60+Abr!AH60+May!AH60+Jun!AH60+Jul!AH60+Ago!AH60+Sep!AH60+Oct!AH60+Nov!AH60),IF(Config!$C$6=12,SUM(+Ene!AH60+Feb!AH60+Mar!AH60+Abr!AH60+May!AH60+Jun!AH60+Jul!AH60+Ago!AH60+Sep!AH60+Oct!AH60+Nov!AH60+Dic!AH60)))))))))))))</f>
        <v>17</v>
      </c>
      <c r="AI60" s="388">
        <f>IF(Config!$C$6=1,SUM(+Ene!AI60),IF(Config!$C$6=2,SUM(+Ene!AI60+Feb!AI60),IF(Config!$C$6=3,SUM(+Ene!AI60+Feb!AI60+Mar!AI60),IF(Config!$C$6=4,SUM(+Ene!AI60+Feb!AI60+Mar!AI60+Abr!AI60),IF(Config!$C$6=5,SUM(Ene!AI60+Feb!AI60+Mar!AI60+Abr!AI60+May!AI60),IF(Config!$C$6=6,SUM(+Ene!AI60+Feb!AI60+Mar!AI60+Abr!AI60+May!AI60+Jun!AI60),IF(Config!$C$6=7,SUM(Ene!AI60+Feb!AI60+Mar!AI60+Abr!AI60+May!AI60+Jun!AI60+Jul!AI60),IF(Config!$C$6=8,SUM(+Ene!AI60+Feb!AI60+Mar!AI60+Abr!AI60+May!AI60+Jun!AI60+Jul!AI60+Ago!AI60),IF(Config!$C$6=9,SUM(+Ene!AI60+Feb!AI60+Mar!AI60+Abr!AI60+May!AI60+Jun!AI60+Jul!AI60+Ago!AI60+Sep!AI60),IF(Config!$C$6=10,SUM(+Ene!AI60+Feb!AI60+Mar!AI60+Abr!AI60+May!AI60+Jun!AI60+Jul!AI60+Ago!AI60+Sep!AI60+Oct!AI60),IF(Config!$C$6=11,SUM(+Ene!AI60+Feb!AI60+Mar!AI60+Abr!AI60+May!AI60+Jun!AI60+Jul!AI60+Ago!AI60+Sep!AI60+Oct!AI60+Nov!AI60),IF(Config!$C$6=12,SUM(+Ene!AI60+Feb!AI60+Mar!AI60+Abr!AI60+May!AI60+Jun!AI60+Jul!AI60+Ago!AI60+Sep!AI60+Oct!AI60+Nov!AI60+Dic!AI60)))))))))))))</f>
        <v>0</v>
      </c>
      <c r="AJ60" s="388">
        <f>IF(Config!$C$6=1,SUM(+Ene!AJ60),IF(Config!$C$6=2,SUM(+Ene!AJ60+Feb!AJ60),IF(Config!$C$6=3,SUM(+Ene!AJ60+Feb!AJ60+Mar!AJ60),IF(Config!$C$6=4,SUM(+Ene!AJ60+Feb!AJ60+Mar!AJ60+Abr!AJ60),IF(Config!$C$6=5,SUM(Ene!AJ60+Feb!AJ60+Mar!AJ60+Abr!AJ60+May!AJ60),IF(Config!$C$6=6,SUM(+Ene!AJ60+Feb!AJ60+Mar!AJ60+Abr!AJ60+May!AJ60+Jun!AJ60),IF(Config!$C$6=7,SUM(Ene!AJ60+Feb!AJ60+Mar!AJ60+Abr!AJ60+May!AJ60+Jun!AJ60+Jul!AJ60),IF(Config!$C$6=8,SUM(+Ene!AJ60+Feb!AJ60+Mar!AJ60+Abr!AJ60+May!AJ60+Jun!AJ60+Jul!AJ60+Ago!AJ60),IF(Config!$C$6=9,SUM(+Ene!AJ60+Feb!AJ60+Mar!AJ60+Abr!AJ60+May!AJ60+Jun!AJ60+Jul!AJ60+Ago!AJ60+Sep!AJ60),IF(Config!$C$6=10,SUM(+Ene!AJ60+Feb!AJ60+Mar!AJ60+Abr!AJ60+May!AJ60+Jun!AJ60+Jul!AJ60+Ago!AJ60+Sep!AJ60+Oct!AJ60),IF(Config!$C$6=11,SUM(+Ene!AJ60+Feb!AJ60+Mar!AJ60+Abr!AJ60+May!AJ60+Jun!AJ60+Jul!AJ60+Ago!AJ60+Sep!AJ60+Oct!AJ60+Nov!AJ60),IF(Config!$C$6=12,SUM(+Ene!AJ60+Feb!AJ60+Mar!AJ60+Abr!AJ60+May!AJ60+Jun!AJ60+Jul!AJ60+Ago!AJ60+Sep!AJ60+Oct!AJ60+Nov!AJ60+Dic!AJ60)))))))))))))</f>
        <v>37</v>
      </c>
      <c r="AK60" s="388">
        <f>IF(Config!$C$6=1,SUM(+Ene!AK60),IF(Config!$C$6=2,SUM(+Ene!AK60+Feb!AK60),IF(Config!$C$6=3,SUM(+Ene!AK60+Feb!AK60+Mar!AK60),IF(Config!$C$6=4,SUM(+Ene!AK60+Feb!AK60+Mar!AK60+Abr!AK60),IF(Config!$C$6=5,SUM(Ene!AK60+Feb!AK60+Mar!AK60+Abr!AK60+May!AK60),IF(Config!$C$6=6,SUM(+Ene!AK60+Feb!AK60+Mar!AK60+Abr!AK60+May!AK60+Jun!AK60),IF(Config!$C$6=7,SUM(Ene!AK60+Feb!AK60+Mar!AK60+Abr!AK60+May!AK60+Jun!AK60+Jul!AK60),IF(Config!$C$6=8,SUM(+Ene!AK60+Feb!AK60+Mar!AK60+Abr!AK60+May!AK60+Jun!AK60+Jul!AK60+Ago!AK60),IF(Config!$C$6=9,SUM(+Ene!AK60+Feb!AK60+Mar!AK60+Abr!AK60+May!AK60+Jun!AK60+Jul!AK60+Ago!AK60+Sep!AK60),IF(Config!$C$6=10,SUM(+Ene!AK60+Feb!AK60+Mar!AK60+Abr!AK60+May!AK60+Jun!AK60+Jul!AK60+Ago!AK60+Sep!AK60+Oct!AK60),IF(Config!$C$6=11,SUM(+Ene!AK60+Feb!AK60+Mar!AK60+Abr!AK60+May!AK60+Jun!AK60+Jul!AK60+Ago!AK60+Sep!AK60+Oct!AK60+Nov!AK60),IF(Config!$C$6=12,SUM(+Ene!AK60+Feb!AK60+Mar!AK60+Abr!AK60+May!AK60+Jun!AK60+Jul!AK60+Ago!AK60+Sep!AK60+Oct!AK60+Nov!AK60+Dic!AK60)))))))))))))</f>
        <v>12</v>
      </c>
      <c r="AL60" s="388">
        <f>IF(Config!$C$6=1,SUM(+Ene!AL60),IF(Config!$C$6=2,SUM(+Ene!AL60+Feb!AL60),IF(Config!$C$6=3,SUM(+Ene!AL60+Feb!AL60+Mar!AL60),IF(Config!$C$6=4,SUM(+Ene!AL60+Feb!AL60+Mar!AL60+Abr!AL60),IF(Config!$C$6=5,SUM(Ene!AL60+Feb!AL60+Mar!AL60+Abr!AL60+May!AL60),IF(Config!$C$6=6,SUM(+Ene!AL60+Feb!AL60+Mar!AL60+Abr!AL60+May!AL60+Jun!AL60),IF(Config!$C$6=7,SUM(Ene!AL60+Feb!AL60+Mar!AL60+Abr!AL60+May!AL60+Jun!AL60+Jul!AL60),IF(Config!$C$6=8,SUM(+Ene!AL60+Feb!AL60+Mar!AL60+Abr!AL60+May!AL60+Jun!AL60+Jul!AL60+Ago!AL60),IF(Config!$C$6=9,SUM(+Ene!AL60+Feb!AL60+Mar!AL60+Abr!AL60+May!AL60+Jun!AL60+Jul!AL60+Ago!AL60+Sep!AL60),IF(Config!$C$6=10,SUM(+Ene!AL60+Feb!AL60+Mar!AL60+Abr!AL60+May!AL60+Jun!AL60+Jul!AL60+Ago!AL60+Sep!AL60+Oct!AL60),IF(Config!$C$6=11,SUM(+Ene!AL60+Feb!AL60+Mar!AL60+Abr!AL60+May!AL60+Jun!AL60+Jul!AL60+Ago!AL60+Sep!AL60+Oct!AL60+Nov!AL60),IF(Config!$C$6=12,SUM(+Ene!AL60+Feb!AL60+Mar!AL60+Abr!AL60+May!AL60+Jun!AL60+Jul!AL60+Ago!AL60+Sep!AL60+Oct!AL60+Nov!AL60+Dic!AL60)))))))))))))</f>
        <v>8</v>
      </c>
      <c r="AM60" s="388">
        <f>IF(Config!$C$6=1,SUM(+Ene!AM60),IF(Config!$C$6=2,SUM(+Ene!AM60+Feb!AM60),IF(Config!$C$6=3,SUM(+Ene!AM60+Feb!AM60+Mar!AM60),IF(Config!$C$6=4,SUM(+Ene!AM60+Feb!AM60+Mar!AM60+Abr!AM60),IF(Config!$C$6=5,SUM(Ene!AM60+Feb!AM60+Mar!AM60+Abr!AM60+May!AM60),IF(Config!$C$6=6,SUM(+Ene!AM60+Feb!AM60+Mar!AM60+Abr!AM60+May!AM60+Jun!AM60),IF(Config!$C$6=7,SUM(Ene!AM60+Feb!AM60+Mar!AM60+Abr!AM60+May!AM60+Jun!AM60+Jul!AM60),IF(Config!$C$6=8,SUM(+Ene!AM60+Feb!AM60+Mar!AM60+Abr!AM60+May!AM60+Jun!AM60+Jul!AM60+Ago!AM60),IF(Config!$C$6=9,SUM(+Ene!AM60+Feb!AM60+Mar!AM60+Abr!AM60+May!AM60+Jun!AM60+Jul!AM60+Ago!AM60+Sep!AM60),IF(Config!$C$6=10,SUM(+Ene!AM60+Feb!AM60+Mar!AM60+Abr!AM60+May!AM60+Jun!AM60+Jul!AM60+Ago!AM60+Sep!AM60+Oct!AM60),IF(Config!$C$6=11,SUM(+Ene!AM60+Feb!AM60+Mar!AM60+Abr!AM60+May!AM60+Jun!AM60+Jul!AM60+Ago!AM60+Sep!AM60+Oct!AM60+Nov!AM60),IF(Config!$C$6=12,SUM(+Ene!AM60+Feb!AM60+Mar!AM60+Abr!AM60+May!AM60+Jun!AM60+Jul!AM60+Ago!AM60+Sep!AM60+Oct!AM60+Nov!AM60+Dic!AM60)))))))))))))</f>
        <v>29</v>
      </c>
      <c r="AN60" s="388">
        <f>IF(Config!$C$6=1,SUM(+Ene!AN60),IF(Config!$C$6=2,SUM(+Ene!AN60+Feb!AN60),IF(Config!$C$6=3,SUM(+Ene!AN60+Feb!AN60+Mar!AN60),IF(Config!$C$6=4,SUM(+Ene!AN60+Feb!AN60+Mar!AN60+Abr!AN60),IF(Config!$C$6=5,SUM(Ene!AN60+Feb!AN60+Mar!AN60+Abr!AN60+May!AN60),IF(Config!$C$6=6,SUM(+Ene!AN60+Feb!AN60+Mar!AN60+Abr!AN60+May!AN60+Jun!AN60),IF(Config!$C$6=7,SUM(Ene!AN60+Feb!AN60+Mar!AN60+Abr!AN60+May!AN60+Jun!AN60+Jul!AN60),IF(Config!$C$6=8,SUM(+Ene!AN60+Feb!AN60+Mar!AN60+Abr!AN60+May!AN60+Jun!AN60+Jul!AN60+Ago!AN60),IF(Config!$C$6=9,SUM(+Ene!AN60+Feb!AN60+Mar!AN60+Abr!AN60+May!AN60+Jun!AN60+Jul!AN60+Ago!AN60+Sep!AN60),IF(Config!$C$6=10,SUM(+Ene!AN60+Feb!AN60+Mar!AN60+Abr!AN60+May!AN60+Jun!AN60+Jul!AN60+Ago!AN60+Sep!AN60+Oct!AN60),IF(Config!$C$6=11,SUM(+Ene!AN60+Feb!AN60+Mar!AN60+Abr!AN60+May!AN60+Jun!AN60+Jul!AN60+Ago!AN60+Sep!AN60+Oct!AN60+Nov!AN60),IF(Config!$C$6=12,SUM(+Ene!AN60+Feb!AN60+Mar!AN60+Abr!AN60+May!AN60+Jun!AN60+Jul!AN60+Ago!AN60+Sep!AN60+Oct!AN60+Nov!AN60+Dic!AN60)))))))))))))</f>
        <v>4</v>
      </c>
      <c r="AO60" s="388">
        <f>IF(Config!$C$6=1,SUM(+Ene!AO60),IF(Config!$C$6=2,SUM(+Ene!AO60+Feb!AO60),IF(Config!$C$6=3,SUM(+Ene!AO60+Feb!AO60+Mar!AO60),IF(Config!$C$6=4,SUM(+Ene!AO60+Feb!AO60+Mar!AO60+Abr!AO60),IF(Config!$C$6=5,SUM(Ene!AO60+Feb!AO60+Mar!AO60+Abr!AO60+May!AO60),IF(Config!$C$6=6,SUM(+Ene!AO60+Feb!AO60+Mar!AO60+Abr!AO60+May!AO60+Jun!AO60),IF(Config!$C$6=7,SUM(Ene!AO60+Feb!AO60+Mar!AO60+Abr!AO60+May!AO60+Jun!AO60+Jul!AO60),IF(Config!$C$6=8,SUM(+Ene!AO60+Feb!AO60+Mar!AO60+Abr!AO60+May!AO60+Jun!AO60+Jul!AO60+Ago!AO60),IF(Config!$C$6=9,SUM(+Ene!AO60+Feb!AO60+Mar!AO60+Abr!AO60+May!AO60+Jun!AO60+Jul!AO60+Ago!AO60+Sep!AO60),IF(Config!$C$6=10,SUM(+Ene!AO60+Feb!AO60+Mar!AO60+Abr!AO60+May!AO60+Jun!AO60+Jul!AO60+Ago!AO60+Sep!AO60+Oct!AO60),IF(Config!$C$6=11,SUM(+Ene!AO60+Feb!AO60+Mar!AO60+Abr!AO60+May!AO60+Jun!AO60+Jul!AO60+Ago!AO60+Sep!AO60+Oct!AO60+Nov!AO60),IF(Config!$C$6=12,SUM(+Ene!AO60+Feb!AO60+Mar!AO60+Abr!AO60+May!AO60+Jun!AO60+Jul!AO60+Ago!AO60+Sep!AO60+Oct!AO60+Nov!AO60+Dic!AO60)))))))))))))</f>
        <v>12</v>
      </c>
      <c r="AP60" s="388">
        <f>IF(Config!$C$6=1,SUM(+Ene!AP60),IF(Config!$C$6=2,SUM(+Ene!AP60+Feb!AP60),IF(Config!$C$6=3,SUM(+Ene!AP60+Feb!AP60+Mar!AP60),IF(Config!$C$6=4,SUM(+Ene!AP60+Feb!AP60+Mar!AP60+Abr!AP60),IF(Config!$C$6=5,SUM(Ene!AP60+Feb!AP60+Mar!AP60+Abr!AP60+May!AP60),IF(Config!$C$6=6,SUM(+Ene!AP60+Feb!AP60+Mar!AP60+Abr!AP60+May!AP60+Jun!AP60),IF(Config!$C$6=7,SUM(Ene!AP60+Feb!AP60+Mar!AP60+Abr!AP60+May!AP60+Jun!AP60+Jul!AP60),IF(Config!$C$6=8,SUM(+Ene!AP60+Feb!AP60+Mar!AP60+Abr!AP60+May!AP60+Jun!AP60+Jul!AP60+Ago!AP60),IF(Config!$C$6=9,SUM(+Ene!AP60+Feb!AP60+Mar!AP60+Abr!AP60+May!AP60+Jun!AP60+Jul!AP60+Ago!AP60+Sep!AP60),IF(Config!$C$6=10,SUM(+Ene!AP60+Feb!AP60+Mar!AP60+Abr!AP60+May!AP60+Jun!AP60+Jul!AP60+Ago!AP60+Sep!AP60+Oct!AP60),IF(Config!$C$6=11,SUM(+Ene!AP60+Feb!AP60+Mar!AP60+Abr!AP60+May!AP60+Jun!AP60+Jul!AP60+Ago!AP60+Sep!AP60+Oct!AP60+Nov!AP60),IF(Config!$C$6=12,SUM(+Ene!AP60+Feb!AP60+Mar!AP60+Abr!AP60+May!AP60+Jun!AP60+Jul!AP60+Ago!AP60+Sep!AP60+Oct!AP60+Nov!AP60+Dic!AP60)))))))))))))</f>
        <v>3</v>
      </c>
      <c r="AQ60" s="388">
        <f>IF(Config!$C$6=1,SUM(+Ene!AQ60),IF(Config!$C$6=2,SUM(+Ene!AQ60+Feb!AQ60),IF(Config!$C$6=3,SUM(+Ene!AQ60+Feb!AQ60+Mar!AQ60),IF(Config!$C$6=4,SUM(+Ene!AQ60+Feb!AQ60+Mar!AQ60+Abr!AQ60),IF(Config!$C$6=5,SUM(Ene!AQ60+Feb!AQ60+Mar!AQ60+Abr!AQ60+May!AQ60),IF(Config!$C$6=6,SUM(+Ene!AQ60+Feb!AQ60+Mar!AQ60+Abr!AQ60+May!AQ60+Jun!AQ60),IF(Config!$C$6=7,SUM(Ene!AQ60+Feb!AQ60+Mar!AQ60+Abr!AQ60+May!AQ60+Jun!AQ60+Jul!AQ60),IF(Config!$C$6=8,SUM(+Ene!AQ60+Feb!AQ60+Mar!AQ60+Abr!AQ60+May!AQ60+Jun!AQ60+Jul!AQ60+Ago!AQ60),IF(Config!$C$6=9,SUM(+Ene!AQ60+Feb!AQ60+Mar!AQ60+Abr!AQ60+May!AQ60+Jun!AQ60+Jul!AQ60+Ago!AQ60+Sep!AQ60),IF(Config!$C$6=10,SUM(+Ene!AQ60+Feb!AQ60+Mar!AQ60+Abr!AQ60+May!AQ60+Jun!AQ60+Jul!AQ60+Ago!AQ60+Sep!AQ60+Oct!AQ60),IF(Config!$C$6=11,SUM(+Ene!AQ60+Feb!AQ60+Mar!AQ60+Abr!AQ60+May!AQ60+Jun!AQ60+Jul!AQ60+Ago!AQ60+Sep!AQ60+Oct!AQ60+Nov!AQ60),IF(Config!$C$6=12,SUM(+Ene!AQ60+Feb!AQ60+Mar!AQ60+Abr!AQ60+May!AQ60+Jun!AQ60+Jul!AQ60+Ago!AQ60+Sep!AQ60+Oct!AQ60+Nov!AQ60+Dic!AQ60)))))))))))))</f>
        <v>72</v>
      </c>
      <c r="AR60" s="388">
        <f>IF(Config!$C$6=1,SUM(+Ene!AR60),IF(Config!$C$6=2,SUM(+Ene!AR60+Feb!AR60),IF(Config!$C$6=3,SUM(+Ene!AR60+Feb!AR60+Mar!AR60),IF(Config!$C$6=4,SUM(+Ene!AR60+Feb!AR60+Mar!AR60+Abr!AR60),IF(Config!$C$6=5,SUM(Ene!AR60+Feb!AR60+Mar!AR60+Abr!AR60+May!AR60),IF(Config!$C$6=6,SUM(+Ene!AR60+Feb!AR60+Mar!AR60+Abr!AR60+May!AR60+Jun!AR60),IF(Config!$C$6=7,SUM(Ene!AR60+Feb!AR60+Mar!AR60+Abr!AR60+May!AR60+Jun!AR60+Jul!AR60),IF(Config!$C$6=8,SUM(+Ene!AR60+Feb!AR60+Mar!AR60+Abr!AR60+May!AR60+Jun!AR60+Jul!AR60+Ago!AR60),IF(Config!$C$6=9,SUM(+Ene!AR60+Feb!AR60+Mar!AR60+Abr!AR60+May!AR60+Jun!AR60+Jul!AR60+Ago!AR60+Sep!AR60),IF(Config!$C$6=10,SUM(+Ene!AR60+Feb!AR60+Mar!AR60+Abr!AR60+May!AR60+Jun!AR60+Jul!AR60+Ago!AR60+Sep!AR60+Oct!AR60),IF(Config!$C$6=11,SUM(+Ene!AR60+Feb!AR60+Mar!AR60+Abr!AR60+May!AR60+Jun!AR60+Jul!AR60+Ago!AR60+Sep!AR60+Oct!AR60+Nov!AR60),IF(Config!$C$6=12,SUM(+Ene!AR60+Feb!AR60+Mar!AR60+Abr!AR60+May!AR60+Jun!AR60+Jul!AR60+Ago!AR60+Sep!AR60+Oct!AR60+Nov!AR60+Dic!AR60)))))))))))))</f>
        <v>0</v>
      </c>
      <c r="AS60" s="388">
        <f>IF(Config!$C$6=1,SUM(+Ene!AS60),IF(Config!$C$6=2,SUM(+Ene!AS60+Feb!AS60),IF(Config!$C$6=3,SUM(+Ene!AS60+Feb!AS60+Mar!AS60),IF(Config!$C$6=4,SUM(+Ene!AS60+Feb!AS60+Mar!AS60+Abr!AS60),IF(Config!$C$6=5,SUM(Ene!AS60+Feb!AS60+Mar!AS60+Abr!AS60+May!AS60),IF(Config!$C$6=6,SUM(+Ene!AS60+Feb!AS60+Mar!AS60+Abr!AS60+May!AS60+Jun!AS60),IF(Config!$C$6=7,SUM(Ene!AS60+Feb!AS60+Mar!AS60+Abr!AS60+May!AS60+Jun!AS60+Jul!AS60),IF(Config!$C$6=8,SUM(+Ene!AS60+Feb!AS60+Mar!AS60+Abr!AS60+May!AS60+Jun!AS60+Jul!AS60+Ago!AS60),IF(Config!$C$6=9,SUM(+Ene!AS60+Feb!AS60+Mar!AS60+Abr!AS60+May!AS60+Jun!AS60+Jul!AS60+Ago!AS60+Sep!AS60),IF(Config!$C$6=10,SUM(+Ene!AS60+Feb!AS60+Mar!AS60+Abr!AS60+May!AS60+Jun!AS60+Jul!AS60+Ago!AS60+Sep!AS60+Oct!AS60),IF(Config!$C$6=11,SUM(+Ene!AS60+Feb!AS60+Mar!AS60+Abr!AS60+May!AS60+Jun!AS60+Jul!AS60+Ago!AS60+Sep!AS60+Oct!AS60+Nov!AS60),IF(Config!$C$6=12,SUM(+Ene!AS60+Feb!AS60+Mar!AS60+Abr!AS60+May!AS60+Jun!AS60+Jul!AS60+Ago!AS60+Sep!AS60+Oct!AS60+Nov!AS60+Dic!AS60)))))))))))))</f>
        <v>11</v>
      </c>
      <c r="AT60" s="388">
        <f>IF(Config!$C$6=1,SUM(+Ene!AT60),IF(Config!$C$6=2,SUM(+Ene!AT60+Feb!AT60),IF(Config!$C$6=3,SUM(+Ene!AT60+Feb!AT60+Mar!AT60),IF(Config!$C$6=4,SUM(+Ene!AT60+Feb!AT60+Mar!AT60+Abr!AT60),IF(Config!$C$6=5,SUM(Ene!AT60+Feb!AT60+Mar!AT60+Abr!AT60+May!AT60),IF(Config!$C$6=6,SUM(+Ene!AT60+Feb!AT60+Mar!AT60+Abr!AT60+May!AT60+Jun!AT60),IF(Config!$C$6=7,SUM(Ene!AT60+Feb!AT60+Mar!AT60+Abr!AT60+May!AT60+Jun!AT60+Jul!AT60),IF(Config!$C$6=8,SUM(+Ene!AT60+Feb!AT60+Mar!AT60+Abr!AT60+May!AT60+Jun!AT60+Jul!AT60+Ago!AT60),IF(Config!$C$6=9,SUM(+Ene!AT60+Feb!AT60+Mar!AT60+Abr!AT60+May!AT60+Jun!AT60+Jul!AT60+Ago!AT60+Sep!AT60),IF(Config!$C$6=10,SUM(+Ene!AT60+Feb!AT60+Mar!AT60+Abr!AT60+May!AT60+Jun!AT60+Jul!AT60+Ago!AT60+Sep!AT60+Oct!AT60),IF(Config!$C$6=11,SUM(+Ene!AT60+Feb!AT60+Mar!AT60+Abr!AT60+May!AT60+Jun!AT60+Jul!AT60+Ago!AT60+Sep!AT60+Oct!AT60+Nov!AT60),IF(Config!$C$6=12,SUM(+Ene!AT60+Feb!AT60+Mar!AT60+Abr!AT60+May!AT60+Jun!AT60+Jul!AT60+Ago!AT60+Sep!AT60+Oct!AT60+Nov!AT60+Dic!AT60)))))))))))))</f>
        <v>15</v>
      </c>
      <c r="AV60" s="369">
        <f t="shared" si="43"/>
        <v>0</v>
      </c>
      <c r="AW60" s="369">
        <f t="shared" si="44"/>
        <v>486</v>
      </c>
      <c r="AX60" s="369">
        <f t="shared" si="45"/>
        <v>44</v>
      </c>
      <c r="AY60" s="369">
        <f t="shared" si="46"/>
        <v>60</v>
      </c>
      <c r="AZ60" s="369">
        <f t="shared" si="47"/>
        <v>258</v>
      </c>
      <c r="BA60" s="369">
        <f t="shared" si="12"/>
        <v>105</v>
      </c>
      <c r="BB60" s="369">
        <f t="shared" si="48"/>
        <v>57</v>
      </c>
      <c r="BC60" s="370">
        <f t="shared" si="49"/>
        <v>48</v>
      </c>
      <c r="BD60" s="369">
        <f t="shared" si="50"/>
        <v>98</v>
      </c>
      <c r="BE60" s="45">
        <f t="shared" si="16"/>
        <v>1156</v>
      </c>
    </row>
    <row r="61" spans="1:57" x14ac:dyDescent="0.25">
      <c r="A61" s="339">
        <f>METAS!A59</f>
        <v>58</v>
      </c>
      <c r="B61" s="373" t="str">
        <f>METAS!B59</f>
        <v>NIÑOS CON DIAGNOSTICO DE ANEMIA MENORES DE 5 AÑOS</v>
      </c>
      <c r="C61" s="383" t="s">
        <v>689</v>
      </c>
      <c r="D61" s="387">
        <f>IF(Config!$C$6=1,SUM(+Ene!D61),IF(Config!$C$6=2,SUM(+Ene!D61+Feb!D61),IF(Config!$C$6=3,SUM(+Ene!D61+Feb!D61+Mar!D61),IF(Config!$C$6=4,SUM(+Ene!D61+Feb!D61+Mar!D61+Abr!D61),IF(Config!$C$6=5,SUM(Ene!D61+Feb!D61+Mar!D61+Abr!D61+May!D61),IF(Config!$C$6=6,SUM(+Ene!D61+Feb!D61+Mar!D61+Abr!D61+May!D61+Jun!D61),IF(Config!$C$6=7,SUM(Ene!D61+Feb!D61+Mar!D61+Abr!D61+May!D61+Jun!D61+Jul!D61),IF(Config!$C$6=8,SUM(+Ene!D61+Feb!D61+Mar!D61+Abr!D61+May!D61+Jun!D61+Jul!D61+Ago!D61),IF(Config!$C$6=9,SUM(+Ene!D61+Feb!D61+Mar!D61+Abr!D61+May!D61+Jun!D61+Jul!D61+Ago!D61+Sep!D61),IF(Config!$C$6=10,SUM(+Ene!D61+Feb!D61+Mar!D61+Abr!D61+May!D61+Jun!D61+Jul!D61+Ago!D61+Sep!D61+Oct!D61),IF(Config!$C$6=11,SUM(+Ene!D61+Feb!D61+Mar!D61+Abr!D61+May!D61+Jun!D61+Jul!D61+Ago!D61+Sep!D61+Oct!D61+Nov!D61),IF(Config!$C$6=12,SUM(+Ene!D61+Feb!D61+Mar!D61+Abr!D61+May!D61+Jun!D61+Jul!D61+Ago!D61+Sep!D61+Oct!D61+Nov!D61+Dic!D61)))))))))))))</f>
        <v>6</v>
      </c>
      <c r="E61" s="387">
        <f>IF(Config!$C$6=1,SUM(+Ene!E61),IF(Config!$C$6=2,SUM(+Ene!E61+Feb!E61),IF(Config!$C$6=3,SUM(+Ene!E61+Feb!E61+Mar!E61),IF(Config!$C$6=4,SUM(+Ene!E61+Feb!E61+Mar!E61+Abr!E61),IF(Config!$C$6=5,SUM(Ene!E61+Feb!E61+Mar!E61+Abr!E61+May!E61),IF(Config!$C$6=6,SUM(+Ene!E61+Feb!E61+Mar!E61+Abr!E61+May!E61+Jun!E61),IF(Config!$C$6=7,SUM(Ene!E61+Feb!E61+Mar!E61+Abr!E61+May!E61+Jun!E61+Jul!E61),IF(Config!$C$6=8,SUM(+Ene!E61+Feb!E61+Mar!E61+Abr!E61+May!E61+Jun!E61+Jul!E61+Ago!E61),IF(Config!$C$6=9,SUM(+Ene!E61+Feb!E61+Mar!E61+Abr!E61+May!E61+Jun!E61+Jul!E61+Ago!E61+Sep!E61),IF(Config!$C$6=10,SUM(+Ene!E61+Feb!E61+Mar!E61+Abr!E61+May!E61+Jun!E61+Jul!E61+Ago!E61+Sep!E61+Oct!E61),IF(Config!$C$6=11,SUM(+Ene!E61+Feb!E61+Mar!E61+Abr!E61+May!E61+Jun!E61+Jul!E61+Ago!E61+Sep!E61+Oct!E61+Nov!E61),IF(Config!$C$6=12,SUM(+Ene!E61+Feb!E61+Mar!E61+Abr!E61+May!E61+Jun!E61+Jul!E61+Ago!E61+Sep!E61+Oct!E61+Nov!E61+Dic!E61)))))))))))))</f>
        <v>0</v>
      </c>
      <c r="F61" s="387">
        <f>IF(Config!$C$6=1,SUM(+Ene!F61),IF(Config!$C$6=2,SUM(+Ene!F61+Feb!F61),IF(Config!$C$6=3,SUM(+Ene!F61+Feb!F61+Mar!F61),IF(Config!$C$6=4,SUM(+Ene!F61+Feb!F61+Mar!F61+Abr!F61),IF(Config!$C$6=5,SUM(Ene!F61+Feb!F61+Mar!F61+Abr!F61+May!F61),IF(Config!$C$6=6,SUM(+Ene!F61+Feb!F61+Mar!F61+Abr!F61+May!F61+Jun!F61),IF(Config!$C$6=7,SUM(Ene!F61+Feb!F61+Mar!F61+Abr!F61+May!F61+Jun!F61+Jul!F61),IF(Config!$C$6=8,SUM(+Ene!F61+Feb!F61+Mar!F61+Abr!F61+May!F61+Jun!F61+Jul!F61+Ago!F61),IF(Config!$C$6=9,SUM(+Ene!F61+Feb!F61+Mar!F61+Abr!F61+May!F61+Jun!F61+Jul!F61+Ago!F61+Sep!F61),IF(Config!$C$6=10,SUM(+Ene!F61+Feb!F61+Mar!F61+Abr!F61+May!F61+Jun!F61+Jul!F61+Ago!F61+Sep!F61+Oct!F61),IF(Config!$C$6=11,SUM(+Ene!F61+Feb!F61+Mar!F61+Abr!F61+May!F61+Jun!F61+Jul!F61+Ago!F61+Sep!F61+Oct!F61+Nov!F61),IF(Config!$C$6=12,SUM(+Ene!F61+Feb!F61+Mar!F61+Abr!F61+May!F61+Jun!F61+Jul!F61+Ago!F61+Sep!F61+Oct!F61+Nov!F61+Dic!F61)))))))))))))</f>
        <v>0</v>
      </c>
      <c r="G61" s="387">
        <f>IF(Config!$C$6=1,SUM(+Ene!G61),IF(Config!$C$6=2,SUM(+Ene!G61+Feb!G61),IF(Config!$C$6=3,SUM(+Ene!G61+Feb!G61+Mar!G61),IF(Config!$C$6=4,SUM(+Ene!G61+Feb!G61+Mar!G61+Abr!G61),IF(Config!$C$6=5,SUM(Ene!G61+Feb!G61+Mar!G61+Abr!G61+May!G61),IF(Config!$C$6=6,SUM(+Ene!G61+Feb!G61+Mar!G61+Abr!G61+May!G61+Jun!G61),IF(Config!$C$6=7,SUM(Ene!G61+Feb!G61+Mar!G61+Abr!G61+May!G61+Jun!G61+Jul!G61),IF(Config!$C$6=8,SUM(+Ene!G61+Feb!G61+Mar!G61+Abr!G61+May!G61+Jun!G61+Jul!G61+Ago!G61),IF(Config!$C$6=9,SUM(+Ene!G61+Feb!G61+Mar!G61+Abr!G61+May!G61+Jun!G61+Jul!G61+Ago!G61+Sep!G61),IF(Config!$C$6=10,SUM(+Ene!G61+Feb!G61+Mar!G61+Abr!G61+May!G61+Jun!G61+Jul!G61+Ago!G61+Sep!G61+Oct!G61),IF(Config!$C$6=11,SUM(+Ene!G61+Feb!G61+Mar!G61+Abr!G61+May!G61+Jun!G61+Jul!G61+Ago!G61+Sep!G61+Oct!G61+Nov!G61),IF(Config!$C$6=12,SUM(+Ene!G61+Feb!G61+Mar!G61+Abr!G61+May!G61+Jun!G61+Jul!G61+Ago!G61+Sep!G61+Oct!G61+Nov!G61+Dic!G61)))))))))))))</f>
        <v>124</v>
      </c>
      <c r="H61" s="387">
        <f>IF(Config!$C$6=1,SUM(+Ene!H61),IF(Config!$C$6=2,SUM(+Ene!H61+Feb!H61),IF(Config!$C$6=3,SUM(+Ene!H61+Feb!H61+Mar!H61),IF(Config!$C$6=4,SUM(+Ene!H61+Feb!H61+Mar!H61+Abr!H61),IF(Config!$C$6=5,SUM(Ene!H61+Feb!H61+Mar!H61+Abr!H61+May!H61),IF(Config!$C$6=6,SUM(+Ene!H61+Feb!H61+Mar!H61+Abr!H61+May!H61+Jun!H61),IF(Config!$C$6=7,SUM(Ene!H61+Feb!H61+Mar!H61+Abr!H61+May!H61+Jun!H61+Jul!H61),IF(Config!$C$6=8,SUM(+Ene!H61+Feb!H61+Mar!H61+Abr!H61+May!H61+Jun!H61+Jul!H61+Ago!H61),IF(Config!$C$6=9,SUM(+Ene!H61+Feb!H61+Mar!H61+Abr!H61+May!H61+Jun!H61+Jul!H61+Ago!H61+Sep!H61),IF(Config!$C$6=10,SUM(+Ene!H61+Feb!H61+Mar!H61+Abr!H61+May!H61+Jun!H61+Jul!H61+Ago!H61+Sep!H61+Oct!H61),IF(Config!$C$6=11,SUM(+Ene!H61+Feb!H61+Mar!H61+Abr!H61+May!H61+Jun!H61+Jul!H61+Ago!H61+Sep!H61+Oct!H61+Nov!H61),IF(Config!$C$6=12,SUM(+Ene!H61+Feb!H61+Mar!H61+Abr!H61+May!H61+Jun!H61+Jul!H61+Ago!H61+Sep!H61+Oct!H61+Nov!H61+Dic!H61)))))))))))))</f>
        <v>6</v>
      </c>
      <c r="I61" s="387">
        <f>IF(Config!$C$6=1,SUM(+Ene!I61),IF(Config!$C$6=2,SUM(+Ene!I61+Feb!I61),IF(Config!$C$6=3,SUM(+Ene!I61+Feb!I61+Mar!I61),IF(Config!$C$6=4,SUM(+Ene!I61+Feb!I61+Mar!I61+Abr!I61),IF(Config!$C$6=5,SUM(Ene!I61+Feb!I61+Mar!I61+Abr!I61+May!I61),IF(Config!$C$6=6,SUM(+Ene!I61+Feb!I61+Mar!I61+Abr!I61+May!I61+Jun!I61),IF(Config!$C$6=7,SUM(Ene!I61+Feb!I61+Mar!I61+Abr!I61+May!I61+Jun!I61+Jul!I61),IF(Config!$C$6=8,SUM(+Ene!I61+Feb!I61+Mar!I61+Abr!I61+May!I61+Jun!I61+Jul!I61+Ago!I61),IF(Config!$C$6=9,SUM(+Ene!I61+Feb!I61+Mar!I61+Abr!I61+May!I61+Jun!I61+Jul!I61+Ago!I61+Sep!I61),IF(Config!$C$6=10,SUM(+Ene!I61+Feb!I61+Mar!I61+Abr!I61+May!I61+Jun!I61+Jul!I61+Ago!I61+Sep!I61+Oct!I61),IF(Config!$C$6=11,SUM(+Ene!I61+Feb!I61+Mar!I61+Abr!I61+May!I61+Jun!I61+Jul!I61+Ago!I61+Sep!I61+Oct!I61+Nov!I61),IF(Config!$C$6=12,SUM(+Ene!I61+Feb!I61+Mar!I61+Abr!I61+May!I61+Jun!I61+Jul!I61+Ago!I61+Sep!I61+Oct!I61+Nov!I61+Dic!I61)))))))))))))</f>
        <v>4</v>
      </c>
      <c r="J61" s="387">
        <f>IF(Config!$C$6=1,SUM(+Ene!J61),IF(Config!$C$6=2,SUM(+Ene!J61+Feb!J61),IF(Config!$C$6=3,SUM(+Ene!J61+Feb!J61+Mar!J61),IF(Config!$C$6=4,SUM(+Ene!J61+Feb!J61+Mar!J61+Abr!J61),IF(Config!$C$6=5,SUM(Ene!J61+Feb!J61+Mar!J61+Abr!J61+May!J61),IF(Config!$C$6=6,SUM(+Ene!J61+Feb!J61+Mar!J61+Abr!J61+May!J61+Jun!J61),IF(Config!$C$6=7,SUM(Ene!J61+Feb!J61+Mar!J61+Abr!J61+May!J61+Jun!J61+Jul!J61),IF(Config!$C$6=8,SUM(+Ene!J61+Feb!J61+Mar!J61+Abr!J61+May!J61+Jun!J61+Jul!J61+Ago!J61),IF(Config!$C$6=9,SUM(+Ene!J61+Feb!J61+Mar!J61+Abr!J61+May!J61+Jun!J61+Jul!J61+Ago!J61+Sep!J61),IF(Config!$C$6=10,SUM(+Ene!J61+Feb!J61+Mar!J61+Abr!J61+May!J61+Jun!J61+Jul!J61+Ago!J61+Sep!J61+Oct!J61),IF(Config!$C$6=11,SUM(+Ene!J61+Feb!J61+Mar!J61+Abr!J61+May!J61+Jun!J61+Jul!J61+Ago!J61+Sep!J61+Oct!J61+Nov!J61),IF(Config!$C$6=12,SUM(+Ene!J61+Feb!J61+Mar!J61+Abr!J61+May!J61+Jun!J61+Jul!J61+Ago!J61+Sep!J61+Oct!J61+Nov!J61+Dic!J61)))))))))))))</f>
        <v>0</v>
      </c>
      <c r="K61" s="387">
        <f>IF(Config!$C$6=1,SUM(+Ene!K61),IF(Config!$C$6=2,SUM(+Ene!K61+Feb!K61),IF(Config!$C$6=3,SUM(+Ene!K61+Feb!K61+Mar!K61),IF(Config!$C$6=4,SUM(+Ene!K61+Feb!K61+Mar!K61+Abr!K61),IF(Config!$C$6=5,SUM(Ene!K61+Feb!K61+Mar!K61+Abr!K61+May!K61),IF(Config!$C$6=6,SUM(+Ene!K61+Feb!K61+Mar!K61+Abr!K61+May!K61+Jun!K61),IF(Config!$C$6=7,SUM(Ene!K61+Feb!K61+Mar!K61+Abr!K61+May!K61+Jun!K61+Jul!K61),IF(Config!$C$6=8,SUM(+Ene!K61+Feb!K61+Mar!K61+Abr!K61+May!K61+Jun!K61+Jul!K61+Ago!K61),IF(Config!$C$6=9,SUM(+Ene!K61+Feb!K61+Mar!K61+Abr!K61+May!K61+Jun!K61+Jul!K61+Ago!K61+Sep!K61),IF(Config!$C$6=10,SUM(+Ene!K61+Feb!K61+Mar!K61+Abr!K61+May!K61+Jun!K61+Jul!K61+Ago!K61+Sep!K61+Oct!K61),IF(Config!$C$6=11,SUM(+Ene!K61+Feb!K61+Mar!K61+Abr!K61+May!K61+Jun!K61+Jul!K61+Ago!K61+Sep!K61+Oct!K61+Nov!K61),IF(Config!$C$6=12,SUM(+Ene!K61+Feb!K61+Mar!K61+Abr!K61+May!K61+Jun!K61+Jul!K61+Ago!K61+Sep!K61+Oct!K61+Nov!K61+Dic!K61)))))))))))))</f>
        <v>6</v>
      </c>
      <c r="L61" s="387">
        <f>IF(Config!$C$6=1,SUM(+Ene!L61),IF(Config!$C$6=2,SUM(+Ene!L61+Feb!L61),IF(Config!$C$6=3,SUM(+Ene!L61+Feb!L61+Mar!L61),IF(Config!$C$6=4,SUM(+Ene!L61+Feb!L61+Mar!L61+Abr!L61),IF(Config!$C$6=5,SUM(Ene!L61+Feb!L61+Mar!L61+Abr!L61+May!L61),IF(Config!$C$6=6,SUM(+Ene!L61+Feb!L61+Mar!L61+Abr!L61+May!L61+Jun!L61),IF(Config!$C$6=7,SUM(Ene!L61+Feb!L61+Mar!L61+Abr!L61+May!L61+Jun!L61+Jul!L61),IF(Config!$C$6=8,SUM(+Ene!L61+Feb!L61+Mar!L61+Abr!L61+May!L61+Jun!L61+Jul!L61+Ago!L61),IF(Config!$C$6=9,SUM(+Ene!L61+Feb!L61+Mar!L61+Abr!L61+May!L61+Jun!L61+Jul!L61+Ago!L61+Sep!L61),IF(Config!$C$6=10,SUM(+Ene!L61+Feb!L61+Mar!L61+Abr!L61+May!L61+Jun!L61+Jul!L61+Ago!L61+Sep!L61+Oct!L61),IF(Config!$C$6=11,SUM(+Ene!L61+Feb!L61+Mar!L61+Abr!L61+May!L61+Jun!L61+Jul!L61+Ago!L61+Sep!L61+Oct!L61+Nov!L61),IF(Config!$C$6=12,SUM(+Ene!L61+Feb!L61+Mar!L61+Abr!L61+May!L61+Jun!L61+Jul!L61+Ago!L61+Sep!L61+Oct!L61+Nov!L61+Dic!L61)))))))))))))</f>
        <v>0</v>
      </c>
      <c r="M61" s="387">
        <f>IF(Config!$C$6=1,SUM(+Ene!M61),IF(Config!$C$6=2,SUM(+Ene!M61+Feb!M61),IF(Config!$C$6=3,SUM(+Ene!M61+Feb!M61+Mar!M61),IF(Config!$C$6=4,SUM(+Ene!M61+Feb!M61+Mar!M61+Abr!M61),IF(Config!$C$6=5,SUM(Ene!M61+Feb!M61+Mar!M61+Abr!M61+May!M61),IF(Config!$C$6=6,SUM(+Ene!M61+Feb!M61+Mar!M61+Abr!M61+May!M61+Jun!M61),IF(Config!$C$6=7,SUM(Ene!M61+Feb!M61+Mar!M61+Abr!M61+May!M61+Jun!M61+Jul!M61),IF(Config!$C$6=8,SUM(+Ene!M61+Feb!M61+Mar!M61+Abr!M61+May!M61+Jun!M61+Jul!M61+Ago!M61),IF(Config!$C$6=9,SUM(+Ene!M61+Feb!M61+Mar!M61+Abr!M61+May!M61+Jun!M61+Jul!M61+Ago!M61+Sep!M61),IF(Config!$C$6=10,SUM(+Ene!M61+Feb!M61+Mar!M61+Abr!M61+May!M61+Jun!M61+Jul!M61+Ago!M61+Sep!M61+Oct!M61),IF(Config!$C$6=11,SUM(+Ene!M61+Feb!M61+Mar!M61+Abr!M61+May!M61+Jun!M61+Jul!M61+Ago!M61+Sep!M61+Oct!M61+Nov!M61),IF(Config!$C$6=12,SUM(+Ene!M61+Feb!M61+Mar!M61+Abr!M61+May!M61+Jun!M61+Jul!M61+Ago!M61+Sep!M61+Oct!M61+Nov!M61+Dic!M61)))))))))))))</f>
        <v>0</v>
      </c>
      <c r="N61" s="387">
        <f>IF(Config!$C$6=1,SUM(+Ene!N61),IF(Config!$C$6=2,SUM(+Ene!N61+Feb!N61),IF(Config!$C$6=3,SUM(+Ene!N61+Feb!N61+Mar!N61),IF(Config!$C$6=4,SUM(+Ene!N61+Feb!N61+Mar!N61+Abr!N61),IF(Config!$C$6=5,SUM(Ene!N61+Feb!N61+Mar!N61+Abr!N61+May!N61),IF(Config!$C$6=6,SUM(+Ene!N61+Feb!N61+Mar!N61+Abr!N61+May!N61+Jun!N61),IF(Config!$C$6=7,SUM(Ene!N61+Feb!N61+Mar!N61+Abr!N61+May!N61+Jun!N61+Jul!N61),IF(Config!$C$6=8,SUM(+Ene!N61+Feb!N61+Mar!N61+Abr!N61+May!N61+Jun!N61+Jul!N61+Ago!N61),IF(Config!$C$6=9,SUM(+Ene!N61+Feb!N61+Mar!N61+Abr!N61+May!N61+Jun!N61+Jul!N61+Ago!N61+Sep!N61),IF(Config!$C$6=10,SUM(+Ene!N61+Feb!N61+Mar!N61+Abr!N61+May!N61+Jun!N61+Jul!N61+Ago!N61+Sep!N61+Oct!N61),IF(Config!$C$6=11,SUM(+Ene!N61+Feb!N61+Mar!N61+Abr!N61+May!N61+Jun!N61+Jul!N61+Ago!N61+Sep!N61+Oct!N61+Nov!N61),IF(Config!$C$6=12,SUM(+Ene!N61+Feb!N61+Mar!N61+Abr!N61+May!N61+Jun!N61+Jul!N61+Ago!N61+Sep!N61+Oct!N61+Nov!N61+Dic!N61)))))))))))))</f>
        <v>1</v>
      </c>
      <c r="O61" s="387">
        <f>IF(Config!$C$6=1,SUM(+Ene!O61),IF(Config!$C$6=2,SUM(+Ene!O61+Feb!O61),IF(Config!$C$6=3,SUM(+Ene!O61+Feb!O61+Mar!O61),IF(Config!$C$6=4,SUM(+Ene!O61+Feb!O61+Mar!O61+Abr!O61),IF(Config!$C$6=5,SUM(Ene!O61+Feb!O61+Mar!O61+Abr!O61+May!O61),IF(Config!$C$6=6,SUM(+Ene!O61+Feb!O61+Mar!O61+Abr!O61+May!O61+Jun!O61),IF(Config!$C$6=7,SUM(Ene!O61+Feb!O61+Mar!O61+Abr!O61+May!O61+Jun!O61+Jul!O61),IF(Config!$C$6=8,SUM(+Ene!O61+Feb!O61+Mar!O61+Abr!O61+May!O61+Jun!O61+Jul!O61+Ago!O61),IF(Config!$C$6=9,SUM(+Ene!O61+Feb!O61+Mar!O61+Abr!O61+May!O61+Jun!O61+Jul!O61+Ago!O61+Sep!O61),IF(Config!$C$6=10,SUM(+Ene!O61+Feb!O61+Mar!O61+Abr!O61+May!O61+Jun!O61+Jul!O61+Ago!O61+Sep!O61+Oct!O61),IF(Config!$C$6=11,SUM(+Ene!O61+Feb!O61+Mar!O61+Abr!O61+May!O61+Jun!O61+Jul!O61+Ago!O61+Sep!O61+Oct!O61+Nov!O61),IF(Config!$C$6=12,SUM(+Ene!O61+Feb!O61+Mar!O61+Abr!O61+May!O61+Jun!O61+Jul!O61+Ago!O61+Sep!O61+Oct!O61+Nov!O61+Dic!O61)))))))))))))</f>
        <v>0</v>
      </c>
      <c r="P61" s="387">
        <f>IF(Config!$C$6=1,SUM(+Ene!P61),IF(Config!$C$6=2,SUM(+Ene!P61+Feb!P61),IF(Config!$C$6=3,SUM(+Ene!P61+Feb!P61+Mar!P61),IF(Config!$C$6=4,SUM(+Ene!P61+Feb!P61+Mar!P61+Abr!P61),IF(Config!$C$6=5,SUM(Ene!P61+Feb!P61+Mar!P61+Abr!P61+May!P61),IF(Config!$C$6=6,SUM(+Ene!P61+Feb!P61+Mar!P61+Abr!P61+May!P61+Jun!P61),IF(Config!$C$6=7,SUM(Ene!P61+Feb!P61+Mar!P61+Abr!P61+May!P61+Jun!P61+Jul!P61),IF(Config!$C$6=8,SUM(+Ene!P61+Feb!P61+Mar!P61+Abr!P61+May!P61+Jun!P61+Jul!P61+Ago!P61),IF(Config!$C$6=9,SUM(+Ene!P61+Feb!P61+Mar!P61+Abr!P61+May!P61+Jun!P61+Jul!P61+Ago!P61+Sep!P61),IF(Config!$C$6=10,SUM(+Ene!P61+Feb!P61+Mar!P61+Abr!P61+May!P61+Jun!P61+Jul!P61+Ago!P61+Sep!P61+Oct!P61),IF(Config!$C$6=11,SUM(+Ene!P61+Feb!P61+Mar!P61+Abr!P61+May!P61+Jun!P61+Jul!P61+Ago!P61+Sep!P61+Oct!P61+Nov!P61),IF(Config!$C$6=12,SUM(+Ene!P61+Feb!P61+Mar!P61+Abr!P61+May!P61+Jun!P61+Jul!P61+Ago!P61+Sep!P61+Oct!P61+Nov!P61+Dic!P61)))))))))))))</f>
        <v>10</v>
      </c>
      <c r="Q61" s="387">
        <f>IF(Config!$C$6=1,SUM(+Ene!Q61),IF(Config!$C$6=2,SUM(+Ene!Q61+Feb!Q61),IF(Config!$C$6=3,SUM(+Ene!Q61+Feb!Q61+Mar!Q61),IF(Config!$C$6=4,SUM(+Ene!Q61+Feb!Q61+Mar!Q61+Abr!Q61),IF(Config!$C$6=5,SUM(Ene!Q61+Feb!Q61+Mar!Q61+Abr!Q61+May!Q61),IF(Config!$C$6=6,SUM(+Ene!Q61+Feb!Q61+Mar!Q61+Abr!Q61+May!Q61+Jun!Q61),IF(Config!$C$6=7,SUM(Ene!Q61+Feb!Q61+Mar!Q61+Abr!Q61+May!Q61+Jun!Q61+Jul!Q61),IF(Config!$C$6=8,SUM(+Ene!Q61+Feb!Q61+Mar!Q61+Abr!Q61+May!Q61+Jun!Q61+Jul!Q61+Ago!Q61),IF(Config!$C$6=9,SUM(+Ene!Q61+Feb!Q61+Mar!Q61+Abr!Q61+May!Q61+Jun!Q61+Jul!Q61+Ago!Q61+Sep!Q61),IF(Config!$C$6=10,SUM(+Ene!Q61+Feb!Q61+Mar!Q61+Abr!Q61+May!Q61+Jun!Q61+Jul!Q61+Ago!Q61+Sep!Q61+Oct!Q61),IF(Config!$C$6=11,SUM(+Ene!Q61+Feb!Q61+Mar!Q61+Abr!Q61+May!Q61+Jun!Q61+Jul!Q61+Ago!Q61+Sep!Q61+Oct!Q61+Nov!Q61),IF(Config!$C$6=12,SUM(+Ene!Q61+Feb!Q61+Mar!Q61+Abr!Q61+May!Q61+Jun!Q61+Jul!Q61+Ago!Q61+Sep!Q61+Oct!Q61+Nov!Q61+Dic!Q61)))))))))))))</f>
        <v>15</v>
      </c>
      <c r="R61" s="387">
        <f>IF(Config!$C$6=1,SUM(+Ene!R61),IF(Config!$C$6=2,SUM(+Ene!R61+Feb!R61),IF(Config!$C$6=3,SUM(+Ene!R61+Feb!R61+Mar!R61),IF(Config!$C$6=4,SUM(+Ene!R61+Feb!R61+Mar!R61+Abr!R61),IF(Config!$C$6=5,SUM(Ene!R61+Feb!R61+Mar!R61+Abr!R61+May!R61),IF(Config!$C$6=6,SUM(+Ene!R61+Feb!R61+Mar!R61+Abr!R61+May!R61+Jun!R61),IF(Config!$C$6=7,SUM(Ene!R61+Feb!R61+Mar!R61+Abr!R61+May!R61+Jun!R61+Jul!R61),IF(Config!$C$6=8,SUM(+Ene!R61+Feb!R61+Mar!R61+Abr!R61+May!R61+Jun!R61+Jul!R61+Ago!R61),IF(Config!$C$6=9,SUM(+Ene!R61+Feb!R61+Mar!R61+Abr!R61+May!R61+Jun!R61+Jul!R61+Ago!R61+Sep!R61),IF(Config!$C$6=10,SUM(+Ene!R61+Feb!R61+Mar!R61+Abr!R61+May!R61+Jun!R61+Jul!R61+Ago!R61+Sep!R61+Oct!R61),IF(Config!$C$6=11,SUM(+Ene!R61+Feb!R61+Mar!R61+Abr!R61+May!R61+Jun!R61+Jul!R61+Ago!R61+Sep!R61+Oct!R61+Nov!R61),IF(Config!$C$6=12,SUM(+Ene!R61+Feb!R61+Mar!R61+Abr!R61+May!R61+Jun!R61+Jul!R61+Ago!R61+Sep!R61+Oct!R61+Nov!R61+Dic!R61)))))))))))))</f>
        <v>2</v>
      </c>
      <c r="S61" s="387">
        <f>IF(Config!$C$6=1,SUM(+Ene!S61),IF(Config!$C$6=2,SUM(+Ene!S61+Feb!S61),IF(Config!$C$6=3,SUM(+Ene!S61+Feb!S61+Mar!S61),IF(Config!$C$6=4,SUM(+Ene!S61+Feb!S61+Mar!S61+Abr!S61),IF(Config!$C$6=5,SUM(Ene!S61+Feb!S61+Mar!S61+Abr!S61+May!S61),IF(Config!$C$6=6,SUM(+Ene!S61+Feb!S61+Mar!S61+Abr!S61+May!S61+Jun!S61),IF(Config!$C$6=7,SUM(Ene!S61+Feb!S61+Mar!S61+Abr!S61+May!S61+Jun!S61+Jul!S61),IF(Config!$C$6=8,SUM(+Ene!S61+Feb!S61+Mar!S61+Abr!S61+May!S61+Jun!S61+Jul!S61+Ago!S61),IF(Config!$C$6=9,SUM(+Ene!S61+Feb!S61+Mar!S61+Abr!S61+May!S61+Jun!S61+Jul!S61+Ago!S61+Sep!S61),IF(Config!$C$6=10,SUM(+Ene!S61+Feb!S61+Mar!S61+Abr!S61+May!S61+Jun!S61+Jul!S61+Ago!S61+Sep!S61+Oct!S61),IF(Config!$C$6=11,SUM(+Ene!S61+Feb!S61+Mar!S61+Abr!S61+May!S61+Jun!S61+Jul!S61+Ago!S61+Sep!S61+Oct!S61+Nov!S61),IF(Config!$C$6=12,SUM(+Ene!S61+Feb!S61+Mar!S61+Abr!S61+May!S61+Jun!S61+Jul!S61+Ago!S61+Sep!S61+Oct!S61+Nov!S61+Dic!S61)))))))))))))</f>
        <v>1</v>
      </c>
      <c r="T61" s="387">
        <f>IF(Config!$C$6=1,SUM(+Ene!T61),IF(Config!$C$6=2,SUM(+Ene!T61+Feb!T61),IF(Config!$C$6=3,SUM(+Ene!T61+Feb!T61+Mar!T61),IF(Config!$C$6=4,SUM(+Ene!T61+Feb!T61+Mar!T61+Abr!T61),IF(Config!$C$6=5,SUM(Ene!T61+Feb!T61+Mar!T61+Abr!T61+May!T61),IF(Config!$C$6=6,SUM(+Ene!T61+Feb!T61+Mar!T61+Abr!T61+May!T61+Jun!T61),IF(Config!$C$6=7,SUM(Ene!T61+Feb!T61+Mar!T61+Abr!T61+May!T61+Jun!T61+Jul!T61),IF(Config!$C$6=8,SUM(+Ene!T61+Feb!T61+Mar!T61+Abr!T61+May!T61+Jun!T61+Jul!T61+Ago!T61),IF(Config!$C$6=9,SUM(+Ene!T61+Feb!T61+Mar!T61+Abr!T61+May!T61+Jun!T61+Jul!T61+Ago!T61+Sep!T61),IF(Config!$C$6=10,SUM(+Ene!T61+Feb!T61+Mar!T61+Abr!T61+May!T61+Jun!T61+Jul!T61+Ago!T61+Sep!T61+Oct!T61),IF(Config!$C$6=11,SUM(+Ene!T61+Feb!T61+Mar!T61+Abr!T61+May!T61+Jun!T61+Jul!T61+Ago!T61+Sep!T61+Oct!T61+Nov!T61),IF(Config!$C$6=12,SUM(+Ene!T61+Feb!T61+Mar!T61+Abr!T61+May!T61+Jun!T61+Jul!T61+Ago!T61+Sep!T61+Oct!T61+Nov!T61+Dic!T61)))))))))))))</f>
        <v>23</v>
      </c>
      <c r="U61" s="387">
        <f>IF(Config!$C$6=1,SUM(+Ene!U61),IF(Config!$C$6=2,SUM(+Ene!U61+Feb!U61),IF(Config!$C$6=3,SUM(+Ene!U61+Feb!U61+Mar!U61),IF(Config!$C$6=4,SUM(+Ene!U61+Feb!U61+Mar!U61+Abr!U61),IF(Config!$C$6=5,SUM(Ene!U61+Feb!U61+Mar!U61+Abr!U61+May!U61),IF(Config!$C$6=6,SUM(+Ene!U61+Feb!U61+Mar!U61+Abr!U61+May!U61+Jun!U61),IF(Config!$C$6=7,SUM(Ene!U61+Feb!U61+Mar!U61+Abr!U61+May!U61+Jun!U61+Jul!U61),IF(Config!$C$6=8,SUM(+Ene!U61+Feb!U61+Mar!U61+Abr!U61+May!U61+Jun!U61+Jul!U61+Ago!U61),IF(Config!$C$6=9,SUM(+Ene!U61+Feb!U61+Mar!U61+Abr!U61+May!U61+Jun!U61+Jul!U61+Ago!U61+Sep!U61),IF(Config!$C$6=10,SUM(+Ene!U61+Feb!U61+Mar!U61+Abr!U61+May!U61+Jun!U61+Jul!U61+Ago!U61+Sep!U61+Oct!U61),IF(Config!$C$6=11,SUM(+Ene!U61+Feb!U61+Mar!U61+Abr!U61+May!U61+Jun!U61+Jul!U61+Ago!U61+Sep!U61+Oct!U61+Nov!U61),IF(Config!$C$6=12,SUM(+Ene!U61+Feb!U61+Mar!U61+Abr!U61+May!U61+Jun!U61+Jul!U61+Ago!U61+Sep!U61+Oct!U61+Nov!U61+Dic!U61)))))))))))))</f>
        <v>0</v>
      </c>
      <c r="V61" s="387">
        <f>IF(Config!$C$6=1,SUM(+Ene!V61),IF(Config!$C$6=2,SUM(+Ene!V61+Feb!V61),IF(Config!$C$6=3,SUM(+Ene!V61+Feb!V61+Mar!V61),IF(Config!$C$6=4,SUM(+Ene!V61+Feb!V61+Mar!V61+Abr!V61),IF(Config!$C$6=5,SUM(Ene!V61+Feb!V61+Mar!V61+Abr!V61+May!V61),IF(Config!$C$6=6,SUM(+Ene!V61+Feb!V61+Mar!V61+Abr!V61+May!V61+Jun!V61),IF(Config!$C$6=7,SUM(Ene!V61+Feb!V61+Mar!V61+Abr!V61+May!V61+Jun!V61+Jul!V61),IF(Config!$C$6=8,SUM(+Ene!V61+Feb!V61+Mar!V61+Abr!V61+May!V61+Jun!V61+Jul!V61+Ago!V61),IF(Config!$C$6=9,SUM(+Ene!V61+Feb!V61+Mar!V61+Abr!V61+May!V61+Jun!V61+Jul!V61+Ago!V61+Sep!V61),IF(Config!$C$6=10,SUM(+Ene!V61+Feb!V61+Mar!V61+Abr!V61+May!V61+Jun!V61+Jul!V61+Ago!V61+Sep!V61+Oct!V61),IF(Config!$C$6=11,SUM(+Ene!V61+Feb!V61+Mar!V61+Abr!V61+May!V61+Jun!V61+Jul!V61+Ago!V61+Sep!V61+Oct!V61+Nov!V61),IF(Config!$C$6=12,SUM(+Ene!V61+Feb!V61+Mar!V61+Abr!V61+May!V61+Jun!V61+Jul!V61+Ago!V61+Sep!V61+Oct!V61+Nov!V61+Dic!V61)))))))))))))</f>
        <v>11</v>
      </c>
      <c r="W61" s="387">
        <f>IF(Config!$C$6=1,SUM(+Ene!W61),IF(Config!$C$6=2,SUM(+Ene!W61+Feb!W61),IF(Config!$C$6=3,SUM(+Ene!W61+Feb!W61+Mar!W61),IF(Config!$C$6=4,SUM(+Ene!W61+Feb!W61+Mar!W61+Abr!W61),IF(Config!$C$6=5,SUM(Ene!W61+Feb!W61+Mar!W61+Abr!W61+May!W61),IF(Config!$C$6=6,SUM(+Ene!W61+Feb!W61+Mar!W61+Abr!W61+May!W61+Jun!W61),IF(Config!$C$6=7,SUM(Ene!W61+Feb!W61+Mar!W61+Abr!W61+May!W61+Jun!W61+Jul!W61),IF(Config!$C$6=8,SUM(+Ene!W61+Feb!W61+Mar!W61+Abr!W61+May!W61+Jun!W61+Jul!W61+Ago!W61),IF(Config!$C$6=9,SUM(+Ene!W61+Feb!W61+Mar!W61+Abr!W61+May!W61+Jun!W61+Jul!W61+Ago!W61+Sep!W61),IF(Config!$C$6=10,SUM(+Ene!W61+Feb!W61+Mar!W61+Abr!W61+May!W61+Jun!W61+Jul!W61+Ago!W61+Sep!W61+Oct!W61),IF(Config!$C$6=11,SUM(+Ene!W61+Feb!W61+Mar!W61+Abr!W61+May!W61+Jun!W61+Jul!W61+Ago!W61+Sep!W61+Oct!W61+Nov!W61),IF(Config!$C$6=12,SUM(+Ene!W61+Feb!W61+Mar!W61+Abr!W61+May!W61+Jun!W61+Jul!W61+Ago!W61+Sep!W61+Oct!W61+Nov!W61+Dic!W61)))))))))))))</f>
        <v>9</v>
      </c>
      <c r="X61" s="387">
        <f>IF(Config!$C$6=1,SUM(+Ene!X61),IF(Config!$C$6=2,SUM(+Ene!X61+Feb!X61),IF(Config!$C$6=3,SUM(+Ene!X61+Feb!X61+Mar!X61),IF(Config!$C$6=4,SUM(+Ene!X61+Feb!X61+Mar!X61+Abr!X61),IF(Config!$C$6=5,SUM(Ene!X61+Feb!X61+Mar!X61+Abr!X61+May!X61),IF(Config!$C$6=6,SUM(+Ene!X61+Feb!X61+Mar!X61+Abr!X61+May!X61+Jun!X61),IF(Config!$C$6=7,SUM(Ene!X61+Feb!X61+Mar!X61+Abr!X61+May!X61+Jun!X61+Jul!X61),IF(Config!$C$6=8,SUM(+Ene!X61+Feb!X61+Mar!X61+Abr!X61+May!X61+Jun!X61+Jul!X61+Ago!X61),IF(Config!$C$6=9,SUM(+Ene!X61+Feb!X61+Mar!X61+Abr!X61+May!X61+Jun!X61+Jul!X61+Ago!X61+Sep!X61),IF(Config!$C$6=10,SUM(+Ene!X61+Feb!X61+Mar!X61+Abr!X61+May!X61+Jun!X61+Jul!X61+Ago!X61+Sep!X61+Oct!X61),IF(Config!$C$6=11,SUM(+Ene!X61+Feb!X61+Mar!X61+Abr!X61+May!X61+Jun!X61+Jul!X61+Ago!X61+Sep!X61+Oct!X61+Nov!X61),IF(Config!$C$6=12,SUM(+Ene!X61+Feb!X61+Mar!X61+Abr!X61+May!X61+Jun!X61+Jul!X61+Ago!X61+Sep!X61+Oct!X61+Nov!X61+Dic!X61)))))))))))))</f>
        <v>3</v>
      </c>
      <c r="Y61" s="387">
        <f>IF(Config!$C$6=1,SUM(+Ene!Y61),IF(Config!$C$6=2,SUM(+Ene!Y61+Feb!Y61),IF(Config!$C$6=3,SUM(+Ene!Y61+Feb!Y61+Mar!Y61),IF(Config!$C$6=4,SUM(+Ene!Y61+Feb!Y61+Mar!Y61+Abr!Y61),IF(Config!$C$6=5,SUM(Ene!Y61+Feb!Y61+Mar!Y61+Abr!Y61+May!Y61),IF(Config!$C$6=6,SUM(+Ene!Y61+Feb!Y61+Mar!Y61+Abr!Y61+May!Y61+Jun!Y61),IF(Config!$C$6=7,SUM(Ene!Y61+Feb!Y61+Mar!Y61+Abr!Y61+May!Y61+Jun!Y61+Jul!Y61),IF(Config!$C$6=8,SUM(+Ene!Y61+Feb!Y61+Mar!Y61+Abr!Y61+May!Y61+Jun!Y61+Jul!Y61+Ago!Y61),IF(Config!$C$6=9,SUM(+Ene!Y61+Feb!Y61+Mar!Y61+Abr!Y61+May!Y61+Jun!Y61+Jul!Y61+Ago!Y61+Sep!Y61),IF(Config!$C$6=10,SUM(+Ene!Y61+Feb!Y61+Mar!Y61+Abr!Y61+May!Y61+Jun!Y61+Jul!Y61+Ago!Y61+Sep!Y61+Oct!Y61),IF(Config!$C$6=11,SUM(+Ene!Y61+Feb!Y61+Mar!Y61+Abr!Y61+May!Y61+Jun!Y61+Jul!Y61+Ago!Y61+Sep!Y61+Oct!Y61+Nov!Y61),IF(Config!$C$6=12,SUM(+Ene!Y61+Feb!Y61+Mar!Y61+Abr!Y61+May!Y61+Jun!Y61+Jul!Y61+Ago!Y61+Sep!Y61+Oct!Y61+Nov!Y61+Dic!Y61)))))))))))))</f>
        <v>14</v>
      </c>
      <c r="Z61" s="387">
        <f>IF(Config!$C$6=1,SUM(+Ene!Z61),IF(Config!$C$6=2,SUM(+Ene!Z61+Feb!Z61),IF(Config!$C$6=3,SUM(+Ene!Z61+Feb!Z61+Mar!Z61),IF(Config!$C$6=4,SUM(+Ene!Z61+Feb!Z61+Mar!Z61+Abr!Z61),IF(Config!$C$6=5,SUM(Ene!Z61+Feb!Z61+Mar!Z61+Abr!Z61+May!Z61),IF(Config!$C$6=6,SUM(+Ene!Z61+Feb!Z61+Mar!Z61+Abr!Z61+May!Z61+Jun!Z61),IF(Config!$C$6=7,SUM(Ene!Z61+Feb!Z61+Mar!Z61+Abr!Z61+May!Z61+Jun!Z61+Jul!Z61),IF(Config!$C$6=8,SUM(+Ene!Z61+Feb!Z61+Mar!Z61+Abr!Z61+May!Z61+Jun!Z61+Jul!Z61+Ago!Z61),IF(Config!$C$6=9,SUM(+Ene!Z61+Feb!Z61+Mar!Z61+Abr!Z61+May!Z61+Jun!Z61+Jul!Z61+Ago!Z61+Sep!Z61),IF(Config!$C$6=10,SUM(+Ene!Z61+Feb!Z61+Mar!Z61+Abr!Z61+May!Z61+Jun!Z61+Jul!Z61+Ago!Z61+Sep!Z61+Oct!Z61),IF(Config!$C$6=11,SUM(+Ene!Z61+Feb!Z61+Mar!Z61+Abr!Z61+May!Z61+Jun!Z61+Jul!Z61+Ago!Z61+Sep!Z61+Oct!Z61+Nov!Z61),IF(Config!$C$6=12,SUM(+Ene!Z61+Feb!Z61+Mar!Z61+Abr!Z61+May!Z61+Jun!Z61+Jul!Z61+Ago!Z61+Sep!Z61+Oct!Z61+Nov!Z61+Dic!Z61)))))))))))))</f>
        <v>0</v>
      </c>
      <c r="AA61" s="387">
        <f>IF(Config!$C$6=1,SUM(+Ene!AA61),IF(Config!$C$6=2,SUM(+Ene!AA61+Feb!AA61),IF(Config!$C$6=3,SUM(+Ene!AA61+Feb!AA61+Mar!AA61),IF(Config!$C$6=4,SUM(+Ene!AA61+Feb!AA61+Mar!AA61+Abr!AA61),IF(Config!$C$6=5,SUM(Ene!AA61+Feb!AA61+Mar!AA61+Abr!AA61+May!AA61),IF(Config!$C$6=6,SUM(+Ene!AA61+Feb!AA61+Mar!AA61+Abr!AA61+May!AA61+Jun!AA61),IF(Config!$C$6=7,SUM(Ene!AA61+Feb!AA61+Mar!AA61+Abr!AA61+May!AA61+Jun!AA61+Jul!AA61),IF(Config!$C$6=8,SUM(+Ene!AA61+Feb!AA61+Mar!AA61+Abr!AA61+May!AA61+Jun!AA61+Jul!AA61+Ago!AA61),IF(Config!$C$6=9,SUM(+Ene!AA61+Feb!AA61+Mar!AA61+Abr!AA61+May!AA61+Jun!AA61+Jul!AA61+Ago!AA61+Sep!AA61),IF(Config!$C$6=10,SUM(+Ene!AA61+Feb!AA61+Mar!AA61+Abr!AA61+May!AA61+Jun!AA61+Jul!AA61+Ago!AA61+Sep!AA61+Oct!AA61),IF(Config!$C$6=11,SUM(+Ene!AA61+Feb!AA61+Mar!AA61+Abr!AA61+May!AA61+Jun!AA61+Jul!AA61+Ago!AA61+Sep!AA61+Oct!AA61+Nov!AA61),IF(Config!$C$6=12,SUM(+Ene!AA61+Feb!AA61+Mar!AA61+Abr!AA61+May!AA61+Jun!AA61+Jul!AA61+Ago!AA61+Sep!AA61+Oct!AA61+Nov!AA61+Dic!AA61)))))))))))))</f>
        <v>4</v>
      </c>
      <c r="AB61" s="387">
        <f>IF(Config!$C$6=1,SUM(+Ene!AB61),IF(Config!$C$6=2,SUM(+Ene!AB61+Feb!AB61),IF(Config!$C$6=3,SUM(+Ene!AB61+Feb!AB61+Mar!AB61),IF(Config!$C$6=4,SUM(+Ene!AB61+Feb!AB61+Mar!AB61+Abr!AB61),IF(Config!$C$6=5,SUM(Ene!AB61+Feb!AB61+Mar!AB61+Abr!AB61+May!AB61),IF(Config!$C$6=6,SUM(+Ene!AB61+Feb!AB61+Mar!AB61+Abr!AB61+May!AB61+Jun!AB61),IF(Config!$C$6=7,SUM(Ene!AB61+Feb!AB61+Mar!AB61+Abr!AB61+May!AB61+Jun!AB61+Jul!AB61),IF(Config!$C$6=8,SUM(+Ene!AB61+Feb!AB61+Mar!AB61+Abr!AB61+May!AB61+Jun!AB61+Jul!AB61+Ago!AB61),IF(Config!$C$6=9,SUM(+Ene!AB61+Feb!AB61+Mar!AB61+Abr!AB61+May!AB61+Jun!AB61+Jul!AB61+Ago!AB61+Sep!AB61),IF(Config!$C$6=10,SUM(+Ene!AB61+Feb!AB61+Mar!AB61+Abr!AB61+May!AB61+Jun!AB61+Jul!AB61+Ago!AB61+Sep!AB61+Oct!AB61),IF(Config!$C$6=11,SUM(+Ene!AB61+Feb!AB61+Mar!AB61+Abr!AB61+May!AB61+Jun!AB61+Jul!AB61+Ago!AB61+Sep!AB61+Oct!AB61+Nov!AB61),IF(Config!$C$6=12,SUM(+Ene!AB61+Feb!AB61+Mar!AB61+Abr!AB61+May!AB61+Jun!AB61+Jul!AB61+Ago!AB61+Sep!AB61+Oct!AB61+Nov!AB61+Dic!AB61)))))))))))))</f>
        <v>7</v>
      </c>
      <c r="AC61" s="387">
        <f>IF(Config!$C$6=1,SUM(+Ene!AC61),IF(Config!$C$6=2,SUM(+Ene!AC61+Feb!AC61),IF(Config!$C$6=3,SUM(+Ene!AC61+Feb!AC61+Mar!AC61),IF(Config!$C$6=4,SUM(+Ene!AC61+Feb!AC61+Mar!AC61+Abr!AC61),IF(Config!$C$6=5,SUM(Ene!AC61+Feb!AC61+Mar!AC61+Abr!AC61+May!AC61),IF(Config!$C$6=6,SUM(+Ene!AC61+Feb!AC61+Mar!AC61+Abr!AC61+May!AC61+Jun!AC61),IF(Config!$C$6=7,SUM(Ene!AC61+Feb!AC61+Mar!AC61+Abr!AC61+May!AC61+Jun!AC61+Jul!AC61),IF(Config!$C$6=8,SUM(+Ene!AC61+Feb!AC61+Mar!AC61+Abr!AC61+May!AC61+Jun!AC61+Jul!AC61+Ago!AC61),IF(Config!$C$6=9,SUM(+Ene!AC61+Feb!AC61+Mar!AC61+Abr!AC61+May!AC61+Jun!AC61+Jul!AC61+Ago!AC61+Sep!AC61),IF(Config!$C$6=10,SUM(+Ene!AC61+Feb!AC61+Mar!AC61+Abr!AC61+May!AC61+Jun!AC61+Jul!AC61+Ago!AC61+Sep!AC61+Oct!AC61),IF(Config!$C$6=11,SUM(+Ene!AC61+Feb!AC61+Mar!AC61+Abr!AC61+May!AC61+Jun!AC61+Jul!AC61+Ago!AC61+Sep!AC61+Oct!AC61+Nov!AC61),IF(Config!$C$6=12,SUM(+Ene!AC61+Feb!AC61+Mar!AC61+Abr!AC61+May!AC61+Jun!AC61+Jul!AC61+Ago!AC61+Sep!AC61+Oct!AC61+Nov!AC61+Dic!AC61)))))))))))))</f>
        <v>4</v>
      </c>
      <c r="AD61" s="387">
        <f>IF(Config!$C$6=1,SUM(+Ene!AD61),IF(Config!$C$6=2,SUM(+Ene!AD61+Feb!AD61),IF(Config!$C$6=3,SUM(+Ene!AD61+Feb!AD61+Mar!AD61),IF(Config!$C$6=4,SUM(+Ene!AD61+Feb!AD61+Mar!AD61+Abr!AD61),IF(Config!$C$6=5,SUM(Ene!AD61+Feb!AD61+Mar!AD61+Abr!AD61+May!AD61),IF(Config!$C$6=6,SUM(+Ene!AD61+Feb!AD61+Mar!AD61+Abr!AD61+May!AD61+Jun!AD61),IF(Config!$C$6=7,SUM(Ene!AD61+Feb!AD61+Mar!AD61+Abr!AD61+May!AD61+Jun!AD61+Jul!AD61),IF(Config!$C$6=8,SUM(+Ene!AD61+Feb!AD61+Mar!AD61+Abr!AD61+May!AD61+Jun!AD61+Jul!AD61+Ago!AD61),IF(Config!$C$6=9,SUM(+Ene!AD61+Feb!AD61+Mar!AD61+Abr!AD61+May!AD61+Jun!AD61+Jul!AD61+Ago!AD61+Sep!AD61),IF(Config!$C$6=10,SUM(+Ene!AD61+Feb!AD61+Mar!AD61+Abr!AD61+May!AD61+Jun!AD61+Jul!AD61+Ago!AD61+Sep!AD61+Oct!AD61),IF(Config!$C$6=11,SUM(+Ene!AD61+Feb!AD61+Mar!AD61+Abr!AD61+May!AD61+Jun!AD61+Jul!AD61+Ago!AD61+Sep!AD61+Oct!AD61+Nov!AD61),IF(Config!$C$6=12,SUM(+Ene!AD61+Feb!AD61+Mar!AD61+Abr!AD61+May!AD61+Jun!AD61+Jul!AD61+Ago!AD61+Sep!AD61+Oct!AD61+Nov!AD61+Dic!AD61)))))))))))))</f>
        <v>17</v>
      </c>
      <c r="AE61" s="387">
        <f>IF(Config!$C$6=1,SUM(+Ene!AE61),IF(Config!$C$6=2,SUM(+Ene!AE61+Feb!AE61),IF(Config!$C$6=3,SUM(+Ene!AE61+Feb!AE61+Mar!AE61),IF(Config!$C$6=4,SUM(+Ene!AE61+Feb!AE61+Mar!AE61+Abr!AE61),IF(Config!$C$6=5,SUM(Ene!AE61+Feb!AE61+Mar!AE61+Abr!AE61+May!AE61),IF(Config!$C$6=6,SUM(+Ene!AE61+Feb!AE61+Mar!AE61+Abr!AE61+May!AE61+Jun!AE61),IF(Config!$C$6=7,SUM(Ene!AE61+Feb!AE61+Mar!AE61+Abr!AE61+May!AE61+Jun!AE61+Jul!AE61),IF(Config!$C$6=8,SUM(+Ene!AE61+Feb!AE61+Mar!AE61+Abr!AE61+May!AE61+Jun!AE61+Jul!AE61+Ago!AE61),IF(Config!$C$6=9,SUM(+Ene!AE61+Feb!AE61+Mar!AE61+Abr!AE61+May!AE61+Jun!AE61+Jul!AE61+Ago!AE61+Sep!AE61),IF(Config!$C$6=10,SUM(+Ene!AE61+Feb!AE61+Mar!AE61+Abr!AE61+May!AE61+Jun!AE61+Jul!AE61+Ago!AE61+Sep!AE61+Oct!AE61),IF(Config!$C$6=11,SUM(+Ene!AE61+Feb!AE61+Mar!AE61+Abr!AE61+May!AE61+Jun!AE61+Jul!AE61+Ago!AE61+Sep!AE61+Oct!AE61+Nov!AE61),IF(Config!$C$6=12,SUM(+Ene!AE61+Feb!AE61+Mar!AE61+Abr!AE61+May!AE61+Jun!AE61+Jul!AE61+Ago!AE61+Sep!AE61+Oct!AE61+Nov!AE61+Dic!AE61)))))))))))))</f>
        <v>8</v>
      </c>
      <c r="AF61" s="387">
        <f>IF(Config!$C$6=1,SUM(+Ene!AF61),IF(Config!$C$6=2,SUM(+Ene!AF61+Feb!AF61),IF(Config!$C$6=3,SUM(+Ene!AF61+Feb!AF61+Mar!AF61),IF(Config!$C$6=4,SUM(+Ene!AF61+Feb!AF61+Mar!AF61+Abr!AF61),IF(Config!$C$6=5,SUM(Ene!AF61+Feb!AF61+Mar!AF61+Abr!AF61+May!AF61),IF(Config!$C$6=6,SUM(+Ene!AF61+Feb!AF61+Mar!AF61+Abr!AF61+May!AF61+Jun!AF61),IF(Config!$C$6=7,SUM(Ene!AF61+Feb!AF61+Mar!AF61+Abr!AF61+May!AF61+Jun!AF61+Jul!AF61),IF(Config!$C$6=8,SUM(+Ene!AF61+Feb!AF61+Mar!AF61+Abr!AF61+May!AF61+Jun!AF61+Jul!AF61+Ago!AF61),IF(Config!$C$6=9,SUM(+Ene!AF61+Feb!AF61+Mar!AF61+Abr!AF61+May!AF61+Jun!AF61+Jul!AF61+Ago!AF61+Sep!AF61),IF(Config!$C$6=10,SUM(+Ene!AF61+Feb!AF61+Mar!AF61+Abr!AF61+May!AF61+Jun!AF61+Jul!AF61+Ago!AF61+Sep!AF61+Oct!AF61),IF(Config!$C$6=11,SUM(+Ene!AF61+Feb!AF61+Mar!AF61+Abr!AF61+May!AF61+Jun!AF61+Jul!AF61+Ago!AF61+Sep!AF61+Oct!AF61+Nov!AF61),IF(Config!$C$6=12,SUM(+Ene!AF61+Feb!AF61+Mar!AF61+Abr!AF61+May!AF61+Jun!AF61+Jul!AF61+Ago!AF61+Sep!AF61+Oct!AF61+Nov!AF61+Dic!AF61)))))))))))))</f>
        <v>3</v>
      </c>
      <c r="AG61" s="387">
        <f>IF(Config!$C$6=1,SUM(+Ene!AG61),IF(Config!$C$6=2,SUM(+Ene!AG61+Feb!AG61),IF(Config!$C$6=3,SUM(+Ene!AG61+Feb!AG61+Mar!AG61),IF(Config!$C$6=4,SUM(+Ene!AG61+Feb!AG61+Mar!AG61+Abr!AG61),IF(Config!$C$6=5,SUM(Ene!AG61+Feb!AG61+Mar!AG61+Abr!AG61+May!AG61),IF(Config!$C$6=6,SUM(+Ene!AG61+Feb!AG61+Mar!AG61+Abr!AG61+May!AG61+Jun!AG61),IF(Config!$C$6=7,SUM(Ene!AG61+Feb!AG61+Mar!AG61+Abr!AG61+May!AG61+Jun!AG61+Jul!AG61),IF(Config!$C$6=8,SUM(+Ene!AG61+Feb!AG61+Mar!AG61+Abr!AG61+May!AG61+Jun!AG61+Jul!AG61+Ago!AG61),IF(Config!$C$6=9,SUM(+Ene!AG61+Feb!AG61+Mar!AG61+Abr!AG61+May!AG61+Jun!AG61+Jul!AG61+Ago!AG61+Sep!AG61),IF(Config!$C$6=10,SUM(+Ene!AG61+Feb!AG61+Mar!AG61+Abr!AG61+May!AG61+Jun!AG61+Jul!AG61+Ago!AG61+Sep!AG61+Oct!AG61),IF(Config!$C$6=11,SUM(+Ene!AG61+Feb!AG61+Mar!AG61+Abr!AG61+May!AG61+Jun!AG61+Jul!AG61+Ago!AG61+Sep!AG61+Oct!AG61+Nov!AG61),IF(Config!$C$6=12,SUM(+Ene!AG61+Feb!AG61+Mar!AG61+Abr!AG61+May!AG61+Jun!AG61+Jul!AG61+Ago!AG61+Sep!AG61+Oct!AG61+Nov!AG61+Dic!AG61)))))))))))))</f>
        <v>1</v>
      </c>
      <c r="AH61" s="387">
        <f>IF(Config!$C$6=1,SUM(+Ene!AH61),IF(Config!$C$6=2,SUM(+Ene!AH61+Feb!AH61),IF(Config!$C$6=3,SUM(+Ene!AH61+Feb!AH61+Mar!AH61),IF(Config!$C$6=4,SUM(+Ene!AH61+Feb!AH61+Mar!AH61+Abr!AH61),IF(Config!$C$6=5,SUM(Ene!AH61+Feb!AH61+Mar!AH61+Abr!AH61+May!AH61),IF(Config!$C$6=6,SUM(+Ene!AH61+Feb!AH61+Mar!AH61+Abr!AH61+May!AH61+Jun!AH61),IF(Config!$C$6=7,SUM(Ene!AH61+Feb!AH61+Mar!AH61+Abr!AH61+May!AH61+Jun!AH61+Jul!AH61),IF(Config!$C$6=8,SUM(+Ene!AH61+Feb!AH61+Mar!AH61+Abr!AH61+May!AH61+Jun!AH61+Jul!AH61+Ago!AH61),IF(Config!$C$6=9,SUM(+Ene!AH61+Feb!AH61+Mar!AH61+Abr!AH61+May!AH61+Jun!AH61+Jul!AH61+Ago!AH61+Sep!AH61),IF(Config!$C$6=10,SUM(+Ene!AH61+Feb!AH61+Mar!AH61+Abr!AH61+May!AH61+Jun!AH61+Jul!AH61+Ago!AH61+Sep!AH61+Oct!AH61),IF(Config!$C$6=11,SUM(+Ene!AH61+Feb!AH61+Mar!AH61+Abr!AH61+May!AH61+Jun!AH61+Jul!AH61+Ago!AH61+Sep!AH61+Oct!AH61+Nov!AH61),IF(Config!$C$6=12,SUM(+Ene!AH61+Feb!AH61+Mar!AH61+Abr!AH61+May!AH61+Jun!AH61+Jul!AH61+Ago!AH61+Sep!AH61+Oct!AH61+Nov!AH61+Dic!AH61)))))))))))))</f>
        <v>5</v>
      </c>
      <c r="AI61" s="387">
        <f>IF(Config!$C$6=1,SUM(+Ene!AI61),IF(Config!$C$6=2,SUM(+Ene!AI61+Feb!AI61),IF(Config!$C$6=3,SUM(+Ene!AI61+Feb!AI61+Mar!AI61),IF(Config!$C$6=4,SUM(+Ene!AI61+Feb!AI61+Mar!AI61+Abr!AI61),IF(Config!$C$6=5,SUM(Ene!AI61+Feb!AI61+Mar!AI61+Abr!AI61+May!AI61),IF(Config!$C$6=6,SUM(+Ene!AI61+Feb!AI61+Mar!AI61+Abr!AI61+May!AI61+Jun!AI61),IF(Config!$C$6=7,SUM(Ene!AI61+Feb!AI61+Mar!AI61+Abr!AI61+May!AI61+Jun!AI61+Jul!AI61),IF(Config!$C$6=8,SUM(+Ene!AI61+Feb!AI61+Mar!AI61+Abr!AI61+May!AI61+Jun!AI61+Jul!AI61+Ago!AI61),IF(Config!$C$6=9,SUM(+Ene!AI61+Feb!AI61+Mar!AI61+Abr!AI61+May!AI61+Jun!AI61+Jul!AI61+Ago!AI61+Sep!AI61),IF(Config!$C$6=10,SUM(+Ene!AI61+Feb!AI61+Mar!AI61+Abr!AI61+May!AI61+Jun!AI61+Jul!AI61+Ago!AI61+Sep!AI61+Oct!AI61),IF(Config!$C$6=11,SUM(+Ene!AI61+Feb!AI61+Mar!AI61+Abr!AI61+May!AI61+Jun!AI61+Jul!AI61+Ago!AI61+Sep!AI61+Oct!AI61+Nov!AI61),IF(Config!$C$6=12,SUM(+Ene!AI61+Feb!AI61+Mar!AI61+Abr!AI61+May!AI61+Jun!AI61+Jul!AI61+Ago!AI61+Sep!AI61+Oct!AI61+Nov!AI61+Dic!AI61)))))))))))))</f>
        <v>0</v>
      </c>
      <c r="AJ61" s="387">
        <f>IF(Config!$C$6=1,SUM(+Ene!AJ61),IF(Config!$C$6=2,SUM(+Ene!AJ61+Feb!AJ61),IF(Config!$C$6=3,SUM(+Ene!AJ61+Feb!AJ61+Mar!AJ61),IF(Config!$C$6=4,SUM(+Ene!AJ61+Feb!AJ61+Mar!AJ61+Abr!AJ61),IF(Config!$C$6=5,SUM(Ene!AJ61+Feb!AJ61+Mar!AJ61+Abr!AJ61+May!AJ61),IF(Config!$C$6=6,SUM(+Ene!AJ61+Feb!AJ61+Mar!AJ61+Abr!AJ61+May!AJ61+Jun!AJ61),IF(Config!$C$6=7,SUM(Ene!AJ61+Feb!AJ61+Mar!AJ61+Abr!AJ61+May!AJ61+Jun!AJ61+Jul!AJ61),IF(Config!$C$6=8,SUM(+Ene!AJ61+Feb!AJ61+Mar!AJ61+Abr!AJ61+May!AJ61+Jun!AJ61+Jul!AJ61+Ago!AJ61),IF(Config!$C$6=9,SUM(+Ene!AJ61+Feb!AJ61+Mar!AJ61+Abr!AJ61+May!AJ61+Jun!AJ61+Jul!AJ61+Ago!AJ61+Sep!AJ61),IF(Config!$C$6=10,SUM(+Ene!AJ61+Feb!AJ61+Mar!AJ61+Abr!AJ61+May!AJ61+Jun!AJ61+Jul!AJ61+Ago!AJ61+Sep!AJ61+Oct!AJ61),IF(Config!$C$6=11,SUM(+Ene!AJ61+Feb!AJ61+Mar!AJ61+Abr!AJ61+May!AJ61+Jun!AJ61+Jul!AJ61+Ago!AJ61+Sep!AJ61+Oct!AJ61+Nov!AJ61),IF(Config!$C$6=12,SUM(+Ene!AJ61+Feb!AJ61+Mar!AJ61+Abr!AJ61+May!AJ61+Jun!AJ61+Jul!AJ61+Ago!AJ61+Sep!AJ61+Oct!AJ61+Nov!AJ61+Dic!AJ61)))))))))))))</f>
        <v>2</v>
      </c>
      <c r="AK61" s="387">
        <f>IF(Config!$C$6=1,SUM(+Ene!AK61),IF(Config!$C$6=2,SUM(+Ene!AK61+Feb!AK61),IF(Config!$C$6=3,SUM(+Ene!AK61+Feb!AK61+Mar!AK61),IF(Config!$C$6=4,SUM(+Ene!AK61+Feb!AK61+Mar!AK61+Abr!AK61),IF(Config!$C$6=5,SUM(Ene!AK61+Feb!AK61+Mar!AK61+Abr!AK61+May!AK61),IF(Config!$C$6=6,SUM(+Ene!AK61+Feb!AK61+Mar!AK61+Abr!AK61+May!AK61+Jun!AK61),IF(Config!$C$6=7,SUM(Ene!AK61+Feb!AK61+Mar!AK61+Abr!AK61+May!AK61+Jun!AK61+Jul!AK61),IF(Config!$C$6=8,SUM(+Ene!AK61+Feb!AK61+Mar!AK61+Abr!AK61+May!AK61+Jun!AK61+Jul!AK61+Ago!AK61),IF(Config!$C$6=9,SUM(+Ene!AK61+Feb!AK61+Mar!AK61+Abr!AK61+May!AK61+Jun!AK61+Jul!AK61+Ago!AK61+Sep!AK61),IF(Config!$C$6=10,SUM(+Ene!AK61+Feb!AK61+Mar!AK61+Abr!AK61+May!AK61+Jun!AK61+Jul!AK61+Ago!AK61+Sep!AK61+Oct!AK61),IF(Config!$C$6=11,SUM(+Ene!AK61+Feb!AK61+Mar!AK61+Abr!AK61+May!AK61+Jun!AK61+Jul!AK61+Ago!AK61+Sep!AK61+Oct!AK61+Nov!AK61),IF(Config!$C$6=12,SUM(+Ene!AK61+Feb!AK61+Mar!AK61+Abr!AK61+May!AK61+Jun!AK61+Jul!AK61+Ago!AK61+Sep!AK61+Oct!AK61+Nov!AK61+Dic!AK61)))))))))))))</f>
        <v>0</v>
      </c>
      <c r="AL61" s="387">
        <f>IF(Config!$C$6=1,SUM(+Ene!AL61),IF(Config!$C$6=2,SUM(+Ene!AL61+Feb!AL61),IF(Config!$C$6=3,SUM(+Ene!AL61+Feb!AL61+Mar!AL61),IF(Config!$C$6=4,SUM(+Ene!AL61+Feb!AL61+Mar!AL61+Abr!AL61),IF(Config!$C$6=5,SUM(Ene!AL61+Feb!AL61+Mar!AL61+Abr!AL61+May!AL61),IF(Config!$C$6=6,SUM(+Ene!AL61+Feb!AL61+Mar!AL61+Abr!AL61+May!AL61+Jun!AL61),IF(Config!$C$6=7,SUM(Ene!AL61+Feb!AL61+Mar!AL61+Abr!AL61+May!AL61+Jun!AL61+Jul!AL61),IF(Config!$C$6=8,SUM(+Ene!AL61+Feb!AL61+Mar!AL61+Abr!AL61+May!AL61+Jun!AL61+Jul!AL61+Ago!AL61),IF(Config!$C$6=9,SUM(+Ene!AL61+Feb!AL61+Mar!AL61+Abr!AL61+May!AL61+Jun!AL61+Jul!AL61+Ago!AL61+Sep!AL61),IF(Config!$C$6=10,SUM(+Ene!AL61+Feb!AL61+Mar!AL61+Abr!AL61+May!AL61+Jun!AL61+Jul!AL61+Ago!AL61+Sep!AL61+Oct!AL61),IF(Config!$C$6=11,SUM(+Ene!AL61+Feb!AL61+Mar!AL61+Abr!AL61+May!AL61+Jun!AL61+Jul!AL61+Ago!AL61+Sep!AL61+Oct!AL61+Nov!AL61),IF(Config!$C$6=12,SUM(+Ene!AL61+Feb!AL61+Mar!AL61+Abr!AL61+May!AL61+Jun!AL61+Jul!AL61+Ago!AL61+Sep!AL61+Oct!AL61+Nov!AL61+Dic!AL61)))))))))))))</f>
        <v>0</v>
      </c>
      <c r="AM61" s="387">
        <f>IF(Config!$C$6=1,SUM(+Ene!AM61),IF(Config!$C$6=2,SUM(+Ene!AM61+Feb!AM61),IF(Config!$C$6=3,SUM(+Ene!AM61+Feb!AM61+Mar!AM61),IF(Config!$C$6=4,SUM(+Ene!AM61+Feb!AM61+Mar!AM61+Abr!AM61),IF(Config!$C$6=5,SUM(Ene!AM61+Feb!AM61+Mar!AM61+Abr!AM61+May!AM61),IF(Config!$C$6=6,SUM(+Ene!AM61+Feb!AM61+Mar!AM61+Abr!AM61+May!AM61+Jun!AM61),IF(Config!$C$6=7,SUM(Ene!AM61+Feb!AM61+Mar!AM61+Abr!AM61+May!AM61+Jun!AM61+Jul!AM61),IF(Config!$C$6=8,SUM(+Ene!AM61+Feb!AM61+Mar!AM61+Abr!AM61+May!AM61+Jun!AM61+Jul!AM61+Ago!AM61),IF(Config!$C$6=9,SUM(+Ene!AM61+Feb!AM61+Mar!AM61+Abr!AM61+May!AM61+Jun!AM61+Jul!AM61+Ago!AM61+Sep!AM61),IF(Config!$C$6=10,SUM(+Ene!AM61+Feb!AM61+Mar!AM61+Abr!AM61+May!AM61+Jun!AM61+Jul!AM61+Ago!AM61+Sep!AM61+Oct!AM61),IF(Config!$C$6=11,SUM(+Ene!AM61+Feb!AM61+Mar!AM61+Abr!AM61+May!AM61+Jun!AM61+Jul!AM61+Ago!AM61+Sep!AM61+Oct!AM61+Nov!AM61),IF(Config!$C$6=12,SUM(+Ene!AM61+Feb!AM61+Mar!AM61+Abr!AM61+May!AM61+Jun!AM61+Jul!AM61+Ago!AM61+Sep!AM61+Oct!AM61+Nov!AM61+Dic!AM61)))))))))))))</f>
        <v>38</v>
      </c>
      <c r="AN61" s="387">
        <f>IF(Config!$C$6=1,SUM(+Ene!AN61),IF(Config!$C$6=2,SUM(+Ene!AN61+Feb!AN61),IF(Config!$C$6=3,SUM(+Ene!AN61+Feb!AN61+Mar!AN61),IF(Config!$C$6=4,SUM(+Ene!AN61+Feb!AN61+Mar!AN61+Abr!AN61),IF(Config!$C$6=5,SUM(Ene!AN61+Feb!AN61+Mar!AN61+Abr!AN61+May!AN61),IF(Config!$C$6=6,SUM(+Ene!AN61+Feb!AN61+Mar!AN61+Abr!AN61+May!AN61+Jun!AN61),IF(Config!$C$6=7,SUM(Ene!AN61+Feb!AN61+Mar!AN61+Abr!AN61+May!AN61+Jun!AN61+Jul!AN61),IF(Config!$C$6=8,SUM(+Ene!AN61+Feb!AN61+Mar!AN61+Abr!AN61+May!AN61+Jun!AN61+Jul!AN61+Ago!AN61),IF(Config!$C$6=9,SUM(+Ene!AN61+Feb!AN61+Mar!AN61+Abr!AN61+May!AN61+Jun!AN61+Jul!AN61+Ago!AN61+Sep!AN61),IF(Config!$C$6=10,SUM(+Ene!AN61+Feb!AN61+Mar!AN61+Abr!AN61+May!AN61+Jun!AN61+Jul!AN61+Ago!AN61+Sep!AN61+Oct!AN61),IF(Config!$C$6=11,SUM(+Ene!AN61+Feb!AN61+Mar!AN61+Abr!AN61+May!AN61+Jun!AN61+Jul!AN61+Ago!AN61+Sep!AN61+Oct!AN61+Nov!AN61),IF(Config!$C$6=12,SUM(+Ene!AN61+Feb!AN61+Mar!AN61+Abr!AN61+May!AN61+Jun!AN61+Jul!AN61+Ago!AN61+Sep!AN61+Oct!AN61+Nov!AN61+Dic!AN61)))))))))))))</f>
        <v>2</v>
      </c>
      <c r="AO61" s="387">
        <f>IF(Config!$C$6=1,SUM(+Ene!AO61),IF(Config!$C$6=2,SUM(+Ene!AO61+Feb!AO61),IF(Config!$C$6=3,SUM(+Ene!AO61+Feb!AO61+Mar!AO61),IF(Config!$C$6=4,SUM(+Ene!AO61+Feb!AO61+Mar!AO61+Abr!AO61),IF(Config!$C$6=5,SUM(Ene!AO61+Feb!AO61+Mar!AO61+Abr!AO61+May!AO61),IF(Config!$C$6=6,SUM(+Ene!AO61+Feb!AO61+Mar!AO61+Abr!AO61+May!AO61+Jun!AO61),IF(Config!$C$6=7,SUM(Ene!AO61+Feb!AO61+Mar!AO61+Abr!AO61+May!AO61+Jun!AO61+Jul!AO61),IF(Config!$C$6=8,SUM(+Ene!AO61+Feb!AO61+Mar!AO61+Abr!AO61+May!AO61+Jun!AO61+Jul!AO61+Ago!AO61),IF(Config!$C$6=9,SUM(+Ene!AO61+Feb!AO61+Mar!AO61+Abr!AO61+May!AO61+Jun!AO61+Jul!AO61+Ago!AO61+Sep!AO61),IF(Config!$C$6=10,SUM(+Ene!AO61+Feb!AO61+Mar!AO61+Abr!AO61+May!AO61+Jun!AO61+Jul!AO61+Ago!AO61+Sep!AO61+Oct!AO61),IF(Config!$C$6=11,SUM(+Ene!AO61+Feb!AO61+Mar!AO61+Abr!AO61+May!AO61+Jun!AO61+Jul!AO61+Ago!AO61+Sep!AO61+Oct!AO61+Nov!AO61),IF(Config!$C$6=12,SUM(+Ene!AO61+Feb!AO61+Mar!AO61+Abr!AO61+May!AO61+Jun!AO61+Jul!AO61+Ago!AO61+Sep!AO61+Oct!AO61+Nov!AO61+Dic!AO61)))))))))))))</f>
        <v>3</v>
      </c>
      <c r="AP61" s="387">
        <f>IF(Config!$C$6=1,SUM(+Ene!AP61),IF(Config!$C$6=2,SUM(+Ene!AP61+Feb!AP61),IF(Config!$C$6=3,SUM(+Ene!AP61+Feb!AP61+Mar!AP61),IF(Config!$C$6=4,SUM(+Ene!AP61+Feb!AP61+Mar!AP61+Abr!AP61),IF(Config!$C$6=5,SUM(Ene!AP61+Feb!AP61+Mar!AP61+Abr!AP61+May!AP61),IF(Config!$C$6=6,SUM(+Ene!AP61+Feb!AP61+Mar!AP61+Abr!AP61+May!AP61+Jun!AP61),IF(Config!$C$6=7,SUM(Ene!AP61+Feb!AP61+Mar!AP61+Abr!AP61+May!AP61+Jun!AP61+Jul!AP61),IF(Config!$C$6=8,SUM(+Ene!AP61+Feb!AP61+Mar!AP61+Abr!AP61+May!AP61+Jun!AP61+Jul!AP61+Ago!AP61),IF(Config!$C$6=9,SUM(+Ene!AP61+Feb!AP61+Mar!AP61+Abr!AP61+May!AP61+Jun!AP61+Jul!AP61+Ago!AP61+Sep!AP61),IF(Config!$C$6=10,SUM(+Ene!AP61+Feb!AP61+Mar!AP61+Abr!AP61+May!AP61+Jun!AP61+Jul!AP61+Ago!AP61+Sep!AP61+Oct!AP61),IF(Config!$C$6=11,SUM(+Ene!AP61+Feb!AP61+Mar!AP61+Abr!AP61+May!AP61+Jun!AP61+Jul!AP61+Ago!AP61+Sep!AP61+Oct!AP61+Nov!AP61),IF(Config!$C$6=12,SUM(+Ene!AP61+Feb!AP61+Mar!AP61+Abr!AP61+May!AP61+Jun!AP61+Jul!AP61+Ago!AP61+Sep!AP61+Oct!AP61+Nov!AP61+Dic!AP61)))))))))))))</f>
        <v>3</v>
      </c>
      <c r="AQ61" s="387">
        <f>IF(Config!$C$6=1,SUM(+Ene!AQ61),IF(Config!$C$6=2,SUM(+Ene!AQ61+Feb!AQ61),IF(Config!$C$6=3,SUM(+Ene!AQ61+Feb!AQ61+Mar!AQ61),IF(Config!$C$6=4,SUM(+Ene!AQ61+Feb!AQ61+Mar!AQ61+Abr!AQ61),IF(Config!$C$6=5,SUM(Ene!AQ61+Feb!AQ61+Mar!AQ61+Abr!AQ61+May!AQ61),IF(Config!$C$6=6,SUM(+Ene!AQ61+Feb!AQ61+Mar!AQ61+Abr!AQ61+May!AQ61+Jun!AQ61),IF(Config!$C$6=7,SUM(Ene!AQ61+Feb!AQ61+Mar!AQ61+Abr!AQ61+May!AQ61+Jun!AQ61+Jul!AQ61),IF(Config!$C$6=8,SUM(+Ene!AQ61+Feb!AQ61+Mar!AQ61+Abr!AQ61+May!AQ61+Jun!AQ61+Jul!AQ61+Ago!AQ61),IF(Config!$C$6=9,SUM(+Ene!AQ61+Feb!AQ61+Mar!AQ61+Abr!AQ61+May!AQ61+Jun!AQ61+Jul!AQ61+Ago!AQ61+Sep!AQ61),IF(Config!$C$6=10,SUM(+Ene!AQ61+Feb!AQ61+Mar!AQ61+Abr!AQ61+May!AQ61+Jun!AQ61+Jul!AQ61+Ago!AQ61+Sep!AQ61+Oct!AQ61),IF(Config!$C$6=11,SUM(+Ene!AQ61+Feb!AQ61+Mar!AQ61+Abr!AQ61+May!AQ61+Jun!AQ61+Jul!AQ61+Ago!AQ61+Sep!AQ61+Oct!AQ61+Nov!AQ61),IF(Config!$C$6=12,SUM(+Ene!AQ61+Feb!AQ61+Mar!AQ61+Abr!AQ61+May!AQ61+Jun!AQ61+Jul!AQ61+Ago!AQ61+Sep!AQ61+Oct!AQ61+Nov!AQ61+Dic!AQ61)))))))))))))</f>
        <v>33</v>
      </c>
      <c r="AR61" s="387">
        <f>IF(Config!$C$6=1,SUM(+Ene!AR61),IF(Config!$C$6=2,SUM(+Ene!AR61+Feb!AR61),IF(Config!$C$6=3,SUM(+Ene!AR61+Feb!AR61+Mar!AR61),IF(Config!$C$6=4,SUM(+Ene!AR61+Feb!AR61+Mar!AR61+Abr!AR61),IF(Config!$C$6=5,SUM(Ene!AR61+Feb!AR61+Mar!AR61+Abr!AR61+May!AR61),IF(Config!$C$6=6,SUM(+Ene!AR61+Feb!AR61+Mar!AR61+Abr!AR61+May!AR61+Jun!AR61),IF(Config!$C$6=7,SUM(Ene!AR61+Feb!AR61+Mar!AR61+Abr!AR61+May!AR61+Jun!AR61+Jul!AR61),IF(Config!$C$6=8,SUM(+Ene!AR61+Feb!AR61+Mar!AR61+Abr!AR61+May!AR61+Jun!AR61+Jul!AR61+Ago!AR61),IF(Config!$C$6=9,SUM(+Ene!AR61+Feb!AR61+Mar!AR61+Abr!AR61+May!AR61+Jun!AR61+Jul!AR61+Ago!AR61+Sep!AR61),IF(Config!$C$6=10,SUM(+Ene!AR61+Feb!AR61+Mar!AR61+Abr!AR61+May!AR61+Jun!AR61+Jul!AR61+Ago!AR61+Sep!AR61+Oct!AR61),IF(Config!$C$6=11,SUM(+Ene!AR61+Feb!AR61+Mar!AR61+Abr!AR61+May!AR61+Jun!AR61+Jul!AR61+Ago!AR61+Sep!AR61+Oct!AR61+Nov!AR61),IF(Config!$C$6=12,SUM(+Ene!AR61+Feb!AR61+Mar!AR61+Abr!AR61+May!AR61+Jun!AR61+Jul!AR61+Ago!AR61+Sep!AR61+Oct!AR61+Nov!AR61+Dic!AR61)))))))))))))</f>
        <v>0</v>
      </c>
      <c r="AS61" s="387">
        <f>IF(Config!$C$6=1,SUM(+Ene!AS61),IF(Config!$C$6=2,SUM(+Ene!AS61+Feb!AS61),IF(Config!$C$6=3,SUM(+Ene!AS61+Feb!AS61+Mar!AS61),IF(Config!$C$6=4,SUM(+Ene!AS61+Feb!AS61+Mar!AS61+Abr!AS61),IF(Config!$C$6=5,SUM(Ene!AS61+Feb!AS61+Mar!AS61+Abr!AS61+May!AS61),IF(Config!$C$6=6,SUM(+Ene!AS61+Feb!AS61+Mar!AS61+Abr!AS61+May!AS61+Jun!AS61),IF(Config!$C$6=7,SUM(Ene!AS61+Feb!AS61+Mar!AS61+Abr!AS61+May!AS61+Jun!AS61+Jul!AS61),IF(Config!$C$6=8,SUM(+Ene!AS61+Feb!AS61+Mar!AS61+Abr!AS61+May!AS61+Jun!AS61+Jul!AS61+Ago!AS61),IF(Config!$C$6=9,SUM(+Ene!AS61+Feb!AS61+Mar!AS61+Abr!AS61+May!AS61+Jun!AS61+Jul!AS61+Ago!AS61+Sep!AS61),IF(Config!$C$6=10,SUM(+Ene!AS61+Feb!AS61+Mar!AS61+Abr!AS61+May!AS61+Jun!AS61+Jul!AS61+Ago!AS61+Sep!AS61+Oct!AS61),IF(Config!$C$6=11,SUM(+Ene!AS61+Feb!AS61+Mar!AS61+Abr!AS61+May!AS61+Jun!AS61+Jul!AS61+Ago!AS61+Sep!AS61+Oct!AS61+Nov!AS61),IF(Config!$C$6=12,SUM(+Ene!AS61+Feb!AS61+Mar!AS61+Abr!AS61+May!AS61+Jun!AS61+Jul!AS61+Ago!AS61+Sep!AS61+Oct!AS61+Nov!AS61+Dic!AS61)))))))))))))</f>
        <v>13</v>
      </c>
      <c r="AT61" s="387">
        <f>IF(Config!$C$6=1,SUM(+Ene!AT61),IF(Config!$C$6=2,SUM(+Ene!AT61+Feb!AT61),IF(Config!$C$6=3,SUM(+Ene!AT61+Feb!AT61+Mar!AT61),IF(Config!$C$6=4,SUM(+Ene!AT61+Feb!AT61+Mar!AT61+Abr!AT61),IF(Config!$C$6=5,SUM(Ene!AT61+Feb!AT61+Mar!AT61+Abr!AT61+May!AT61),IF(Config!$C$6=6,SUM(+Ene!AT61+Feb!AT61+Mar!AT61+Abr!AT61+May!AT61+Jun!AT61),IF(Config!$C$6=7,SUM(Ene!AT61+Feb!AT61+Mar!AT61+Abr!AT61+May!AT61+Jun!AT61+Jul!AT61),IF(Config!$C$6=8,SUM(+Ene!AT61+Feb!AT61+Mar!AT61+Abr!AT61+May!AT61+Jun!AT61+Jul!AT61+Ago!AT61),IF(Config!$C$6=9,SUM(+Ene!AT61+Feb!AT61+Mar!AT61+Abr!AT61+May!AT61+Jun!AT61+Jul!AT61+Ago!AT61+Sep!AT61),IF(Config!$C$6=10,SUM(+Ene!AT61+Feb!AT61+Mar!AT61+Abr!AT61+May!AT61+Jun!AT61+Jul!AT61+Ago!AT61+Sep!AT61+Oct!AT61),IF(Config!$C$6=11,SUM(+Ene!AT61+Feb!AT61+Mar!AT61+Abr!AT61+May!AT61+Jun!AT61+Jul!AT61+Ago!AT61+Sep!AT61+Oct!AT61+Nov!AT61),IF(Config!$C$6=12,SUM(+Ene!AT61+Feb!AT61+Mar!AT61+Abr!AT61+May!AT61+Jun!AT61+Jul!AT61+Ago!AT61+Sep!AT61+Oct!AT61+Nov!AT61+Dic!AT61)))))))))))))</f>
        <v>4</v>
      </c>
      <c r="AV61" s="374">
        <f>SUM(D61)</f>
        <v>6</v>
      </c>
      <c r="AW61" s="374">
        <f>+SUM(G61:P61)</f>
        <v>151</v>
      </c>
      <c r="AX61" s="374">
        <f>+SUM(Q61:S61)</f>
        <v>18</v>
      </c>
      <c r="AY61" s="374">
        <f>+SUM(T61:W61)</f>
        <v>43</v>
      </c>
      <c r="AZ61" s="374">
        <f>+SUM(X61:AC61)</f>
        <v>32</v>
      </c>
      <c r="BA61" s="374">
        <f>+SUM(AD61:AI61)</f>
        <v>34</v>
      </c>
      <c r="BB61" s="374">
        <f>+SUM(AJ61:AL61)</f>
        <v>2</v>
      </c>
      <c r="BC61" s="375">
        <f>+SUM(AM61:AP61)</f>
        <v>46</v>
      </c>
      <c r="BD61" s="374">
        <f>+SUM(AQ61:AT61)</f>
        <v>50</v>
      </c>
      <c r="BE61" s="45">
        <f>SUM(D61:AT61)</f>
        <v>382</v>
      </c>
    </row>
    <row r="62" spans="1:57" x14ac:dyDescent="0.25">
      <c r="A62" s="339">
        <f>METAS!A62</f>
        <v>59</v>
      </c>
      <c r="B62" s="371" t="str">
        <f>METAS!B60</f>
        <v>PORCENTAJE DE NIÑOS MENORES DE 5 AÑOS CON DOSAJE DE HEMOGLOBINA E INICIO TRATAMIENTO DE ANEMIA</v>
      </c>
      <c r="C62" s="384" t="str">
        <f>METAS!D60</f>
        <v>NUTRICIÓN</v>
      </c>
      <c r="D62" s="388">
        <f>IF(Config!$C$6=1,SUM(+Ene!D62),IF(Config!$C$6=2,SUM(+Ene!D62+Feb!D62),IF(Config!$C$6=3,SUM(+Ene!D62+Feb!D62+Mar!D62),IF(Config!$C$6=4,SUM(+Ene!D62+Feb!D62+Mar!D62+Abr!D62),IF(Config!$C$6=5,SUM(Ene!D62+Feb!D62+Mar!D62+Abr!D62+May!D62),IF(Config!$C$6=6,SUM(+Ene!D62+Feb!D62+Mar!D62+Abr!D62+May!D62+Jun!D62),IF(Config!$C$6=7,SUM(Ene!D62+Feb!D62+Mar!D62+Abr!D62+May!D62+Jun!D62+Jul!D62),IF(Config!$C$6=8,SUM(+Ene!D62+Feb!D62+Mar!D62+Abr!D62+May!D62+Jun!D62+Jul!D62+Ago!D62),IF(Config!$C$6=9,SUM(+Ene!D62+Feb!D62+Mar!D62+Abr!D62+May!D62+Jun!D62+Jul!D62+Ago!D62+Sep!D62),IF(Config!$C$6=10,SUM(+Ene!D62+Feb!D62+Mar!D62+Abr!D62+May!D62+Jun!D62+Jul!D62+Ago!D62+Sep!D62+Oct!D62),IF(Config!$C$6=11,SUM(+Ene!D62+Feb!D62+Mar!D62+Abr!D62+May!D62+Jun!D62+Jul!D62+Ago!D62+Sep!D62+Oct!D62+Nov!D62),IF(Config!$C$6=12,SUM(+Ene!D62+Feb!D62+Mar!D62+Abr!D62+May!D62+Jun!D62+Jul!D62+Ago!D62+Sep!D62+Oct!D62+Nov!D62+Dic!D62)))))))))))))</f>
        <v>4</v>
      </c>
      <c r="E62" s="388">
        <f>IF(Config!$C$6=1,SUM(+Ene!E62),IF(Config!$C$6=2,SUM(+Ene!E62+Feb!E62),IF(Config!$C$6=3,SUM(+Ene!E62+Feb!E62+Mar!E62),IF(Config!$C$6=4,SUM(+Ene!E62+Feb!E62+Mar!E62+Abr!E62),IF(Config!$C$6=5,SUM(Ene!E62+Feb!E62+Mar!E62+Abr!E62+May!E62),IF(Config!$C$6=6,SUM(+Ene!E62+Feb!E62+Mar!E62+Abr!E62+May!E62+Jun!E62),IF(Config!$C$6=7,SUM(Ene!E62+Feb!E62+Mar!E62+Abr!E62+May!E62+Jun!E62+Jul!E62),IF(Config!$C$6=8,SUM(+Ene!E62+Feb!E62+Mar!E62+Abr!E62+May!E62+Jun!E62+Jul!E62+Ago!E62),IF(Config!$C$6=9,SUM(+Ene!E62+Feb!E62+Mar!E62+Abr!E62+May!E62+Jun!E62+Jul!E62+Ago!E62+Sep!E62),IF(Config!$C$6=10,SUM(+Ene!E62+Feb!E62+Mar!E62+Abr!E62+May!E62+Jun!E62+Jul!E62+Ago!E62+Sep!E62+Oct!E62),IF(Config!$C$6=11,SUM(+Ene!E62+Feb!E62+Mar!E62+Abr!E62+May!E62+Jun!E62+Jul!E62+Ago!E62+Sep!E62+Oct!E62+Nov!E62),IF(Config!$C$6=12,SUM(+Ene!E62+Feb!E62+Mar!E62+Abr!E62+May!E62+Jun!E62+Jul!E62+Ago!E62+Sep!E62+Oct!E62+Nov!E62+Dic!E62)))))))))))))</f>
        <v>0</v>
      </c>
      <c r="F62" s="388">
        <f>IF(Config!$C$6=1,SUM(+Ene!F62),IF(Config!$C$6=2,SUM(+Ene!F62+Feb!F62),IF(Config!$C$6=3,SUM(+Ene!F62+Feb!F62+Mar!F62),IF(Config!$C$6=4,SUM(+Ene!F62+Feb!F62+Mar!F62+Abr!F62),IF(Config!$C$6=5,SUM(Ene!F62+Feb!F62+Mar!F62+Abr!F62+May!F62),IF(Config!$C$6=6,SUM(+Ene!F62+Feb!F62+Mar!F62+Abr!F62+May!F62+Jun!F62),IF(Config!$C$6=7,SUM(Ene!F62+Feb!F62+Mar!F62+Abr!F62+May!F62+Jun!F62+Jul!F62),IF(Config!$C$6=8,SUM(+Ene!F62+Feb!F62+Mar!F62+Abr!F62+May!F62+Jun!F62+Jul!F62+Ago!F62),IF(Config!$C$6=9,SUM(+Ene!F62+Feb!F62+Mar!F62+Abr!F62+May!F62+Jun!F62+Jul!F62+Ago!F62+Sep!F62),IF(Config!$C$6=10,SUM(+Ene!F62+Feb!F62+Mar!F62+Abr!F62+May!F62+Jun!F62+Jul!F62+Ago!F62+Sep!F62+Oct!F62),IF(Config!$C$6=11,SUM(+Ene!F62+Feb!F62+Mar!F62+Abr!F62+May!F62+Jun!F62+Jul!F62+Ago!F62+Sep!F62+Oct!F62+Nov!F62),IF(Config!$C$6=12,SUM(+Ene!F62+Feb!F62+Mar!F62+Abr!F62+May!F62+Jun!F62+Jul!F62+Ago!F62+Sep!F62+Oct!F62+Nov!F62+Dic!F62)))))))))))))</f>
        <v>0</v>
      </c>
      <c r="G62" s="388">
        <f>IF(Config!$C$6=1,SUM(+Ene!G62),IF(Config!$C$6=2,SUM(+Ene!G62+Feb!G62),IF(Config!$C$6=3,SUM(+Ene!G62+Feb!G62+Mar!G62),IF(Config!$C$6=4,SUM(+Ene!G62+Feb!G62+Mar!G62+Abr!G62),IF(Config!$C$6=5,SUM(Ene!G62+Feb!G62+Mar!G62+Abr!G62+May!G62),IF(Config!$C$6=6,SUM(+Ene!G62+Feb!G62+Mar!G62+Abr!G62+May!G62+Jun!G62),IF(Config!$C$6=7,SUM(Ene!G62+Feb!G62+Mar!G62+Abr!G62+May!G62+Jun!G62+Jul!G62),IF(Config!$C$6=8,SUM(+Ene!G62+Feb!G62+Mar!G62+Abr!G62+May!G62+Jun!G62+Jul!G62+Ago!G62),IF(Config!$C$6=9,SUM(+Ene!G62+Feb!G62+Mar!G62+Abr!G62+May!G62+Jun!G62+Jul!G62+Ago!G62+Sep!G62),IF(Config!$C$6=10,SUM(+Ene!G62+Feb!G62+Mar!G62+Abr!G62+May!G62+Jun!G62+Jul!G62+Ago!G62+Sep!G62+Oct!G62),IF(Config!$C$6=11,SUM(+Ene!G62+Feb!G62+Mar!G62+Abr!G62+May!G62+Jun!G62+Jul!G62+Ago!G62+Sep!G62+Oct!G62+Nov!G62),IF(Config!$C$6=12,SUM(+Ene!G62+Feb!G62+Mar!G62+Abr!G62+May!G62+Jun!G62+Jul!G62+Ago!G62+Sep!G62+Oct!G62+Nov!G62+Dic!G62)))))))))))))</f>
        <v>120</v>
      </c>
      <c r="H62" s="388">
        <f>IF(Config!$C$6=1,SUM(+Ene!H62),IF(Config!$C$6=2,SUM(+Ene!H62+Feb!H62),IF(Config!$C$6=3,SUM(+Ene!H62+Feb!H62+Mar!H62),IF(Config!$C$6=4,SUM(+Ene!H62+Feb!H62+Mar!H62+Abr!H62),IF(Config!$C$6=5,SUM(Ene!H62+Feb!H62+Mar!H62+Abr!H62+May!H62),IF(Config!$C$6=6,SUM(+Ene!H62+Feb!H62+Mar!H62+Abr!H62+May!H62+Jun!H62),IF(Config!$C$6=7,SUM(Ene!H62+Feb!H62+Mar!H62+Abr!H62+May!H62+Jun!H62+Jul!H62),IF(Config!$C$6=8,SUM(+Ene!H62+Feb!H62+Mar!H62+Abr!H62+May!H62+Jun!H62+Jul!H62+Ago!H62),IF(Config!$C$6=9,SUM(+Ene!H62+Feb!H62+Mar!H62+Abr!H62+May!H62+Jun!H62+Jul!H62+Ago!H62+Sep!H62),IF(Config!$C$6=10,SUM(+Ene!H62+Feb!H62+Mar!H62+Abr!H62+May!H62+Jun!H62+Jul!H62+Ago!H62+Sep!H62+Oct!H62),IF(Config!$C$6=11,SUM(+Ene!H62+Feb!H62+Mar!H62+Abr!H62+May!H62+Jun!H62+Jul!H62+Ago!H62+Sep!H62+Oct!H62+Nov!H62),IF(Config!$C$6=12,SUM(+Ene!H62+Feb!H62+Mar!H62+Abr!H62+May!H62+Jun!H62+Jul!H62+Ago!H62+Sep!H62+Oct!H62+Nov!H62+Dic!H62)))))))))))))</f>
        <v>6</v>
      </c>
      <c r="I62" s="388">
        <f>IF(Config!$C$6=1,SUM(+Ene!I62),IF(Config!$C$6=2,SUM(+Ene!I62+Feb!I62),IF(Config!$C$6=3,SUM(+Ene!I62+Feb!I62+Mar!I62),IF(Config!$C$6=4,SUM(+Ene!I62+Feb!I62+Mar!I62+Abr!I62),IF(Config!$C$6=5,SUM(Ene!I62+Feb!I62+Mar!I62+Abr!I62+May!I62),IF(Config!$C$6=6,SUM(+Ene!I62+Feb!I62+Mar!I62+Abr!I62+May!I62+Jun!I62),IF(Config!$C$6=7,SUM(Ene!I62+Feb!I62+Mar!I62+Abr!I62+May!I62+Jun!I62+Jul!I62),IF(Config!$C$6=8,SUM(+Ene!I62+Feb!I62+Mar!I62+Abr!I62+May!I62+Jun!I62+Jul!I62+Ago!I62),IF(Config!$C$6=9,SUM(+Ene!I62+Feb!I62+Mar!I62+Abr!I62+May!I62+Jun!I62+Jul!I62+Ago!I62+Sep!I62),IF(Config!$C$6=10,SUM(+Ene!I62+Feb!I62+Mar!I62+Abr!I62+May!I62+Jun!I62+Jul!I62+Ago!I62+Sep!I62+Oct!I62),IF(Config!$C$6=11,SUM(+Ene!I62+Feb!I62+Mar!I62+Abr!I62+May!I62+Jun!I62+Jul!I62+Ago!I62+Sep!I62+Oct!I62+Nov!I62),IF(Config!$C$6=12,SUM(+Ene!I62+Feb!I62+Mar!I62+Abr!I62+May!I62+Jun!I62+Jul!I62+Ago!I62+Sep!I62+Oct!I62+Nov!I62+Dic!I62)))))))))))))</f>
        <v>4</v>
      </c>
      <c r="J62" s="388">
        <f>IF(Config!$C$6=1,SUM(+Ene!J62),IF(Config!$C$6=2,SUM(+Ene!J62+Feb!J62),IF(Config!$C$6=3,SUM(+Ene!J62+Feb!J62+Mar!J62),IF(Config!$C$6=4,SUM(+Ene!J62+Feb!J62+Mar!J62+Abr!J62),IF(Config!$C$6=5,SUM(Ene!J62+Feb!J62+Mar!J62+Abr!J62+May!J62),IF(Config!$C$6=6,SUM(+Ene!J62+Feb!J62+Mar!J62+Abr!J62+May!J62+Jun!J62),IF(Config!$C$6=7,SUM(Ene!J62+Feb!J62+Mar!J62+Abr!J62+May!J62+Jun!J62+Jul!J62),IF(Config!$C$6=8,SUM(+Ene!J62+Feb!J62+Mar!J62+Abr!J62+May!J62+Jun!J62+Jul!J62+Ago!J62),IF(Config!$C$6=9,SUM(+Ene!J62+Feb!J62+Mar!J62+Abr!J62+May!J62+Jun!J62+Jul!J62+Ago!J62+Sep!J62),IF(Config!$C$6=10,SUM(+Ene!J62+Feb!J62+Mar!J62+Abr!J62+May!J62+Jun!J62+Jul!J62+Ago!J62+Sep!J62+Oct!J62),IF(Config!$C$6=11,SUM(+Ene!J62+Feb!J62+Mar!J62+Abr!J62+May!J62+Jun!J62+Jul!J62+Ago!J62+Sep!J62+Oct!J62+Nov!J62),IF(Config!$C$6=12,SUM(+Ene!J62+Feb!J62+Mar!J62+Abr!J62+May!J62+Jun!J62+Jul!J62+Ago!J62+Sep!J62+Oct!J62+Nov!J62+Dic!J62)))))))))))))</f>
        <v>0</v>
      </c>
      <c r="K62" s="388">
        <f>IF(Config!$C$6=1,SUM(+Ene!K62),IF(Config!$C$6=2,SUM(+Ene!K62+Feb!K62),IF(Config!$C$6=3,SUM(+Ene!K62+Feb!K62+Mar!K62),IF(Config!$C$6=4,SUM(+Ene!K62+Feb!K62+Mar!K62+Abr!K62),IF(Config!$C$6=5,SUM(Ene!K62+Feb!K62+Mar!K62+Abr!K62+May!K62),IF(Config!$C$6=6,SUM(+Ene!K62+Feb!K62+Mar!K62+Abr!K62+May!K62+Jun!K62),IF(Config!$C$6=7,SUM(Ene!K62+Feb!K62+Mar!K62+Abr!K62+May!K62+Jun!K62+Jul!K62),IF(Config!$C$6=8,SUM(+Ene!K62+Feb!K62+Mar!K62+Abr!K62+May!K62+Jun!K62+Jul!K62+Ago!K62),IF(Config!$C$6=9,SUM(+Ene!K62+Feb!K62+Mar!K62+Abr!K62+May!K62+Jun!K62+Jul!K62+Ago!K62+Sep!K62),IF(Config!$C$6=10,SUM(+Ene!K62+Feb!K62+Mar!K62+Abr!K62+May!K62+Jun!K62+Jul!K62+Ago!K62+Sep!K62+Oct!K62),IF(Config!$C$6=11,SUM(+Ene!K62+Feb!K62+Mar!K62+Abr!K62+May!K62+Jun!K62+Jul!K62+Ago!K62+Sep!K62+Oct!K62+Nov!K62),IF(Config!$C$6=12,SUM(+Ene!K62+Feb!K62+Mar!K62+Abr!K62+May!K62+Jun!K62+Jul!K62+Ago!K62+Sep!K62+Oct!K62+Nov!K62+Dic!K62)))))))))))))</f>
        <v>6</v>
      </c>
      <c r="L62" s="388">
        <f>IF(Config!$C$6=1,SUM(+Ene!L62),IF(Config!$C$6=2,SUM(+Ene!L62+Feb!L62),IF(Config!$C$6=3,SUM(+Ene!L62+Feb!L62+Mar!L62),IF(Config!$C$6=4,SUM(+Ene!L62+Feb!L62+Mar!L62+Abr!L62),IF(Config!$C$6=5,SUM(Ene!L62+Feb!L62+Mar!L62+Abr!L62+May!L62),IF(Config!$C$6=6,SUM(+Ene!L62+Feb!L62+Mar!L62+Abr!L62+May!L62+Jun!L62),IF(Config!$C$6=7,SUM(Ene!L62+Feb!L62+Mar!L62+Abr!L62+May!L62+Jun!L62+Jul!L62),IF(Config!$C$6=8,SUM(+Ene!L62+Feb!L62+Mar!L62+Abr!L62+May!L62+Jun!L62+Jul!L62+Ago!L62),IF(Config!$C$6=9,SUM(+Ene!L62+Feb!L62+Mar!L62+Abr!L62+May!L62+Jun!L62+Jul!L62+Ago!L62+Sep!L62),IF(Config!$C$6=10,SUM(+Ene!L62+Feb!L62+Mar!L62+Abr!L62+May!L62+Jun!L62+Jul!L62+Ago!L62+Sep!L62+Oct!L62),IF(Config!$C$6=11,SUM(+Ene!L62+Feb!L62+Mar!L62+Abr!L62+May!L62+Jun!L62+Jul!L62+Ago!L62+Sep!L62+Oct!L62+Nov!L62),IF(Config!$C$6=12,SUM(+Ene!L62+Feb!L62+Mar!L62+Abr!L62+May!L62+Jun!L62+Jul!L62+Ago!L62+Sep!L62+Oct!L62+Nov!L62+Dic!L62)))))))))))))</f>
        <v>0</v>
      </c>
      <c r="M62" s="388">
        <f>IF(Config!$C$6=1,SUM(+Ene!M62),IF(Config!$C$6=2,SUM(+Ene!M62+Feb!M62),IF(Config!$C$6=3,SUM(+Ene!M62+Feb!M62+Mar!M62),IF(Config!$C$6=4,SUM(+Ene!M62+Feb!M62+Mar!M62+Abr!M62),IF(Config!$C$6=5,SUM(Ene!M62+Feb!M62+Mar!M62+Abr!M62+May!M62),IF(Config!$C$6=6,SUM(+Ene!M62+Feb!M62+Mar!M62+Abr!M62+May!M62+Jun!M62),IF(Config!$C$6=7,SUM(Ene!M62+Feb!M62+Mar!M62+Abr!M62+May!M62+Jun!M62+Jul!M62),IF(Config!$C$6=8,SUM(+Ene!M62+Feb!M62+Mar!M62+Abr!M62+May!M62+Jun!M62+Jul!M62+Ago!M62),IF(Config!$C$6=9,SUM(+Ene!M62+Feb!M62+Mar!M62+Abr!M62+May!M62+Jun!M62+Jul!M62+Ago!M62+Sep!M62),IF(Config!$C$6=10,SUM(+Ene!M62+Feb!M62+Mar!M62+Abr!M62+May!M62+Jun!M62+Jul!M62+Ago!M62+Sep!M62+Oct!M62),IF(Config!$C$6=11,SUM(+Ene!M62+Feb!M62+Mar!M62+Abr!M62+May!M62+Jun!M62+Jul!M62+Ago!M62+Sep!M62+Oct!M62+Nov!M62),IF(Config!$C$6=12,SUM(+Ene!M62+Feb!M62+Mar!M62+Abr!M62+May!M62+Jun!M62+Jul!M62+Ago!M62+Sep!M62+Oct!M62+Nov!M62+Dic!M62)))))))))))))</f>
        <v>0</v>
      </c>
      <c r="N62" s="388">
        <f>IF(Config!$C$6=1,SUM(+Ene!N62),IF(Config!$C$6=2,SUM(+Ene!N62+Feb!N62),IF(Config!$C$6=3,SUM(+Ene!N62+Feb!N62+Mar!N62),IF(Config!$C$6=4,SUM(+Ene!N62+Feb!N62+Mar!N62+Abr!N62),IF(Config!$C$6=5,SUM(Ene!N62+Feb!N62+Mar!N62+Abr!N62+May!N62),IF(Config!$C$6=6,SUM(+Ene!N62+Feb!N62+Mar!N62+Abr!N62+May!N62+Jun!N62),IF(Config!$C$6=7,SUM(Ene!N62+Feb!N62+Mar!N62+Abr!N62+May!N62+Jun!N62+Jul!N62),IF(Config!$C$6=8,SUM(+Ene!N62+Feb!N62+Mar!N62+Abr!N62+May!N62+Jun!N62+Jul!N62+Ago!N62),IF(Config!$C$6=9,SUM(+Ene!N62+Feb!N62+Mar!N62+Abr!N62+May!N62+Jun!N62+Jul!N62+Ago!N62+Sep!N62),IF(Config!$C$6=10,SUM(+Ene!N62+Feb!N62+Mar!N62+Abr!N62+May!N62+Jun!N62+Jul!N62+Ago!N62+Sep!N62+Oct!N62),IF(Config!$C$6=11,SUM(+Ene!N62+Feb!N62+Mar!N62+Abr!N62+May!N62+Jun!N62+Jul!N62+Ago!N62+Sep!N62+Oct!N62+Nov!N62),IF(Config!$C$6=12,SUM(+Ene!N62+Feb!N62+Mar!N62+Abr!N62+May!N62+Jun!N62+Jul!N62+Ago!N62+Sep!N62+Oct!N62+Nov!N62+Dic!N62)))))))))))))</f>
        <v>1</v>
      </c>
      <c r="O62" s="388">
        <f>IF(Config!$C$6=1,SUM(+Ene!O62),IF(Config!$C$6=2,SUM(+Ene!O62+Feb!O62),IF(Config!$C$6=3,SUM(+Ene!O62+Feb!O62+Mar!O62),IF(Config!$C$6=4,SUM(+Ene!O62+Feb!O62+Mar!O62+Abr!O62),IF(Config!$C$6=5,SUM(Ene!O62+Feb!O62+Mar!O62+Abr!O62+May!O62),IF(Config!$C$6=6,SUM(+Ene!O62+Feb!O62+Mar!O62+Abr!O62+May!O62+Jun!O62),IF(Config!$C$6=7,SUM(Ene!O62+Feb!O62+Mar!O62+Abr!O62+May!O62+Jun!O62+Jul!O62),IF(Config!$C$6=8,SUM(+Ene!O62+Feb!O62+Mar!O62+Abr!O62+May!O62+Jun!O62+Jul!O62+Ago!O62),IF(Config!$C$6=9,SUM(+Ene!O62+Feb!O62+Mar!O62+Abr!O62+May!O62+Jun!O62+Jul!O62+Ago!O62+Sep!O62),IF(Config!$C$6=10,SUM(+Ene!O62+Feb!O62+Mar!O62+Abr!O62+May!O62+Jun!O62+Jul!O62+Ago!O62+Sep!O62+Oct!O62),IF(Config!$C$6=11,SUM(+Ene!O62+Feb!O62+Mar!O62+Abr!O62+May!O62+Jun!O62+Jul!O62+Ago!O62+Sep!O62+Oct!O62+Nov!O62),IF(Config!$C$6=12,SUM(+Ene!O62+Feb!O62+Mar!O62+Abr!O62+May!O62+Jun!O62+Jul!O62+Ago!O62+Sep!O62+Oct!O62+Nov!O62+Dic!O62)))))))))))))</f>
        <v>0</v>
      </c>
      <c r="P62" s="388">
        <f>IF(Config!$C$6=1,SUM(+Ene!P62),IF(Config!$C$6=2,SUM(+Ene!P62+Feb!P62),IF(Config!$C$6=3,SUM(+Ene!P62+Feb!P62+Mar!P62),IF(Config!$C$6=4,SUM(+Ene!P62+Feb!P62+Mar!P62+Abr!P62),IF(Config!$C$6=5,SUM(Ene!P62+Feb!P62+Mar!P62+Abr!P62+May!P62),IF(Config!$C$6=6,SUM(+Ene!P62+Feb!P62+Mar!P62+Abr!P62+May!P62+Jun!P62),IF(Config!$C$6=7,SUM(Ene!P62+Feb!P62+Mar!P62+Abr!P62+May!P62+Jun!P62+Jul!P62),IF(Config!$C$6=8,SUM(+Ene!P62+Feb!P62+Mar!P62+Abr!P62+May!P62+Jun!P62+Jul!P62+Ago!P62),IF(Config!$C$6=9,SUM(+Ene!P62+Feb!P62+Mar!P62+Abr!P62+May!P62+Jun!P62+Jul!P62+Ago!P62+Sep!P62),IF(Config!$C$6=10,SUM(+Ene!P62+Feb!P62+Mar!P62+Abr!P62+May!P62+Jun!P62+Jul!P62+Ago!P62+Sep!P62+Oct!P62),IF(Config!$C$6=11,SUM(+Ene!P62+Feb!P62+Mar!P62+Abr!P62+May!P62+Jun!P62+Jul!P62+Ago!P62+Sep!P62+Oct!P62+Nov!P62),IF(Config!$C$6=12,SUM(+Ene!P62+Feb!P62+Mar!P62+Abr!P62+May!P62+Jun!P62+Jul!P62+Ago!P62+Sep!P62+Oct!P62+Nov!P62+Dic!P62)))))))))))))</f>
        <v>10</v>
      </c>
      <c r="Q62" s="388">
        <f>IF(Config!$C$6=1,SUM(+Ene!Q62),IF(Config!$C$6=2,SUM(+Ene!Q62+Feb!Q62),IF(Config!$C$6=3,SUM(+Ene!Q62+Feb!Q62+Mar!Q62),IF(Config!$C$6=4,SUM(+Ene!Q62+Feb!Q62+Mar!Q62+Abr!Q62),IF(Config!$C$6=5,SUM(Ene!Q62+Feb!Q62+Mar!Q62+Abr!Q62+May!Q62),IF(Config!$C$6=6,SUM(+Ene!Q62+Feb!Q62+Mar!Q62+Abr!Q62+May!Q62+Jun!Q62),IF(Config!$C$6=7,SUM(Ene!Q62+Feb!Q62+Mar!Q62+Abr!Q62+May!Q62+Jun!Q62+Jul!Q62),IF(Config!$C$6=8,SUM(+Ene!Q62+Feb!Q62+Mar!Q62+Abr!Q62+May!Q62+Jun!Q62+Jul!Q62+Ago!Q62),IF(Config!$C$6=9,SUM(+Ene!Q62+Feb!Q62+Mar!Q62+Abr!Q62+May!Q62+Jun!Q62+Jul!Q62+Ago!Q62+Sep!Q62),IF(Config!$C$6=10,SUM(+Ene!Q62+Feb!Q62+Mar!Q62+Abr!Q62+May!Q62+Jun!Q62+Jul!Q62+Ago!Q62+Sep!Q62+Oct!Q62),IF(Config!$C$6=11,SUM(+Ene!Q62+Feb!Q62+Mar!Q62+Abr!Q62+May!Q62+Jun!Q62+Jul!Q62+Ago!Q62+Sep!Q62+Oct!Q62+Nov!Q62),IF(Config!$C$6=12,SUM(+Ene!Q62+Feb!Q62+Mar!Q62+Abr!Q62+May!Q62+Jun!Q62+Jul!Q62+Ago!Q62+Sep!Q62+Oct!Q62+Nov!Q62+Dic!Q62)))))))))))))</f>
        <v>15</v>
      </c>
      <c r="R62" s="388">
        <f>IF(Config!$C$6=1,SUM(+Ene!R62),IF(Config!$C$6=2,SUM(+Ene!R62+Feb!R62),IF(Config!$C$6=3,SUM(+Ene!R62+Feb!R62+Mar!R62),IF(Config!$C$6=4,SUM(+Ene!R62+Feb!R62+Mar!R62+Abr!R62),IF(Config!$C$6=5,SUM(Ene!R62+Feb!R62+Mar!R62+Abr!R62+May!R62),IF(Config!$C$6=6,SUM(+Ene!R62+Feb!R62+Mar!R62+Abr!R62+May!R62+Jun!R62),IF(Config!$C$6=7,SUM(Ene!R62+Feb!R62+Mar!R62+Abr!R62+May!R62+Jun!R62+Jul!R62),IF(Config!$C$6=8,SUM(+Ene!R62+Feb!R62+Mar!R62+Abr!R62+May!R62+Jun!R62+Jul!R62+Ago!R62),IF(Config!$C$6=9,SUM(+Ene!R62+Feb!R62+Mar!R62+Abr!R62+May!R62+Jun!R62+Jul!R62+Ago!R62+Sep!R62),IF(Config!$C$6=10,SUM(+Ene!R62+Feb!R62+Mar!R62+Abr!R62+May!R62+Jun!R62+Jul!R62+Ago!R62+Sep!R62+Oct!R62),IF(Config!$C$6=11,SUM(+Ene!R62+Feb!R62+Mar!R62+Abr!R62+May!R62+Jun!R62+Jul!R62+Ago!R62+Sep!R62+Oct!R62+Nov!R62),IF(Config!$C$6=12,SUM(+Ene!R62+Feb!R62+Mar!R62+Abr!R62+May!R62+Jun!R62+Jul!R62+Ago!R62+Sep!R62+Oct!R62+Nov!R62+Dic!R62)))))))))))))</f>
        <v>2</v>
      </c>
      <c r="S62" s="388">
        <f>IF(Config!$C$6=1,SUM(+Ene!S62),IF(Config!$C$6=2,SUM(+Ene!S62+Feb!S62),IF(Config!$C$6=3,SUM(+Ene!S62+Feb!S62+Mar!S62),IF(Config!$C$6=4,SUM(+Ene!S62+Feb!S62+Mar!S62+Abr!S62),IF(Config!$C$6=5,SUM(Ene!S62+Feb!S62+Mar!S62+Abr!S62+May!S62),IF(Config!$C$6=6,SUM(+Ene!S62+Feb!S62+Mar!S62+Abr!S62+May!S62+Jun!S62),IF(Config!$C$6=7,SUM(Ene!S62+Feb!S62+Mar!S62+Abr!S62+May!S62+Jun!S62+Jul!S62),IF(Config!$C$6=8,SUM(+Ene!S62+Feb!S62+Mar!S62+Abr!S62+May!S62+Jun!S62+Jul!S62+Ago!S62),IF(Config!$C$6=9,SUM(+Ene!S62+Feb!S62+Mar!S62+Abr!S62+May!S62+Jun!S62+Jul!S62+Ago!S62+Sep!S62),IF(Config!$C$6=10,SUM(+Ene!S62+Feb!S62+Mar!S62+Abr!S62+May!S62+Jun!S62+Jul!S62+Ago!S62+Sep!S62+Oct!S62),IF(Config!$C$6=11,SUM(+Ene!S62+Feb!S62+Mar!S62+Abr!S62+May!S62+Jun!S62+Jul!S62+Ago!S62+Sep!S62+Oct!S62+Nov!S62),IF(Config!$C$6=12,SUM(+Ene!S62+Feb!S62+Mar!S62+Abr!S62+May!S62+Jun!S62+Jul!S62+Ago!S62+Sep!S62+Oct!S62+Nov!S62+Dic!S62)))))))))))))</f>
        <v>1</v>
      </c>
      <c r="T62" s="388">
        <f>IF(Config!$C$6=1,SUM(+Ene!T62),IF(Config!$C$6=2,SUM(+Ene!T62+Feb!T62),IF(Config!$C$6=3,SUM(+Ene!T62+Feb!T62+Mar!T62),IF(Config!$C$6=4,SUM(+Ene!T62+Feb!T62+Mar!T62+Abr!T62),IF(Config!$C$6=5,SUM(Ene!T62+Feb!T62+Mar!T62+Abr!T62+May!T62),IF(Config!$C$6=6,SUM(+Ene!T62+Feb!T62+Mar!T62+Abr!T62+May!T62+Jun!T62),IF(Config!$C$6=7,SUM(Ene!T62+Feb!T62+Mar!T62+Abr!T62+May!T62+Jun!T62+Jul!T62),IF(Config!$C$6=8,SUM(+Ene!T62+Feb!T62+Mar!T62+Abr!T62+May!T62+Jun!T62+Jul!T62+Ago!T62),IF(Config!$C$6=9,SUM(+Ene!T62+Feb!T62+Mar!T62+Abr!T62+May!T62+Jun!T62+Jul!T62+Ago!T62+Sep!T62),IF(Config!$C$6=10,SUM(+Ene!T62+Feb!T62+Mar!T62+Abr!T62+May!T62+Jun!T62+Jul!T62+Ago!T62+Sep!T62+Oct!T62),IF(Config!$C$6=11,SUM(+Ene!T62+Feb!T62+Mar!T62+Abr!T62+May!T62+Jun!T62+Jul!T62+Ago!T62+Sep!T62+Oct!T62+Nov!T62),IF(Config!$C$6=12,SUM(+Ene!T62+Feb!T62+Mar!T62+Abr!T62+May!T62+Jun!T62+Jul!T62+Ago!T62+Sep!T62+Oct!T62+Nov!T62+Dic!T62)))))))))))))</f>
        <v>22</v>
      </c>
      <c r="U62" s="388">
        <f>IF(Config!$C$6=1,SUM(+Ene!U62),IF(Config!$C$6=2,SUM(+Ene!U62+Feb!U62),IF(Config!$C$6=3,SUM(+Ene!U62+Feb!U62+Mar!U62),IF(Config!$C$6=4,SUM(+Ene!U62+Feb!U62+Mar!U62+Abr!U62),IF(Config!$C$6=5,SUM(Ene!U62+Feb!U62+Mar!U62+Abr!U62+May!U62),IF(Config!$C$6=6,SUM(+Ene!U62+Feb!U62+Mar!U62+Abr!U62+May!U62+Jun!U62),IF(Config!$C$6=7,SUM(Ene!U62+Feb!U62+Mar!U62+Abr!U62+May!U62+Jun!U62+Jul!U62),IF(Config!$C$6=8,SUM(+Ene!U62+Feb!U62+Mar!U62+Abr!U62+May!U62+Jun!U62+Jul!U62+Ago!U62),IF(Config!$C$6=9,SUM(+Ene!U62+Feb!U62+Mar!U62+Abr!U62+May!U62+Jun!U62+Jul!U62+Ago!U62+Sep!U62),IF(Config!$C$6=10,SUM(+Ene!U62+Feb!U62+Mar!U62+Abr!U62+May!U62+Jun!U62+Jul!U62+Ago!U62+Sep!U62+Oct!U62),IF(Config!$C$6=11,SUM(+Ene!U62+Feb!U62+Mar!U62+Abr!U62+May!U62+Jun!U62+Jul!U62+Ago!U62+Sep!U62+Oct!U62+Nov!U62),IF(Config!$C$6=12,SUM(+Ene!U62+Feb!U62+Mar!U62+Abr!U62+May!U62+Jun!U62+Jul!U62+Ago!U62+Sep!U62+Oct!U62+Nov!U62+Dic!U62)))))))))))))</f>
        <v>0</v>
      </c>
      <c r="V62" s="388">
        <f>IF(Config!$C$6=1,SUM(+Ene!V62),IF(Config!$C$6=2,SUM(+Ene!V62+Feb!V62),IF(Config!$C$6=3,SUM(+Ene!V62+Feb!V62+Mar!V62),IF(Config!$C$6=4,SUM(+Ene!V62+Feb!V62+Mar!V62+Abr!V62),IF(Config!$C$6=5,SUM(Ene!V62+Feb!V62+Mar!V62+Abr!V62+May!V62),IF(Config!$C$6=6,SUM(+Ene!V62+Feb!V62+Mar!V62+Abr!V62+May!V62+Jun!V62),IF(Config!$C$6=7,SUM(Ene!V62+Feb!V62+Mar!V62+Abr!V62+May!V62+Jun!V62+Jul!V62),IF(Config!$C$6=8,SUM(+Ene!V62+Feb!V62+Mar!V62+Abr!V62+May!V62+Jun!V62+Jul!V62+Ago!V62),IF(Config!$C$6=9,SUM(+Ene!V62+Feb!V62+Mar!V62+Abr!V62+May!V62+Jun!V62+Jul!V62+Ago!V62+Sep!V62),IF(Config!$C$6=10,SUM(+Ene!V62+Feb!V62+Mar!V62+Abr!V62+May!V62+Jun!V62+Jul!V62+Ago!V62+Sep!V62+Oct!V62),IF(Config!$C$6=11,SUM(+Ene!V62+Feb!V62+Mar!V62+Abr!V62+May!V62+Jun!V62+Jul!V62+Ago!V62+Sep!V62+Oct!V62+Nov!V62),IF(Config!$C$6=12,SUM(+Ene!V62+Feb!V62+Mar!V62+Abr!V62+May!V62+Jun!V62+Jul!V62+Ago!V62+Sep!V62+Oct!V62+Nov!V62+Dic!V62)))))))))))))</f>
        <v>9</v>
      </c>
      <c r="W62" s="388">
        <f>IF(Config!$C$6=1,SUM(+Ene!W62),IF(Config!$C$6=2,SUM(+Ene!W62+Feb!W62),IF(Config!$C$6=3,SUM(+Ene!W62+Feb!W62+Mar!W62),IF(Config!$C$6=4,SUM(+Ene!W62+Feb!W62+Mar!W62+Abr!W62),IF(Config!$C$6=5,SUM(Ene!W62+Feb!W62+Mar!W62+Abr!W62+May!W62),IF(Config!$C$6=6,SUM(+Ene!W62+Feb!W62+Mar!W62+Abr!W62+May!W62+Jun!W62),IF(Config!$C$6=7,SUM(Ene!W62+Feb!W62+Mar!W62+Abr!W62+May!W62+Jun!W62+Jul!W62),IF(Config!$C$6=8,SUM(+Ene!W62+Feb!W62+Mar!W62+Abr!W62+May!W62+Jun!W62+Jul!W62+Ago!W62),IF(Config!$C$6=9,SUM(+Ene!W62+Feb!W62+Mar!W62+Abr!W62+May!W62+Jun!W62+Jul!W62+Ago!W62+Sep!W62),IF(Config!$C$6=10,SUM(+Ene!W62+Feb!W62+Mar!W62+Abr!W62+May!W62+Jun!W62+Jul!W62+Ago!W62+Sep!W62+Oct!W62),IF(Config!$C$6=11,SUM(+Ene!W62+Feb!W62+Mar!W62+Abr!W62+May!W62+Jun!W62+Jul!W62+Ago!W62+Sep!W62+Oct!W62+Nov!W62),IF(Config!$C$6=12,SUM(+Ene!W62+Feb!W62+Mar!W62+Abr!W62+May!W62+Jun!W62+Jul!W62+Ago!W62+Sep!W62+Oct!W62+Nov!W62+Dic!W62)))))))))))))</f>
        <v>5</v>
      </c>
      <c r="X62" s="388">
        <f>IF(Config!$C$6=1,SUM(+Ene!X62),IF(Config!$C$6=2,SUM(+Ene!X62+Feb!X62),IF(Config!$C$6=3,SUM(+Ene!X62+Feb!X62+Mar!X62),IF(Config!$C$6=4,SUM(+Ene!X62+Feb!X62+Mar!X62+Abr!X62),IF(Config!$C$6=5,SUM(Ene!X62+Feb!X62+Mar!X62+Abr!X62+May!X62),IF(Config!$C$6=6,SUM(+Ene!X62+Feb!X62+Mar!X62+Abr!X62+May!X62+Jun!X62),IF(Config!$C$6=7,SUM(Ene!X62+Feb!X62+Mar!X62+Abr!X62+May!X62+Jun!X62+Jul!X62),IF(Config!$C$6=8,SUM(+Ene!X62+Feb!X62+Mar!X62+Abr!X62+May!X62+Jun!X62+Jul!X62+Ago!X62),IF(Config!$C$6=9,SUM(+Ene!X62+Feb!X62+Mar!X62+Abr!X62+May!X62+Jun!X62+Jul!X62+Ago!X62+Sep!X62),IF(Config!$C$6=10,SUM(+Ene!X62+Feb!X62+Mar!X62+Abr!X62+May!X62+Jun!X62+Jul!X62+Ago!X62+Sep!X62+Oct!X62),IF(Config!$C$6=11,SUM(+Ene!X62+Feb!X62+Mar!X62+Abr!X62+May!X62+Jun!X62+Jul!X62+Ago!X62+Sep!X62+Oct!X62+Nov!X62),IF(Config!$C$6=12,SUM(+Ene!X62+Feb!X62+Mar!X62+Abr!X62+May!X62+Jun!X62+Jul!X62+Ago!X62+Sep!X62+Oct!X62+Nov!X62+Dic!X62)))))))))))))</f>
        <v>3</v>
      </c>
      <c r="Y62" s="388">
        <f>IF(Config!$C$6=1,SUM(+Ene!Y62),IF(Config!$C$6=2,SUM(+Ene!Y62+Feb!Y62),IF(Config!$C$6=3,SUM(+Ene!Y62+Feb!Y62+Mar!Y62),IF(Config!$C$6=4,SUM(+Ene!Y62+Feb!Y62+Mar!Y62+Abr!Y62),IF(Config!$C$6=5,SUM(Ene!Y62+Feb!Y62+Mar!Y62+Abr!Y62+May!Y62),IF(Config!$C$6=6,SUM(+Ene!Y62+Feb!Y62+Mar!Y62+Abr!Y62+May!Y62+Jun!Y62),IF(Config!$C$6=7,SUM(Ene!Y62+Feb!Y62+Mar!Y62+Abr!Y62+May!Y62+Jun!Y62+Jul!Y62),IF(Config!$C$6=8,SUM(+Ene!Y62+Feb!Y62+Mar!Y62+Abr!Y62+May!Y62+Jun!Y62+Jul!Y62+Ago!Y62),IF(Config!$C$6=9,SUM(+Ene!Y62+Feb!Y62+Mar!Y62+Abr!Y62+May!Y62+Jun!Y62+Jul!Y62+Ago!Y62+Sep!Y62),IF(Config!$C$6=10,SUM(+Ene!Y62+Feb!Y62+Mar!Y62+Abr!Y62+May!Y62+Jun!Y62+Jul!Y62+Ago!Y62+Sep!Y62+Oct!Y62),IF(Config!$C$6=11,SUM(+Ene!Y62+Feb!Y62+Mar!Y62+Abr!Y62+May!Y62+Jun!Y62+Jul!Y62+Ago!Y62+Sep!Y62+Oct!Y62+Nov!Y62),IF(Config!$C$6=12,SUM(+Ene!Y62+Feb!Y62+Mar!Y62+Abr!Y62+May!Y62+Jun!Y62+Jul!Y62+Ago!Y62+Sep!Y62+Oct!Y62+Nov!Y62+Dic!Y62)))))))))))))</f>
        <v>14</v>
      </c>
      <c r="Z62" s="388">
        <f>IF(Config!$C$6=1,SUM(+Ene!Z62),IF(Config!$C$6=2,SUM(+Ene!Z62+Feb!Z62),IF(Config!$C$6=3,SUM(+Ene!Z62+Feb!Z62+Mar!Z62),IF(Config!$C$6=4,SUM(+Ene!Z62+Feb!Z62+Mar!Z62+Abr!Z62),IF(Config!$C$6=5,SUM(Ene!Z62+Feb!Z62+Mar!Z62+Abr!Z62+May!Z62),IF(Config!$C$6=6,SUM(+Ene!Z62+Feb!Z62+Mar!Z62+Abr!Z62+May!Z62+Jun!Z62),IF(Config!$C$6=7,SUM(Ene!Z62+Feb!Z62+Mar!Z62+Abr!Z62+May!Z62+Jun!Z62+Jul!Z62),IF(Config!$C$6=8,SUM(+Ene!Z62+Feb!Z62+Mar!Z62+Abr!Z62+May!Z62+Jun!Z62+Jul!Z62+Ago!Z62),IF(Config!$C$6=9,SUM(+Ene!Z62+Feb!Z62+Mar!Z62+Abr!Z62+May!Z62+Jun!Z62+Jul!Z62+Ago!Z62+Sep!Z62),IF(Config!$C$6=10,SUM(+Ene!Z62+Feb!Z62+Mar!Z62+Abr!Z62+May!Z62+Jun!Z62+Jul!Z62+Ago!Z62+Sep!Z62+Oct!Z62),IF(Config!$C$6=11,SUM(+Ene!Z62+Feb!Z62+Mar!Z62+Abr!Z62+May!Z62+Jun!Z62+Jul!Z62+Ago!Z62+Sep!Z62+Oct!Z62+Nov!Z62),IF(Config!$C$6=12,SUM(+Ene!Z62+Feb!Z62+Mar!Z62+Abr!Z62+May!Z62+Jun!Z62+Jul!Z62+Ago!Z62+Sep!Z62+Oct!Z62+Nov!Z62+Dic!Z62)))))))))))))</f>
        <v>0</v>
      </c>
      <c r="AA62" s="388">
        <f>IF(Config!$C$6=1,SUM(+Ene!AA62),IF(Config!$C$6=2,SUM(+Ene!AA62+Feb!AA62),IF(Config!$C$6=3,SUM(+Ene!AA62+Feb!AA62+Mar!AA62),IF(Config!$C$6=4,SUM(+Ene!AA62+Feb!AA62+Mar!AA62+Abr!AA62),IF(Config!$C$6=5,SUM(Ene!AA62+Feb!AA62+Mar!AA62+Abr!AA62+May!AA62),IF(Config!$C$6=6,SUM(+Ene!AA62+Feb!AA62+Mar!AA62+Abr!AA62+May!AA62+Jun!AA62),IF(Config!$C$6=7,SUM(Ene!AA62+Feb!AA62+Mar!AA62+Abr!AA62+May!AA62+Jun!AA62+Jul!AA62),IF(Config!$C$6=8,SUM(+Ene!AA62+Feb!AA62+Mar!AA62+Abr!AA62+May!AA62+Jun!AA62+Jul!AA62+Ago!AA62),IF(Config!$C$6=9,SUM(+Ene!AA62+Feb!AA62+Mar!AA62+Abr!AA62+May!AA62+Jun!AA62+Jul!AA62+Ago!AA62+Sep!AA62),IF(Config!$C$6=10,SUM(+Ene!AA62+Feb!AA62+Mar!AA62+Abr!AA62+May!AA62+Jun!AA62+Jul!AA62+Ago!AA62+Sep!AA62+Oct!AA62),IF(Config!$C$6=11,SUM(+Ene!AA62+Feb!AA62+Mar!AA62+Abr!AA62+May!AA62+Jun!AA62+Jul!AA62+Ago!AA62+Sep!AA62+Oct!AA62+Nov!AA62),IF(Config!$C$6=12,SUM(+Ene!AA62+Feb!AA62+Mar!AA62+Abr!AA62+May!AA62+Jun!AA62+Jul!AA62+Ago!AA62+Sep!AA62+Oct!AA62+Nov!AA62+Dic!AA62)))))))))))))</f>
        <v>4</v>
      </c>
      <c r="AB62" s="388">
        <f>IF(Config!$C$6=1,SUM(+Ene!AB62),IF(Config!$C$6=2,SUM(+Ene!AB62+Feb!AB62),IF(Config!$C$6=3,SUM(+Ene!AB62+Feb!AB62+Mar!AB62),IF(Config!$C$6=4,SUM(+Ene!AB62+Feb!AB62+Mar!AB62+Abr!AB62),IF(Config!$C$6=5,SUM(Ene!AB62+Feb!AB62+Mar!AB62+Abr!AB62+May!AB62),IF(Config!$C$6=6,SUM(+Ene!AB62+Feb!AB62+Mar!AB62+Abr!AB62+May!AB62+Jun!AB62),IF(Config!$C$6=7,SUM(Ene!AB62+Feb!AB62+Mar!AB62+Abr!AB62+May!AB62+Jun!AB62+Jul!AB62),IF(Config!$C$6=8,SUM(+Ene!AB62+Feb!AB62+Mar!AB62+Abr!AB62+May!AB62+Jun!AB62+Jul!AB62+Ago!AB62),IF(Config!$C$6=9,SUM(+Ene!AB62+Feb!AB62+Mar!AB62+Abr!AB62+May!AB62+Jun!AB62+Jul!AB62+Ago!AB62+Sep!AB62),IF(Config!$C$6=10,SUM(+Ene!AB62+Feb!AB62+Mar!AB62+Abr!AB62+May!AB62+Jun!AB62+Jul!AB62+Ago!AB62+Sep!AB62+Oct!AB62),IF(Config!$C$6=11,SUM(+Ene!AB62+Feb!AB62+Mar!AB62+Abr!AB62+May!AB62+Jun!AB62+Jul!AB62+Ago!AB62+Sep!AB62+Oct!AB62+Nov!AB62),IF(Config!$C$6=12,SUM(+Ene!AB62+Feb!AB62+Mar!AB62+Abr!AB62+May!AB62+Jun!AB62+Jul!AB62+Ago!AB62+Sep!AB62+Oct!AB62+Nov!AB62+Dic!AB62)))))))))))))</f>
        <v>7</v>
      </c>
      <c r="AC62" s="388">
        <f>IF(Config!$C$6=1,SUM(+Ene!AC62),IF(Config!$C$6=2,SUM(+Ene!AC62+Feb!AC62),IF(Config!$C$6=3,SUM(+Ene!AC62+Feb!AC62+Mar!AC62),IF(Config!$C$6=4,SUM(+Ene!AC62+Feb!AC62+Mar!AC62+Abr!AC62),IF(Config!$C$6=5,SUM(Ene!AC62+Feb!AC62+Mar!AC62+Abr!AC62+May!AC62),IF(Config!$C$6=6,SUM(+Ene!AC62+Feb!AC62+Mar!AC62+Abr!AC62+May!AC62+Jun!AC62),IF(Config!$C$6=7,SUM(Ene!AC62+Feb!AC62+Mar!AC62+Abr!AC62+May!AC62+Jun!AC62+Jul!AC62),IF(Config!$C$6=8,SUM(+Ene!AC62+Feb!AC62+Mar!AC62+Abr!AC62+May!AC62+Jun!AC62+Jul!AC62+Ago!AC62),IF(Config!$C$6=9,SUM(+Ene!AC62+Feb!AC62+Mar!AC62+Abr!AC62+May!AC62+Jun!AC62+Jul!AC62+Ago!AC62+Sep!AC62),IF(Config!$C$6=10,SUM(+Ene!AC62+Feb!AC62+Mar!AC62+Abr!AC62+May!AC62+Jun!AC62+Jul!AC62+Ago!AC62+Sep!AC62+Oct!AC62),IF(Config!$C$6=11,SUM(+Ene!AC62+Feb!AC62+Mar!AC62+Abr!AC62+May!AC62+Jun!AC62+Jul!AC62+Ago!AC62+Sep!AC62+Oct!AC62+Nov!AC62),IF(Config!$C$6=12,SUM(+Ene!AC62+Feb!AC62+Mar!AC62+Abr!AC62+May!AC62+Jun!AC62+Jul!AC62+Ago!AC62+Sep!AC62+Oct!AC62+Nov!AC62+Dic!AC62)))))))))))))</f>
        <v>4</v>
      </c>
      <c r="AD62" s="388">
        <f>IF(Config!$C$6=1,SUM(+Ene!AD62),IF(Config!$C$6=2,SUM(+Ene!AD62+Feb!AD62),IF(Config!$C$6=3,SUM(+Ene!AD62+Feb!AD62+Mar!AD62),IF(Config!$C$6=4,SUM(+Ene!AD62+Feb!AD62+Mar!AD62+Abr!AD62),IF(Config!$C$6=5,SUM(Ene!AD62+Feb!AD62+Mar!AD62+Abr!AD62+May!AD62),IF(Config!$C$6=6,SUM(+Ene!AD62+Feb!AD62+Mar!AD62+Abr!AD62+May!AD62+Jun!AD62),IF(Config!$C$6=7,SUM(Ene!AD62+Feb!AD62+Mar!AD62+Abr!AD62+May!AD62+Jun!AD62+Jul!AD62),IF(Config!$C$6=8,SUM(+Ene!AD62+Feb!AD62+Mar!AD62+Abr!AD62+May!AD62+Jun!AD62+Jul!AD62+Ago!AD62),IF(Config!$C$6=9,SUM(+Ene!AD62+Feb!AD62+Mar!AD62+Abr!AD62+May!AD62+Jun!AD62+Jul!AD62+Ago!AD62+Sep!AD62),IF(Config!$C$6=10,SUM(+Ene!AD62+Feb!AD62+Mar!AD62+Abr!AD62+May!AD62+Jun!AD62+Jul!AD62+Ago!AD62+Sep!AD62+Oct!AD62),IF(Config!$C$6=11,SUM(+Ene!AD62+Feb!AD62+Mar!AD62+Abr!AD62+May!AD62+Jun!AD62+Jul!AD62+Ago!AD62+Sep!AD62+Oct!AD62+Nov!AD62),IF(Config!$C$6=12,SUM(+Ene!AD62+Feb!AD62+Mar!AD62+Abr!AD62+May!AD62+Jun!AD62+Jul!AD62+Ago!AD62+Sep!AD62+Oct!AD62+Nov!AD62+Dic!AD62)))))))))))))</f>
        <v>17</v>
      </c>
      <c r="AE62" s="388">
        <f>IF(Config!$C$6=1,SUM(+Ene!AE62),IF(Config!$C$6=2,SUM(+Ene!AE62+Feb!AE62),IF(Config!$C$6=3,SUM(+Ene!AE62+Feb!AE62+Mar!AE62),IF(Config!$C$6=4,SUM(+Ene!AE62+Feb!AE62+Mar!AE62+Abr!AE62),IF(Config!$C$6=5,SUM(Ene!AE62+Feb!AE62+Mar!AE62+Abr!AE62+May!AE62),IF(Config!$C$6=6,SUM(+Ene!AE62+Feb!AE62+Mar!AE62+Abr!AE62+May!AE62+Jun!AE62),IF(Config!$C$6=7,SUM(Ene!AE62+Feb!AE62+Mar!AE62+Abr!AE62+May!AE62+Jun!AE62+Jul!AE62),IF(Config!$C$6=8,SUM(+Ene!AE62+Feb!AE62+Mar!AE62+Abr!AE62+May!AE62+Jun!AE62+Jul!AE62+Ago!AE62),IF(Config!$C$6=9,SUM(+Ene!AE62+Feb!AE62+Mar!AE62+Abr!AE62+May!AE62+Jun!AE62+Jul!AE62+Ago!AE62+Sep!AE62),IF(Config!$C$6=10,SUM(+Ene!AE62+Feb!AE62+Mar!AE62+Abr!AE62+May!AE62+Jun!AE62+Jul!AE62+Ago!AE62+Sep!AE62+Oct!AE62),IF(Config!$C$6=11,SUM(+Ene!AE62+Feb!AE62+Mar!AE62+Abr!AE62+May!AE62+Jun!AE62+Jul!AE62+Ago!AE62+Sep!AE62+Oct!AE62+Nov!AE62),IF(Config!$C$6=12,SUM(+Ene!AE62+Feb!AE62+Mar!AE62+Abr!AE62+May!AE62+Jun!AE62+Jul!AE62+Ago!AE62+Sep!AE62+Oct!AE62+Nov!AE62+Dic!AE62)))))))))))))</f>
        <v>7</v>
      </c>
      <c r="AF62" s="388">
        <f>IF(Config!$C$6=1,SUM(+Ene!AF62),IF(Config!$C$6=2,SUM(+Ene!AF62+Feb!AF62),IF(Config!$C$6=3,SUM(+Ene!AF62+Feb!AF62+Mar!AF62),IF(Config!$C$6=4,SUM(+Ene!AF62+Feb!AF62+Mar!AF62+Abr!AF62),IF(Config!$C$6=5,SUM(Ene!AF62+Feb!AF62+Mar!AF62+Abr!AF62+May!AF62),IF(Config!$C$6=6,SUM(+Ene!AF62+Feb!AF62+Mar!AF62+Abr!AF62+May!AF62+Jun!AF62),IF(Config!$C$6=7,SUM(Ene!AF62+Feb!AF62+Mar!AF62+Abr!AF62+May!AF62+Jun!AF62+Jul!AF62),IF(Config!$C$6=8,SUM(+Ene!AF62+Feb!AF62+Mar!AF62+Abr!AF62+May!AF62+Jun!AF62+Jul!AF62+Ago!AF62),IF(Config!$C$6=9,SUM(+Ene!AF62+Feb!AF62+Mar!AF62+Abr!AF62+May!AF62+Jun!AF62+Jul!AF62+Ago!AF62+Sep!AF62),IF(Config!$C$6=10,SUM(+Ene!AF62+Feb!AF62+Mar!AF62+Abr!AF62+May!AF62+Jun!AF62+Jul!AF62+Ago!AF62+Sep!AF62+Oct!AF62),IF(Config!$C$6=11,SUM(+Ene!AF62+Feb!AF62+Mar!AF62+Abr!AF62+May!AF62+Jun!AF62+Jul!AF62+Ago!AF62+Sep!AF62+Oct!AF62+Nov!AF62),IF(Config!$C$6=12,SUM(+Ene!AF62+Feb!AF62+Mar!AF62+Abr!AF62+May!AF62+Jun!AF62+Jul!AF62+Ago!AF62+Sep!AF62+Oct!AF62+Nov!AF62+Dic!AF62)))))))))))))</f>
        <v>3</v>
      </c>
      <c r="AG62" s="388">
        <f>IF(Config!$C$6=1,SUM(+Ene!AG62),IF(Config!$C$6=2,SUM(+Ene!AG62+Feb!AG62),IF(Config!$C$6=3,SUM(+Ene!AG62+Feb!AG62+Mar!AG62),IF(Config!$C$6=4,SUM(+Ene!AG62+Feb!AG62+Mar!AG62+Abr!AG62),IF(Config!$C$6=5,SUM(Ene!AG62+Feb!AG62+Mar!AG62+Abr!AG62+May!AG62),IF(Config!$C$6=6,SUM(+Ene!AG62+Feb!AG62+Mar!AG62+Abr!AG62+May!AG62+Jun!AG62),IF(Config!$C$6=7,SUM(Ene!AG62+Feb!AG62+Mar!AG62+Abr!AG62+May!AG62+Jun!AG62+Jul!AG62),IF(Config!$C$6=8,SUM(+Ene!AG62+Feb!AG62+Mar!AG62+Abr!AG62+May!AG62+Jun!AG62+Jul!AG62+Ago!AG62),IF(Config!$C$6=9,SUM(+Ene!AG62+Feb!AG62+Mar!AG62+Abr!AG62+May!AG62+Jun!AG62+Jul!AG62+Ago!AG62+Sep!AG62),IF(Config!$C$6=10,SUM(+Ene!AG62+Feb!AG62+Mar!AG62+Abr!AG62+May!AG62+Jun!AG62+Jul!AG62+Ago!AG62+Sep!AG62+Oct!AG62),IF(Config!$C$6=11,SUM(+Ene!AG62+Feb!AG62+Mar!AG62+Abr!AG62+May!AG62+Jun!AG62+Jul!AG62+Ago!AG62+Sep!AG62+Oct!AG62+Nov!AG62),IF(Config!$C$6=12,SUM(+Ene!AG62+Feb!AG62+Mar!AG62+Abr!AG62+May!AG62+Jun!AG62+Jul!AG62+Ago!AG62+Sep!AG62+Oct!AG62+Nov!AG62+Dic!AG62)))))))))))))</f>
        <v>1</v>
      </c>
      <c r="AH62" s="388">
        <f>IF(Config!$C$6=1,SUM(+Ene!AH62),IF(Config!$C$6=2,SUM(+Ene!AH62+Feb!AH62),IF(Config!$C$6=3,SUM(+Ene!AH62+Feb!AH62+Mar!AH62),IF(Config!$C$6=4,SUM(+Ene!AH62+Feb!AH62+Mar!AH62+Abr!AH62),IF(Config!$C$6=5,SUM(Ene!AH62+Feb!AH62+Mar!AH62+Abr!AH62+May!AH62),IF(Config!$C$6=6,SUM(+Ene!AH62+Feb!AH62+Mar!AH62+Abr!AH62+May!AH62+Jun!AH62),IF(Config!$C$6=7,SUM(Ene!AH62+Feb!AH62+Mar!AH62+Abr!AH62+May!AH62+Jun!AH62+Jul!AH62),IF(Config!$C$6=8,SUM(+Ene!AH62+Feb!AH62+Mar!AH62+Abr!AH62+May!AH62+Jun!AH62+Jul!AH62+Ago!AH62),IF(Config!$C$6=9,SUM(+Ene!AH62+Feb!AH62+Mar!AH62+Abr!AH62+May!AH62+Jun!AH62+Jul!AH62+Ago!AH62+Sep!AH62),IF(Config!$C$6=10,SUM(+Ene!AH62+Feb!AH62+Mar!AH62+Abr!AH62+May!AH62+Jun!AH62+Jul!AH62+Ago!AH62+Sep!AH62+Oct!AH62),IF(Config!$C$6=11,SUM(+Ene!AH62+Feb!AH62+Mar!AH62+Abr!AH62+May!AH62+Jun!AH62+Jul!AH62+Ago!AH62+Sep!AH62+Oct!AH62+Nov!AH62),IF(Config!$C$6=12,SUM(+Ene!AH62+Feb!AH62+Mar!AH62+Abr!AH62+May!AH62+Jun!AH62+Jul!AH62+Ago!AH62+Sep!AH62+Oct!AH62+Nov!AH62+Dic!AH62)))))))))))))</f>
        <v>5</v>
      </c>
      <c r="AI62" s="388">
        <f>IF(Config!$C$6=1,SUM(+Ene!AI62),IF(Config!$C$6=2,SUM(+Ene!AI62+Feb!AI62),IF(Config!$C$6=3,SUM(+Ene!AI62+Feb!AI62+Mar!AI62),IF(Config!$C$6=4,SUM(+Ene!AI62+Feb!AI62+Mar!AI62+Abr!AI62),IF(Config!$C$6=5,SUM(Ene!AI62+Feb!AI62+Mar!AI62+Abr!AI62+May!AI62),IF(Config!$C$6=6,SUM(+Ene!AI62+Feb!AI62+Mar!AI62+Abr!AI62+May!AI62+Jun!AI62),IF(Config!$C$6=7,SUM(Ene!AI62+Feb!AI62+Mar!AI62+Abr!AI62+May!AI62+Jun!AI62+Jul!AI62),IF(Config!$C$6=8,SUM(+Ene!AI62+Feb!AI62+Mar!AI62+Abr!AI62+May!AI62+Jun!AI62+Jul!AI62+Ago!AI62),IF(Config!$C$6=9,SUM(+Ene!AI62+Feb!AI62+Mar!AI62+Abr!AI62+May!AI62+Jun!AI62+Jul!AI62+Ago!AI62+Sep!AI62),IF(Config!$C$6=10,SUM(+Ene!AI62+Feb!AI62+Mar!AI62+Abr!AI62+May!AI62+Jun!AI62+Jul!AI62+Ago!AI62+Sep!AI62+Oct!AI62),IF(Config!$C$6=11,SUM(+Ene!AI62+Feb!AI62+Mar!AI62+Abr!AI62+May!AI62+Jun!AI62+Jul!AI62+Ago!AI62+Sep!AI62+Oct!AI62+Nov!AI62),IF(Config!$C$6=12,SUM(+Ene!AI62+Feb!AI62+Mar!AI62+Abr!AI62+May!AI62+Jun!AI62+Jul!AI62+Ago!AI62+Sep!AI62+Oct!AI62+Nov!AI62+Dic!AI62)))))))))))))</f>
        <v>0</v>
      </c>
      <c r="AJ62" s="388">
        <f>IF(Config!$C$6=1,SUM(+Ene!AJ62),IF(Config!$C$6=2,SUM(+Ene!AJ62+Feb!AJ62),IF(Config!$C$6=3,SUM(+Ene!AJ62+Feb!AJ62+Mar!AJ62),IF(Config!$C$6=4,SUM(+Ene!AJ62+Feb!AJ62+Mar!AJ62+Abr!AJ62),IF(Config!$C$6=5,SUM(Ene!AJ62+Feb!AJ62+Mar!AJ62+Abr!AJ62+May!AJ62),IF(Config!$C$6=6,SUM(+Ene!AJ62+Feb!AJ62+Mar!AJ62+Abr!AJ62+May!AJ62+Jun!AJ62),IF(Config!$C$6=7,SUM(Ene!AJ62+Feb!AJ62+Mar!AJ62+Abr!AJ62+May!AJ62+Jun!AJ62+Jul!AJ62),IF(Config!$C$6=8,SUM(+Ene!AJ62+Feb!AJ62+Mar!AJ62+Abr!AJ62+May!AJ62+Jun!AJ62+Jul!AJ62+Ago!AJ62),IF(Config!$C$6=9,SUM(+Ene!AJ62+Feb!AJ62+Mar!AJ62+Abr!AJ62+May!AJ62+Jun!AJ62+Jul!AJ62+Ago!AJ62+Sep!AJ62),IF(Config!$C$6=10,SUM(+Ene!AJ62+Feb!AJ62+Mar!AJ62+Abr!AJ62+May!AJ62+Jun!AJ62+Jul!AJ62+Ago!AJ62+Sep!AJ62+Oct!AJ62),IF(Config!$C$6=11,SUM(+Ene!AJ62+Feb!AJ62+Mar!AJ62+Abr!AJ62+May!AJ62+Jun!AJ62+Jul!AJ62+Ago!AJ62+Sep!AJ62+Oct!AJ62+Nov!AJ62),IF(Config!$C$6=12,SUM(+Ene!AJ62+Feb!AJ62+Mar!AJ62+Abr!AJ62+May!AJ62+Jun!AJ62+Jul!AJ62+Ago!AJ62+Sep!AJ62+Oct!AJ62+Nov!AJ62+Dic!AJ62)))))))))))))</f>
        <v>2</v>
      </c>
      <c r="AK62" s="388">
        <f>IF(Config!$C$6=1,SUM(+Ene!AK62),IF(Config!$C$6=2,SUM(+Ene!AK62+Feb!AK62),IF(Config!$C$6=3,SUM(+Ene!AK62+Feb!AK62+Mar!AK62),IF(Config!$C$6=4,SUM(+Ene!AK62+Feb!AK62+Mar!AK62+Abr!AK62),IF(Config!$C$6=5,SUM(Ene!AK62+Feb!AK62+Mar!AK62+Abr!AK62+May!AK62),IF(Config!$C$6=6,SUM(+Ene!AK62+Feb!AK62+Mar!AK62+Abr!AK62+May!AK62+Jun!AK62),IF(Config!$C$6=7,SUM(Ene!AK62+Feb!AK62+Mar!AK62+Abr!AK62+May!AK62+Jun!AK62+Jul!AK62),IF(Config!$C$6=8,SUM(+Ene!AK62+Feb!AK62+Mar!AK62+Abr!AK62+May!AK62+Jun!AK62+Jul!AK62+Ago!AK62),IF(Config!$C$6=9,SUM(+Ene!AK62+Feb!AK62+Mar!AK62+Abr!AK62+May!AK62+Jun!AK62+Jul!AK62+Ago!AK62+Sep!AK62),IF(Config!$C$6=10,SUM(+Ene!AK62+Feb!AK62+Mar!AK62+Abr!AK62+May!AK62+Jun!AK62+Jul!AK62+Ago!AK62+Sep!AK62+Oct!AK62),IF(Config!$C$6=11,SUM(+Ene!AK62+Feb!AK62+Mar!AK62+Abr!AK62+May!AK62+Jun!AK62+Jul!AK62+Ago!AK62+Sep!AK62+Oct!AK62+Nov!AK62),IF(Config!$C$6=12,SUM(+Ene!AK62+Feb!AK62+Mar!AK62+Abr!AK62+May!AK62+Jun!AK62+Jul!AK62+Ago!AK62+Sep!AK62+Oct!AK62+Nov!AK62+Dic!AK62)))))))))))))</f>
        <v>0</v>
      </c>
      <c r="AL62" s="388">
        <f>IF(Config!$C$6=1,SUM(+Ene!AL62),IF(Config!$C$6=2,SUM(+Ene!AL62+Feb!AL62),IF(Config!$C$6=3,SUM(+Ene!AL62+Feb!AL62+Mar!AL62),IF(Config!$C$6=4,SUM(+Ene!AL62+Feb!AL62+Mar!AL62+Abr!AL62),IF(Config!$C$6=5,SUM(Ene!AL62+Feb!AL62+Mar!AL62+Abr!AL62+May!AL62),IF(Config!$C$6=6,SUM(+Ene!AL62+Feb!AL62+Mar!AL62+Abr!AL62+May!AL62+Jun!AL62),IF(Config!$C$6=7,SUM(Ene!AL62+Feb!AL62+Mar!AL62+Abr!AL62+May!AL62+Jun!AL62+Jul!AL62),IF(Config!$C$6=8,SUM(+Ene!AL62+Feb!AL62+Mar!AL62+Abr!AL62+May!AL62+Jun!AL62+Jul!AL62+Ago!AL62),IF(Config!$C$6=9,SUM(+Ene!AL62+Feb!AL62+Mar!AL62+Abr!AL62+May!AL62+Jun!AL62+Jul!AL62+Ago!AL62+Sep!AL62),IF(Config!$C$6=10,SUM(+Ene!AL62+Feb!AL62+Mar!AL62+Abr!AL62+May!AL62+Jun!AL62+Jul!AL62+Ago!AL62+Sep!AL62+Oct!AL62),IF(Config!$C$6=11,SUM(+Ene!AL62+Feb!AL62+Mar!AL62+Abr!AL62+May!AL62+Jun!AL62+Jul!AL62+Ago!AL62+Sep!AL62+Oct!AL62+Nov!AL62),IF(Config!$C$6=12,SUM(+Ene!AL62+Feb!AL62+Mar!AL62+Abr!AL62+May!AL62+Jun!AL62+Jul!AL62+Ago!AL62+Sep!AL62+Oct!AL62+Nov!AL62+Dic!AL62)))))))))))))</f>
        <v>0</v>
      </c>
      <c r="AM62" s="388">
        <f>IF(Config!$C$6=1,SUM(+Ene!AM62),IF(Config!$C$6=2,SUM(+Ene!AM62+Feb!AM62),IF(Config!$C$6=3,SUM(+Ene!AM62+Feb!AM62+Mar!AM62),IF(Config!$C$6=4,SUM(+Ene!AM62+Feb!AM62+Mar!AM62+Abr!AM62),IF(Config!$C$6=5,SUM(Ene!AM62+Feb!AM62+Mar!AM62+Abr!AM62+May!AM62),IF(Config!$C$6=6,SUM(+Ene!AM62+Feb!AM62+Mar!AM62+Abr!AM62+May!AM62+Jun!AM62),IF(Config!$C$6=7,SUM(Ene!AM62+Feb!AM62+Mar!AM62+Abr!AM62+May!AM62+Jun!AM62+Jul!AM62),IF(Config!$C$6=8,SUM(+Ene!AM62+Feb!AM62+Mar!AM62+Abr!AM62+May!AM62+Jun!AM62+Jul!AM62+Ago!AM62),IF(Config!$C$6=9,SUM(+Ene!AM62+Feb!AM62+Mar!AM62+Abr!AM62+May!AM62+Jun!AM62+Jul!AM62+Ago!AM62+Sep!AM62),IF(Config!$C$6=10,SUM(+Ene!AM62+Feb!AM62+Mar!AM62+Abr!AM62+May!AM62+Jun!AM62+Jul!AM62+Ago!AM62+Sep!AM62+Oct!AM62),IF(Config!$C$6=11,SUM(+Ene!AM62+Feb!AM62+Mar!AM62+Abr!AM62+May!AM62+Jun!AM62+Jul!AM62+Ago!AM62+Sep!AM62+Oct!AM62+Nov!AM62),IF(Config!$C$6=12,SUM(+Ene!AM62+Feb!AM62+Mar!AM62+Abr!AM62+May!AM62+Jun!AM62+Jul!AM62+Ago!AM62+Sep!AM62+Oct!AM62+Nov!AM62+Dic!AM62)))))))))))))</f>
        <v>38</v>
      </c>
      <c r="AN62" s="388">
        <f>IF(Config!$C$6=1,SUM(+Ene!AN62),IF(Config!$C$6=2,SUM(+Ene!AN62+Feb!AN62),IF(Config!$C$6=3,SUM(+Ene!AN62+Feb!AN62+Mar!AN62),IF(Config!$C$6=4,SUM(+Ene!AN62+Feb!AN62+Mar!AN62+Abr!AN62),IF(Config!$C$6=5,SUM(Ene!AN62+Feb!AN62+Mar!AN62+Abr!AN62+May!AN62),IF(Config!$C$6=6,SUM(+Ene!AN62+Feb!AN62+Mar!AN62+Abr!AN62+May!AN62+Jun!AN62),IF(Config!$C$6=7,SUM(Ene!AN62+Feb!AN62+Mar!AN62+Abr!AN62+May!AN62+Jun!AN62+Jul!AN62),IF(Config!$C$6=8,SUM(+Ene!AN62+Feb!AN62+Mar!AN62+Abr!AN62+May!AN62+Jun!AN62+Jul!AN62+Ago!AN62),IF(Config!$C$6=9,SUM(+Ene!AN62+Feb!AN62+Mar!AN62+Abr!AN62+May!AN62+Jun!AN62+Jul!AN62+Ago!AN62+Sep!AN62),IF(Config!$C$6=10,SUM(+Ene!AN62+Feb!AN62+Mar!AN62+Abr!AN62+May!AN62+Jun!AN62+Jul!AN62+Ago!AN62+Sep!AN62+Oct!AN62),IF(Config!$C$6=11,SUM(+Ene!AN62+Feb!AN62+Mar!AN62+Abr!AN62+May!AN62+Jun!AN62+Jul!AN62+Ago!AN62+Sep!AN62+Oct!AN62+Nov!AN62),IF(Config!$C$6=12,SUM(+Ene!AN62+Feb!AN62+Mar!AN62+Abr!AN62+May!AN62+Jun!AN62+Jul!AN62+Ago!AN62+Sep!AN62+Oct!AN62+Nov!AN62+Dic!AN62)))))))))))))</f>
        <v>2</v>
      </c>
      <c r="AO62" s="388">
        <f>IF(Config!$C$6=1,SUM(+Ene!AO62),IF(Config!$C$6=2,SUM(+Ene!AO62+Feb!AO62),IF(Config!$C$6=3,SUM(+Ene!AO62+Feb!AO62+Mar!AO62),IF(Config!$C$6=4,SUM(+Ene!AO62+Feb!AO62+Mar!AO62+Abr!AO62),IF(Config!$C$6=5,SUM(Ene!AO62+Feb!AO62+Mar!AO62+Abr!AO62+May!AO62),IF(Config!$C$6=6,SUM(+Ene!AO62+Feb!AO62+Mar!AO62+Abr!AO62+May!AO62+Jun!AO62),IF(Config!$C$6=7,SUM(Ene!AO62+Feb!AO62+Mar!AO62+Abr!AO62+May!AO62+Jun!AO62+Jul!AO62),IF(Config!$C$6=8,SUM(+Ene!AO62+Feb!AO62+Mar!AO62+Abr!AO62+May!AO62+Jun!AO62+Jul!AO62+Ago!AO62),IF(Config!$C$6=9,SUM(+Ene!AO62+Feb!AO62+Mar!AO62+Abr!AO62+May!AO62+Jun!AO62+Jul!AO62+Ago!AO62+Sep!AO62),IF(Config!$C$6=10,SUM(+Ene!AO62+Feb!AO62+Mar!AO62+Abr!AO62+May!AO62+Jun!AO62+Jul!AO62+Ago!AO62+Sep!AO62+Oct!AO62),IF(Config!$C$6=11,SUM(+Ene!AO62+Feb!AO62+Mar!AO62+Abr!AO62+May!AO62+Jun!AO62+Jul!AO62+Ago!AO62+Sep!AO62+Oct!AO62+Nov!AO62),IF(Config!$C$6=12,SUM(+Ene!AO62+Feb!AO62+Mar!AO62+Abr!AO62+May!AO62+Jun!AO62+Jul!AO62+Ago!AO62+Sep!AO62+Oct!AO62+Nov!AO62+Dic!AO62)))))))))))))</f>
        <v>3</v>
      </c>
      <c r="AP62" s="388">
        <f>IF(Config!$C$6=1,SUM(+Ene!AP62),IF(Config!$C$6=2,SUM(+Ene!AP62+Feb!AP62),IF(Config!$C$6=3,SUM(+Ene!AP62+Feb!AP62+Mar!AP62),IF(Config!$C$6=4,SUM(+Ene!AP62+Feb!AP62+Mar!AP62+Abr!AP62),IF(Config!$C$6=5,SUM(Ene!AP62+Feb!AP62+Mar!AP62+Abr!AP62+May!AP62),IF(Config!$C$6=6,SUM(+Ene!AP62+Feb!AP62+Mar!AP62+Abr!AP62+May!AP62+Jun!AP62),IF(Config!$C$6=7,SUM(Ene!AP62+Feb!AP62+Mar!AP62+Abr!AP62+May!AP62+Jun!AP62+Jul!AP62),IF(Config!$C$6=8,SUM(+Ene!AP62+Feb!AP62+Mar!AP62+Abr!AP62+May!AP62+Jun!AP62+Jul!AP62+Ago!AP62),IF(Config!$C$6=9,SUM(+Ene!AP62+Feb!AP62+Mar!AP62+Abr!AP62+May!AP62+Jun!AP62+Jul!AP62+Ago!AP62+Sep!AP62),IF(Config!$C$6=10,SUM(+Ene!AP62+Feb!AP62+Mar!AP62+Abr!AP62+May!AP62+Jun!AP62+Jul!AP62+Ago!AP62+Sep!AP62+Oct!AP62),IF(Config!$C$6=11,SUM(+Ene!AP62+Feb!AP62+Mar!AP62+Abr!AP62+May!AP62+Jun!AP62+Jul!AP62+Ago!AP62+Sep!AP62+Oct!AP62+Nov!AP62),IF(Config!$C$6=12,SUM(+Ene!AP62+Feb!AP62+Mar!AP62+Abr!AP62+May!AP62+Jun!AP62+Jul!AP62+Ago!AP62+Sep!AP62+Oct!AP62+Nov!AP62+Dic!AP62)))))))))))))</f>
        <v>3</v>
      </c>
      <c r="AQ62" s="388">
        <f>IF(Config!$C$6=1,SUM(+Ene!AQ62),IF(Config!$C$6=2,SUM(+Ene!AQ62+Feb!AQ62),IF(Config!$C$6=3,SUM(+Ene!AQ62+Feb!AQ62+Mar!AQ62),IF(Config!$C$6=4,SUM(+Ene!AQ62+Feb!AQ62+Mar!AQ62+Abr!AQ62),IF(Config!$C$6=5,SUM(Ene!AQ62+Feb!AQ62+Mar!AQ62+Abr!AQ62+May!AQ62),IF(Config!$C$6=6,SUM(+Ene!AQ62+Feb!AQ62+Mar!AQ62+Abr!AQ62+May!AQ62+Jun!AQ62),IF(Config!$C$6=7,SUM(Ene!AQ62+Feb!AQ62+Mar!AQ62+Abr!AQ62+May!AQ62+Jun!AQ62+Jul!AQ62),IF(Config!$C$6=8,SUM(+Ene!AQ62+Feb!AQ62+Mar!AQ62+Abr!AQ62+May!AQ62+Jun!AQ62+Jul!AQ62+Ago!AQ62),IF(Config!$C$6=9,SUM(+Ene!AQ62+Feb!AQ62+Mar!AQ62+Abr!AQ62+May!AQ62+Jun!AQ62+Jul!AQ62+Ago!AQ62+Sep!AQ62),IF(Config!$C$6=10,SUM(+Ene!AQ62+Feb!AQ62+Mar!AQ62+Abr!AQ62+May!AQ62+Jun!AQ62+Jul!AQ62+Ago!AQ62+Sep!AQ62+Oct!AQ62),IF(Config!$C$6=11,SUM(+Ene!AQ62+Feb!AQ62+Mar!AQ62+Abr!AQ62+May!AQ62+Jun!AQ62+Jul!AQ62+Ago!AQ62+Sep!AQ62+Oct!AQ62+Nov!AQ62),IF(Config!$C$6=12,SUM(+Ene!AQ62+Feb!AQ62+Mar!AQ62+Abr!AQ62+May!AQ62+Jun!AQ62+Jul!AQ62+Ago!AQ62+Sep!AQ62+Oct!AQ62+Nov!AQ62+Dic!AQ62)))))))))))))</f>
        <v>33</v>
      </c>
      <c r="AR62" s="388">
        <f>IF(Config!$C$6=1,SUM(+Ene!AR62),IF(Config!$C$6=2,SUM(+Ene!AR62+Feb!AR62),IF(Config!$C$6=3,SUM(+Ene!AR62+Feb!AR62+Mar!AR62),IF(Config!$C$6=4,SUM(+Ene!AR62+Feb!AR62+Mar!AR62+Abr!AR62),IF(Config!$C$6=5,SUM(Ene!AR62+Feb!AR62+Mar!AR62+Abr!AR62+May!AR62),IF(Config!$C$6=6,SUM(+Ene!AR62+Feb!AR62+Mar!AR62+Abr!AR62+May!AR62+Jun!AR62),IF(Config!$C$6=7,SUM(Ene!AR62+Feb!AR62+Mar!AR62+Abr!AR62+May!AR62+Jun!AR62+Jul!AR62),IF(Config!$C$6=8,SUM(+Ene!AR62+Feb!AR62+Mar!AR62+Abr!AR62+May!AR62+Jun!AR62+Jul!AR62+Ago!AR62),IF(Config!$C$6=9,SUM(+Ene!AR62+Feb!AR62+Mar!AR62+Abr!AR62+May!AR62+Jun!AR62+Jul!AR62+Ago!AR62+Sep!AR62),IF(Config!$C$6=10,SUM(+Ene!AR62+Feb!AR62+Mar!AR62+Abr!AR62+May!AR62+Jun!AR62+Jul!AR62+Ago!AR62+Sep!AR62+Oct!AR62),IF(Config!$C$6=11,SUM(+Ene!AR62+Feb!AR62+Mar!AR62+Abr!AR62+May!AR62+Jun!AR62+Jul!AR62+Ago!AR62+Sep!AR62+Oct!AR62+Nov!AR62),IF(Config!$C$6=12,SUM(+Ene!AR62+Feb!AR62+Mar!AR62+Abr!AR62+May!AR62+Jun!AR62+Jul!AR62+Ago!AR62+Sep!AR62+Oct!AR62+Nov!AR62+Dic!AR62)))))))))))))</f>
        <v>0</v>
      </c>
      <c r="AS62" s="388">
        <f>IF(Config!$C$6=1,SUM(+Ene!AS62),IF(Config!$C$6=2,SUM(+Ene!AS62+Feb!AS62),IF(Config!$C$6=3,SUM(+Ene!AS62+Feb!AS62+Mar!AS62),IF(Config!$C$6=4,SUM(+Ene!AS62+Feb!AS62+Mar!AS62+Abr!AS62),IF(Config!$C$6=5,SUM(Ene!AS62+Feb!AS62+Mar!AS62+Abr!AS62+May!AS62),IF(Config!$C$6=6,SUM(+Ene!AS62+Feb!AS62+Mar!AS62+Abr!AS62+May!AS62+Jun!AS62),IF(Config!$C$6=7,SUM(Ene!AS62+Feb!AS62+Mar!AS62+Abr!AS62+May!AS62+Jun!AS62+Jul!AS62),IF(Config!$C$6=8,SUM(+Ene!AS62+Feb!AS62+Mar!AS62+Abr!AS62+May!AS62+Jun!AS62+Jul!AS62+Ago!AS62),IF(Config!$C$6=9,SUM(+Ene!AS62+Feb!AS62+Mar!AS62+Abr!AS62+May!AS62+Jun!AS62+Jul!AS62+Ago!AS62+Sep!AS62),IF(Config!$C$6=10,SUM(+Ene!AS62+Feb!AS62+Mar!AS62+Abr!AS62+May!AS62+Jun!AS62+Jul!AS62+Ago!AS62+Sep!AS62+Oct!AS62),IF(Config!$C$6=11,SUM(+Ene!AS62+Feb!AS62+Mar!AS62+Abr!AS62+May!AS62+Jun!AS62+Jul!AS62+Ago!AS62+Sep!AS62+Oct!AS62+Nov!AS62),IF(Config!$C$6=12,SUM(+Ene!AS62+Feb!AS62+Mar!AS62+Abr!AS62+May!AS62+Jun!AS62+Jul!AS62+Ago!AS62+Sep!AS62+Oct!AS62+Nov!AS62+Dic!AS62)))))))))))))</f>
        <v>7</v>
      </c>
      <c r="AT62" s="388">
        <f>IF(Config!$C$6=1,SUM(+Ene!AT62),IF(Config!$C$6=2,SUM(+Ene!AT62+Feb!AT62),IF(Config!$C$6=3,SUM(+Ene!AT62+Feb!AT62+Mar!AT62),IF(Config!$C$6=4,SUM(+Ene!AT62+Feb!AT62+Mar!AT62+Abr!AT62),IF(Config!$C$6=5,SUM(Ene!AT62+Feb!AT62+Mar!AT62+Abr!AT62+May!AT62),IF(Config!$C$6=6,SUM(+Ene!AT62+Feb!AT62+Mar!AT62+Abr!AT62+May!AT62+Jun!AT62),IF(Config!$C$6=7,SUM(Ene!AT62+Feb!AT62+Mar!AT62+Abr!AT62+May!AT62+Jun!AT62+Jul!AT62),IF(Config!$C$6=8,SUM(+Ene!AT62+Feb!AT62+Mar!AT62+Abr!AT62+May!AT62+Jun!AT62+Jul!AT62+Ago!AT62),IF(Config!$C$6=9,SUM(+Ene!AT62+Feb!AT62+Mar!AT62+Abr!AT62+May!AT62+Jun!AT62+Jul!AT62+Ago!AT62+Sep!AT62),IF(Config!$C$6=10,SUM(+Ene!AT62+Feb!AT62+Mar!AT62+Abr!AT62+May!AT62+Jun!AT62+Jul!AT62+Ago!AT62+Sep!AT62+Oct!AT62),IF(Config!$C$6=11,SUM(+Ene!AT62+Feb!AT62+Mar!AT62+Abr!AT62+May!AT62+Jun!AT62+Jul!AT62+Ago!AT62+Sep!AT62+Oct!AT62+Nov!AT62),IF(Config!$C$6=12,SUM(+Ene!AT62+Feb!AT62+Mar!AT62+Abr!AT62+May!AT62+Jun!AT62+Jul!AT62+Ago!AT62+Sep!AT62+Oct!AT62+Nov!AT62+Dic!AT62)))))))))))))</f>
        <v>4</v>
      </c>
      <c r="AV62" s="369">
        <f t="shared" si="43"/>
        <v>4</v>
      </c>
      <c r="AW62" s="369">
        <f t="shared" si="44"/>
        <v>147</v>
      </c>
      <c r="AX62" s="369">
        <f t="shared" si="45"/>
        <v>18</v>
      </c>
      <c r="AY62" s="369">
        <f t="shared" si="46"/>
        <v>36</v>
      </c>
      <c r="AZ62" s="369">
        <f t="shared" si="47"/>
        <v>32</v>
      </c>
      <c r="BA62" s="369">
        <f t="shared" si="12"/>
        <v>33</v>
      </c>
      <c r="BB62" s="369">
        <f t="shared" si="48"/>
        <v>2</v>
      </c>
      <c r="BC62" s="370">
        <f t="shared" si="49"/>
        <v>46</v>
      </c>
      <c r="BD62" s="369">
        <f t="shared" si="50"/>
        <v>44</v>
      </c>
      <c r="BE62" s="45">
        <f t="shared" si="16"/>
        <v>362</v>
      </c>
    </row>
    <row r="63" spans="1:57" x14ac:dyDescent="0.25">
      <c r="A63" s="339">
        <f>METAS!A63</f>
        <v>60</v>
      </c>
      <c r="B63" s="373" t="str">
        <f>METAS!B61</f>
        <v>NIÑOS DEL PADRON NOMINAL QUE CUMPLEN 209 DIAS</v>
      </c>
      <c r="C63" s="383" t="s">
        <v>689</v>
      </c>
      <c r="D63" s="387">
        <f>IF(Config!$C$6=1,SUM(+Ene!D63),IF(Config!$C$6=2,SUM(+Ene!D63+Feb!D63),IF(Config!$C$6=3,SUM(+Ene!D63+Feb!D63+Mar!D63),IF(Config!$C$6=4,SUM(+Ene!D63+Feb!D63+Mar!D63+Abr!D63),IF(Config!$C$6=5,SUM(Ene!D63+Feb!D63+Mar!D63+Abr!D63+May!D63),IF(Config!$C$6=6,SUM(+Ene!D63+Feb!D63+Mar!D63+Abr!D63+May!D63+Jun!D63),IF(Config!$C$6=7,SUM(Ene!D63+Feb!D63+Mar!D63+Abr!D63+May!D63+Jun!D63+Jul!D63),IF(Config!$C$6=8,SUM(+Ene!D63+Feb!D63+Mar!D63+Abr!D63+May!D63+Jun!D63+Jul!D63+Ago!D63),IF(Config!$C$6=9,SUM(+Ene!D63+Feb!D63+Mar!D63+Abr!D63+May!D63+Jun!D63+Jul!D63+Ago!D63+Sep!D63),IF(Config!$C$6=10,SUM(+Ene!D63+Feb!D63+Mar!D63+Abr!D63+May!D63+Jun!D63+Jul!D63+Ago!D63+Sep!D63+Oct!D63),IF(Config!$C$6=11,SUM(+Ene!D63+Feb!D63+Mar!D63+Abr!D63+May!D63+Jun!D63+Jul!D63+Ago!D63+Sep!D63+Oct!D63+Nov!D63),IF(Config!$C$6=12,SUM(+Ene!D63+Feb!D63+Mar!D63+Abr!D63+May!D63+Jun!D63+Jul!D63+Ago!D63+Sep!D63+Oct!D63+Nov!D63+Dic!D63)))))))))))))</f>
        <v>3</v>
      </c>
      <c r="E63" s="387">
        <f>IF(Config!$C$6=1,SUM(+Ene!E63),IF(Config!$C$6=2,SUM(+Ene!E63+Feb!E63),IF(Config!$C$6=3,SUM(+Ene!E63+Feb!E63+Mar!E63),IF(Config!$C$6=4,SUM(+Ene!E63+Feb!E63+Mar!E63+Abr!E63),IF(Config!$C$6=5,SUM(Ene!E63+Feb!E63+Mar!E63+Abr!E63+May!E63),IF(Config!$C$6=6,SUM(+Ene!E63+Feb!E63+Mar!E63+Abr!E63+May!E63+Jun!E63),IF(Config!$C$6=7,SUM(Ene!E63+Feb!E63+Mar!E63+Abr!E63+May!E63+Jun!E63+Jul!E63),IF(Config!$C$6=8,SUM(+Ene!E63+Feb!E63+Mar!E63+Abr!E63+May!E63+Jun!E63+Jul!E63+Ago!E63),IF(Config!$C$6=9,SUM(+Ene!E63+Feb!E63+Mar!E63+Abr!E63+May!E63+Jun!E63+Jul!E63+Ago!E63+Sep!E63),IF(Config!$C$6=10,SUM(+Ene!E63+Feb!E63+Mar!E63+Abr!E63+May!E63+Jun!E63+Jul!E63+Ago!E63+Sep!E63+Oct!E63),IF(Config!$C$6=11,SUM(+Ene!E63+Feb!E63+Mar!E63+Abr!E63+May!E63+Jun!E63+Jul!E63+Ago!E63+Sep!E63+Oct!E63+Nov!E63),IF(Config!$C$6=12,SUM(+Ene!E63+Feb!E63+Mar!E63+Abr!E63+May!E63+Jun!E63+Jul!E63+Ago!E63+Sep!E63+Oct!E63+Nov!E63+Dic!E63)))))))))))))</f>
        <v>0</v>
      </c>
      <c r="F63" s="387">
        <f>IF(Config!$C$6=1,SUM(+Ene!F63),IF(Config!$C$6=2,SUM(+Ene!F63+Feb!F63),IF(Config!$C$6=3,SUM(+Ene!F63+Feb!F63+Mar!F63),IF(Config!$C$6=4,SUM(+Ene!F63+Feb!F63+Mar!F63+Abr!F63),IF(Config!$C$6=5,SUM(Ene!F63+Feb!F63+Mar!F63+Abr!F63+May!F63),IF(Config!$C$6=6,SUM(+Ene!F63+Feb!F63+Mar!F63+Abr!F63+May!F63+Jun!F63),IF(Config!$C$6=7,SUM(Ene!F63+Feb!F63+Mar!F63+Abr!F63+May!F63+Jun!F63+Jul!F63),IF(Config!$C$6=8,SUM(+Ene!F63+Feb!F63+Mar!F63+Abr!F63+May!F63+Jun!F63+Jul!F63+Ago!F63),IF(Config!$C$6=9,SUM(+Ene!F63+Feb!F63+Mar!F63+Abr!F63+May!F63+Jun!F63+Jul!F63+Ago!F63+Sep!F63),IF(Config!$C$6=10,SUM(+Ene!F63+Feb!F63+Mar!F63+Abr!F63+May!F63+Jun!F63+Jul!F63+Ago!F63+Sep!F63+Oct!F63),IF(Config!$C$6=11,SUM(+Ene!F63+Feb!F63+Mar!F63+Abr!F63+May!F63+Jun!F63+Jul!F63+Ago!F63+Sep!F63+Oct!F63+Nov!F63),IF(Config!$C$6=12,SUM(+Ene!F63+Feb!F63+Mar!F63+Abr!F63+May!F63+Jun!F63+Jul!F63+Ago!F63+Sep!F63+Oct!F63+Nov!F63+Dic!F63)))))))))))))</f>
        <v>0</v>
      </c>
      <c r="G63" s="387">
        <f>IF(Config!$C$6=1,SUM(+Ene!G63),IF(Config!$C$6=2,SUM(+Ene!G63+Feb!G63),IF(Config!$C$6=3,SUM(+Ene!G63+Feb!G63+Mar!G63),IF(Config!$C$6=4,SUM(+Ene!G63+Feb!G63+Mar!G63+Abr!G63),IF(Config!$C$6=5,SUM(Ene!G63+Feb!G63+Mar!G63+Abr!G63+May!G63),IF(Config!$C$6=6,SUM(+Ene!G63+Feb!G63+Mar!G63+Abr!G63+May!G63+Jun!G63),IF(Config!$C$6=7,SUM(Ene!G63+Feb!G63+Mar!G63+Abr!G63+May!G63+Jun!G63+Jul!G63),IF(Config!$C$6=8,SUM(+Ene!G63+Feb!G63+Mar!G63+Abr!G63+May!G63+Jun!G63+Jul!G63+Ago!G63),IF(Config!$C$6=9,SUM(+Ene!G63+Feb!G63+Mar!G63+Abr!G63+May!G63+Jun!G63+Jul!G63+Ago!G63+Sep!G63),IF(Config!$C$6=10,SUM(+Ene!G63+Feb!G63+Mar!G63+Abr!G63+May!G63+Jun!G63+Jul!G63+Ago!G63+Sep!G63+Oct!G63),IF(Config!$C$6=11,SUM(+Ene!G63+Feb!G63+Mar!G63+Abr!G63+May!G63+Jun!G63+Jul!G63+Ago!G63+Sep!G63+Oct!G63+Nov!G63),IF(Config!$C$6=12,SUM(+Ene!G63+Feb!G63+Mar!G63+Abr!G63+May!G63+Jun!G63+Jul!G63+Ago!G63+Sep!G63+Oct!G63+Nov!G63+Dic!G63)))))))))))))</f>
        <v>319</v>
      </c>
      <c r="H63" s="387">
        <f>IF(Config!$C$6=1,SUM(+Ene!H63),IF(Config!$C$6=2,SUM(+Ene!H63+Feb!H63),IF(Config!$C$6=3,SUM(+Ene!H63+Feb!H63+Mar!H63),IF(Config!$C$6=4,SUM(+Ene!H63+Feb!H63+Mar!H63+Abr!H63),IF(Config!$C$6=5,SUM(Ene!H63+Feb!H63+Mar!H63+Abr!H63+May!H63),IF(Config!$C$6=6,SUM(+Ene!H63+Feb!H63+Mar!H63+Abr!H63+May!H63+Jun!H63),IF(Config!$C$6=7,SUM(Ene!H63+Feb!H63+Mar!H63+Abr!H63+May!H63+Jun!H63+Jul!H63),IF(Config!$C$6=8,SUM(+Ene!H63+Feb!H63+Mar!H63+Abr!H63+May!H63+Jun!H63+Jul!H63+Ago!H63),IF(Config!$C$6=9,SUM(+Ene!H63+Feb!H63+Mar!H63+Abr!H63+May!H63+Jun!H63+Jul!H63+Ago!H63+Sep!H63),IF(Config!$C$6=10,SUM(+Ene!H63+Feb!H63+Mar!H63+Abr!H63+May!H63+Jun!H63+Jul!H63+Ago!H63+Sep!H63+Oct!H63),IF(Config!$C$6=11,SUM(+Ene!H63+Feb!H63+Mar!H63+Abr!H63+May!H63+Jun!H63+Jul!H63+Ago!H63+Sep!H63+Oct!H63+Nov!H63),IF(Config!$C$6=12,SUM(+Ene!H63+Feb!H63+Mar!H63+Abr!H63+May!H63+Jun!H63+Jul!H63+Ago!H63+Sep!H63+Oct!H63+Nov!H63+Dic!H63)))))))))))))</f>
        <v>15</v>
      </c>
      <c r="I63" s="387">
        <f>IF(Config!$C$6=1,SUM(+Ene!I63),IF(Config!$C$6=2,SUM(+Ene!I63+Feb!I63),IF(Config!$C$6=3,SUM(+Ene!I63+Feb!I63+Mar!I63),IF(Config!$C$6=4,SUM(+Ene!I63+Feb!I63+Mar!I63+Abr!I63),IF(Config!$C$6=5,SUM(Ene!I63+Feb!I63+Mar!I63+Abr!I63+May!I63),IF(Config!$C$6=6,SUM(+Ene!I63+Feb!I63+Mar!I63+Abr!I63+May!I63+Jun!I63),IF(Config!$C$6=7,SUM(Ene!I63+Feb!I63+Mar!I63+Abr!I63+May!I63+Jun!I63+Jul!I63),IF(Config!$C$6=8,SUM(+Ene!I63+Feb!I63+Mar!I63+Abr!I63+May!I63+Jun!I63+Jul!I63+Ago!I63),IF(Config!$C$6=9,SUM(+Ene!I63+Feb!I63+Mar!I63+Abr!I63+May!I63+Jun!I63+Jul!I63+Ago!I63+Sep!I63),IF(Config!$C$6=10,SUM(+Ene!I63+Feb!I63+Mar!I63+Abr!I63+May!I63+Jun!I63+Jul!I63+Ago!I63+Sep!I63+Oct!I63),IF(Config!$C$6=11,SUM(+Ene!I63+Feb!I63+Mar!I63+Abr!I63+May!I63+Jun!I63+Jul!I63+Ago!I63+Sep!I63+Oct!I63+Nov!I63),IF(Config!$C$6=12,SUM(+Ene!I63+Feb!I63+Mar!I63+Abr!I63+May!I63+Jun!I63+Jul!I63+Ago!I63+Sep!I63+Oct!I63+Nov!I63+Dic!I63)))))))))))))</f>
        <v>14</v>
      </c>
      <c r="J63" s="387">
        <f>IF(Config!$C$6=1,SUM(+Ene!J63),IF(Config!$C$6=2,SUM(+Ene!J63+Feb!J63),IF(Config!$C$6=3,SUM(+Ene!J63+Feb!J63+Mar!J63),IF(Config!$C$6=4,SUM(+Ene!J63+Feb!J63+Mar!J63+Abr!J63),IF(Config!$C$6=5,SUM(Ene!J63+Feb!J63+Mar!J63+Abr!J63+May!J63),IF(Config!$C$6=6,SUM(+Ene!J63+Feb!J63+Mar!J63+Abr!J63+May!J63+Jun!J63),IF(Config!$C$6=7,SUM(Ene!J63+Feb!J63+Mar!J63+Abr!J63+May!J63+Jun!J63+Jul!J63),IF(Config!$C$6=8,SUM(+Ene!J63+Feb!J63+Mar!J63+Abr!J63+May!J63+Jun!J63+Jul!J63+Ago!J63),IF(Config!$C$6=9,SUM(+Ene!J63+Feb!J63+Mar!J63+Abr!J63+May!J63+Jun!J63+Jul!J63+Ago!J63+Sep!J63),IF(Config!$C$6=10,SUM(+Ene!J63+Feb!J63+Mar!J63+Abr!J63+May!J63+Jun!J63+Jul!J63+Ago!J63+Sep!J63+Oct!J63),IF(Config!$C$6=11,SUM(+Ene!J63+Feb!J63+Mar!J63+Abr!J63+May!J63+Jun!J63+Jul!J63+Ago!J63+Sep!J63+Oct!J63+Nov!J63),IF(Config!$C$6=12,SUM(+Ene!J63+Feb!J63+Mar!J63+Abr!J63+May!J63+Jun!J63+Jul!J63+Ago!J63+Sep!J63+Oct!J63+Nov!J63+Dic!J63)))))))))))))</f>
        <v>18</v>
      </c>
      <c r="K63" s="387">
        <f>IF(Config!$C$6=1,SUM(+Ene!K63),IF(Config!$C$6=2,SUM(+Ene!K63+Feb!K63),IF(Config!$C$6=3,SUM(+Ene!K63+Feb!K63+Mar!K63),IF(Config!$C$6=4,SUM(+Ene!K63+Feb!K63+Mar!K63+Abr!K63),IF(Config!$C$6=5,SUM(Ene!K63+Feb!K63+Mar!K63+Abr!K63+May!K63),IF(Config!$C$6=6,SUM(+Ene!K63+Feb!K63+Mar!K63+Abr!K63+May!K63+Jun!K63),IF(Config!$C$6=7,SUM(Ene!K63+Feb!K63+Mar!K63+Abr!K63+May!K63+Jun!K63+Jul!K63),IF(Config!$C$6=8,SUM(+Ene!K63+Feb!K63+Mar!K63+Abr!K63+May!K63+Jun!K63+Jul!K63+Ago!K63),IF(Config!$C$6=9,SUM(+Ene!K63+Feb!K63+Mar!K63+Abr!K63+May!K63+Jun!K63+Jul!K63+Ago!K63+Sep!K63),IF(Config!$C$6=10,SUM(+Ene!K63+Feb!K63+Mar!K63+Abr!K63+May!K63+Jun!K63+Jul!K63+Ago!K63+Sep!K63+Oct!K63),IF(Config!$C$6=11,SUM(+Ene!K63+Feb!K63+Mar!K63+Abr!K63+May!K63+Jun!K63+Jul!K63+Ago!K63+Sep!K63+Oct!K63+Nov!K63),IF(Config!$C$6=12,SUM(+Ene!K63+Feb!K63+Mar!K63+Abr!K63+May!K63+Jun!K63+Jul!K63+Ago!K63+Sep!K63+Oct!K63+Nov!K63+Dic!K63)))))))))))))</f>
        <v>26</v>
      </c>
      <c r="L63" s="387">
        <f>IF(Config!$C$6=1,SUM(+Ene!L63),IF(Config!$C$6=2,SUM(+Ene!L63+Feb!L63),IF(Config!$C$6=3,SUM(+Ene!L63+Feb!L63+Mar!L63),IF(Config!$C$6=4,SUM(+Ene!L63+Feb!L63+Mar!L63+Abr!L63),IF(Config!$C$6=5,SUM(Ene!L63+Feb!L63+Mar!L63+Abr!L63+May!L63),IF(Config!$C$6=6,SUM(+Ene!L63+Feb!L63+Mar!L63+Abr!L63+May!L63+Jun!L63),IF(Config!$C$6=7,SUM(Ene!L63+Feb!L63+Mar!L63+Abr!L63+May!L63+Jun!L63+Jul!L63),IF(Config!$C$6=8,SUM(+Ene!L63+Feb!L63+Mar!L63+Abr!L63+May!L63+Jun!L63+Jul!L63+Ago!L63),IF(Config!$C$6=9,SUM(+Ene!L63+Feb!L63+Mar!L63+Abr!L63+May!L63+Jun!L63+Jul!L63+Ago!L63+Sep!L63),IF(Config!$C$6=10,SUM(+Ene!L63+Feb!L63+Mar!L63+Abr!L63+May!L63+Jun!L63+Jul!L63+Ago!L63+Sep!L63+Oct!L63),IF(Config!$C$6=11,SUM(+Ene!L63+Feb!L63+Mar!L63+Abr!L63+May!L63+Jun!L63+Jul!L63+Ago!L63+Sep!L63+Oct!L63+Nov!L63),IF(Config!$C$6=12,SUM(+Ene!L63+Feb!L63+Mar!L63+Abr!L63+May!L63+Jun!L63+Jul!L63+Ago!L63+Sep!L63+Oct!L63+Nov!L63+Dic!L63)))))))))))))</f>
        <v>4</v>
      </c>
      <c r="M63" s="387">
        <f>IF(Config!$C$6=1,SUM(+Ene!M63),IF(Config!$C$6=2,SUM(+Ene!M63+Feb!M63),IF(Config!$C$6=3,SUM(+Ene!M63+Feb!M63+Mar!M63),IF(Config!$C$6=4,SUM(+Ene!M63+Feb!M63+Mar!M63+Abr!M63),IF(Config!$C$6=5,SUM(Ene!M63+Feb!M63+Mar!M63+Abr!M63+May!M63),IF(Config!$C$6=6,SUM(+Ene!M63+Feb!M63+Mar!M63+Abr!M63+May!M63+Jun!M63),IF(Config!$C$6=7,SUM(Ene!M63+Feb!M63+Mar!M63+Abr!M63+May!M63+Jun!M63+Jul!M63),IF(Config!$C$6=8,SUM(+Ene!M63+Feb!M63+Mar!M63+Abr!M63+May!M63+Jun!M63+Jul!M63+Ago!M63),IF(Config!$C$6=9,SUM(+Ene!M63+Feb!M63+Mar!M63+Abr!M63+May!M63+Jun!M63+Jul!M63+Ago!M63+Sep!M63),IF(Config!$C$6=10,SUM(+Ene!M63+Feb!M63+Mar!M63+Abr!M63+May!M63+Jun!M63+Jul!M63+Ago!M63+Sep!M63+Oct!M63),IF(Config!$C$6=11,SUM(+Ene!M63+Feb!M63+Mar!M63+Abr!M63+May!M63+Jun!M63+Jul!M63+Ago!M63+Sep!M63+Oct!M63+Nov!M63),IF(Config!$C$6=12,SUM(+Ene!M63+Feb!M63+Mar!M63+Abr!M63+May!M63+Jun!M63+Jul!M63+Ago!M63+Sep!M63+Oct!M63+Nov!M63+Dic!M63)))))))))))))</f>
        <v>17</v>
      </c>
      <c r="N63" s="387">
        <f>IF(Config!$C$6=1,SUM(+Ene!N63),IF(Config!$C$6=2,SUM(+Ene!N63+Feb!N63),IF(Config!$C$6=3,SUM(+Ene!N63+Feb!N63+Mar!N63),IF(Config!$C$6=4,SUM(+Ene!N63+Feb!N63+Mar!N63+Abr!N63),IF(Config!$C$6=5,SUM(Ene!N63+Feb!N63+Mar!N63+Abr!N63+May!N63),IF(Config!$C$6=6,SUM(+Ene!N63+Feb!N63+Mar!N63+Abr!N63+May!N63+Jun!N63),IF(Config!$C$6=7,SUM(Ene!N63+Feb!N63+Mar!N63+Abr!N63+May!N63+Jun!N63+Jul!N63),IF(Config!$C$6=8,SUM(+Ene!N63+Feb!N63+Mar!N63+Abr!N63+May!N63+Jun!N63+Jul!N63+Ago!N63),IF(Config!$C$6=9,SUM(+Ene!N63+Feb!N63+Mar!N63+Abr!N63+May!N63+Jun!N63+Jul!N63+Ago!N63+Sep!N63),IF(Config!$C$6=10,SUM(+Ene!N63+Feb!N63+Mar!N63+Abr!N63+May!N63+Jun!N63+Jul!N63+Ago!N63+Sep!N63+Oct!N63),IF(Config!$C$6=11,SUM(+Ene!N63+Feb!N63+Mar!N63+Abr!N63+May!N63+Jun!N63+Jul!N63+Ago!N63+Sep!N63+Oct!N63+Nov!N63),IF(Config!$C$6=12,SUM(+Ene!N63+Feb!N63+Mar!N63+Abr!N63+May!N63+Jun!N63+Jul!N63+Ago!N63+Sep!N63+Oct!N63+Nov!N63+Dic!N63)))))))))))))</f>
        <v>14</v>
      </c>
      <c r="O63" s="387">
        <f>IF(Config!$C$6=1,SUM(+Ene!O63),IF(Config!$C$6=2,SUM(+Ene!O63+Feb!O63),IF(Config!$C$6=3,SUM(+Ene!O63+Feb!O63+Mar!O63),IF(Config!$C$6=4,SUM(+Ene!O63+Feb!O63+Mar!O63+Abr!O63),IF(Config!$C$6=5,SUM(Ene!O63+Feb!O63+Mar!O63+Abr!O63+May!O63),IF(Config!$C$6=6,SUM(+Ene!O63+Feb!O63+Mar!O63+Abr!O63+May!O63+Jun!O63),IF(Config!$C$6=7,SUM(Ene!O63+Feb!O63+Mar!O63+Abr!O63+May!O63+Jun!O63+Jul!O63),IF(Config!$C$6=8,SUM(+Ene!O63+Feb!O63+Mar!O63+Abr!O63+May!O63+Jun!O63+Jul!O63+Ago!O63),IF(Config!$C$6=9,SUM(+Ene!O63+Feb!O63+Mar!O63+Abr!O63+May!O63+Jun!O63+Jul!O63+Ago!O63+Sep!O63),IF(Config!$C$6=10,SUM(+Ene!O63+Feb!O63+Mar!O63+Abr!O63+May!O63+Jun!O63+Jul!O63+Ago!O63+Sep!O63+Oct!O63),IF(Config!$C$6=11,SUM(+Ene!O63+Feb!O63+Mar!O63+Abr!O63+May!O63+Jun!O63+Jul!O63+Ago!O63+Sep!O63+Oct!O63+Nov!O63),IF(Config!$C$6=12,SUM(+Ene!O63+Feb!O63+Mar!O63+Abr!O63+May!O63+Jun!O63+Jul!O63+Ago!O63+Sep!O63+Oct!O63+Nov!O63+Dic!O63)))))))))))))</f>
        <v>25</v>
      </c>
      <c r="P63" s="387">
        <f>IF(Config!$C$6=1,SUM(+Ene!P63),IF(Config!$C$6=2,SUM(+Ene!P63+Feb!P63),IF(Config!$C$6=3,SUM(+Ene!P63+Feb!P63+Mar!P63),IF(Config!$C$6=4,SUM(+Ene!P63+Feb!P63+Mar!P63+Abr!P63),IF(Config!$C$6=5,SUM(Ene!P63+Feb!P63+Mar!P63+Abr!P63+May!P63),IF(Config!$C$6=6,SUM(+Ene!P63+Feb!P63+Mar!P63+Abr!P63+May!P63+Jun!P63),IF(Config!$C$6=7,SUM(Ene!P63+Feb!P63+Mar!P63+Abr!P63+May!P63+Jun!P63+Jul!P63),IF(Config!$C$6=8,SUM(+Ene!P63+Feb!P63+Mar!P63+Abr!P63+May!P63+Jun!P63+Jul!P63+Ago!P63),IF(Config!$C$6=9,SUM(+Ene!P63+Feb!P63+Mar!P63+Abr!P63+May!P63+Jun!P63+Jul!P63+Ago!P63+Sep!P63),IF(Config!$C$6=10,SUM(+Ene!P63+Feb!P63+Mar!P63+Abr!P63+May!P63+Jun!P63+Jul!P63+Ago!P63+Sep!P63+Oct!P63),IF(Config!$C$6=11,SUM(+Ene!P63+Feb!P63+Mar!P63+Abr!P63+May!P63+Jun!P63+Jul!P63+Ago!P63+Sep!P63+Oct!P63+Nov!P63),IF(Config!$C$6=12,SUM(+Ene!P63+Feb!P63+Mar!P63+Abr!P63+May!P63+Jun!P63+Jul!P63+Ago!P63+Sep!P63+Oct!P63+Nov!P63+Dic!P63)))))))))))))</f>
        <v>112</v>
      </c>
      <c r="Q63" s="387">
        <f>IF(Config!$C$6=1,SUM(+Ene!Q63),IF(Config!$C$6=2,SUM(+Ene!Q63+Feb!Q63),IF(Config!$C$6=3,SUM(+Ene!Q63+Feb!Q63+Mar!Q63),IF(Config!$C$6=4,SUM(+Ene!Q63+Feb!Q63+Mar!Q63+Abr!Q63),IF(Config!$C$6=5,SUM(Ene!Q63+Feb!Q63+Mar!Q63+Abr!Q63+May!Q63),IF(Config!$C$6=6,SUM(+Ene!Q63+Feb!Q63+Mar!Q63+Abr!Q63+May!Q63+Jun!Q63),IF(Config!$C$6=7,SUM(Ene!Q63+Feb!Q63+Mar!Q63+Abr!Q63+May!Q63+Jun!Q63+Jul!Q63),IF(Config!$C$6=8,SUM(+Ene!Q63+Feb!Q63+Mar!Q63+Abr!Q63+May!Q63+Jun!Q63+Jul!Q63+Ago!Q63),IF(Config!$C$6=9,SUM(+Ene!Q63+Feb!Q63+Mar!Q63+Abr!Q63+May!Q63+Jun!Q63+Jul!Q63+Ago!Q63+Sep!Q63),IF(Config!$C$6=10,SUM(+Ene!Q63+Feb!Q63+Mar!Q63+Abr!Q63+May!Q63+Jun!Q63+Jul!Q63+Ago!Q63+Sep!Q63+Oct!Q63),IF(Config!$C$6=11,SUM(+Ene!Q63+Feb!Q63+Mar!Q63+Abr!Q63+May!Q63+Jun!Q63+Jul!Q63+Ago!Q63+Sep!Q63+Oct!Q63+Nov!Q63),IF(Config!$C$6=12,SUM(+Ene!Q63+Feb!Q63+Mar!Q63+Abr!Q63+May!Q63+Jun!Q63+Jul!Q63+Ago!Q63+Sep!Q63+Oct!Q63+Nov!Q63+Dic!Q63)))))))))))))</f>
        <v>19</v>
      </c>
      <c r="R63" s="387">
        <f>IF(Config!$C$6=1,SUM(+Ene!R63),IF(Config!$C$6=2,SUM(+Ene!R63+Feb!R63),IF(Config!$C$6=3,SUM(+Ene!R63+Feb!R63+Mar!R63),IF(Config!$C$6=4,SUM(+Ene!R63+Feb!R63+Mar!R63+Abr!R63),IF(Config!$C$6=5,SUM(Ene!R63+Feb!R63+Mar!R63+Abr!R63+May!R63),IF(Config!$C$6=6,SUM(+Ene!R63+Feb!R63+Mar!R63+Abr!R63+May!R63+Jun!R63),IF(Config!$C$6=7,SUM(Ene!R63+Feb!R63+Mar!R63+Abr!R63+May!R63+Jun!R63+Jul!R63),IF(Config!$C$6=8,SUM(+Ene!R63+Feb!R63+Mar!R63+Abr!R63+May!R63+Jun!R63+Jul!R63+Ago!R63),IF(Config!$C$6=9,SUM(+Ene!R63+Feb!R63+Mar!R63+Abr!R63+May!R63+Jun!R63+Jul!R63+Ago!R63+Sep!R63),IF(Config!$C$6=10,SUM(+Ene!R63+Feb!R63+Mar!R63+Abr!R63+May!R63+Jun!R63+Jul!R63+Ago!R63+Sep!R63+Oct!R63),IF(Config!$C$6=11,SUM(+Ene!R63+Feb!R63+Mar!R63+Abr!R63+May!R63+Jun!R63+Jul!R63+Ago!R63+Sep!R63+Oct!R63+Nov!R63),IF(Config!$C$6=12,SUM(+Ene!R63+Feb!R63+Mar!R63+Abr!R63+May!R63+Jun!R63+Jul!R63+Ago!R63+Sep!R63+Oct!R63+Nov!R63+Dic!R63)))))))))))))</f>
        <v>14</v>
      </c>
      <c r="S63" s="387">
        <f>IF(Config!$C$6=1,SUM(+Ene!S63),IF(Config!$C$6=2,SUM(+Ene!S63+Feb!S63),IF(Config!$C$6=3,SUM(+Ene!S63+Feb!S63+Mar!S63),IF(Config!$C$6=4,SUM(+Ene!S63+Feb!S63+Mar!S63+Abr!S63),IF(Config!$C$6=5,SUM(Ene!S63+Feb!S63+Mar!S63+Abr!S63+May!S63),IF(Config!$C$6=6,SUM(+Ene!S63+Feb!S63+Mar!S63+Abr!S63+May!S63+Jun!S63),IF(Config!$C$6=7,SUM(Ene!S63+Feb!S63+Mar!S63+Abr!S63+May!S63+Jun!S63+Jul!S63),IF(Config!$C$6=8,SUM(+Ene!S63+Feb!S63+Mar!S63+Abr!S63+May!S63+Jun!S63+Jul!S63+Ago!S63),IF(Config!$C$6=9,SUM(+Ene!S63+Feb!S63+Mar!S63+Abr!S63+May!S63+Jun!S63+Jul!S63+Ago!S63+Sep!S63),IF(Config!$C$6=10,SUM(+Ene!S63+Feb!S63+Mar!S63+Abr!S63+May!S63+Jun!S63+Jul!S63+Ago!S63+Sep!S63+Oct!S63),IF(Config!$C$6=11,SUM(+Ene!S63+Feb!S63+Mar!S63+Abr!S63+May!S63+Jun!S63+Jul!S63+Ago!S63+Sep!S63+Oct!S63+Nov!S63),IF(Config!$C$6=12,SUM(+Ene!S63+Feb!S63+Mar!S63+Abr!S63+May!S63+Jun!S63+Jul!S63+Ago!S63+Sep!S63+Oct!S63+Nov!S63+Dic!S63)))))))))))))</f>
        <v>14</v>
      </c>
      <c r="T63" s="387">
        <f>IF(Config!$C$6=1,SUM(+Ene!T63),IF(Config!$C$6=2,SUM(+Ene!T63+Feb!T63),IF(Config!$C$6=3,SUM(+Ene!T63+Feb!T63+Mar!T63),IF(Config!$C$6=4,SUM(+Ene!T63+Feb!T63+Mar!T63+Abr!T63),IF(Config!$C$6=5,SUM(Ene!T63+Feb!T63+Mar!T63+Abr!T63+May!T63),IF(Config!$C$6=6,SUM(+Ene!T63+Feb!T63+Mar!T63+Abr!T63+May!T63+Jun!T63),IF(Config!$C$6=7,SUM(Ene!T63+Feb!T63+Mar!T63+Abr!T63+May!T63+Jun!T63+Jul!T63),IF(Config!$C$6=8,SUM(+Ene!T63+Feb!T63+Mar!T63+Abr!T63+May!T63+Jun!T63+Jul!T63+Ago!T63),IF(Config!$C$6=9,SUM(+Ene!T63+Feb!T63+Mar!T63+Abr!T63+May!T63+Jun!T63+Jul!T63+Ago!T63+Sep!T63),IF(Config!$C$6=10,SUM(+Ene!T63+Feb!T63+Mar!T63+Abr!T63+May!T63+Jun!T63+Jul!T63+Ago!T63+Sep!T63+Oct!T63),IF(Config!$C$6=11,SUM(+Ene!T63+Feb!T63+Mar!T63+Abr!T63+May!T63+Jun!T63+Jul!T63+Ago!T63+Sep!T63+Oct!T63+Nov!T63),IF(Config!$C$6=12,SUM(+Ene!T63+Feb!T63+Mar!T63+Abr!T63+May!T63+Jun!T63+Jul!T63+Ago!T63+Sep!T63+Oct!T63+Nov!T63+Dic!T63)))))))))))))</f>
        <v>36</v>
      </c>
      <c r="U63" s="387">
        <f>IF(Config!$C$6=1,SUM(+Ene!U63),IF(Config!$C$6=2,SUM(+Ene!U63+Feb!U63),IF(Config!$C$6=3,SUM(+Ene!U63+Feb!U63+Mar!U63),IF(Config!$C$6=4,SUM(+Ene!U63+Feb!U63+Mar!U63+Abr!U63),IF(Config!$C$6=5,SUM(Ene!U63+Feb!U63+Mar!U63+Abr!U63+May!U63),IF(Config!$C$6=6,SUM(+Ene!U63+Feb!U63+Mar!U63+Abr!U63+May!U63+Jun!U63),IF(Config!$C$6=7,SUM(Ene!U63+Feb!U63+Mar!U63+Abr!U63+May!U63+Jun!U63+Jul!U63),IF(Config!$C$6=8,SUM(+Ene!U63+Feb!U63+Mar!U63+Abr!U63+May!U63+Jun!U63+Jul!U63+Ago!U63),IF(Config!$C$6=9,SUM(+Ene!U63+Feb!U63+Mar!U63+Abr!U63+May!U63+Jun!U63+Jul!U63+Ago!U63+Sep!U63),IF(Config!$C$6=10,SUM(+Ene!U63+Feb!U63+Mar!U63+Abr!U63+May!U63+Jun!U63+Jul!U63+Ago!U63+Sep!U63+Oct!U63),IF(Config!$C$6=11,SUM(+Ene!U63+Feb!U63+Mar!U63+Abr!U63+May!U63+Jun!U63+Jul!U63+Ago!U63+Sep!U63+Oct!U63+Nov!U63),IF(Config!$C$6=12,SUM(+Ene!U63+Feb!U63+Mar!U63+Abr!U63+May!U63+Jun!U63+Jul!U63+Ago!U63+Sep!U63+Oct!U63+Nov!U63+Dic!U63)))))))))))))</f>
        <v>7</v>
      </c>
      <c r="V63" s="387">
        <f>IF(Config!$C$6=1,SUM(+Ene!V63),IF(Config!$C$6=2,SUM(+Ene!V63+Feb!V63),IF(Config!$C$6=3,SUM(+Ene!V63+Feb!V63+Mar!V63),IF(Config!$C$6=4,SUM(+Ene!V63+Feb!V63+Mar!V63+Abr!V63),IF(Config!$C$6=5,SUM(Ene!V63+Feb!V63+Mar!V63+Abr!V63+May!V63),IF(Config!$C$6=6,SUM(+Ene!V63+Feb!V63+Mar!V63+Abr!V63+May!V63+Jun!V63),IF(Config!$C$6=7,SUM(Ene!V63+Feb!V63+Mar!V63+Abr!V63+May!V63+Jun!V63+Jul!V63),IF(Config!$C$6=8,SUM(+Ene!V63+Feb!V63+Mar!V63+Abr!V63+May!V63+Jun!V63+Jul!V63+Ago!V63),IF(Config!$C$6=9,SUM(+Ene!V63+Feb!V63+Mar!V63+Abr!V63+May!V63+Jun!V63+Jul!V63+Ago!V63+Sep!V63),IF(Config!$C$6=10,SUM(+Ene!V63+Feb!V63+Mar!V63+Abr!V63+May!V63+Jun!V63+Jul!V63+Ago!V63+Sep!V63+Oct!V63),IF(Config!$C$6=11,SUM(+Ene!V63+Feb!V63+Mar!V63+Abr!V63+May!V63+Jun!V63+Jul!V63+Ago!V63+Sep!V63+Oct!V63+Nov!V63),IF(Config!$C$6=12,SUM(+Ene!V63+Feb!V63+Mar!V63+Abr!V63+May!V63+Jun!V63+Jul!V63+Ago!V63+Sep!V63+Oct!V63+Nov!V63+Dic!V63)))))))))))))</f>
        <v>9</v>
      </c>
      <c r="W63" s="387">
        <f>IF(Config!$C$6=1,SUM(+Ene!W63),IF(Config!$C$6=2,SUM(+Ene!W63+Feb!W63),IF(Config!$C$6=3,SUM(+Ene!W63+Feb!W63+Mar!W63),IF(Config!$C$6=4,SUM(+Ene!W63+Feb!W63+Mar!W63+Abr!W63),IF(Config!$C$6=5,SUM(Ene!W63+Feb!W63+Mar!W63+Abr!W63+May!W63),IF(Config!$C$6=6,SUM(+Ene!W63+Feb!W63+Mar!W63+Abr!W63+May!W63+Jun!W63),IF(Config!$C$6=7,SUM(Ene!W63+Feb!W63+Mar!W63+Abr!W63+May!W63+Jun!W63+Jul!W63),IF(Config!$C$6=8,SUM(+Ene!W63+Feb!W63+Mar!W63+Abr!W63+May!W63+Jun!W63+Jul!W63+Ago!W63),IF(Config!$C$6=9,SUM(+Ene!W63+Feb!W63+Mar!W63+Abr!W63+May!W63+Jun!W63+Jul!W63+Ago!W63+Sep!W63),IF(Config!$C$6=10,SUM(+Ene!W63+Feb!W63+Mar!W63+Abr!W63+May!W63+Jun!W63+Jul!W63+Ago!W63+Sep!W63+Oct!W63),IF(Config!$C$6=11,SUM(+Ene!W63+Feb!W63+Mar!W63+Abr!W63+May!W63+Jun!W63+Jul!W63+Ago!W63+Sep!W63+Oct!W63+Nov!W63),IF(Config!$C$6=12,SUM(+Ene!W63+Feb!W63+Mar!W63+Abr!W63+May!W63+Jun!W63+Jul!W63+Ago!W63+Sep!W63+Oct!W63+Nov!W63+Dic!W63)))))))))))))</f>
        <v>23</v>
      </c>
      <c r="X63" s="387">
        <f>IF(Config!$C$6=1,SUM(+Ene!X63),IF(Config!$C$6=2,SUM(+Ene!X63+Feb!X63),IF(Config!$C$6=3,SUM(+Ene!X63+Feb!X63+Mar!X63),IF(Config!$C$6=4,SUM(+Ene!X63+Feb!X63+Mar!X63+Abr!X63),IF(Config!$C$6=5,SUM(Ene!X63+Feb!X63+Mar!X63+Abr!X63+May!X63),IF(Config!$C$6=6,SUM(+Ene!X63+Feb!X63+Mar!X63+Abr!X63+May!X63+Jun!X63),IF(Config!$C$6=7,SUM(Ene!X63+Feb!X63+Mar!X63+Abr!X63+May!X63+Jun!X63+Jul!X63),IF(Config!$C$6=8,SUM(+Ene!X63+Feb!X63+Mar!X63+Abr!X63+May!X63+Jun!X63+Jul!X63+Ago!X63),IF(Config!$C$6=9,SUM(+Ene!X63+Feb!X63+Mar!X63+Abr!X63+May!X63+Jun!X63+Jul!X63+Ago!X63+Sep!X63),IF(Config!$C$6=10,SUM(+Ene!X63+Feb!X63+Mar!X63+Abr!X63+May!X63+Jun!X63+Jul!X63+Ago!X63+Sep!X63+Oct!X63),IF(Config!$C$6=11,SUM(+Ene!X63+Feb!X63+Mar!X63+Abr!X63+May!X63+Jun!X63+Jul!X63+Ago!X63+Sep!X63+Oct!X63+Nov!X63),IF(Config!$C$6=12,SUM(+Ene!X63+Feb!X63+Mar!X63+Abr!X63+May!X63+Jun!X63+Jul!X63+Ago!X63+Sep!X63+Oct!X63+Nov!X63+Dic!X63)))))))))))))</f>
        <v>30</v>
      </c>
      <c r="Y63" s="387">
        <f>IF(Config!$C$6=1,SUM(+Ene!Y63),IF(Config!$C$6=2,SUM(+Ene!Y63+Feb!Y63),IF(Config!$C$6=3,SUM(+Ene!Y63+Feb!Y63+Mar!Y63),IF(Config!$C$6=4,SUM(+Ene!Y63+Feb!Y63+Mar!Y63+Abr!Y63),IF(Config!$C$6=5,SUM(Ene!Y63+Feb!Y63+Mar!Y63+Abr!Y63+May!Y63),IF(Config!$C$6=6,SUM(+Ene!Y63+Feb!Y63+Mar!Y63+Abr!Y63+May!Y63+Jun!Y63),IF(Config!$C$6=7,SUM(Ene!Y63+Feb!Y63+Mar!Y63+Abr!Y63+May!Y63+Jun!Y63+Jul!Y63),IF(Config!$C$6=8,SUM(+Ene!Y63+Feb!Y63+Mar!Y63+Abr!Y63+May!Y63+Jun!Y63+Jul!Y63+Ago!Y63),IF(Config!$C$6=9,SUM(+Ene!Y63+Feb!Y63+Mar!Y63+Abr!Y63+May!Y63+Jun!Y63+Jul!Y63+Ago!Y63+Sep!Y63),IF(Config!$C$6=10,SUM(+Ene!Y63+Feb!Y63+Mar!Y63+Abr!Y63+May!Y63+Jun!Y63+Jul!Y63+Ago!Y63+Sep!Y63+Oct!Y63),IF(Config!$C$6=11,SUM(+Ene!Y63+Feb!Y63+Mar!Y63+Abr!Y63+May!Y63+Jun!Y63+Jul!Y63+Ago!Y63+Sep!Y63+Oct!Y63+Nov!Y63),IF(Config!$C$6=12,SUM(+Ene!Y63+Feb!Y63+Mar!Y63+Abr!Y63+May!Y63+Jun!Y63+Jul!Y63+Ago!Y63+Sep!Y63+Oct!Y63+Nov!Y63+Dic!Y63)))))))))))))</f>
        <v>169</v>
      </c>
      <c r="Z63" s="387">
        <f>IF(Config!$C$6=1,SUM(+Ene!Z63),IF(Config!$C$6=2,SUM(+Ene!Z63+Feb!Z63),IF(Config!$C$6=3,SUM(+Ene!Z63+Feb!Z63+Mar!Z63),IF(Config!$C$6=4,SUM(+Ene!Z63+Feb!Z63+Mar!Z63+Abr!Z63),IF(Config!$C$6=5,SUM(Ene!Z63+Feb!Z63+Mar!Z63+Abr!Z63+May!Z63),IF(Config!$C$6=6,SUM(+Ene!Z63+Feb!Z63+Mar!Z63+Abr!Z63+May!Z63+Jun!Z63),IF(Config!$C$6=7,SUM(Ene!Z63+Feb!Z63+Mar!Z63+Abr!Z63+May!Z63+Jun!Z63+Jul!Z63),IF(Config!$C$6=8,SUM(+Ene!Z63+Feb!Z63+Mar!Z63+Abr!Z63+May!Z63+Jun!Z63+Jul!Z63+Ago!Z63),IF(Config!$C$6=9,SUM(+Ene!Z63+Feb!Z63+Mar!Z63+Abr!Z63+May!Z63+Jun!Z63+Jul!Z63+Ago!Z63+Sep!Z63),IF(Config!$C$6=10,SUM(+Ene!Z63+Feb!Z63+Mar!Z63+Abr!Z63+May!Z63+Jun!Z63+Jul!Z63+Ago!Z63+Sep!Z63+Oct!Z63),IF(Config!$C$6=11,SUM(+Ene!Z63+Feb!Z63+Mar!Z63+Abr!Z63+May!Z63+Jun!Z63+Jul!Z63+Ago!Z63+Sep!Z63+Oct!Z63+Nov!Z63),IF(Config!$C$6=12,SUM(+Ene!Z63+Feb!Z63+Mar!Z63+Abr!Z63+May!Z63+Jun!Z63+Jul!Z63+Ago!Z63+Sep!Z63+Oct!Z63+Nov!Z63+Dic!Z63)))))))))))))</f>
        <v>12</v>
      </c>
      <c r="AA63" s="387">
        <f>IF(Config!$C$6=1,SUM(+Ene!AA63),IF(Config!$C$6=2,SUM(+Ene!AA63+Feb!AA63),IF(Config!$C$6=3,SUM(+Ene!AA63+Feb!AA63+Mar!AA63),IF(Config!$C$6=4,SUM(+Ene!AA63+Feb!AA63+Mar!AA63+Abr!AA63),IF(Config!$C$6=5,SUM(Ene!AA63+Feb!AA63+Mar!AA63+Abr!AA63+May!AA63),IF(Config!$C$6=6,SUM(+Ene!AA63+Feb!AA63+Mar!AA63+Abr!AA63+May!AA63+Jun!AA63),IF(Config!$C$6=7,SUM(Ene!AA63+Feb!AA63+Mar!AA63+Abr!AA63+May!AA63+Jun!AA63+Jul!AA63),IF(Config!$C$6=8,SUM(+Ene!AA63+Feb!AA63+Mar!AA63+Abr!AA63+May!AA63+Jun!AA63+Jul!AA63+Ago!AA63),IF(Config!$C$6=9,SUM(+Ene!AA63+Feb!AA63+Mar!AA63+Abr!AA63+May!AA63+Jun!AA63+Jul!AA63+Ago!AA63+Sep!AA63),IF(Config!$C$6=10,SUM(+Ene!AA63+Feb!AA63+Mar!AA63+Abr!AA63+May!AA63+Jun!AA63+Jul!AA63+Ago!AA63+Sep!AA63+Oct!AA63),IF(Config!$C$6=11,SUM(+Ene!AA63+Feb!AA63+Mar!AA63+Abr!AA63+May!AA63+Jun!AA63+Jul!AA63+Ago!AA63+Sep!AA63+Oct!AA63+Nov!AA63),IF(Config!$C$6=12,SUM(+Ene!AA63+Feb!AA63+Mar!AA63+Abr!AA63+May!AA63+Jun!AA63+Jul!AA63+Ago!AA63+Sep!AA63+Oct!AA63+Nov!AA63+Dic!AA63)))))))))))))</f>
        <v>39</v>
      </c>
      <c r="AB63" s="387">
        <f>IF(Config!$C$6=1,SUM(+Ene!AB63),IF(Config!$C$6=2,SUM(+Ene!AB63+Feb!AB63),IF(Config!$C$6=3,SUM(+Ene!AB63+Feb!AB63+Mar!AB63),IF(Config!$C$6=4,SUM(+Ene!AB63+Feb!AB63+Mar!AB63+Abr!AB63),IF(Config!$C$6=5,SUM(Ene!AB63+Feb!AB63+Mar!AB63+Abr!AB63+May!AB63),IF(Config!$C$6=6,SUM(+Ene!AB63+Feb!AB63+Mar!AB63+Abr!AB63+May!AB63+Jun!AB63),IF(Config!$C$6=7,SUM(Ene!AB63+Feb!AB63+Mar!AB63+Abr!AB63+May!AB63+Jun!AB63+Jul!AB63),IF(Config!$C$6=8,SUM(+Ene!AB63+Feb!AB63+Mar!AB63+Abr!AB63+May!AB63+Jun!AB63+Jul!AB63+Ago!AB63),IF(Config!$C$6=9,SUM(+Ene!AB63+Feb!AB63+Mar!AB63+Abr!AB63+May!AB63+Jun!AB63+Jul!AB63+Ago!AB63+Sep!AB63),IF(Config!$C$6=10,SUM(+Ene!AB63+Feb!AB63+Mar!AB63+Abr!AB63+May!AB63+Jun!AB63+Jul!AB63+Ago!AB63+Sep!AB63+Oct!AB63),IF(Config!$C$6=11,SUM(+Ene!AB63+Feb!AB63+Mar!AB63+Abr!AB63+May!AB63+Jun!AB63+Jul!AB63+Ago!AB63+Sep!AB63+Oct!AB63+Nov!AB63),IF(Config!$C$6=12,SUM(+Ene!AB63+Feb!AB63+Mar!AB63+Abr!AB63+May!AB63+Jun!AB63+Jul!AB63+Ago!AB63+Sep!AB63+Oct!AB63+Nov!AB63+Dic!AB63)))))))))))))</f>
        <v>15</v>
      </c>
      <c r="AC63" s="387">
        <f>IF(Config!$C$6=1,SUM(+Ene!AC63),IF(Config!$C$6=2,SUM(+Ene!AC63+Feb!AC63),IF(Config!$C$6=3,SUM(+Ene!AC63+Feb!AC63+Mar!AC63),IF(Config!$C$6=4,SUM(+Ene!AC63+Feb!AC63+Mar!AC63+Abr!AC63),IF(Config!$C$6=5,SUM(Ene!AC63+Feb!AC63+Mar!AC63+Abr!AC63+May!AC63),IF(Config!$C$6=6,SUM(+Ene!AC63+Feb!AC63+Mar!AC63+Abr!AC63+May!AC63+Jun!AC63),IF(Config!$C$6=7,SUM(Ene!AC63+Feb!AC63+Mar!AC63+Abr!AC63+May!AC63+Jun!AC63+Jul!AC63),IF(Config!$C$6=8,SUM(+Ene!AC63+Feb!AC63+Mar!AC63+Abr!AC63+May!AC63+Jun!AC63+Jul!AC63+Ago!AC63),IF(Config!$C$6=9,SUM(+Ene!AC63+Feb!AC63+Mar!AC63+Abr!AC63+May!AC63+Jun!AC63+Jul!AC63+Ago!AC63+Sep!AC63),IF(Config!$C$6=10,SUM(+Ene!AC63+Feb!AC63+Mar!AC63+Abr!AC63+May!AC63+Jun!AC63+Jul!AC63+Ago!AC63+Sep!AC63+Oct!AC63),IF(Config!$C$6=11,SUM(+Ene!AC63+Feb!AC63+Mar!AC63+Abr!AC63+May!AC63+Jun!AC63+Jul!AC63+Ago!AC63+Sep!AC63+Oct!AC63+Nov!AC63),IF(Config!$C$6=12,SUM(+Ene!AC63+Feb!AC63+Mar!AC63+Abr!AC63+May!AC63+Jun!AC63+Jul!AC63+Ago!AC63+Sep!AC63+Oct!AC63+Nov!AC63+Dic!AC63)))))))))))))</f>
        <v>17</v>
      </c>
      <c r="AD63" s="387">
        <f>IF(Config!$C$6=1,SUM(+Ene!AD63),IF(Config!$C$6=2,SUM(+Ene!AD63+Feb!AD63),IF(Config!$C$6=3,SUM(+Ene!AD63+Feb!AD63+Mar!AD63),IF(Config!$C$6=4,SUM(+Ene!AD63+Feb!AD63+Mar!AD63+Abr!AD63),IF(Config!$C$6=5,SUM(Ene!AD63+Feb!AD63+Mar!AD63+Abr!AD63+May!AD63),IF(Config!$C$6=6,SUM(+Ene!AD63+Feb!AD63+Mar!AD63+Abr!AD63+May!AD63+Jun!AD63),IF(Config!$C$6=7,SUM(Ene!AD63+Feb!AD63+Mar!AD63+Abr!AD63+May!AD63+Jun!AD63+Jul!AD63),IF(Config!$C$6=8,SUM(+Ene!AD63+Feb!AD63+Mar!AD63+Abr!AD63+May!AD63+Jun!AD63+Jul!AD63+Ago!AD63),IF(Config!$C$6=9,SUM(+Ene!AD63+Feb!AD63+Mar!AD63+Abr!AD63+May!AD63+Jun!AD63+Jul!AD63+Ago!AD63+Sep!AD63),IF(Config!$C$6=10,SUM(+Ene!AD63+Feb!AD63+Mar!AD63+Abr!AD63+May!AD63+Jun!AD63+Jul!AD63+Ago!AD63+Sep!AD63+Oct!AD63),IF(Config!$C$6=11,SUM(+Ene!AD63+Feb!AD63+Mar!AD63+Abr!AD63+May!AD63+Jun!AD63+Jul!AD63+Ago!AD63+Sep!AD63+Oct!AD63+Nov!AD63),IF(Config!$C$6=12,SUM(+Ene!AD63+Feb!AD63+Mar!AD63+Abr!AD63+May!AD63+Jun!AD63+Jul!AD63+Ago!AD63+Sep!AD63+Oct!AD63+Nov!AD63+Dic!AD63)))))))))))))</f>
        <v>52</v>
      </c>
      <c r="AE63" s="387">
        <f>IF(Config!$C$6=1,SUM(+Ene!AE63),IF(Config!$C$6=2,SUM(+Ene!AE63+Feb!AE63),IF(Config!$C$6=3,SUM(+Ene!AE63+Feb!AE63+Mar!AE63),IF(Config!$C$6=4,SUM(+Ene!AE63+Feb!AE63+Mar!AE63+Abr!AE63),IF(Config!$C$6=5,SUM(Ene!AE63+Feb!AE63+Mar!AE63+Abr!AE63+May!AE63),IF(Config!$C$6=6,SUM(+Ene!AE63+Feb!AE63+Mar!AE63+Abr!AE63+May!AE63+Jun!AE63),IF(Config!$C$6=7,SUM(Ene!AE63+Feb!AE63+Mar!AE63+Abr!AE63+May!AE63+Jun!AE63+Jul!AE63),IF(Config!$C$6=8,SUM(+Ene!AE63+Feb!AE63+Mar!AE63+Abr!AE63+May!AE63+Jun!AE63+Jul!AE63+Ago!AE63),IF(Config!$C$6=9,SUM(+Ene!AE63+Feb!AE63+Mar!AE63+Abr!AE63+May!AE63+Jun!AE63+Jul!AE63+Ago!AE63+Sep!AE63),IF(Config!$C$6=10,SUM(+Ene!AE63+Feb!AE63+Mar!AE63+Abr!AE63+May!AE63+Jun!AE63+Jul!AE63+Ago!AE63+Sep!AE63+Oct!AE63),IF(Config!$C$6=11,SUM(+Ene!AE63+Feb!AE63+Mar!AE63+Abr!AE63+May!AE63+Jun!AE63+Jul!AE63+Ago!AE63+Sep!AE63+Oct!AE63+Nov!AE63),IF(Config!$C$6=12,SUM(+Ene!AE63+Feb!AE63+Mar!AE63+Abr!AE63+May!AE63+Jun!AE63+Jul!AE63+Ago!AE63+Sep!AE63+Oct!AE63+Nov!AE63+Dic!AE63)))))))))))))</f>
        <v>11</v>
      </c>
      <c r="AF63" s="387">
        <f>IF(Config!$C$6=1,SUM(+Ene!AF63),IF(Config!$C$6=2,SUM(+Ene!AF63+Feb!AF63),IF(Config!$C$6=3,SUM(+Ene!AF63+Feb!AF63+Mar!AF63),IF(Config!$C$6=4,SUM(+Ene!AF63+Feb!AF63+Mar!AF63+Abr!AF63),IF(Config!$C$6=5,SUM(Ene!AF63+Feb!AF63+Mar!AF63+Abr!AF63+May!AF63),IF(Config!$C$6=6,SUM(+Ene!AF63+Feb!AF63+Mar!AF63+Abr!AF63+May!AF63+Jun!AF63),IF(Config!$C$6=7,SUM(Ene!AF63+Feb!AF63+Mar!AF63+Abr!AF63+May!AF63+Jun!AF63+Jul!AF63),IF(Config!$C$6=8,SUM(+Ene!AF63+Feb!AF63+Mar!AF63+Abr!AF63+May!AF63+Jun!AF63+Jul!AF63+Ago!AF63),IF(Config!$C$6=9,SUM(+Ene!AF63+Feb!AF63+Mar!AF63+Abr!AF63+May!AF63+Jun!AF63+Jul!AF63+Ago!AF63+Sep!AF63),IF(Config!$C$6=10,SUM(+Ene!AF63+Feb!AF63+Mar!AF63+Abr!AF63+May!AF63+Jun!AF63+Jul!AF63+Ago!AF63+Sep!AF63+Oct!AF63),IF(Config!$C$6=11,SUM(+Ene!AF63+Feb!AF63+Mar!AF63+Abr!AF63+May!AF63+Jun!AF63+Jul!AF63+Ago!AF63+Sep!AF63+Oct!AF63+Nov!AF63),IF(Config!$C$6=12,SUM(+Ene!AF63+Feb!AF63+Mar!AF63+Abr!AF63+May!AF63+Jun!AF63+Jul!AF63+Ago!AF63+Sep!AF63+Oct!AF63+Nov!AF63+Dic!AF63)))))))))))))</f>
        <v>21</v>
      </c>
      <c r="AG63" s="387">
        <f>IF(Config!$C$6=1,SUM(+Ene!AG63),IF(Config!$C$6=2,SUM(+Ene!AG63+Feb!AG63),IF(Config!$C$6=3,SUM(+Ene!AG63+Feb!AG63+Mar!AG63),IF(Config!$C$6=4,SUM(+Ene!AG63+Feb!AG63+Mar!AG63+Abr!AG63),IF(Config!$C$6=5,SUM(Ene!AG63+Feb!AG63+Mar!AG63+Abr!AG63+May!AG63),IF(Config!$C$6=6,SUM(+Ene!AG63+Feb!AG63+Mar!AG63+Abr!AG63+May!AG63+Jun!AG63),IF(Config!$C$6=7,SUM(Ene!AG63+Feb!AG63+Mar!AG63+Abr!AG63+May!AG63+Jun!AG63+Jul!AG63),IF(Config!$C$6=8,SUM(+Ene!AG63+Feb!AG63+Mar!AG63+Abr!AG63+May!AG63+Jun!AG63+Jul!AG63+Ago!AG63),IF(Config!$C$6=9,SUM(+Ene!AG63+Feb!AG63+Mar!AG63+Abr!AG63+May!AG63+Jun!AG63+Jul!AG63+Ago!AG63+Sep!AG63),IF(Config!$C$6=10,SUM(+Ene!AG63+Feb!AG63+Mar!AG63+Abr!AG63+May!AG63+Jun!AG63+Jul!AG63+Ago!AG63+Sep!AG63+Oct!AG63),IF(Config!$C$6=11,SUM(+Ene!AG63+Feb!AG63+Mar!AG63+Abr!AG63+May!AG63+Jun!AG63+Jul!AG63+Ago!AG63+Sep!AG63+Oct!AG63+Nov!AG63),IF(Config!$C$6=12,SUM(+Ene!AG63+Feb!AG63+Mar!AG63+Abr!AG63+May!AG63+Jun!AG63+Jul!AG63+Ago!AG63+Sep!AG63+Oct!AG63+Nov!AG63+Dic!AG63)))))))))))))</f>
        <v>16</v>
      </c>
      <c r="AH63" s="387">
        <f>IF(Config!$C$6=1,SUM(+Ene!AH63),IF(Config!$C$6=2,SUM(+Ene!AH63+Feb!AH63),IF(Config!$C$6=3,SUM(+Ene!AH63+Feb!AH63+Mar!AH63),IF(Config!$C$6=4,SUM(+Ene!AH63+Feb!AH63+Mar!AH63+Abr!AH63),IF(Config!$C$6=5,SUM(Ene!AH63+Feb!AH63+Mar!AH63+Abr!AH63+May!AH63),IF(Config!$C$6=6,SUM(+Ene!AH63+Feb!AH63+Mar!AH63+Abr!AH63+May!AH63+Jun!AH63),IF(Config!$C$6=7,SUM(Ene!AH63+Feb!AH63+Mar!AH63+Abr!AH63+May!AH63+Jun!AH63+Jul!AH63),IF(Config!$C$6=8,SUM(+Ene!AH63+Feb!AH63+Mar!AH63+Abr!AH63+May!AH63+Jun!AH63+Jul!AH63+Ago!AH63),IF(Config!$C$6=9,SUM(+Ene!AH63+Feb!AH63+Mar!AH63+Abr!AH63+May!AH63+Jun!AH63+Jul!AH63+Ago!AH63+Sep!AH63),IF(Config!$C$6=10,SUM(+Ene!AH63+Feb!AH63+Mar!AH63+Abr!AH63+May!AH63+Jun!AH63+Jul!AH63+Ago!AH63+Sep!AH63+Oct!AH63),IF(Config!$C$6=11,SUM(+Ene!AH63+Feb!AH63+Mar!AH63+Abr!AH63+May!AH63+Jun!AH63+Jul!AH63+Ago!AH63+Sep!AH63+Oct!AH63+Nov!AH63),IF(Config!$C$6=12,SUM(+Ene!AH63+Feb!AH63+Mar!AH63+Abr!AH63+May!AH63+Jun!AH63+Jul!AH63+Ago!AH63+Sep!AH63+Oct!AH63+Nov!AH63+Dic!AH63)))))))))))))</f>
        <v>17</v>
      </c>
      <c r="AI63" s="387">
        <f>IF(Config!$C$6=1,SUM(+Ene!AI63),IF(Config!$C$6=2,SUM(+Ene!AI63+Feb!AI63),IF(Config!$C$6=3,SUM(+Ene!AI63+Feb!AI63+Mar!AI63),IF(Config!$C$6=4,SUM(+Ene!AI63+Feb!AI63+Mar!AI63+Abr!AI63),IF(Config!$C$6=5,SUM(Ene!AI63+Feb!AI63+Mar!AI63+Abr!AI63+May!AI63),IF(Config!$C$6=6,SUM(+Ene!AI63+Feb!AI63+Mar!AI63+Abr!AI63+May!AI63+Jun!AI63),IF(Config!$C$6=7,SUM(Ene!AI63+Feb!AI63+Mar!AI63+Abr!AI63+May!AI63+Jun!AI63+Jul!AI63),IF(Config!$C$6=8,SUM(+Ene!AI63+Feb!AI63+Mar!AI63+Abr!AI63+May!AI63+Jun!AI63+Jul!AI63+Ago!AI63),IF(Config!$C$6=9,SUM(+Ene!AI63+Feb!AI63+Mar!AI63+Abr!AI63+May!AI63+Jun!AI63+Jul!AI63+Ago!AI63+Sep!AI63),IF(Config!$C$6=10,SUM(+Ene!AI63+Feb!AI63+Mar!AI63+Abr!AI63+May!AI63+Jun!AI63+Jul!AI63+Ago!AI63+Sep!AI63+Oct!AI63),IF(Config!$C$6=11,SUM(+Ene!AI63+Feb!AI63+Mar!AI63+Abr!AI63+May!AI63+Jun!AI63+Jul!AI63+Ago!AI63+Sep!AI63+Oct!AI63+Nov!AI63),IF(Config!$C$6=12,SUM(+Ene!AI63+Feb!AI63+Mar!AI63+Abr!AI63+May!AI63+Jun!AI63+Jul!AI63+Ago!AI63+Sep!AI63+Oct!AI63+Nov!AI63+Dic!AI63)))))))))))))</f>
        <v>0</v>
      </c>
      <c r="AJ63" s="387">
        <f>IF(Config!$C$6=1,SUM(+Ene!AJ63),IF(Config!$C$6=2,SUM(+Ene!AJ63+Feb!AJ63),IF(Config!$C$6=3,SUM(+Ene!AJ63+Feb!AJ63+Mar!AJ63),IF(Config!$C$6=4,SUM(+Ene!AJ63+Feb!AJ63+Mar!AJ63+Abr!AJ63),IF(Config!$C$6=5,SUM(Ene!AJ63+Feb!AJ63+Mar!AJ63+Abr!AJ63+May!AJ63),IF(Config!$C$6=6,SUM(+Ene!AJ63+Feb!AJ63+Mar!AJ63+Abr!AJ63+May!AJ63+Jun!AJ63),IF(Config!$C$6=7,SUM(Ene!AJ63+Feb!AJ63+Mar!AJ63+Abr!AJ63+May!AJ63+Jun!AJ63+Jul!AJ63),IF(Config!$C$6=8,SUM(+Ene!AJ63+Feb!AJ63+Mar!AJ63+Abr!AJ63+May!AJ63+Jun!AJ63+Jul!AJ63+Ago!AJ63),IF(Config!$C$6=9,SUM(+Ene!AJ63+Feb!AJ63+Mar!AJ63+Abr!AJ63+May!AJ63+Jun!AJ63+Jul!AJ63+Ago!AJ63+Sep!AJ63),IF(Config!$C$6=10,SUM(+Ene!AJ63+Feb!AJ63+Mar!AJ63+Abr!AJ63+May!AJ63+Jun!AJ63+Jul!AJ63+Ago!AJ63+Sep!AJ63+Oct!AJ63),IF(Config!$C$6=11,SUM(+Ene!AJ63+Feb!AJ63+Mar!AJ63+Abr!AJ63+May!AJ63+Jun!AJ63+Jul!AJ63+Ago!AJ63+Sep!AJ63+Oct!AJ63+Nov!AJ63),IF(Config!$C$6=12,SUM(+Ene!AJ63+Feb!AJ63+Mar!AJ63+Abr!AJ63+May!AJ63+Jun!AJ63+Jul!AJ63+Ago!AJ63+Sep!AJ63+Oct!AJ63+Nov!AJ63+Dic!AJ63)))))))))))))</f>
        <v>37</v>
      </c>
      <c r="AK63" s="387">
        <f>IF(Config!$C$6=1,SUM(+Ene!AK63),IF(Config!$C$6=2,SUM(+Ene!AK63+Feb!AK63),IF(Config!$C$6=3,SUM(+Ene!AK63+Feb!AK63+Mar!AK63),IF(Config!$C$6=4,SUM(+Ene!AK63+Feb!AK63+Mar!AK63+Abr!AK63),IF(Config!$C$6=5,SUM(Ene!AK63+Feb!AK63+Mar!AK63+Abr!AK63+May!AK63),IF(Config!$C$6=6,SUM(+Ene!AK63+Feb!AK63+Mar!AK63+Abr!AK63+May!AK63+Jun!AK63),IF(Config!$C$6=7,SUM(Ene!AK63+Feb!AK63+Mar!AK63+Abr!AK63+May!AK63+Jun!AK63+Jul!AK63),IF(Config!$C$6=8,SUM(+Ene!AK63+Feb!AK63+Mar!AK63+Abr!AK63+May!AK63+Jun!AK63+Jul!AK63+Ago!AK63),IF(Config!$C$6=9,SUM(+Ene!AK63+Feb!AK63+Mar!AK63+Abr!AK63+May!AK63+Jun!AK63+Jul!AK63+Ago!AK63+Sep!AK63),IF(Config!$C$6=10,SUM(+Ene!AK63+Feb!AK63+Mar!AK63+Abr!AK63+May!AK63+Jun!AK63+Jul!AK63+Ago!AK63+Sep!AK63+Oct!AK63),IF(Config!$C$6=11,SUM(+Ene!AK63+Feb!AK63+Mar!AK63+Abr!AK63+May!AK63+Jun!AK63+Jul!AK63+Ago!AK63+Sep!AK63+Oct!AK63+Nov!AK63),IF(Config!$C$6=12,SUM(+Ene!AK63+Feb!AK63+Mar!AK63+Abr!AK63+May!AK63+Jun!AK63+Jul!AK63+Ago!AK63+Sep!AK63+Oct!AK63+Nov!AK63+Dic!AK63)))))))))))))</f>
        <v>13</v>
      </c>
      <c r="AL63" s="387">
        <f>IF(Config!$C$6=1,SUM(+Ene!AL63),IF(Config!$C$6=2,SUM(+Ene!AL63+Feb!AL63),IF(Config!$C$6=3,SUM(+Ene!AL63+Feb!AL63+Mar!AL63),IF(Config!$C$6=4,SUM(+Ene!AL63+Feb!AL63+Mar!AL63+Abr!AL63),IF(Config!$C$6=5,SUM(Ene!AL63+Feb!AL63+Mar!AL63+Abr!AL63+May!AL63),IF(Config!$C$6=6,SUM(+Ene!AL63+Feb!AL63+Mar!AL63+Abr!AL63+May!AL63+Jun!AL63),IF(Config!$C$6=7,SUM(Ene!AL63+Feb!AL63+Mar!AL63+Abr!AL63+May!AL63+Jun!AL63+Jul!AL63),IF(Config!$C$6=8,SUM(+Ene!AL63+Feb!AL63+Mar!AL63+Abr!AL63+May!AL63+Jun!AL63+Jul!AL63+Ago!AL63),IF(Config!$C$6=9,SUM(+Ene!AL63+Feb!AL63+Mar!AL63+Abr!AL63+May!AL63+Jun!AL63+Jul!AL63+Ago!AL63+Sep!AL63),IF(Config!$C$6=10,SUM(+Ene!AL63+Feb!AL63+Mar!AL63+Abr!AL63+May!AL63+Jun!AL63+Jul!AL63+Ago!AL63+Sep!AL63+Oct!AL63),IF(Config!$C$6=11,SUM(+Ene!AL63+Feb!AL63+Mar!AL63+Abr!AL63+May!AL63+Jun!AL63+Jul!AL63+Ago!AL63+Sep!AL63+Oct!AL63+Nov!AL63),IF(Config!$C$6=12,SUM(+Ene!AL63+Feb!AL63+Mar!AL63+Abr!AL63+May!AL63+Jun!AL63+Jul!AL63+Ago!AL63+Sep!AL63+Oct!AL63+Nov!AL63+Dic!AL63)))))))))))))</f>
        <v>8</v>
      </c>
      <c r="AM63" s="387">
        <f>IF(Config!$C$6=1,SUM(+Ene!AM63),IF(Config!$C$6=2,SUM(+Ene!AM63+Feb!AM63),IF(Config!$C$6=3,SUM(+Ene!AM63+Feb!AM63+Mar!AM63),IF(Config!$C$6=4,SUM(+Ene!AM63+Feb!AM63+Mar!AM63+Abr!AM63),IF(Config!$C$6=5,SUM(Ene!AM63+Feb!AM63+Mar!AM63+Abr!AM63+May!AM63),IF(Config!$C$6=6,SUM(+Ene!AM63+Feb!AM63+Mar!AM63+Abr!AM63+May!AM63+Jun!AM63),IF(Config!$C$6=7,SUM(Ene!AM63+Feb!AM63+Mar!AM63+Abr!AM63+May!AM63+Jun!AM63+Jul!AM63),IF(Config!$C$6=8,SUM(+Ene!AM63+Feb!AM63+Mar!AM63+Abr!AM63+May!AM63+Jun!AM63+Jul!AM63+Ago!AM63),IF(Config!$C$6=9,SUM(+Ene!AM63+Feb!AM63+Mar!AM63+Abr!AM63+May!AM63+Jun!AM63+Jul!AM63+Ago!AM63+Sep!AM63),IF(Config!$C$6=10,SUM(+Ene!AM63+Feb!AM63+Mar!AM63+Abr!AM63+May!AM63+Jun!AM63+Jul!AM63+Ago!AM63+Sep!AM63+Oct!AM63),IF(Config!$C$6=11,SUM(+Ene!AM63+Feb!AM63+Mar!AM63+Abr!AM63+May!AM63+Jun!AM63+Jul!AM63+Ago!AM63+Sep!AM63+Oct!AM63+Nov!AM63),IF(Config!$C$6=12,SUM(+Ene!AM63+Feb!AM63+Mar!AM63+Abr!AM63+May!AM63+Jun!AM63+Jul!AM63+Ago!AM63+Sep!AM63+Oct!AM63+Nov!AM63+Dic!AM63)))))))))))))</f>
        <v>36</v>
      </c>
      <c r="AN63" s="387">
        <f>IF(Config!$C$6=1,SUM(+Ene!AN63),IF(Config!$C$6=2,SUM(+Ene!AN63+Feb!AN63),IF(Config!$C$6=3,SUM(+Ene!AN63+Feb!AN63+Mar!AN63),IF(Config!$C$6=4,SUM(+Ene!AN63+Feb!AN63+Mar!AN63+Abr!AN63),IF(Config!$C$6=5,SUM(Ene!AN63+Feb!AN63+Mar!AN63+Abr!AN63+May!AN63),IF(Config!$C$6=6,SUM(+Ene!AN63+Feb!AN63+Mar!AN63+Abr!AN63+May!AN63+Jun!AN63),IF(Config!$C$6=7,SUM(Ene!AN63+Feb!AN63+Mar!AN63+Abr!AN63+May!AN63+Jun!AN63+Jul!AN63),IF(Config!$C$6=8,SUM(+Ene!AN63+Feb!AN63+Mar!AN63+Abr!AN63+May!AN63+Jun!AN63+Jul!AN63+Ago!AN63),IF(Config!$C$6=9,SUM(+Ene!AN63+Feb!AN63+Mar!AN63+Abr!AN63+May!AN63+Jun!AN63+Jul!AN63+Ago!AN63+Sep!AN63),IF(Config!$C$6=10,SUM(+Ene!AN63+Feb!AN63+Mar!AN63+Abr!AN63+May!AN63+Jun!AN63+Jul!AN63+Ago!AN63+Sep!AN63+Oct!AN63),IF(Config!$C$6=11,SUM(+Ene!AN63+Feb!AN63+Mar!AN63+Abr!AN63+May!AN63+Jun!AN63+Jul!AN63+Ago!AN63+Sep!AN63+Oct!AN63+Nov!AN63),IF(Config!$C$6=12,SUM(+Ene!AN63+Feb!AN63+Mar!AN63+Abr!AN63+May!AN63+Jun!AN63+Jul!AN63+Ago!AN63+Sep!AN63+Oct!AN63+Nov!AN63+Dic!AN63)))))))))))))</f>
        <v>4</v>
      </c>
      <c r="AO63" s="387">
        <f>IF(Config!$C$6=1,SUM(+Ene!AO63),IF(Config!$C$6=2,SUM(+Ene!AO63+Feb!AO63),IF(Config!$C$6=3,SUM(+Ene!AO63+Feb!AO63+Mar!AO63),IF(Config!$C$6=4,SUM(+Ene!AO63+Feb!AO63+Mar!AO63+Abr!AO63),IF(Config!$C$6=5,SUM(Ene!AO63+Feb!AO63+Mar!AO63+Abr!AO63+May!AO63),IF(Config!$C$6=6,SUM(+Ene!AO63+Feb!AO63+Mar!AO63+Abr!AO63+May!AO63+Jun!AO63),IF(Config!$C$6=7,SUM(Ene!AO63+Feb!AO63+Mar!AO63+Abr!AO63+May!AO63+Jun!AO63+Jul!AO63),IF(Config!$C$6=8,SUM(+Ene!AO63+Feb!AO63+Mar!AO63+Abr!AO63+May!AO63+Jun!AO63+Jul!AO63+Ago!AO63),IF(Config!$C$6=9,SUM(+Ene!AO63+Feb!AO63+Mar!AO63+Abr!AO63+May!AO63+Jun!AO63+Jul!AO63+Ago!AO63+Sep!AO63),IF(Config!$C$6=10,SUM(+Ene!AO63+Feb!AO63+Mar!AO63+Abr!AO63+May!AO63+Jun!AO63+Jul!AO63+Ago!AO63+Sep!AO63+Oct!AO63),IF(Config!$C$6=11,SUM(+Ene!AO63+Feb!AO63+Mar!AO63+Abr!AO63+May!AO63+Jun!AO63+Jul!AO63+Ago!AO63+Sep!AO63+Oct!AO63+Nov!AO63),IF(Config!$C$6=12,SUM(+Ene!AO63+Feb!AO63+Mar!AO63+Abr!AO63+May!AO63+Jun!AO63+Jul!AO63+Ago!AO63+Sep!AO63+Oct!AO63+Nov!AO63+Dic!AO63)))))))))))))</f>
        <v>14</v>
      </c>
      <c r="AP63" s="387">
        <f>IF(Config!$C$6=1,SUM(+Ene!AP63),IF(Config!$C$6=2,SUM(+Ene!AP63+Feb!AP63),IF(Config!$C$6=3,SUM(+Ene!AP63+Feb!AP63+Mar!AP63),IF(Config!$C$6=4,SUM(+Ene!AP63+Feb!AP63+Mar!AP63+Abr!AP63),IF(Config!$C$6=5,SUM(Ene!AP63+Feb!AP63+Mar!AP63+Abr!AP63+May!AP63),IF(Config!$C$6=6,SUM(+Ene!AP63+Feb!AP63+Mar!AP63+Abr!AP63+May!AP63+Jun!AP63),IF(Config!$C$6=7,SUM(Ene!AP63+Feb!AP63+Mar!AP63+Abr!AP63+May!AP63+Jun!AP63+Jul!AP63),IF(Config!$C$6=8,SUM(+Ene!AP63+Feb!AP63+Mar!AP63+Abr!AP63+May!AP63+Jun!AP63+Jul!AP63+Ago!AP63),IF(Config!$C$6=9,SUM(+Ene!AP63+Feb!AP63+Mar!AP63+Abr!AP63+May!AP63+Jun!AP63+Jul!AP63+Ago!AP63+Sep!AP63),IF(Config!$C$6=10,SUM(+Ene!AP63+Feb!AP63+Mar!AP63+Abr!AP63+May!AP63+Jun!AP63+Jul!AP63+Ago!AP63+Sep!AP63+Oct!AP63),IF(Config!$C$6=11,SUM(+Ene!AP63+Feb!AP63+Mar!AP63+Abr!AP63+May!AP63+Jun!AP63+Jul!AP63+Ago!AP63+Sep!AP63+Oct!AP63+Nov!AP63),IF(Config!$C$6=12,SUM(+Ene!AP63+Feb!AP63+Mar!AP63+Abr!AP63+May!AP63+Jun!AP63+Jul!AP63+Ago!AP63+Sep!AP63+Oct!AP63+Nov!AP63+Dic!AP63)))))))))))))</f>
        <v>4</v>
      </c>
      <c r="AQ63" s="387">
        <f>IF(Config!$C$6=1,SUM(+Ene!AQ63),IF(Config!$C$6=2,SUM(+Ene!AQ63+Feb!AQ63),IF(Config!$C$6=3,SUM(+Ene!AQ63+Feb!AQ63+Mar!AQ63),IF(Config!$C$6=4,SUM(+Ene!AQ63+Feb!AQ63+Mar!AQ63+Abr!AQ63),IF(Config!$C$6=5,SUM(Ene!AQ63+Feb!AQ63+Mar!AQ63+Abr!AQ63+May!AQ63),IF(Config!$C$6=6,SUM(+Ene!AQ63+Feb!AQ63+Mar!AQ63+Abr!AQ63+May!AQ63+Jun!AQ63),IF(Config!$C$6=7,SUM(Ene!AQ63+Feb!AQ63+Mar!AQ63+Abr!AQ63+May!AQ63+Jun!AQ63+Jul!AQ63),IF(Config!$C$6=8,SUM(+Ene!AQ63+Feb!AQ63+Mar!AQ63+Abr!AQ63+May!AQ63+Jun!AQ63+Jul!AQ63+Ago!AQ63),IF(Config!$C$6=9,SUM(+Ene!AQ63+Feb!AQ63+Mar!AQ63+Abr!AQ63+May!AQ63+Jun!AQ63+Jul!AQ63+Ago!AQ63+Sep!AQ63),IF(Config!$C$6=10,SUM(+Ene!AQ63+Feb!AQ63+Mar!AQ63+Abr!AQ63+May!AQ63+Jun!AQ63+Jul!AQ63+Ago!AQ63+Sep!AQ63+Oct!AQ63),IF(Config!$C$6=11,SUM(+Ene!AQ63+Feb!AQ63+Mar!AQ63+Abr!AQ63+May!AQ63+Jun!AQ63+Jul!AQ63+Ago!AQ63+Sep!AQ63+Oct!AQ63+Nov!AQ63),IF(Config!$C$6=12,SUM(+Ene!AQ63+Feb!AQ63+Mar!AQ63+Abr!AQ63+May!AQ63+Jun!AQ63+Jul!AQ63+Ago!AQ63+Sep!AQ63+Oct!AQ63+Nov!AQ63+Dic!AQ63)))))))))))))</f>
        <v>84</v>
      </c>
      <c r="AR63" s="387">
        <f>IF(Config!$C$6=1,SUM(+Ene!AR63),IF(Config!$C$6=2,SUM(+Ene!AR63+Feb!AR63),IF(Config!$C$6=3,SUM(+Ene!AR63+Feb!AR63+Mar!AR63),IF(Config!$C$6=4,SUM(+Ene!AR63+Feb!AR63+Mar!AR63+Abr!AR63),IF(Config!$C$6=5,SUM(Ene!AR63+Feb!AR63+Mar!AR63+Abr!AR63+May!AR63),IF(Config!$C$6=6,SUM(+Ene!AR63+Feb!AR63+Mar!AR63+Abr!AR63+May!AR63+Jun!AR63),IF(Config!$C$6=7,SUM(Ene!AR63+Feb!AR63+Mar!AR63+Abr!AR63+May!AR63+Jun!AR63+Jul!AR63),IF(Config!$C$6=8,SUM(+Ene!AR63+Feb!AR63+Mar!AR63+Abr!AR63+May!AR63+Jun!AR63+Jul!AR63+Ago!AR63),IF(Config!$C$6=9,SUM(+Ene!AR63+Feb!AR63+Mar!AR63+Abr!AR63+May!AR63+Jun!AR63+Jul!AR63+Ago!AR63+Sep!AR63),IF(Config!$C$6=10,SUM(+Ene!AR63+Feb!AR63+Mar!AR63+Abr!AR63+May!AR63+Jun!AR63+Jul!AR63+Ago!AR63+Sep!AR63+Oct!AR63),IF(Config!$C$6=11,SUM(+Ene!AR63+Feb!AR63+Mar!AR63+Abr!AR63+May!AR63+Jun!AR63+Jul!AR63+Ago!AR63+Sep!AR63+Oct!AR63+Nov!AR63),IF(Config!$C$6=12,SUM(+Ene!AR63+Feb!AR63+Mar!AR63+Abr!AR63+May!AR63+Jun!AR63+Jul!AR63+Ago!AR63+Sep!AR63+Oct!AR63+Nov!AR63+Dic!AR63)))))))))))))</f>
        <v>2</v>
      </c>
      <c r="AS63" s="387">
        <f>IF(Config!$C$6=1,SUM(+Ene!AS63),IF(Config!$C$6=2,SUM(+Ene!AS63+Feb!AS63),IF(Config!$C$6=3,SUM(+Ene!AS63+Feb!AS63+Mar!AS63),IF(Config!$C$6=4,SUM(+Ene!AS63+Feb!AS63+Mar!AS63+Abr!AS63),IF(Config!$C$6=5,SUM(Ene!AS63+Feb!AS63+Mar!AS63+Abr!AS63+May!AS63),IF(Config!$C$6=6,SUM(+Ene!AS63+Feb!AS63+Mar!AS63+Abr!AS63+May!AS63+Jun!AS63),IF(Config!$C$6=7,SUM(Ene!AS63+Feb!AS63+Mar!AS63+Abr!AS63+May!AS63+Jun!AS63+Jul!AS63),IF(Config!$C$6=8,SUM(+Ene!AS63+Feb!AS63+Mar!AS63+Abr!AS63+May!AS63+Jun!AS63+Jul!AS63+Ago!AS63),IF(Config!$C$6=9,SUM(+Ene!AS63+Feb!AS63+Mar!AS63+Abr!AS63+May!AS63+Jun!AS63+Jul!AS63+Ago!AS63+Sep!AS63),IF(Config!$C$6=10,SUM(+Ene!AS63+Feb!AS63+Mar!AS63+Abr!AS63+May!AS63+Jun!AS63+Jul!AS63+Ago!AS63+Sep!AS63+Oct!AS63),IF(Config!$C$6=11,SUM(+Ene!AS63+Feb!AS63+Mar!AS63+Abr!AS63+May!AS63+Jun!AS63+Jul!AS63+Ago!AS63+Sep!AS63+Oct!AS63+Nov!AS63),IF(Config!$C$6=12,SUM(+Ene!AS63+Feb!AS63+Mar!AS63+Abr!AS63+May!AS63+Jun!AS63+Jul!AS63+Ago!AS63+Sep!AS63+Oct!AS63+Nov!AS63+Dic!AS63)))))))))))))</f>
        <v>17</v>
      </c>
      <c r="AT63" s="387">
        <f>IF(Config!$C$6=1,SUM(+Ene!AT63),IF(Config!$C$6=2,SUM(+Ene!AT63+Feb!AT63),IF(Config!$C$6=3,SUM(+Ene!AT63+Feb!AT63+Mar!AT63),IF(Config!$C$6=4,SUM(+Ene!AT63+Feb!AT63+Mar!AT63+Abr!AT63),IF(Config!$C$6=5,SUM(Ene!AT63+Feb!AT63+Mar!AT63+Abr!AT63+May!AT63),IF(Config!$C$6=6,SUM(+Ene!AT63+Feb!AT63+Mar!AT63+Abr!AT63+May!AT63+Jun!AT63),IF(Config!$C$6=7,SUM(Ene!AT63+Feb!AT63+Mar!AT63+Abr!AT63+May!AT63+Jun!AT63+Jul!AT63),IF(Config!$C$6=8,SUM(+Ene!AT63+Feb!AT63+Mar!AT63+Abr!AT63+May!AT63+Jun!AT63+Jul!AT63+Ago!AT63),IF(Config!$C$6=9,SUM(+Ene!AT63+Feb!AT63+Mar!AT63+Abr!AT63+May!AT63+Jun!AT63+Jul!AT63+Ago!AT63+Sep!AT63),IF(Config!$C$6=10,SUM(+Ene!AT63+Feb!AT63+Mar!AT63+Abr!AT63+May!AT63+Jun!AT63+Jul!AT63+Ago!AT63+Sep!AT63+Oct!AT63),IF(Config!$C$6=11,SUM(+Ene!AT63+Feb!AT63+Mar!AT63+Abr!AT63+May!AT63+Jun!AT63+Jul!AT63+Ago!AT63+Sep!AT63+Oct!AT63+Nov!AT63),IF(Config!$C$6=12,SUM(+Ene!AT63+Feb!AT63+Mar!AT63+Abr!AT63+May!AT63+Jun!AT63+Jul!AT63+Ago!AT63+Sep!AT63+Oct!AT63+Nov!AT63+Dic!AT63)))))))))))))</f>
        <v>14</v>
      </c>
      <c r="AV63" s="374">
        <f t="shared" si="43"/>
        <v>3</v>
      </c>
      <c r="AW63" s="374">
        <f t="shared" si="44"/>
        <v>564</v>
      </c>
      <c r="AX63" s="374">
        <f t="shared" si="45"/>
        <v>47</v>
      </c>
      <c r="AY63" s="374">
        <f t="shared" si="46"/>
        <v>75</v>
      </c>
      <c r="AZ63" s="374">
        <f t="shared" si="47"/>
        <v>282</v>
      </c>
      <c r="BA63" s="374">
        <f t="shared" si="12"/>
        <v>117</v>
      </c>
      <c r="BB63" s="374">
        <f t="shared" si="48"/>
        <v>58</v>
      </c>
      <c r="BC63" s="375">
        <f t="shared" si="49"/>
        <v>58</v>
      </c>
      <c r="BD63" s="374">
        <f t="shared" si="50"/>
        <v>117</v>
      </c>
      <c r="BE63" s="45">
        <f t="shared" si="16"/>
        <v>1321</v>
      </c>
    </row>
    <row r="64" spans="1:57" x14ac:dyDescent="0.25">
      <c r="A64" s="339">
        <f>METAS!A64</f>
        <v>61</v>
      </c>
      <c r="B64" s="368">
        <f>METAS!B63</f>
        <v>0</v>
      </c>
      <c r="C64" s="384">
        <f>METAS!D63</f>
        <v>0</v>
      </c>
      <c r="D64" s="388">
        <f>IF(Config!$C$6=1,SUM(+Ene!D64),IF(Config!$C$6=2,SUM(+Ene!D64+Feb!D64),IF(Config!$C$6=3,SUM(+Ene!D64+Feb!D64+Mar!D64),IF(Config!$C$6=4,SUM(+Ene!D64+Feb!D64+Mar!D64+Abr!D64),IF(Config!$C$6=5,SUM(Ene!D64+Feb!D64+Mar!D64+Abr!D64+May!D64),IF(Config!$C$6=6,SUM(+Ene!D64+Feb!D64+Mar!D64+Abr!D64+May!D64+Jun!D64),IF(Config!$C$6=7,SUM(Ene!D64+Feb!D64+Mar!D64+Abr!D64+May!D64+Jun!D64+Jul!D64),IF(Config!$C$6=8,SUM(+Ene!D64+Feb!D64+Mar!D64+Abr!D64+May!D64+Jun!D64+Jul!D64+Ago!D64),IF(Config!$C$6=9,SUM(+Ene!D64+Feb!D64+Mar!D64+Abr!D64+May!D64+Jun!D64+Jul!D64+Ago!D64+Sep!D64),IF(Config!$C$6=10,SUM(+Ene!D64+Feb!D64+Mar!D64+Abr!D64+May!D64+Jun!D64+Jul!D64+Ago!D64+Sep!D64+Oct!D64),IF(Config!$C$6=11,SUM(+Ene!D64+Feb!D64+Mar!D64+Abr!D64+May!D64+Jun!D64+Jul!D64+Ago!D64+Sep!D64+Oct!D64+Nov!D64),IF(Config!$C$6=12,SUM(+Ene!D64+Feb!D64+Mar!D64+Abr!D64+May!D64+Jun!D64+Jul!D64+Ago!D64+Sep!D64+Oct!D64+Nov!D64+Dic!D64)))))))))))))</f>
        <v>0</v>
      </c>
      <c r="E64" s="388">
        <f>IF(Config!$C$6=1,SUM(+Ene!E64),IF(Config!$C$6=2,SUM(+Ene!E64+Feb!E64),IF(Config!$C$6=3,SUM(+Ene!E64+Feb!E64+Mar!E64),IF(Config!$C$6=4,SUM(+Ene!E64+Feb!E64+Mar!E64+Abr!E64),IF(Config!$C$6=5,SUM(Ene!E64+Feb!E64+Mar!E64+Abr!E64+May!E64),IF(Config!$C$6=6,SUM(+Ene!E64+Feb!E64+Mar!E64+Abr!E64+May!E64+Jun!E64),IF(Config!$C$6=7,SUM(Ene!E64+Feb!E64+Mar!E64+Abr!E64+May!E64+Jun!E64+Jul!E64),IF(Config!$C$6=8,SUM(+Ene!E64+Feb!E64+Mar!E64+Abr!E64+May!E64+Jun!E64+Jul!E64+Ago!E64),IF(Config!$C$6=9,SUM(+Ene!E64+Feb!E64+Mar!E64+Abr!E64+May!E64+Jun!E64+Jul!E64+Ago!E64+Sep!E64),IF(Config!$C$6=10,SUM(+Ene!E64+Feb!E64+Mar!E64+Abr!E64+May!E64+Jun!E64+Jul!E64+Ago!E64+Sep!E64+Oct!E64),IF(Config!$C$6=11,SUM(+Ene!E64+Feb!E64+Mar!E64+Abr!E64+May!E64+Jun!E64+Jul!E64+Ago!E64+Sep!E64+Oct!E64+Nov!E64),IF(Config!$C$6=12,SUM(+Ene!E64+Feb!E64+Mar!E64+Abr!E64+May!E64+Jun!E64+Jul!E64+Ago!E64+Sep!E64+Oct!E64+Nov!E64+Dic!E64)))))))))))))</f>
        <v>0</v>
      </c>
      <c r="F64" s="388">
        <f>IF(Config!$C$6=1,SUM(+Ene!F64),IF(Config!$C$6=2,SUM(+Ene!F64+Feb!F64),IF(Config!$C$6=3,SUM(+Ene!F64+Feb!F64+Mar!F64),IF(Config!$C$6=4,SUM(+Ene!F64+Feb!F64+Mar!F64+Abr!F64),IF(Config!$C$6=5,SUM(Ene!F64+Feb!F64+Mar!F64+Abr!F64+May!F64),IF(Config!$C$6=6,SUM(+Ene!F64+Feb!F64+Mar!F64+Abr!F64+May!F64+Jun!F64),IF(Config!$C$6=7,SUM(Ene!F64+Feb!F64+Mar!F64+Abr!F64+May!F64+Jun!F64+Jul!F64),IF(Config!$C$6=8,SUM(+Ene!F64+Feb!F64+Mar!F64+Abr!F64+May!F64+Jun!F64+Jul!F64+Ago!F64),IF(Config!$C$6=9,SUM(+Ene!F64+Feb!F64+Mar!F64+Abr!F64+May!F64+Jun!F64+Jul!F64+Ago!F64+Sep!F64),IF(Config!$C$6=10,SUM(+Ene!F64+Feb!F64+Mar!F64+Abr!F64+May!F64+Jun!F64+Jul!F64+Ago!F64+Sep!F64+Oct!F64),IF(Config!$C$6=11,SUM(+Ene!F64+Feb!F64+Mar!F64+Abr!F64+May!F64+Jun!F64+Jul!F64+Ago!F64+Sep!F64+Oct!F64+Nov!F64),IF(Config!$C$6=12,SUM(+Ene!F64+Feb!F64+Mar!F64+Abr!F64+May!F64+Jun!F64+Jul!F64+Ago!F64+Sep!F64+Oct!F64+Nov!F64+Dic!F64)))))))))))))</f>
        <v>0</v>
      </c>
      <c r="G64" s="388">
        <f>IF(Config!$C$6=1,SUM(+Ene!G64),IF(Config!$C$6=2,SUM(+Ene!G64+Feb!G64),IF(Config!$C$6=3,SUM(+Ene!G64+Feb!G64+Mar!G64),IF(Config!$C$6=4,SUM(+Ene!G64+Feb!G64+Mar!G64+Abr!G64),IF(Config!$C$6=5,SUM(Ene!G64+Feb!G64+Mar!G64+Abr!G64+May!G64),IF(Config!$C$6=6,SUM(+Ene!G64+Feb!G64+Mar!G64+Abr!G64+May!G64+Jun!G64),IF(Config!$C$6=7,SUM(Ene!G64+Feb!G64+Mar!G64+Abr!G64+May!G64+Jun!G64+Jul!G64),IF(Config!$C$6=8,SUM(+Ene!G64+Feb!G64+Mar!G64+Abr!G64+May!G64+Jun!G64+Jul!G64+Ago!G64),IF(Config!$C$6=9,SUM(+Ene!G64+Feb!G64+Mar!G64+Abr!G64+May!G64+Jun!G64+Jul!G64+Ago!G64+Sep!G64),IF(Config!$C$6=10,SUM(+Ene!G64+Feb!G64+Mar!G64+Abr!G64+May!G64+Jun!G64+Jul!G64+Ago!G64+Sep!G64+Oct!G64),IF(Config!$C$6=11,SUM(+Ene!G64+Feb!G64+Mar!G64+Abr!G64+May!G64+Jun!G64+Jul!G64+Ago!G64+Sep!G64+Oct!G64+Nov!G64),IF(Config!$C$6=12,SUM(+Ene!G64+Feb!G64+Mar!G64+Abr!G64+May!G64+Jun!G64+Jul!G64+Ago!G64+Sep!G64+Oct!G64+Nov!G64+Dic!G64)))))))))))))</f>
        <v>0</v>
      </c>
      <c r="H64" s="388">
        <f>IF(Config!$C$6=1,SUM(+Ene!H64),IF(Config!$C$6=2,SUM(+Ene!H64+Feb!H64),IF(Config!$C$6=3,SUM(+Ene!H64+Feb!H64+Mar!H64),IF(Config!$C$6=4,SUM(+Ene!H64+Feb!H64+Mar!H64+Abr!H64),IF(Config!$C$6=5,SUM(Ene!H64+Feb!H64+Mar!H64+Abr!H64+May!H64),IF(Config!$C$6=6,SUM(+Ene!H64+Feb!H64+Mar!H64+Abr!H64+May!H64+Jun!H64),IF(Config!$C$6=7,SUM(Ene!H64+Feb!H64+Mar!H64+Abr!H64+May!H64+Jun!H64+Jul!H64),IF(Config!$C$6=8,SUM(+Ene!H64+Feb!H64+Mar!H64+Abr!H64+May!H64+Jun!H64+Jul!H64+Ago!H64),IF(Config!$C$6=9,SUM(+Ene!H64+Feb!H64+Mar!H64+Abr!H64+May!H64+Jun!H64+Jul!H64+Ago!H64+Sep!H64),IF(Config!$C$6=10,SUM(+Ene!H64+Feb!H64+Mar!H64+Abr!H64+May!H64+Jun!H64+Jul!H64+Ago!H64+Sep!H64+Oct!H64),IF(Config!$C$6=11,SUM(+Ene!H64+Feb!H64+Mar!H64+Abr!H64+May!H64+Jun!H64+Jul!H64+Ago!H64+Sep!H64+Oct!H64+Nov!H64),IF(Config!$C$6=12,SUM(+Ene!H64+Feb!H64+Mar!H64+Abr!H64+May!H64+Jun!H64+Jul!H64+Ago!H64+Sep!H64+Oct!H64+Nov!H64+Dic!H64)))))))))))))</f>
        <v>0</v>
      </c>
      <c r="I64" s="388">
        <f>IF(Config!$C$6=1,SUM(+Ene!I64),IF(Config!$C$6=2,SUM(+Ene!I64+Feb!I64),IF(Config!$C$6=3,SUM(+Ene!I64+Feb!I64+Mar!I64),IF(Config!$C$6=4,SUM(+Ene!I64+Feb!I64+Mar!I64+Abr!I64),IF(Config!$C$6=5,SUM(Ene!I64+Feb!I64+Mar!I64+Abr!I64+May!I64),IF(Config!$C$6=6,SUM(+Ene!I64+Feb!I64+Mar!I64+Abr!I64+May!I64+Jun!I64),IF(Config!$C$6=7,SUM(Ene!I64+Feb!I64+Mar!I64+Abr!I64+May!I64+Jun!I64+Jul!I64),IF(Config!$C$6=8,SUM(+Ene!I64+Feb!I64+Mar!I64+Abr!I64+May!I64+Jun!I64+Jul!I64+Ago!I64),IF(Config!$C$6=9,SUM(+Ene!I64+Feb!I64+Mar!I64+Abr!I64+May!I64+Jun!I64+Jul!I64+Ago!I64+Sep!I64),IF(Config!$C$6=10,SUM(+Ene!I64+Feb!I64+Mar!I64+Abr!I64+May!I64+Jun!I64+Jul!I64+Ago!I64+Sep!I64+Oct!I64),IF(Config!$C$6=11,SUM(+Ene!I64+Feb!I64+Mar!I64+Abr!I64+May!I64+Jun!I64+Jul!I64+Ago!I64+Sep!I64+Oct!I64+Nov!I64),IF(Config!$C$6=12,SUM(+Ene!I64+Feb!I64+Mar!I64+Abr!I64+May!I64+Jun!I64+Jul!I64+Ago!I64+Sep!I64+Oct!I64+Nov!I64+Dic!I64)))))))))))))</f>
        <v>0</v>
      </c>
      <c r="J64" s="388">
        <f>IF(Config!$C$6=1,SUM(+Ene!J64),IF(Config!$C$6=2,SUM(+Ene!J64+Feb!J64),IF(Config!$C$6=3,SUM(+Ene!J64+Feb!J64+Mar!J64),IF(Config!$C$6=4,SUM(+Ene!J64+Feb!J64+Mar!J64+Abr!J64),IF(Config!$C$6=5,SUM(Ene!J64+Feb!J64+Mar!J64+Abr!J64+May!J64),IF(Config!$C$6=6,SUM(+Ene!J64+Feb!J64+Mar!J64+Abr!J64+May!J64+Jun!J64),IF(Config!$C$6=7,SUM(Ene!J64+Feb!J64+Mar!J64+Abr!J64+May!J64+Jun!J64+Jul!J64),IF(Config!$C$6=8,SUM(+Ene!J64+Feb!J64+Mar!J64+Abr!J64+May!J64+Jun!J64+Jul!J64+Ago!J64),IF(Config!$C$6=9,SUM(+Ene!J64+Feb!J64+Mar!J64+Abr!J64+May!J64+Jun!J64+Jul!J64+Ago!J64+Sep!J64),IF(Config!$C$6=10,SUM(+Ene!J64+Feb!J64+Mar!J64+Abr!J64+May!J64+Jun!J64+Jul!J64+Ago!J64+Sep!J64+Oct!J64),IF(Config!$C$6=11,SUM(+Ene!J64+Feb!J64+Mar!J64+Abr!J64+May!J64+Jun!J64+Jul!J64+Ago!J64+Sep!J64+Oct!J64+Nov!J64),IF(Config!$C$6=12,SUM(+Ene!J64+Feb!J64+Mar!J64+Abr!J64+May!J64+Jun!J64+Jul!J64+Ago!J64+Sep!J64+Oct!J64+Nov!J64+Dic!J64)))))))))))))</f>
        <v>0</v>
      </c>
      <c r="K64" s="388">
        <f>IF(Config!$C$6=1,SUM(+Ene!K64),IF(Config!$C$6=2,SUM(+Ene!K64+Feb!K64),IF(Config!$C$6=3,SUM(+Ene!K64+Feb!K64+Mar!K64),IF(Config!$C$6=4,SUM(+Ene!K64+Feb!K64+Mar!K64+Abr!K64),IF(Config!$C$6=5,SUM(Ene!K64+Feb!K64+Mar!K64+Abr!K64+May!K64),IF(Config!$C$6=6,SUM(+Ene!K64+Feb!K64+Mar!K64+Abr!K64+May!K64+Jun!K64),IF(Config!$C$6=7,SUM(Ene!K64+Feb!K64+Mar!K64+Abr!K64+May!K64+Jun!K64+Jul!K64),IF(Config!$C$6=8,SUM(+Ene!K64+Feb!K64+Mar!K64+Abr!K64+May!K64+Jun!K64+Jul!K64+Ago!K64),IF(Config!$C$6=9,SUM(+Ene!K64+Feb!K64+Mar!K64+Abr!K64+May!K64+Jun!K64+Jul!K64+Ago!K64+Sep!K64),IF(Config!$C$6=10,SUM(+Ene!K64+Feb!K64+Mar!K64+Abr!K64+May!K64+Jun!K64+Jul!K64+Ago!K64+Sep!K64+Oct!K64),IF(Config!$C$6=11,SUM(+Ene!K64+Feb!K64+Mar!K64+Abr!K64+May!K64+Jun!K64+Jul!K64+Ago!K64+Sep!K64+Oct!K64+Nov!K64),IF(Config!$C$6=12,SUM(+Ene!K64+Feb!K64+Mar!K64+Abr!K64+May!K64+Jun!K64+Jul!K64+Ago!K64+Sep!K64+Oct!K64+Nov!K64+Dic!K64)))))))))))))</f>
        <v>0</v>
      </c>
      <c r="L64" s="388">
        <f>IF(Config!$C$6=1,SUM(+Ene!L64),IF(Config!$C$6=2,SUM(+Ene!L64+Feb!L64),IF(Config!$C$6=3,SUM(+Ene!L64+Feb!L64+Mar!L64),IF(Config!$C$6=4,SUM(+Ene!L64+Feb!L64+Mar!L64+Abr!L64),IF(Config!$C$6=5,SUM(Ene!L64+Feb!L64+Mar!L64+Abr!L64+May!L64),IF(Config!$C$6=6,SUM(+Ene!L64+Feb!L64+Mar!L64+Abr!L64+May!L64+Jun!L64),IF(Config!$C$6=7,SUM(Ene!L64+Feb!L64+Mar!L64+Abr!L64+May!L64+Jun!L64+Jul!L64),IF(Config!$C$6=8,SUM(+Ene!L64+Feb!L64+Mar!L64+Abr!L64+May!L64+Jun!L64+Jul!L64+Ago!L64),IF(Config!$C$6=9,SUM(+Ene!L64+Feb!L64+Mar!L64+Abr!L64+May!L64+Jun!L64+Jul!L64+Ago!L64+Sep!L64),IF(Config!$C$6=10,SUM(+Ene!L64+Feb!L64+Mar!L64+Abr!L64+May!L64+Jun!L64+Jul!L64+Ago!L64+Sep!L64+Oct!L64),IF(Config!$C$6=11,SUM(+Ene!L64+Feb!L64+Mar!L64+Abr!L64+May!L64+Jun!L64+Jul!L64+Ago!L64+Sep!L64+Oct!L64+Nov!L64),IF(Config!$C$6=12,SUM(+Ene!L64+Feb!L64+Mar!L64+Abr!L64+May!L64+Jun!L64+Jul!L64+Ago!L64+Sep!L64+Oct!L64+Nov!L64+Dic!L64)))))))))))))</f>
        <v>0</v>
      </c>
      <c r="M64" s="388">
        <f>IF(Config!$C$6=1,SUM(+Ene!M64),IF(Config!$C$6=2,SUM(+Ene!M64+Feb!M64),IF(Config!$C$6=3,SUM(+Ene!M64+Feb!M64+Mar!M64),IF(Config!$C$6=4,SUM(+Ene!M64+Feb!M64+Mar!M64+Abr!M64),IF(Config!$C$6=5,SUM(Ene!M64+Feb!M64+Mar!M64+Abr!M64+May!M64),IF(Config!$C$6=6,SUM(+Ene!M64+Feb!M64+Mar!M64+Abr!M64+May!M64+Jun!M64),IF(Config!$C$6=7,SUM(Ene!M64+Feb!M64+Mar!M64+Abr!M64+May!M64+Jun!M64+Jul!M64),IF(Config!$C$6=8,SUM(+Ene!M64+Feb!M64+Mar!M64+Abr!M64+May!M64+Jun!M64+Jul!M64+Ago!M64),IF(Config!$C$6=9,SUM(+Ene!M64+Feb!M64+Mar!M64+Abr!M64+May!M64+Jun!M64+Jul!M64+Ago!M64+Sep!M64),IF(Config!$C$6=10,SUM(+Ene!M64+Feb!M64+Mar!M64+Abr!M64+May!M64+Jun!M64+Jul!M64+Ago!M64+Sep!M64+Oct!M64),IF(Config!$C$6=11,SUM(+Ene!M64+Feb!M64+Mar!M64+Abr!M64+May!M64+Jun!M64+Jul!M64+Ago!M64+Sep!M64+Oct!M64+Nov!M64),IF(Config!$C$6=12,SUM(+Ene!M64+Feb!M64+Mar!M64+Abr!M64+May!M64+Jun!M64+Jul!M64+Ago!M64+Sep!M64+Oct!M64+Nov!M64+Dic!M64)))))))))))))</f>
        <v>0</v>
      </c>
      <c r="N64" s="388">
        <f>IF(Config!$C$6=1,SUM(+Ene!N64),IF(Config!$C$6=2,SUM(+Ene!N64+Feb!N64),IF(Config!$C$6=3,SUM(+Ene!N64+Feb!N64+Mar!N64),IF(Config!$C$6=4,SUM(+Ene!N64+Feb!N64+Mar!N64+Abr!N64),IF(Config!$C$6=5,SUM(Ene!N64+Feb!N64+Mar!N64+Abr!N64+May!N64),IF(Config!$C$6=6,SUM(+Ene!N64+Feb!N64+Mar!N64+Abr!N64+May!N64+Jun!N64),IF(Config!$C$6=7,SUM(Ene!N64+Feb!N64+Mar!N64+Abr!N64+May!N64+Jun!N64+Jul!N64),IF(Config!$C$6=8,SUM(+Ene!N64+Feb!N64+Mar!N64+Abr!N64+May!N64+Jun!N64+Jul!N64+Ago!N64),IF(Config!$C$6=9,SUM(+Ene!N64+Feb!N64+Mar!N64+Abr!N64+May!N64+Jun!N64+Jul!N64+Ago!N64+Sep!N64),IF(Config!$C$6=10,SUM(+Ene!N64+Feb!N64+Mar!N64+Abr!N64+May!N64+Jun!N64+Jul!N64+Ago!N64+Sep!N64+Oct!N64),IF(Config!$C$6=11,SUM(+Ene!N64+Feb!N64+Mar!N64+Abr!N64+May!N64+Jun!N64+Jul!N64+Ago!N64+Sep!N64+Oct!N64+Nov!N64),IF(Config!$C$6=12,SUM(+Ene!N64+Feb!N64+Mar!N64+Abr!N64+May!N64+Jun!N64+Jul!N64+Ago!N64+Sep!N64+Oct!N64+Nov!N64+Dic!N64)))))))))))))</f>
        <v>0</v>
      </c>
      <c r="O64" s="388">
        <f>IF(Config!$C$6=1,SUM(+Ene!O64),IF(Config!$C$6=2,SUM(+Ene!O64+Feb!O64),IF(Config!$C$6=3,SUM(+Ene!O64+Feb!O64+Mar!O64),IF(Config!$C$6=4,SUM(+Ene!O64+Feb!O64+Mar!O64+Abr!O64),IF(Config!$C$6=5,SUM(Ene!O64+Feb!O64+Mar!O64+Abr!O64+May!O64),IF(Config!$C$6=6,SUM(+Ene!O64+Feb!O64+Mar!O64+Abr!O64+May!O64+Jun!O64),IF(Config!$C$6=7,SUM(Ene!O64+Feb!O64+Mar!O64+Abr!O64+May!O64+Jun!O64+Jul!O64),IF(Config!$C$6=8,SUM(+Ene!O64+Feb!O64+Mar!O64+Abr!O64+May!O64+Jun!O64+Jul!O64+Ago!O64),IF(Config!$C$6=9,SUM(+Ene!O64+Feb!O64+Mar!O64+Abr!O64+May!O64+Jun!O64+Jul!O64+Ago!O64+Sep!O64),IF(Config!$C$6=10,SUM(+Ene!O64+Feb!O64+Mar!O64+Abr!O64+May!O64+Jun!O64+Jul!O64+Ago!O64+Sep!O64+Oct!O64),IF(Config!$C$6=11,SUM(+Ene!O64+Feb!O64+Mar!O64+Abr!O64+May!O64+Jun!O64+Jul!O64+Ago!O64+Sep!O64+Oct!O64+Nov!O64),IF(Config!$C$6=12,SUM(+Ene!O64+Feb!O64+Mar!O64+Abr!O64+May!O64+Jun!O64+Jul!O64+Ago!O64+Sep!O64+Oct!O64+Nov!O64+Dic!O64)))))))))))))</f>
        <v>0</v>
      </c>
      <c r="P64" s="388">
        <f>IF(Config!$C$6=1,SUM(+Ene!P64),IF(Config!$C$6=2,SUM(+Ene!P64+Feb!P64),IF(Config!$C$6=3,SUM(+Ene!P64+Feb!P64+Mar!P64),IF(Config!$C$6=4,SUM(+Ene!P64+Feb!P64+Mar!P64+Abr!P64),IF(Config!$C$6=5,SUM(Ene!P64+Feb!P64+Mar!P64+Abr!P64+May!P64),IF(Config!$C$6=6,SUM(+Ene!P64+Feb!P64+Mar!P64+Abr!P64+May!P64+Jun!P64),IF(Config!$C$6=7,SUM(Ene!P64+Feb!P64+Mar!P64+Abr!P64+May!P64+Jun!P64+Jul!P64),IF(Config!$C$6=8,SUM(+Ene!P64+Feb!P64+Mar!P64+Abr!P64+May!P64+Jun!P64+Jul!P64+Ago!P64),IF(Config!$C$6=9,SUM(+Ene!P64+Feb!P64+Mar!P64+Abr!P64+May!P64+Jun!P64+Jul!P64+Ago!P64+Sep!P64),IF(Config!$C$6=10,SUM(+Ene!P64+Feb!P64+Mar!P64+Abr!P64+May!P64+Jun!P64+Jul!P64+Ago!P64+Sep!P64+Oct!P64),IF(Config!$C$6=11,SUM(+Ene!P64+Feb!P64+Mar!P64+Abr!P64+May!P64+Jun!P64+Jul!P64+Ago!P64+Sep!P64+Oct!P64+Nov!P64),IF(Config!$C$6=12,SUM(+Ene!P64+Feb!P64+Mar!P64+Abr!P64+May!P64+Jun!P64+Jul!P64+Ago!P64+Sep!P64+Oct!P64+Nov!P64+Dic!P64)))))))))))))</f>
        <v>0</v>
      </c>
      <c r="Q64" s="388">
        <f>IF(Config!$C$6=1,SUM(+Ene!Q64),IF(Config!$C$6=2,SUM(+Ene!Q64+Feb!Q64),IF(Config!$C$6=3,SUM(+Ene!Q64+Feb!Q64+Mar!Q64),IF(Config!$C$6=4,SUM(+Ene!Q64+Feb!Q64+Mar!Q64+Abr!Q64),IF(Config!$C$6=5,SUM(Ene!Q64+Feb!Q64+Mar!Q64+Abr!Q64+May!Q64),IF(Config!$C$6=6,SUM(+Ene!Q64+Feb!Q64+Mar!Q64+Abr!Q64+May!Q64+Jun!Q64),IF(Config!$C$6=7,SUM(Ene!Q64+Feb!Q64+Mar!Q64+Abr!Q64+May!Q64+Jun!Q64+Jul!Q64),IF(Config!$C$6=8,SUM(+Ene!Q64+Feb!Q64+Mar!Q64+Abr!Q64+May!Q64+Jun!Q64+Jul!Q64+Ago!Q64),IF(Config!$C$6=9,SUM(+Ene!Q64+Feb!Q64+Mar!Q64+Abr!Q64+May!Q64+Jun!Q64+Jul!Q64+Ago!Q64+Sep!Q64),IF(Config!$C$6=10,SUM(+Ene!Q64+Feb!Q64+Mar!Q64+Abr!Q64+May!Q64+Jun!Q64+Jul!Q64+Ago!Q64+Sep!Q64+Oct!Q64),IF(Config!$C$6=11,SUM(+Ene!Q64+Feb!Q64+Mar!Q64+Abr!Q64+May!Q64+Jun!Q64+Jul!Q64+Ago!Q64+Sep!Q64+Oct!Q64+Nov!Q64),IF(Config!$C$6=12,SUM(+Ene!Q64+Feb!Q64+Mar!Q64+Abr!Q64+May!Q64+Jun!Q64+Jul!Q64+Ago!Q64+Sep!Q64+Oct!Q64+Nov!Q64+Dic!Q64)))))))))))))</f>
        <v>0</v>
      </c>
      <c r="R64" s="388">
        <f>IF(Config!$C$6=1,SUM(+Ene!R64),IF(Config!$C$6=2,SUM(+Ene!R64+Feb!R64),IF(Config!$C$6=3,SUM(+Ene!R64+Feb!R64+Mar!R64),IF(Config!$C$6=4,SUM(+Ene!R64+Feb!R64+Mar!R64+Abr!R64),IF(Config!$C$6=5,SUM(Ene!R64+Feb!R64+Mar!R64+Abr!R64+May!R64),IF(Config!$C$6=6,SUM(+Ene!R64+Feb!R64+Mar!R64+Abr!R64+May!R64+Jun!R64),IF(Config!$C$6=7,SUM(Ene!R64+Feb!R64+Mar!R64+Abr!R64+May!R64+Jun!R64+Jul!R64),IF(Config!$C$6=8,SUM(+Ene!R64+Feb!R64+Mar!R64+Abr!R64+May!R64+Jun!R64+Jul!R64+Ago!R64),IF(Config!$C$6=9,SUM(+Ene!R64+Feb!R64+Mar!R64+Abr!R64+May!R64+Jun!R64+Jul!R64+Ago!R64+Sep!R64),IF(Config!$C$6=10,SUM(+Ene!R64+Feb!R64+Mar!R64+Abr!R64+May!R64+Jun!R64+Jul!R64+Ago!R64+Sep!R64+Oct!R64),IF(Config!$C$6=11,SUM(+Ene!R64+Feb!R64+Mar!R64+Abr!R64+May!R64+Jun!R64+Jul!R64+Ago!R64+Sep!R64+Oct!R64+Nov!R64),IF(Config!$C$6=12,SUM(+Ene!R64+Feb!R64+Mar!R64+Abr!R64+May!R64+Jun!R64+Jul!R64+Ago!R64+Sep!R64+Oct!R64+Nov!R64+Dic!R64)))))))))))))</f>
        <v>0</v>
      </c>
      <c r="S64" s="388">
        <f>IF(Config!$C$6=1,SUM(+Ene!S64),IF(Config!$C$6=2,SUM(+Ene!S64+Feb!S64),IF(Config!$C$6=3,SUM(+Ene!S64+Feb!S64+Mar!S64),IF(Config!$C$6=4,SUM(+Ene!S64+Feb!S64+Mar!S64+Abr!S64),IF(Config!$C$6=5,SUM(Ene!S64+Feb!S64+Mar!S64+Abr!S64+May!S64),IF(Config!$C$6=6,SUM(+Ene!S64+Feb!S64+Mar!S64+Abr!S64+May!S64+Jun!S64),IF(Config!$C$6=7,SUM(Ene!S64+Feb!S64+Mar!S64+Abr!S64+May!S64+Jun!S64+Jul!S64),IF(Config!$C$6=8,SUM(+Ene!S64+Feb!S64+Mar!S64+Abr!S64+May!S64+Jun!S64+Jul!S64+Ago!S64),IF(Config!$C$6=9,SUM(+Ene!S64+Feb!S64+Mar!S64+Abr!S64+May!S64+Jun!S64+Jul!S64+Ago!S64+Sep!S64),IF(Config!$C$6=10,SUM(+Ene!S64+Feb!S64+Mar!S64+Abr!S64+May!S64+Jun!S64+Jul!S64+Ago!S64+Sep!S64+Oct!S64),IF(Config!$C$6=11,SUM(+Ene!S64+Feb!S64+Mar!S64+Abr!S64+May!S64+Jun!S64+Jul!S64+Ago!S64+Sep!S64+Oct!S64+Nov!S64),IF(Config!$C$6=12,SUM(+Ene!S64+Feb!S64+Mar!S64+Abr!S64+May!S64+Jun!S64+Jul!S64+Ago!S64+Sep!S64+Oct!S64+Nov!S64+Dic!S64)))))))))))))</f>
        <v>0</v>
      </c>
      <c r="T64" s="388">
        <f>IF(Config!$C$6=1,SUM(+Ene!T64),IF(Config!$C$6=2,SUM(+Ene!T64+Feb!T64),IF(Config!$C$6=3,SUM(+Ene!T64+Feb!T64+Mar!T64),IF(Config!$C$6=4,SUM(+Ene!T64+Feb!T64+Mar!T64+Abr!T64),IF(Config!$C$6=5,SUM(Ene!T64+Feb!T64+Mar!T64+Abr!T64+May!T64),IF(Config!$C$6=6,SUM(+Ene!T64+Feb!T64+Mar!T64+Abr!T64+May!T64+Jun!T64),IF(Config!$C$6=7,SUM(Ene!T64+Feb!T64+Mar!T64+Abr!T64+May!T64+Jun!T64+Jul!T64),IF(Config!$C$6=8,SUM(+Ene!T64+Feb!T64+Mar!T64+Abr!T64+May!T64+Jun!T64+Jul!T64+Ago!T64),IF(Config!$C$6=9,SUM(+Ene!T64+Feb!T64+Mar!T64+Abr!T64+May!T64+Jun!T64+Jul!T64+Ago!T64+Sep!T64),IF(Config!$C$6=10,SUM(+Ene!T64+Feb!T64+Mar!T64+Abr!T64+May!T64+Jun!T64+Jul!T64+Ago!T64+Sep!T64+Oct!T64),IF(Config!$C$6=11,SUM(+Ene!T64+Feb!T64+Mar!T64+Abr!T64+May!T64+Jun!T64+Jul!T64+Ago!T64+Sep!T64+Oct!T64+Nov!T64),IF(Config!$C$6=12,SUM(+Ene!T64+Feb!T64+Mar!T64+Abr!T64+May!T64+Jun!T64+Jul!T64+Ago!T64+Sep!T64+Oct!T64+Nov!T64+Dic!T64)))))))))))))</f>
        <v>0</v>
      </c>
      <c r="U64" s="388">
        <f>IF(Config!$C$6=1,SUM(+Ene!U64),IF(Config!$C$6=2,SUM(+Ene!U64+Feb!U64),IF(Config!$C$6=3,SUM(+Ene!U64+Feb!U64+Mar!U64),IF(Config!$C$6=4,SUM(+Ene!U64+Feb!U64+Mar!U64+Abr!U64),IF(Config!$C$6=5,SUM(Ene!U64+Feb!U64+Mar!U64+Abr!U64+May!U64),IF(Config!$C$6=6,SUM(+Ene!U64+Feb!U64+Mar!U64+Abr!U64+May!U64+Jun!U64),IF(Config!$C$6=7,SUM(Ene!U64+Feb!U64+Mar!U64+Abr!U64+May!U64+Jun!U64+Jul!U64),IF(Config!$C$6=8,SUM(+Ene!U64+Feb!U64+Mar!U64+Abr!U64+May!U64+Jun!U64+Jul!U64+Ago!U64),IF(Config!$C$6=9,SUM(+Ene!U64+Feb!U64+Mar!U64+Abr!U64+May!U64+Jun!U64+Jul!U64+Ago!U64+Sep!U64),IF(Config!$C$6=10,SUM(+Ene!U64+Feb!U64+Mar!U64+Abr!U64+May!U64+Jun!U64+Jul!U64+Ago!U64+Sep!U64+Oct!U64),IF(Config!$C$6=11,SUM(+Ene!U64+Feb!U64+Mar!U64+Abr!U64+May!U64+Jun!U64+Jul!U64+Ago!U64+Sep!U64+Oct!U64+Nov!U64),IF(Config!$C$6=12,SUM(+Ene!U64+Feb!U64+Mar!U64+Abr!U64+May!U64+Jun!U64+Jul!U64+Ago!U64+Sep!U64+Oct!U64+Nov!U64+Dic!U64)))))))))))))</f>
        <v>0</v>
      </c>
      <c r="V64" s="388">
        <f>IF(Config!$C$6=1,SUM(+Ene!V64),IF(Config!$C$6=2,SUM(+Ene!V64+Feb!V64),IF(Config!$C$6=3,SUM(+Ene!V64+Feb!V64+Mar!V64),IF(Config!$C$6=4,SUM(+Ene!V64+Feb!V64+Mar!V64+Abr!V64),IF(Config!$C$6=5,SUM(Ene!V64+Feb!V64+Mar!V64+Abr!V64+May!V64),IF(Config!$C$6=6,SUM(+Ene!V64+Feb!V64+Mar!V64+Abr!V64+May!V64+Jun!V64),IF(Config!$C$6=7,SUM(Ene!V64+Feb!V64+Mar!V64+Abr!V64+May!V64+Jun!V64+Jul!V64),IF(Config!$C$6=8,SUM(+Ene!V64+Feb!V64+Mar!V64+Abr!V64+May!V64+Jun!V64+Jul!V64+Ago!V64),IF(Config!$C$6=9,SUM(+Ene!V64+Feb!V64+Mar!V64+Abr!V64+May!V64+Jun!V64+Jul!V64+Ago!V64+Sep!V64),IF(Config!$C$6=10,SUM(+Ene!V64+Feb!V64+Mar!V64+Abr!V64+May!V64+Jun!V64+Jul!V64+Ago!V64+Sep!V64+Oct!V64),IF(Config!$C$6=11,SUM(+Ene!V64+Feb!V64+Mar!V64+Abr!V64+May!V64+Jun!V64+Jul!V64+Ago!V64+Sep!V64+Oct!V64+Nov!V64),IF(Config!$C$6=12,SUM(+Ene!V64+Feb!V64+Mar!V64+Abr!V64+May!V64+Jun!V64+Jul!V64+Ago!V64+Sep!V64+Oct!V64+Nov!V64+Dic!V64)))))))))))))</f>
        <v>0</v>
      </c>
      <c r="W64" s="388">
        <f>IF(Config!$C$6=1,SUM(+Ene!W64),IF(Config!$C$6=2,SUM(+Ene!W64+Feb!W64),IF(Config!$C$6=3,SUM(+Ene!W64+Feb!W64+Mar!W64),IF(Config!$C$6=4,SUM(+Ene!W64+Feb!W64+Mar!W64+Abr!W64),IF(Config!$C$6=5,SUM(Ene!W64+Feb!W64+Mar!W64+Abr!W64+May!W64),IF(Config!$C$6=6,SUM(+Ene!W64+Feb!W64+Mar!W64+Abr!W64+May!W64+Jun!W64),IF(Config!$C$6=7,SUM(Ene!W64+Feb!W64+Mar!W64+Abr!W64+May!W64+Jun!W64+Jul!W64),IF(Config!$C$6=8,SUM(+Ene!W64+Feb!W64+Mar!W64+Abr!W64+May!W64+Jun!W64+Jul!W64+Ago!W64),IF(Config!$C$6=9,SUM(+Ene!W64+Feb!W64+Mar!W64+Abr!W64+May!W64+Jun!W64+Jul!W64+Ago!W64+Sep!W64),IF(Config!$C$6=10,SUM(+Ene!W64+Feb!W64+Mar!W64+Abr!W64+May!W64+Jun!W64+Jul!W64+Ago!W64+Sep!W64+Oct!W64),IF(Config!$C$6=11,SUM(+Ene!W64+Feb!W64+Mar!W64+Abr!W64+May!W64+Jun!W64+Jul!W64+Ago!W64+Sep!W64+Oct!W64+Nov!W64),IF(Config!$C$6=12,SUM(+Ene!W64+Feb!W64+Mar!W64+Abr!W64+May!W64+Jun!W64+Jul!W64+Ago!W64+Sep!W64+Oct!W64+Nov!W64+Dic!W64)))))))))))))</f>
        <v>0</v>
      </c>
      <c r="X64" s="388">
        <f>IF(Config!$C$6=1,SUM(+Ene!X64),IF(Config!$C$6=2,SUM(+Ene!X64+Feb!X64),IF(Config!$C$6=3,SUM(+Ene!X64+Feb!X64+Mar!X64),IF(Config!$C$6=4,SUM(+Ene!X64+Feb!X64+Mar!X64+Abr!X64),IF(Config!$C$6=5,SUM(Ene!X64+Feb!X64+Mar!X64+Abr!X64+May!X64),IF(Config!$C$6=6,SUM(+Ene!X64+Feb!X64+Mar!X64+Abr!X64+May!X64+Jun!X64),IF(Config!$C$6=7,SUM(Ene!X64+Feb!X64+Mar!X64+Abr!X64+May!X64+Jun!X64+Jul!X64),IF(Config!$C$6=8,SUM(+Ene!X64+Feb!X64+Mar!X64+Abr!X64+May!X64+Jun!X64+Jul!X64+Ago!X64),IF(Config!$C$6=9,SUM(+Ene!X64+Feb!X64+Mar!X64+Abr!X64+May!X64+Jun!X64+Jul!X64+Ago!X64+Sep!X64),IF(Config!$C$6=10,SUM(+Ene!X64+Feb!X64+Mar!X64+Abr!X64+May!X64+Jun!X64+Jul!X64+Ago!X64+Sep!X64+Oct!X64),IF(Config!$C$6=11,SUM(+Ene!X64+Feb!X64+Mar!X64+Abr!X64+May!X64+Jun!X64+Jul!X64+Ago!X64+Sep!X64+Oct!X64+Nov!X64),IF(Config!$C$6=12,SUM(+Ene!X64+Feb!X64+Mar!X64+Abr!X64+May!X64+Jun!X64+Jul!X64+Ago!X64+Sep!X64+Oct!X64+Nov!X64+Dic!X64)))))))))))))</f>
        <v>0</v>
      </c>
      <c r="Y64" s="388">
        <f>IF(Config!$C$6=1,SUM(+Ene!Y64),IF(Config!$C$6=2,SUM(+Ene!Y64+Feb!Y64),IF(Config!$C$6=3,SUM(+Ene!Y64+Feb!Y64+Mar!Y64),IF(Config!$C$6=4,SUM(+Ene!Y64+Feb!Y64+Mar!Y64+Abr!Y64),IF(Config!$C$6=5,SUM(Ene!Y64+Feb!Y64+Mar!Y64+Abr!Y64+May!Y64),IF(Config!$C$6=6,SUM(+Ene!Y64+Feb!Y64+Mar!Y64+Abr!Y64+May!Y64+Jun!Y64),IF(Config!$C$6=7,SUM(Ene!Y64+Feb!Y64+Mar!Y64+Abr!Y64+May!Y64+Jun!Y64+Jul!Y64),IF(Config!$C$6=8,SUM(+Ene!Y64+Feb!Y64+Mar!Y64+Abr!Y64+May!Y64+Jun!Y64+Jul!Y64+Ago!Y64),IF(Config!$C$6=9,SUM(+Ene!Y64+Feb!Y64+Mar!Y64+Abr!Y64+May!Y64+Jun!Y64+Jul!Y64+Ago!Y64+Sep!Y64),IF(Config!$C$6=10,SUM(+Ene!Y64+Feb!Y64+Mar!Y64+Abr!Y64+May!Y64+Jun!Y64+Jul!Y64+Ago!Y64+Sep!Y64+Oct!Y64),IF(Config!$C$6=11,SUM(+Ene!Y64+Feb!Y64+Mar!Y64+Abr!Y64+May!Y64+Jun!Y64+Jul!Y64+Ago!Y64+Sep!Y64+Oct!Y64+Nov!Y64),IF(Config!$C$6=12,SUM(+Ene!Y64+Feb!Y64+Mar!Y64+Abr!Y64+May!Y64+Jun!Y64+Jul!Y64+Ago!Y64+Sep!Y64+Oct!Y64+Nov!Y64+Dic!Y64)))))))))))))</f>
        <v>0</v>
      </c>
      <c r="Z64" s="388">
        <f>IF(Config!$C$6=1,SUM(+Ene!Z64),IF(Config!$C$6=2,SUM(+Ene!Z64+Feb!Z64),IF(Config!$C$6=3,SUM(+Ene!Z64+Feb!Z64+Mar!Z64),IF(Config!$C$6=4,SUM(+Ene!Z64+Feb!Z64+Mar!Z64+Abr!Z64),IF(Config!$C$6=5,SUM(Ene!Z64+Feb!Z64+Mar!Z64+Abr!Z64+May!Z64),IF(Config!$C$6=6,SUM(+Ene!Z64+Feb!Z64+Mar!Z64+Abr!Z64+May!Z64+Jun!Z64),IF(Config!$C$6=7,SUM(Ene!Z64+Feb!Z64+Mar!Z64+Abr!Z64+May!Z64+Jun!Z64+Jul!Z64),IF(Config!$C$6=8,SUM(+Ene!Z64+Feb!Z64+Mar!Z64+Abr!Z64+May!Z64+Jun!Z64+Jul!Z64+Ago!Z64),IF(Config!$C$6=9,SUM(+Ene!Z64+Feb!Z64+Mar!Z64+Abr!Z64+May!Z64+Jun!Z64+Jul!Z64+Ago!Z64+Sep!Z64),IF(Config!$C$6=10,SUM(+Ene!Z64+Feb!Z64+Mar!Z64+Abr!Z64+May!Z64+Jun!Z64+Jul!Z64+Ago!Z64+Sep!Z64+Oct!Z64),IF(Config!$C$6=11,SUM(+Ene!Z64+Feb!Z64+Mar!Z64+Abr!Z64+May!Z64+Jun!Z64+Jul!Z64+Ago!Z64+Sep!Z64+Oct!Z64+Nov!Z64),IF(Config!$C$6=12,SUM(+Ene!Z64+Feb!Z64+Mar!Z64+Abr!Z64+May!Z64+Jun!Z64+Jul!Z64+Ago!Z64+Sep!Z64+Oct!Z64+Nov!Z64+Dic!Z64)))))))))))))</f>
        <v>0</v>
      </c>
      <c r="AA64" s="388">
        <f>IF(Config!$C$6=1,SUM(+Ene!AA64),IF(Config!$C$6=2,SUM(+Ene!AA64+Feb!AA64),IF(Config!$C$6=3,SUM(+Ene!AA64+Feb!AA64+Mar!AA64),IF(Config!$C$6=4,SUM(+Ene!AA64+Feb!AA64+Mar!AA64+Abr!AA64),IF(Config!$C$6=5,SUM(Ene!AA64+Feb!AA64+Mar!AA64+Abr!AA64+May!AA64),IF(Config!$C$6=6,SUM(+Ene!AA64+Feb!AA64+Mar!AA64+Abr!AA64+May!AA64+Jun!AA64),IF(Config!$C$6=7,SUM(Ene!AA64+Feb!AA64+Mar!AA64+Abr!AA64+May!AA64+Jun!AA64+Jul!AA64),IF(Config!$C$6=8,SUM(+Ene!AA64+Feb!AA64+Mar!AA64+Abr!AA64+May!AA64+Jun!AA64+Jul!AA64+Ago!AA64),IF(Config!$C$6=9,SUM(+Ene!AA64+Feb!AA64+Mar!AA64+Abr!AA64+May!AA64+Jun!AA64+Jul!AA64+Ago!AA64+Sep!AA64),IF(Config!$C$6=10,SUM(+Ene!AA64+Feb!AA64+Mar!AA64+Abr!AA64+May!AA64+Jun!AA64+Jul!AA64+Ago!AA64+Sep!AA64+Oct!AA64),IF(Config!$C$6=11,SUM(+Ene!AA64+Feb!AA64+Mar!AA64+Abr!AA64+May!AA64+Jun!AA64+Jul!AA64+Ago!AA64+Sep!AA64+Oct!AA64+Nov!AA64),IF(Config!$C$6=12,SUM(+Ene!AA64+Feb!AA64+Mar!AA64+Abr!AA64+May!AA64+Jun!AA64+Jul!AA64+Ago!AA64+Sep!AA64+Oct!AA64+Nov!AA64+Dic!AA64)))))))))))))</f>
        <v>0</v>
      </c>
      <c r="AB64" s="388">
        <f>IF(Config!$C$6=1,SUM(+Ene!AB64),IF(Config!$C$6=2,SUM(+Ene!AB64+Feb!AB64),IF(Config!$C$6=3,SUM(+Ene!AB64+Feb!AB64+Mar!AB64),IF(Config!$C$6=4,SUM(+Ene!AB64+Feb!AB64+Mar!AB64+Abr!AB64),IF(Config!$C$6=5,SUM(Ene!AB64+Feb!AB64+Mar!AB64+Abr!AB64+May!AB64),IF(Config!$C$6=6,SUM(+Ene!AB64+Feb!AB64+Mar!AB64+Abr!AB64+May!AB64+Jun!AB64),IF(Config!$C$6=7,SUM(Ene!AB64+Feb!AB64+Mar!AB64+Abr!AB64+May!AB64+Jun!AB64+Jul!AB64),IF(Config!$C$6=8,SUM(+Ene!AB64+Feb!AB64+Mar!AB64+Abr!AB64+May!AB64+Jun!AB64+Jul!AB64+Ago!AB64),IF(Config!$C$6=9,SUM(+Ene!AB64+Feb!AB64+Mar!AB64+Abr!AB64+May!AB64+Jun!AB64+Jul!AB64+Ago!AB64+Sep!AB64),IF(Config!$C$6=10,SUM(+Ene!AB64+Feb!AB64+Mar!AB64+Abr!AB64+May!AB64+Jun!AB64+Jul!AB64+Ago!AB64+Sep!AB64+Oct!AB64),IF(Config!$C$6=11,SUM(+Ene!AB64+Feb!AB64+Mar!AB64+Abr!AB64+May!AB64+Jun!AB64+Jul!AB64+Ago!AB64+Sep!AB64+Oct!AB64+Nov!AB64),IF(Config!$C$6=12,SUM(+Ene!AB64+Feb!AB64+Mar!AB64+Abr!AB64+May!AB64+Jun!AB64+Jul!AB64+Ago!AB64+Sep!AB64+Oct!AB64+Nov!AB64+Dic!AB64)))))))))))))</f>
        <v>0</v>
      </c>
      <c r="AC64" s="388">
        <f>IF(Config!$C$6=1,SUM(+Ene!AC64),IF(Config!$C$6=2,SUM(+Ene!AC64+Feb!AC64),IF(Config!$C$6=3,SUM(+Ene!AC64+Feb!AC64+Mar!AC64),IF(Config!$C$6=4,SUM(+Ene!AC64+Feb!AC64+Mar!AC64+Abr!AC64),IF(Config!$C$6=5,SUM(Ene!AC64+Feb!AC64+Mar!AC64+Abr!AC64+May!AC64),IF(Config!$C$6=6,SUM(+Ene!AC64+Feb!AC64+Mar!AC64+Abr!AC64+May!AC64+Jun!AC64),IF(Config!$C$6=7,SUM(Ene!AC64+Feb!AC64+Mar!AC64+Abr!AC64+May!AC64+Jun!AC64+Jul!AC64),IF(Config!$C$6=8,SUM(+Ene!AC64+Feb!AC64+Mar!AC64+Abr!AC64+May!AC64+Jun!AC64+Jul!AC64+Ago!AC64),IF(Config!$C$6=9,SUM(+Ene!AC64+Feb!AC64+Mar!AC64+Abr!AC64+May!AC64+Jun!AC64+Jul!AC64+Ago!AC64+Sep!AC64),IF(Config!$C$6=10,SUM(+Ene!AC64+Feb!AC64+Mar!AC64+Abr!AC64+May!AC64+Jun!AC64+Jul!AC64+Ago!AC64+Sep!AC64+Oct!AC64),IF(Config!$C$6=11,SUM(+Ene!AC64+Feb!AC64+Mar!AC64+Abr!AC64+May!AC64+Jun!AC64+Jul!AC64+Ago!AC64+Sep!AC64+Oct!AC64+Nov!AC64),IF(Config!$C$6=12,SUM(+Ene!AC64+Feb!AC64+Mar!AC64+Abr!AC64+May!AC64+Jun!AC64+Jul!AC64+Ago!AC64+Sep!AC64+Oct!AC64+Nov!AC64+Dic!AC64)))))))))))))</f>
        <v>0</v>
      </c>
      <c r="AD64" s="388">
        <f>IF(Config!$C$6=1,SUM(+Ene!AD64),IF(Config!$C$6=2,SUM(+Ene!AD64+Feb!AD64),IF(Config!$C$6=3,SUM(+Ene!AD64+Feb!AD64+Mar!AD64),IF(Config!$C$6=4,SUM(+Ene!AD64+Feb!AD64+Mar!AD64+Abr!AD64),IF(Config!$C$6=5,SUM(Ene!AD64+Feb!AD64+Mar!AD64+Abr!AD64+May!AD64),IF(Config!$C$6=6,SUM(+Ene!AD64+Feb!AD64+Mar!AD64+Abr!AD64+May!AD64+Jun!AD64),IF(Config!$C$6=7,SUM(Ene!AD64+Feb!AD64+Mar!AD64+Abr!AD64+May!AD64+Jun!AD64+Jul!AD64),IF(Config!$C$6=8,SUM(+Ene!AD64+Feb!AD64+Mar!AD64+Abr!AD64+May!AD64+Jun!AD64+Jul!AD64+Ago!AD64),IF(Config!$C$6=9,SUM(+Ene!AD64+Feb!AD64+Mar!AD64+Abr!AD64+May!AD64+Jun!AD64+Jul!AD64+Ago!AD64+Sep!AD64),IF(Config!$C$6=10,SUM(+Ene!AD64+Feb!AD64+Mar!AD64+Abr!AD64+May!AD64+Jun!AD64+Jul!AD64+Ago!AD64+Sep!AD64+Oct!AD64),IF(Config!$C$6=11,SUM(+Ene!AD64+Feb!AD64+Mar!AD64+Abr!AD64+May!AD64+Jun!AD64+Jul!AD64+Ago!AD64+Sep!AD64+Oct!AD64+Nov!AD64),IF(Config!$C$6=12,SUM(+Ene!AD64+Feb!AD64+Mar!AD64+Abr!AD64+May!AD64+Jun!AD64+Jul!AD64+Ago!AD64+Sep!AD64+Oct!AD64+Nov!AD64+Dic!AD64)))))))))))))</f>
        <v>0</v>
      </c>
      <c r="AE64" s="388">
        <f>IF(Config!$C$6=1,SUM(+Ene!AE64),IF(Config!$C$6=2,SUM(+Ene!AE64+Feb!AE64),IF(Config!$C$6=3,SUM(+Ene!AE64+Feb!AE64+Mar!AE64),IF(Config!$C$6=4,SUM(+Ene!AE64+Feb!AE64+Mar!AE64+Abr!AE64),IF(Config!$C$6=5,SUM(Ene!AE64+Feb!AE64+Mar!AE64+Abr!AE64+May!AE64),IF(Config!$C$6=6,SUM(+Ene!AE64+Feb!AE64+Mar!AE64+Abr!AE64+May!AE64+Jun!AE64),IF(Config!$C$6=7,SUM(Ene!AE64+Feb!AE64+Mar!AE64+Abr!AE64+May!AE64+Jun!AE64+Jul!AE64),IF(Config!$C$6=8,SUM(+Ene!AE64+Feb!AE64+Mar!AE64+Abr!AE64+May!AE64+Jun!AE64+Jul!AE64+Ago!AE64),IF(Config!$C$6=9,SUM(+Ene!AE64+Feb!AE64+Mar!AE64+Abr!AE64+May!AE64+Jun!AE64+Jul!AE64+Ago!AE64+Sep!AE64),IF(Config!$C$6=10,SUM(+Ene!AE64+Feb!AE64+Mar!AE64+Abr!AE64+May!AE64+Jun!AE64+Jul!AE64+Ago!AE64+Sep!AE64+Oct!AE64),IF(Config!$C$6=11,SUM(+Ene!AE64+Feb!AE64+Mar!AE64+Abr!AE64+May!AE64+Jun!AE64+Jul!AE64+Ago!AE64+Sep!AE64+Oct!AE64+Nov!AE64),IF(Config!$C$6=12,SUM(+Ene!AE64+Feb!AE64+Mar!AE64+Abr!AE64+May!AE64+Jun!AE64+Jul!AE64+Ago!AE64+Sep!AE64+Oct!AE64+Nov!AE64+Dic!AE64)))))))))))))</f>
        <v>0</v>
      </c>
      <c r="AF64" s="388">
        <f>IF(Config!$C$6=1,SUM(+Ene!AF64),IF(Config!$C$6=2,SUM(+Ene!AF64+Feb!AF64),IF(Config!$C$6=3,SUM(+Ene!AF64+Feb!AF64+Mar!AF64),IF(Config!$C$6=4,SUM(+Ene!AF64+Feb!AF64+Mar!AF64+Abr!AF64),IF(Config!$C$6=5,SUM(Ene!AF64+Feb!AF64+Mar!AF64+Abr!AF64+May!AF64),IF(Config!$C$6=6,SUM(+Ene!AF64+Feb!AF64+Mar!AF64+Abr!AF64+May!AF64+Jun!AF64),IF(Config!$C$6=7,SUM(Ene!AF64+Feb!AF64+Mar!AF64+Abr!AF64+May!AF64+Jun!AF64+Jul!AF64),IF(Config!$C$6=8,SUM(+Ene!AF64+Feb!AF64+Mar!AF64+Abr!AF64+May!AF64+Jun!AF64+Jul!AF64+Ago!AF64),IF(Config!$C$6=9,SUM(+Ene!AF64+Feb!AF64+Mar!AF64+Abr!AF64+May!AF64+Jun!AF64+Jul!AF64+Ago!AF64+Sep!AF64),IF(Config!$C$6=10,SUM(+Ene!AF64+Feb!AF64+Mar!AF64+Abr!AF64+May!AF64+Jun!AF64+Jul!AF64+Ago!AF64+Sep!AF64+Oct!AF64),IF(Config!$C$6=11,SUM(+Ene!AF64+Feb!AF64+Mar!AF64+Abr!AF64+May!AF64+Jun!AF64+Jul!AF64+Ago!AF64+Sep!AF64+Oct!AF64+Nov!AF64),IF(Config!$C$6=12,SUM(+Ene!AF64+Feb!AF64+Mar!AF64+Abr!AF64+May!AF64+Jun!AF64+Jul!AF64+Ago!AF64+Sep!AF64+Oct!AF64+Nov!AF64+Dic!AF64)))))))))))))</f>
        <v>0</v>
      </c>
      <c r="AG64" s="388">
        <f>IF(Config!$C$6=1,SUM(+Ene!AG64),IF(Config!$C$6=2,SUM(+Ene!AG64+Feb!AG64),IF(Config!$C$6=3,SUM(+Ene!AG64+Feb!AG64+Mar!AG64),IF(Config!$C$6=4,SUM(+Ene!AG64+Feb!AG64+Mar!AG64+Abr!AG64),IF(Config!$C$6=5,SUM(Ene!AG64+Feb!AG64+Mar!AG64+Abr!AG64+May!AG64),IF(Config!$C$6=6,SUM(+Ene!AG64+Feb!AG64+Mar!AG64+Abr!AG64+May!AG64+Jun!AG64),IF(Config!$C$6=7,SUM(Ene!AG64+Feb!AG64+Mar!AG64+Abr!AG64+May!AG64+Jun!AG64+Jul!AG64),IF(Config!$C$6=8,SUM(+Ene!AG64+Feb!AG64+Mar!AG64+Abr!AG64+May!AG64+Jun!AG64+Jul!AG64+Ago!AG64),IF(Config!$C$6=9,SUM(+Ene!AG64+Feb!AG64+Mar!AG64+Abr!AG64+May!AG64+Jun!AG64+Jul!AG64+Ago!AG64+Sep!AG64),IF(Config!$C$6=10,SUM(+Ene!AG64+Feb!AG64+Mar!AG64+Abr!AG64+May!AG64+Jun!AG64+Jul!AG64+Ago!AG64+Sep!AG64+Oct!AG64),IF(Config!$C$6=11,SUM(+Ene!AG64+Feb!AG64+Mar!AG64+Abr!AG64+May!AG64+Jun!AG64+Jul!AG64+Ago!AG64+Sep!AG64+Oct!AG64+Nov!AG64),IF(Config!$C$6=12,SUM(+Ene!AG64+Feb!AG64+Mar!AG64+Abr!AG64+May!AG64+Jun!AG64+Jul!AG64+Ago!AG64+Sep!AG64+Oct!AG64+Nov!AG64+Dic!AG64)))))))))))))</f>
        <v>0</v>
      </c>
      <c r="AH64" s="388">
        <f>IF(Config!$C$6=1,SUM(+Ene!AH64),IF(Config!$C$6=2,SUM(+Ene!AH64+Feb!AH64),IF(Config!$C$6=3,SUM(+Ene!AH64+Feb!AH64+Mar!AH64),IF(Config!$C$6=4,SUM(+Ene!AH64+Feb!AH64+Mar!AH64+Abr!AH64),IF(Config!$C$6=5,SUM(Ene!AH64+Feb!AH64+Mar!AH64+Abr!AH64+May!AH64),IF(Config!$C$6=6,SUM(+Ene!AH64+Feb!AH64+Mar!AH64+Abr!AH64+May!AH64+Jun!AH64),IF(Config!$C$6=7,SUM(Ene!AH64+Feb!AH64+Mar!AH64+Abr!AH64+May!AH64+Jun!AH64+Jul!AH64),IF(Config!$C$6=8,SUM(+Ene!AH64+Feb!AH64+Mar!AH64+Abr!AH64+May!AH64+Jun!AH64+Jul!AH64+Ago!AH64),IF(Config!$C$6=9,SUM(+Ene!AH64+Feb!AH64+Mar!AH64+Abr!AH64+May!AH64+Jun!AH64+Jul!AH64+Ago!AH64+Sep!AH64),IF(Config!$C$6=10,SUM(+Ene!AH64+Feb!AH64+Mar!AH64+Abr!AH64+May!AH64+Jun!AH64+Jul!AH64+Ago!AH64+Sep!AH64+Oct!AH64),IF(Config!$C$6=11,SUM(+Ene!AH64+Feb!AH64+Mar!AH64+Abr!AH64+May!AH64+Jun!AH64+Jul!AH64+Ago!AH64+Sep!AH64+Oct!AH64+Nov!AH64),IF(Config!$C$6=12,SUM(+Ene!AH64+Feb!AH64+Mar!AH64+Abr!AH64+May!AH64+Jun!AH64+Jul!AH64+Ago!AH64+Sep!AH64+Oct!AH64+Nov!AH64+Dic!AH64)))))))))))))</f>
        <v>0</v>
      </c>
      <c r="AI64" s="388">
        <f>IF(Config!$C$6=1,SUM(+Ene!AI64),IF(Config!$C$6=2,SUM(+Ene!AI64+Feb!AI64),IF(Config!$C$6=3,SUM(+Ene!AI64+Feb!AI64+Mar!AI64),IF(Config!$C$6=4,SUM(+Ene!AI64+Feb!AI64+Mar!AI64+Abr!AI64),IF(Config!$C$6=5,SUM(Ene!AI64+Feb!AI64+Mar!AI64+Abr!AI64+May!AI64),IF(Config!$C$6=6,SUM(+Ene!AI64+Feb!AI64+Mar!AI64+Abr!AI64+May!AI64+Jun!AI64),IF(Config!$C$6=7,SUM(Ene!AI64+Feb!AI64+Mar!AI64+Abr!AI64+May!AI64+Jun!AI64+Jul!AI64),IF(Config!$C$6=8,SUM(+Ene!AI64+Feb!AI64+Mar!AI64+Abr!AI64+May!AI64+Jun!AI64+Jul!AI64+Ago!AI64),IF(Config!$C$6=9,SUM(+Ene!AI64+Feb!AI64+Mar!AI64+Abr!AI64+May!AI64+Jun!AI64+Jul!AI64+Ago!AI64+Sep!AI64),IF(Config!$C$6=10,SUM(+Ene!AI64+Feb!AI64+Mar!AI64+Abr!AI64+May!AI64+Jun!AI64+Jul!AI64+Ago!AI64+Sep!AI64+Oct!AI64),IF(Config!$C$6=11,SUM(+Ene!AI64+Feb!AI64+Mar!AI64+Abr!AI64+May!AI64+Jun!AI64+Jul!AI64+Ago!AI64+Sep!AI64+Oct!AI64+Nov!AI64),IF(Config!$C$6=12,SUM(+Ene!AI64+Feb!AI64+Mar!AI64+Abr!AI64+May!AI64+Jun!AI64+Jul!AI64+Ago!AI64+Sep!AI64+Oct!AI64+Nov!AI64+Dic!AI64)))))))))))))</f>
        <v>0</v>
      </c>
      <c r="AJ64" s="388">
        <f>IF(Config!$C$6=1,SUM(+Ene!AJ64),IF(Config!$C$6=2,SUM(+Ene!AJ64+Feb!AJ64),IF(Config!$C$6=3,SUM(+Ene!AJ64+Feb!AJ64+Mar!AJ64),IF(Config!$C$6=4,SUM(+Ene!AJ64+Feb!AJ64+Mar!AJ64+Abr!AJ64),IF(Config!$C$6=5,SUM(Ene!AJ64+Feb!AJ64+Mar!AJ64+Abr!AJ64+May!AJ64),IF(Config!$C$6=6,SUM(+Ene!AJ64+Feb!AJ64+Mar!AJ64+Abr!AJ64+May!AJ64+Jun!AJ64),IF(Config!$C$6=7,SUM(Ene!AJ64+Feb!AJ64+Mar!AJ64+Abr!AJ64+May!AJ64+Jun!AJ64+Jul!AJ64),IF(Config!$C$6=8,SUM(+Ene!AJ64+Feb!AJ64+Mar!AJ64+Abr!AJ64+May!AJ64+Jun!AJ64+Jul!AJ64+Ago!AJ64),IF(Config!$C$6=9,SUM(+Ene!AJ64+Feb!AJ64+Mar!AJ64+Abr!AJ64+May!AJ64+Jun!AJ64+Jul!AJ64+Ago!AJ64+Sep!AJ64),IF(Config!$C$6=10,SUM(+Ene!AJ64+Feb!AJ64+Mar!AJ64+Abr!AJ64+May!AJ64+Jun!AJ64+Jul!AJ64+Ago!AJ64+Sep!AJ64+Oct!AJ64),IF(Config!$C$6=11,SUM(+Ene!AJ64+Feb!AJ64+Mar!AJ64+Abr!AJ64+May!AJ64+Jun!AJ64+Jul!AJ64+Ago!AJ64+Sep!AJ64+Oct!AJ64+Nov!AJ64),IF(Config!$C$6=12,SUM(+Ene!AJ64+Feb!AJ64+Mar!AJ64+Abr!AJ64+May!AJ64+Jun!AJ64+Jul!AJ64+Ago!AJ64+Sep!AJ64+Oct!AJ64+Nov!AJ64+Dic!AJ64)))))))))))))</f>
        <v>0</v>
      </c>
      <c r="AK64" s="388">
        <f>IF(Config!$C$6=1,SUM(+Ene!AK64),IF(Config!$C$6=2,SUM(+Ene!AK64+Feb!AK64),IF(Config!$C$6=3,SUM(+Ene!AK64+Feb!AK64+Mar!AK64),IF(Config!$C$6=4,SUM(+Ene!AK64+Feb!AK64+Mar!AK64+Abr!AK64),IF(Config!$C$6=5,SUM(Ene!AK64+Feb!AK64+Mar!AK64+Abr!AK64+May!AK64),IF(Config!$C$6=6,SUM(+Ene!AK64+Feb!AK64+Mar!AK64+Abr!AK64+May!AK64+Jun!AK64),IF(Config!$C$6=7,SUM(Ene!AK64+Feb!AK64+Mar!AK64+Abr!AK64+May!AK64+Jun!AK64+Jul!AK64),IF(Config!$C$6=8,SUM(+Ene!AK64+Feb!AK64+Mar!AK64+Abr!AK64+May!AK64+Jun!AK64+Jul!AK64+Ago!AK64),IF(Config!$C$6=9,SUM(+Ene!AK64+Feb!AK64+Mar!AK64+Abr!AK64+May!AK64+Jun!AK64+Jul!AK64+Ago!AK64+Sep!AK64),IF(Config!$C$6=10,SUM(+Ene!AK64+Feb!AK64+Mar!AK64+Abr!AK64+May!AK64+Jun!AK64+Jul!AK64+Ago!AK64+Sep!AK64+Oct!AK64),IF(Config!$C$6=11,SUM(+Ene!AK64+Feb!AK64+Mar!AK64+Abr!AK64+May!AK64+Jun!AK64+Jul!AK64+Ago!AK64+Sep!AK64+Oct!AK64+Nov!AK64),IF(Config!$C$6=12,SUM(+Ene!AK64+Feb!AK64+Mar!AK64+Abr!AK64+May!AK64+Jun!AK64+Jul!AK64+Ago!AK64+Sep!AK64+Oct!AK64+Nov!AK64+Dic!AK64)))))))))))))</f>
        <v>0</v>
      </c>
      <c r="AL64" s="388">
        <f>IF(Config!$C$6=1,SUM(+Ene!AL64),IF(Config!$C$6=2,SUM(+Ene!AL64+Feb!AL64),IF(Config!$C$6=3,SUM(+Ene!AL64+Feb!AL64+Mar!AL64),IF(Config!$C$6=4,SUM(+Ene!AL64+Feb!AL64+Mar!AL64+Abr!AL64),IF(Config!$C$6=5,SUM(Ene!AL64+Feb!AL64+Mar!AL64+Abr!AL64+May!AL64),IF(Config!$C$6=6,SUM(+Ene!AL64+Feb!AL64+Mar!AL64+Abr!AL64+May!AL64+Jun!AL64),IF(Config!$C$6=7,SUM(Ene!AL64+Feb!AL64+Mar!AL64+Abr!AL64+May!AL64+Jun!AL64+Jul!AL64),IF(Config!$C$6=8,SUM(+Ene!AL64+Feb!AL64+Mar!AL64+Abr!AL64+May!AL64+Jun!AL64+Jul!AL64+Ago!AL64),IF(Config!$C$6=9,SUM(+Ene!AL64+Feb!AL64+Mar!AL64+Abr!AL64+May!AL64+Jun!AL64+Jul!AL64+Ago!AL64+Sep!AL64),IF(Config!$C$6=10,SUM(+Ene!AL64+Feb!AL64+Mar!AL64+Abr!AL64+May!AL64+Jun!AL64+Jul!AL64+Ago!AL64+Sep!AL64+Oct!AL64),IF(Config!$C$6=11,SUM(+Ene!AL64+Feb!AL64+Mar!AL64+Abr!AL64+May!AL64+Jun!AL64+Jul!AL64+Ago!AL64+Sep!AL64+Oct!AL64+Nov!AL64),IF(Config!$C$6=12,SUM(+Ene!AL64+Feb!AL64+Mar!AL64+Abr!AL64+May!AL64+Jun!AL64+Jul!AL64+Ago!AL64+Sep!AL64+Oct!AL64+Nov!AL64+Dic!AL64)))))))))))))</f>
        <v>0</v>
      </c>
      <c r="AM64" s="388">
        <f>IF(Config!$C$6=1,SUM(+Ene!AM64),IF(Config!$C$6=2,SUM(+Ene!AM64+Feb!AM64),IF(Config!$C$6=3,SUM(+Ene!AM64+Feb!AM64+Mar!AM64),IF(Config!$C$6=4,SUM(+Ene!AM64+Feb!AM64+Mar!AM64+Abr!AM64),IF(Config!$C$6=5,SUM(Ene!AM64+Feb!AM64+Mar!AM64+Abr!AM64+May!AM64),IF(Config!$C$6=6,SUM(+Ene!AM64+Feb!AM64+Mar!AM64+Abr!AM64+May!AM64+Jun!AM64),IF(Config!$C$6=7,SUM(Ene!AM64+Feb!AM64+Mar!AM64+Abr!AM64+May!AM64+Jun!AM64+Jul!AM64),IF(Config!$C$6=8,SUM(+Ene!AM64+Feb!AM64+Mar!AM64+Abr!AM64+May!AM64+Jun!AM64+Jul!AM64+Ago!AM64),IF(Config!$C$6=9,SUM(+Ene!AM64+Feb!AM64+Mar!AM64+Abr!AM64+May!AM64+Jun!AM64+Jul!AM64+Ago!AM64+Sep!AM64),IF(Config!$C$6=10,SUM(+Ene!AM64+Feb!AM64+Mar!AM64+Abr!AM64+May!AM64+Jun!AM64+Jul!AM64+Ago!AM64+Sep!AM64+Oct!AM64),IF(Config!$C$6=11,SUM(+Ene!AM64+Feb!AM64+Mar!AM64+Abr!AM64+May!AM64+Jun!AM64+Jul!AM64+Ago!AM64+Sep!AM64+Oct!AM64+Nov!AM64),IF(Config!$C$6=12,SUM(+Ene!AM64+Feb!AM64+Mar!AM64+Abr!AM64+May!AM64+Jun!AM64+Jul!AM64+Ago!AM64+Sep!AM64+Oct!AM64+Nov!AM64+Dic!AM64)))))))))))))</f>
        <v>0</v>
      </c>
      <c r="AN64" s="388">
        <f>IF(Config!$C$6=1,SUM(+Ene!AN64),IF(Config!$C$6=2,SUM(+Ene!AN64+Feb!AN64),IF(Config!$C$6=3,SUM(+Ene!AN64+Feb!AN64+Mar!AN64),IF(Config!$C$6=4,SUM(+Ene!AN64+Feb!AN64+Mar!AN64+Abr!AN64),IF(Config!$C$6=5,SUM(Ene!AN64+Feb!AN64+Mar!AN64+Abr!AN64+May!AN64),IF(Config!$C$6=6,SUM(+Ene!AN64+Feb!AN64+Mar!AN64+Abr!AN64+May!AN64+Jun!AN64),IF(Config!$C$6=7,SUM(Ene!AN64+Feb!AN64+Mar!AN64+Abr!AN64+May!AN64+Jun!AN64+Jul!AN64),IF(Config!$C$6=8,SUM(+Ene!AN64+Feb!AN64+Mar!AN64+Abr!AN64+May!AN64+Jun!AN64+Jul!AN64+Ago!AN64),IF(Config!$C$6=9,SUM(+Ene!AN64+Feb!AN64+Mar!AN64+Abr!AN64+May!AN64+Jun!AN64+Jul!AN64+Ago!AN64+Sep!AN64),IF(Config!$C$6=10,SUM(+Ene!AN64+Feb!AN64+Mar!AN64+Abr!AN64+May!AN64+Jun!AN64+Jul!AN64+Ago!AN64+Sep!AN64+Oct!AN64),IF(Config!$C$6=11,SUM(+Ene!AN64+Feb!AN64+Mar!AN64+Abr!AN64+May!AN64+Jun!AN64+Jul!AN64+Ago!AN64+Sep!AN64+Oct!AN64+Nov!AN64),IF(Config!$C$6=12,SUM(+Ene!AN64+Feb!AN64+Mar!AN64+Abr!AN64+May!AN64+Jun!AN64+Jul!AN64+Ago!AN64+Sep!AN64+Oct!AN64+Nov!AN64+Dic!AN64)))))))))))))</f>
        <v>0</v>
      </c>
      <c r="AO64" s="388">
        <f>IF(Config!$C$6=1,SUM(+Ene!AO64),IF(Config!$C$6=2,SUM(+Ene!AO64+Feb!AO64),IF(Config!$C$6=3,SUM(+Ene!AO64+Feb!AO64+Mar!AO64),IF(Config!$C$6=4,SUM(+Ene!AO64+Feb!AO64+Mar!AO64+Abr!AO64),IF(Config!$C$6=5,SUM(Ene!AO64+Feb!AO64+Mar!AO64+Abr!AO64+May!AO64),IF(Config!$C$6=6,SUM(+Ene!AO64+Feb!AO64+Mar!AO64+Abr!AO64+May!AO64+Jun!AO64),IF(Config!$C$6=7,SUM(Ene!AO64+Feb!AO64+Mar!AO64+Abr!AO64+May!AO64+Jun!AO64+Jul!AO64),IF(Config!$C$6=8,SUM(+Ene!AO64+Feb!AO64+Mar!AO64+Abr!AO64+May!AO64+Jun!AO64+Jul!AO64+Ago!AO64),IF(Config!$C$6=9,SUM(+Ene!AO64+Feb!AO64+Mar!AO64+Abr!AO64+May!AO64+Jun!AO64+Jul!AO64+Ago!AO64+Sep!AO64),IF(Config!$C$6=10,SUM(+Ene!AO64+Feb!AO64+Mar!AO64+Abr!AO64+May!AO64+Jun!AO64+Jul!AO64+Ago!AO64+Sep!AO64+Oct!AO64),IF(Config!$C$6=11,SUM(+Ene!AO64+Feb!AO64+Mar!AO64+Abr!AO64+May!AO64+Jun!AO64+Jul!AO64+Ago!AO64+Sep!AO64+Oct!AO64+Nov!AO64),IF(Config!$C$6=12,SUM(+Ene!AO64+Feb!AO64+Mar!AO64+Abr!AO64+May!AO64+Jun!AO64+Jul!AO64+Ago!AO64+Sep!AO64+Oct!AO64+Nov!AO64+Dic!AO64)))))))))))))</f>
        <v>0</v>
      </c>
      <c r="AP64" s="388">
        <f>IF(Config!$C$6=1,SUM(+Ene!AP64),IF(Config!$C$6=2,SUM(+Ene!AP64+Feb!AP64),IF(Config!$C$6=3,SUM(+Ene!AP64+Feb!AP64+Mar!AP64),IF(Config!$C$6=4,SUM(+Ene!AP64+Feb!AP64+Mar!AP64+Abr!AP64),IF(Config!$C$6=5,SUM(Ene!AP64+Feb!AP64+Mar!AP64+Abr!AP64+May!AP64),IF(Config!$C$6=6,SUM(+Ene!AP64+Feb!AP64+Mar!AP64+Abr!AP64+May!AP64+Jun!AP64),IF(Config!$C$6=7,SUM(Ene!AP64+Feb!AP64+Mar!AP64+Abr!AP64+May!AP64+Jun!AP64+Jul!AP64),IF(Config!$C$6=8,SUM(+Ene!AP64+Feb!AP64+Mar!AP64+Abr!AP64+May!AP64+Jun!AP64+Jul!AP64+Ago!AP64),IF(Config!$C$6=9,SUM(+Ene!AP64+Feb!AP64+Mar!AP64+Abr!AP64+May!AP64+Jun!AP64+Jul!AP64+Ago!AP64+Sep!AP64),IF(Config!$C$6=10,SUM(+Ene!AP64+Feb!AP64+Mar!AP64+Abr!AP64+May!AP64+Jun!AP64+Jul!AP64+Ago!AP64+Sep!AP64+Oct!AP64),IF(Config!$C$6=11,SUM(+Ene!AP64+Feb!AP64+Mar!AP64+Abr!AP64+May!AP64+Jun!AP64+Jul!AP64+Ago!AP64+Sep!AP64+Oct!AP64+Nov!AP64),IF(Config!$C$6=12,SUM(+Ene!AP64+Feb!AP64+Mar!AP64+Abr!AP64+May!AP64+Jun!AP64+Jul!AP64+Ago!AP64+Sep!AP64+Oct!AP64+Nov!AP64+Dic!AP64)))))))))))))</f>
        <v>0</v>
      </c>
      <c r="AQ64" s="388">
        <f>IF(Config!$C$6=1,SUM(+Ene!AQ64),IF(Config!$C$6=2,SUM(+Ene!AQ64+Feb!AQ64),IF(Config!$C$6=3,SUM(+Ene!AQ64+Feb!AQ64+Mar!AQ64),IF(Config!$C$6=4,SUM(+Ene!AQ64+Feb!AQ64+Mar!AQ64+Abr!AQ64),IF(Config!$C$6=5,SUM(Ene!AQ64+Feb!AQ64+Mar!AQ64+Abr!AQ64+May!AQ64),IF(Config!$C$6=6,SUM(+Ene!AQ64+Feb!AQ64+Mar!AQ64+Abr!AQ64+May!AQ64+Jun!AQ64),IF(Config!$C$6=7,SUM(Ene!AQ64+Feb!AQ64+Mar!AQ64+Abr!AQ64+May!AQ64+Jun!AQ64+Jul!AQ64),IF(Config!$C$6=8,SUM(+Ene!AQ64+Feb!AQ64+Mar!AQ64+Abr!AQ64+May!AQ64+Jun!AQ64+Jul!AQ64+Ago!AQ64),IF(Config!$C$6=9,SUM(+Ene!AQ64+Feb!AQ64+Mar!AQ64+Abr!AQ64+May!AQ64+Jun!AQ64+Jul!AQ64+Ago!AQ64+Sep!AQ64),IF(Config!$C$6=10,SUM(+Ene!AQ64+Feb!AQ64+Mar!AQ64+Abr!AQ64+May!AQ64+Jun!AQ64+Jul!AQ64+Ago!AQ64+Sep!AQ64+Oct!AQ64),IF(Config!$C$6=11,SUM(+Ene!AQ64+Feb!AQ64+Mar!AQ64+Abr!AQ64+May!AQ64+Jun!AQ64+Jul!AQ64+Ago!AQ64+Sep!AQ64+Oct!AQ64+Nov!AQ64),IF(Config!$C$6=12,SUM(+Ene!AQ64+Feb!AQ64+Mar!AQ64+Abr!AQ64+May!AQ64+Jun!AQ64+Jul!AQ64+Ago!AQ64+Sep!AQ64+Oct!AQ64+Nov!AQ64+Dic!AQ64)))))))))))))</f>
        <v>0</v>
      </c>
      <c r="AR64" s="388">
        <f>IF(Config!$C$6=1,SUM(+Ene!AR64),IF(Config!$C$6=2,SUM(+Ene!AR64+Feb!AR64),IF(Config!$C$6=3,SUM(+Ene!AR64+Feb!AR64+Mar!AR64),IF(Config!$C$6=4,SUM(+Ene!AR64+Feb!AR64+Mar!AR64+Abr!AR64),IF(Config!$C$6=5,SUM(Ene!AR64+Feb!AR64+Mar!AR64+Abr!AR64+May!AR64),IF(Config!$C$6=6,SUM(+Ene!AR64+Feb!AR64+Mar!AR64+Abr!AR64+May!AR64+Jun!AR64),IF(Config!$C$6=7,SUM(Ene!AR64+Feb!AR64+Mar!AR64+Abr!AR64+May!AR64+Jun!AR64+Jul!AR64),IF(Config!$C$6=8,SUM(+Ene!AR64+Feb!AR64+Mar!AR64+Abr!AR64+May!AR64+Jun!AR64+Jul!AR64+Ago!AR64),IF(Config!$C$6=9,SUM(+Ene!AR64+Feb!AR64+Mar!AR64+Abr!AR64+May!AR64+Jun!AR64+Jul!AR64+Ago!AR64+Sep!AR64),IF(Config!$C$6=10,SUM(+Ene!AR64+Feb!AR64+Mar!AR64+Abr!AR64+May!AR64+Jun!AR64+Jul!AR64+Ago!AR64+Sep!AR64+Oct!AR64),IF(Config!$C$6=11,SUM(+Ene!AR64+Feb!AR64+Mar!AR64+Abr!AR64+May!AR64+Jun!AR64+Jul!AR64+Ago!AR64+Sep!AR64+Oct!AR64+Nov!AR64),IF(Config!$C$6=12,SUM(+Ene!AR64+Feb!AR64+Mar!AR64+Abr!AR64+May!AR64+Jun!AR64+Jul!AR64+Ago!AR64+Sep!AR64+Oct!AR64+Nov!AR64+Dic!AR64)))))))))))))</f>
        <v>0</v>
      </c>
      <c r="AS64" s="388">
        <f>IF(Config!$C$6=1,SUM(+Ene!AS64),IF(Config!$C$6=2,SUM(+Ene!AS64+Feb!AS64),IF(Config!$C$6=3,SUM(+Ene!AS64+Feb!AS64+Mar!AS64),IF(Config!$C$6=4,SUM(+Ene!AS64+Feb!AS64+Mar!AS64+Abr!AS64),IF(Config!$C$6=5,SUM(Ene!AS64+Feb!AS64+Mar!AS64+Abr!AS64+May!AS64),IF(Config!$C$6=6,SUM(+Ene!AS64+Feb!AS64+Mar!AS64+Abr!AS64+May!AS64+Jun!AS64),IF(Config!$C$6=7,SUM(Ene!AS64+Feb!AS64+Mar!AS64+Abr!AS64+May!AS64+Jun!AS64+Jul!AS64),IF(Config!$C$6=8,SUM(+Ene!AS64+Feb!AS64+Mar!AS64+Abr!AS64+May!AS64+Jun!AS64+Jul!AS64+Ago!AS64),IF(Config!$C$6=9,SUM(+Ene!AS64+Feb!AS64+Mar!AS64+Abr!AS64+May!AS64+Jun!AS64+Jul!AS64+Ago!AS64+Sep!AS64),IF(Config!$C$6=10,SUM(+Ene!AS64+Feb!AS64+Mar!AS64+Abr!AS64+May!AS64+Jun!AS64+Jul!AS64+Ago!AS64+Sep!AS64+Oct!AS64),IF(Config!$C$6=11,SUM(+Ene!AS64+Feb!AS64+Mar!AS64+Abr!AS64+May!AS64+Jun!AS64+Jul!AS64+Ago!AS64+Sep!AS64+Oct!AS64+Nov!AS64),IF(Config!$C$6=12,SUM(+Ene!AS64+Feb!AS64+Mar!AS64+Abr!AS64+May!AS64+Jun!AS64+Jul!AS64+Ago!AS64+Sep!AS64+Oct!AS64+Nov!AS64+Dic!AS64)))))))))))))</f>
        <v>0</v>
      </c>
      <c r="AT64" s="388">
        <f>IF(Config!$C$6=1,SUM(+Ene!AT64),IF(Config!$C$6=2,SUM(+Ene!AT64+Feb!AT64),IF(Config!$C$6=3,SUM(+Ene!AT64+Feb!AT64+Mar!AT64),IF(Config!$C$6=4,SUM(+Ene!AT64+Feb!AT64+Mar!AT64+Abr!AT64),IF(Config!$C$6=5,SUM(Ene!AT64+Feb!AT64+Mar!AT64+Abr!AT64+May!AT64),IF(Config!$C$6=6,SUM(+Ene!AT64+Feb!AT64+Mar!AT64+Abr!AT64+May!AT64+Jun!AT64),IF(Config!$C$6=7,SUM(Ene!AT64+Feb!AT64+Mar!AT64+Abr!AT64+May!AT64+Jun!AT64+Jul!AT64),IF(Config!$C$6=8,SUM(+Ene!AT64+Feb!AT64+Mar!AT64+Abr!AT64+May!AT64+Jun!AT64+Jul!AT64+Ago!AT64),IF(Config!$C$6=9,SUM(+Ene!AT64+Feb!AT64+Mar!AT64+Abr!AT64+May!AT64+Jun!AT64+Jul!AT64+Ago!AT64+Sep!AT64),IF(Config!$C$6=10,SUM(+Ene!AT64+Feb!AT64+Mar!AT64+Abr!AT64+May!AT64+Jun!AT64+Jul!AT64+Ago!AT64+Sep!AT64+Oct!AT64),IF(Config!$C$6=11,SUM(+Ene!AT64+Feb!AT64+Mar!AT64+Abr!AT64+May!AT64+Jun!AT64+Jul!AT64+Ago!AT64+Sep!AT64+Oct!AT64+Nov!AT64),IF(Config!$C$6=12,SUM(+Ene!AT64+Feb!AT64+Mar!AT64+Abr!AT64+May!AT64+Jun!AT64+Jul!AT64+Ago!AT64+Sep!AT64+Oct!AT64+Nov!AT64+Dic!AT64)))))))))))))</f>
        <v>0</v>
      </c>
      <c r="AV64" s="369">
        <f t="shared" ref="AV64" si="51">SUM(D64)</f>
        <v>0</v>
      </c>
      <c r="AW64" s="369">
        <f t="shared" ref="AW64" si="52">+SUM(G64:P64)</f>
        <v>0</v>
      </c>
      <c r="AX64" s="369">
        <f t="shared" ref="AX64" si="53">+SUM(Q64:S64)</f>
        <v>0</v>
      </c>
      <c r="AY64" s="369">
        <f t="shared" ref="AY64" si="54">+SUM(T64:W64)</f>
        <v>0</v>
      </c>
      <c r="AZ64" s="369">
        <f t="shared" ref="AZ64" si="55">+SUM(X64:AC64)</f>
        <v>0</v>
      </c>
      <c r="BA64" s="369">
        <f t="shared" si="12"/>
        <v>0</v>
      </c>
      <c r="BB64" s="369">
        <f t="shared" ref="BB64" si="56">+SUM(AJ64:AL64)</f>
        <v>0</v>
      </c>
      <c r="BC64" s="370">
        <f t="shared" ref="BC64" si="57">+SUM(AM64:AP64)</f>
        <v>0</v>
      </c>
      <c r="BD64" s="369">
        <f t="shared" ref="BD64" si="58">+SUM(AQ64:AT64)</f>
        <v>0</v>
      </c>
      <c r="BE64" s="45">
        <f t="shared" si="16"/>
        <v>0</v>
      </c>
    </row>
  </sheetData>
  <autoFilter ref="A3:BE51" xr:uid="{00000000-0009-0000-0000-00000E000000}"/>
  <conditionalFormatting sqref="A3:AT3">
    <cfRule type="expression" dxfId="29" priority="2">
      <formula>_xludf.MOD(_xludf.ROW(),2)=0</formula>
    </cfRule>
  </conditionalFormatting>
  <pageMargins left="0.7" right="0.7" top="0.75" bottom="0.75" header="0.3" footer="0.3"/>
  <pageSetup paperSize="9" scale="60" orientation="landscape" horizontalDpi="200" verticalDpi="200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>
    <tabColor rgb="FF0070C0"/>
  </sheetPr>
  <dimension ref="A1:TG616"/>
  <sheetViews>
    <sheetView showGridLines="0" zoomScale="80" zoomScaleNormal="80" zoomScaleSheetLayoutView="85" workbookViewId="0">
      <selection activeCell="X12" sqref="X12"/>
    </sheetView>
  </sheetViews>
  <sheetFormatPr baseColWidth="10" defaultRowHeight="15" x14ac:dyDescent="0.25"/>
  <cols>
    <col min="1" max="1" width="17" style="4" customWidth="1"/>
    <col min="2" max="2" width="8.5703125" customWidth="1"/>
    <col min="3" max="3" width="8" style="54" customWidth="1"/>
    <col min="4" max="4" width="9.140625" style="55" customWidth="1"/>
    <col min="5" max="5" width="7.85546875" style="55" customWidth="1"/>
    <col min="6" max="7" width="8.140625" style="56" customWidth="1"/>
    <col min="8" max="8" width="8.5703125" style="56" customWidth="1"/>
    <col min="9" max="9" width="8.5703125" style="89" customWidth="1"/>
    <col min="10" max="10" width="7.85546875" style="89" customWidth="1"/>
    <col min="11" max="11" width="2.28515625" customWidth="1"/>
    <col min="12" max="12" width="1.5703125" customWidth="1"/>
    <col min="13" max="13" width="12.28515625" customWidth="1"/>
    <col min="14" max="14" width="13.42578125" customWidth="1"/>
    <col min="15" max="15" width="16.28515625" customWidth="1"/>
    <col min="16" max="16" width="24" customWidth="1"/>
    <col min="17" max="17" width="15.140625" customWidth="1"/>
    <col min="18" max="18" width="12.42578125" customWidth="1"/>
    <col min="19" max="19" width="2.140625" customWidth="1"/>
    <col min="20" max="20" width="2.7109375" customWidth="1"/>
    <col min="21" max="21" width="3.7109375" style="49" customWidth="1"/>
    <col min="22" max="22" width="11.42578125" style="69"/>
    <col min="23" max="26" width="11.42578125" style="8"/>
  </cols>
  <sheetData>
    <row r="1" spans="1:23" ht="18" customHeight="1" x14ac:dyDescent="0.25">
      <c r="B1" s="92" t="s">
        <v>86</v>
      </c>
      <c r="C1" s="92"/>
      <c r="E1" s="92" t="s">
        <v>14</v>
      </c>
      <c r="F1" s="92"/>
      <c r="H1" s="5" t="s">
        <v>15</v>
      </c>
      <c r="I1" s="5"/>
      <c r="J1"/>
      <c r="T1" s="8"/>
      <c r="V1" s="50" t="str">
        <f>Config!B2</f>
        <v>RED. MOYOBAMBA:</v>
      </c>
      <c r="W1" s="51"/>
    </row>
    <row r="2" spans="1:23" ht="18" customHeight="1" x14ac:dyDescent="0.25">
      <c r="B2" s="52" t="s">
        <v>13</v>
      </c>
      <c r="C2" s="52" t="s">
        <v>11</v>
      </c>
      <c r="E2" s="52" t="s">
        <v>13</v>
      </c>
      <c r="F2" s="52" t="s">
        <v>11</v>
      </c>
      <c r="G2"/>
      <c r="H2" s="52" t="s">
        <v>13</v>
      </c>
      <c r="I2" s="52" t="s">
        <v>11</v>
      </c>
      <c r="J2"/>
      <c r="T2" s="8"/>
      <c r="V2" s="50" t="str">
        <f>Config!$C$12&amp;" - " &amp; Config!$D$12  &amp;" "&amp;Config!$E$12</f>
        <v>ENERO - OCTUBRE 2024</v>
      </c>
      <c r="W2" s="51"/>
    </row>
    <row r="3" spans="1:23" ht="18" customHeight="1" x14ac:dyDescent="0.25">
      <c r="B3" s="53">
        <v>0</v>
      </c>
      <c r="C3" s="53">
        <v>6.1</v>
      </c>
      <c r="E3" s="53">
        <f>Config!G3</f>
        <v>75</v>
      </c>
      <c r="F3" s="53">
        <f>Config!I3</f>
        <v>83.3</v>
      </c>
      <c r="H3" s="53">
        <f>Config!K3</f>
        <v>90</v>
      </c>
      <c r="I3" s="53">
        <f>Config!M3</f>
        <v>100</v>
      </c>
      <c r="J3"/>
      <c r="T3" s="8"/>
      <c r="U3" s="8"/>
      <c r="V3" s="50" t="str">
        <f>Config!$B$3</f>
        <v xml:space="preserve">- POR MICROREDES : </v>
      </c>
    </row>
    <row r="4" spans="1:23" ht="18" customHeight="1" x14ac:dyDescent="0.25">
      <c r="G4"/>
      <c r="H4"/>
      <c r="I4"/>
      <c r="J4"/>
      <c r="T4" s="8"/>
      <c r="U4" s="8"/>
      <c r="V4" s="50" t="str">
        <f>Config!$B$4</f>
        <v>FUENTE: HISMINSA - Oficina de Gestión de la  Información Red. Moyobamba</v>
      </c>
    </row>
    <row r="5" spans="1:23" ht="18" customHeight="1" x14ac:dyDescent="0.25">
      <c r="A5" s="57" t="str">
        <f>METAS!B4</f>
        <v>PORCENTAJE DE RECIEN NACIDOS CON BAJO PESO AL NACER</v>
      </c>
      <c r="G5"/>
      <c r="H5"/>
      <c r="I5"/>
      <c r="J5"/>
      <c r="K5" s="9"/>
      <c r="T5" s="8"/>
      <c r="V5" s="58"/>
      <c r="W5" s="51"/>
    </row>
    <row r="6" spans="1:23" ht="48" customHeight="1" x14ac:dyDescent="0.25">
      <c r="A6" s="59" t="s">
        <v>2</v>
      </c>
      <c r="B6" s="60" t="s">
        <v>85</v>
      </c>
      <c r="C6" s="61" t="s">
        <v>68</v>
      </c>
      <c r="D6" s="60" t="s">
        <v>539</v>
      </c>
      <c r="E6" s="60"/>
      <c r="F6" s="62" t="s">
        <v>1</v>
      </c>
      <c r="G6" s="63" t="s">
        <v>9</v>
      </c>
      <c r="H6" s="64" t="str">
        <f>"DEFICIENTE &gt; "&amp;$C$3</f>
        <v>DEFICIENTE &gt; 6.1</v>
      </c>
      <c r="I6" s="64" t="str">
        <f>"PROCESO &gt; "&amp;$B$3&amp;"  -  &lt;= "&amp;$C$3</f>
        <v>PROCESO &gt; 0  -  &lt;= 6.1</v>
      </c>
      <c r="J6" s="64" t="str">
        <f>"OPTIMO = "&amp;$B$3</f>
        <v>OPTIMO = 0</v>
      </c>
      <c r="T6" s="8"/>
      <c r="V6" s="50" t="str">
        <f>A5</f>
        <v>PORCENTAJE DE RECIEN NACIDOS CON BAJO PESO AL NACER</v>
      </c>
      <c r="W6" s="51"/>
    </row>
    <row r="7" spans="1:23" ht="18" customHeight="1" thickBot="1" x14ac:dyDescent="0.3">
      <c r="A7" s="65" t="str">
        <f>Config!$B$15</f>
        <v>RED</v>
      </c>
      <c r="B7" s="66">
        <f>SUM(B8:B16)</f>
        <v>2128</v>
      </c>
      <c r="C7" s="66">
        <f>SUM(C8:C16)</f>
        <v>1773</v>
      </c>
      <c r="D7" s="66">
        <f>SUM(D8:D16)</f>
        <v>96</v>
      </c>
      <c r="E7" s="66"/>
      <c r="F7" s="67">
        <f>Config!C9</f>
        <v>83.333333333333343</v>
      </c>
      <c r="G7" s="66">
        <f t="shared" ref="G7:G12" si="0">IFERROR(ROUND(D7*100/B7,2),0)</f>
        <v>4.51</v>
      </c>
      <c r="H7" s="68" t="str">
        <f>IF(G7&gt;$C$3,G7,"")</f>
        <v/>
      </c>
      <c r="I7" s="68">
        <f>IF(G7&gt;$B$3,IF(G7&lt;=$C$3,G7,""),"")</f>
        <v>4.51</v>
      </c>
      <c r="J7" s="66" t="str">
        <f>IF(G7=$B$3,G7,"")</f>
        <v/>
      </c>
      <c r="T7" s="8"/>
      <c r="V7" s="69" t="str">
        <f>$V$1&amp;"  "&amp;V6&amp;"  "&amp;$V$3&amp;"  "&amp;$V$2</f>
        <v>RED. MOYOBAMBA:  PORCENTAJE DE RECIEN NACIDOS CON BAJO PESO AL NACER  - POR MICROREDES :   ENERO - OCTUBRE 2024</v>
      </c>
      <c r="W7" s="51"/>
    </row>
    <row r="8" spans="1:23" x14ac:dyDescent="0.25">
      <c r="A8" s="70" t="str">
        <f>Config!$B$16</f>
        <v>HOSP</v>
      </c>
      <c r="B8" s="71">
        <f>METAS!$AW$4</f>
        <v>0</v>
      </c>
      <c r="C8" s="71">
        <f>ROUND((B8/12)*Config!$C$6,0)</f>
        <v>0</v>
      </c>
      <c r="D8" s="71">
        <f>ACUMULADO!$AV$4</f>
        <v>7</v>
      </c>
      <c r="E8" s="71"/>
      <c r="F8" s="72">
        <f>F7</f>
        <v>83.333333333333343</v>
      </c>
      <c r="G8" s="73">
        <f t="shared" si="0"/>
        <v>0</v>
      </c>
      <c r="H8" s="292" t="str">
        <f>IF(G8&gt;$C$3,G8,"")</f>
        <v/>
      </c>
      <c r="I8" s="292" t="str">
        <f>IF(G8&gt;$B$3,IF(G8&lt;=$C$3,G8,""),"")</f>
        <v/>
      </c>
      <c r="J8" s="292">
        <f>IF(G8=$B$3,G8,"")</f>
        <v>0</v>
      </c>
      <c r="T8" s="8"/>
      <c r="V8" s="50"/>
      <c r="W8" s="51"/>
    </row>
    <row r="9" spans="1:23" ht="18" customHeight="1" x14ac:dyDescent="0.25">
      <c r="A9" s="70" t="str">
        <f>Config!$B$17</f>
        <v>LLUI</v>
      </c>
      <c r="B9" s="71">
        <f>METAS!$AX$4</f>
        <v>830</v>
      </c>
      <c r="C9" s="71">
        <f>ROUND((B9/12)*Config!$C$6,0)</f>
        <v>692</v>
      </c>
      <c r="D9" s="71">
        <f>ACUMULADO!$AW$4</f>
        <v>42</v>
      </c>
      <c r="E9" s="52"/>
      <c r="F9" s="72">
        <f t="shared" ref="F9:F16" si="1">F8</f>
        <v>83.333333333333343</v>
      </c>
      <c r="G9" s="77">
        <f t="shared" si="0"/>
        <v>5.0599999999999996</v>
      </c>
      <c r="H9" s="292" t="str">
        <f t="shared" ref="H9:H16" si="2">IF(G9&gt;$C$3,G9,"")</f>
        <v/>
      </c>
      <c r="I9" s="292">
        <f t="shared" ref="I9:I16" si="3">IF(G9&gt;$B$3,IF(G9&lt;=$C$3,G9,""),"")</f>
        <v>5.0599999999999996</v>
      </c>
      <c r="J9" s="292" t="str">
        <f t="shared" ref="J9:J16" si="4">IF(G9=$B$3,G9,"")</f>
        <v/>
      </c>
      <c r="T9" s="8"/>
      <c r="V9" s="50" t="str">
        <f>IF(G7&lt;=$E$3,"DEFICIENTE",IF(G7&gt;$E$3,IF(G7&lt;$F$3,"en PROCESO",IF(G7&gt;=$F$3,"OPTIMO",""))))</f>
        <v>DEFICIENTE</v>
      </c>
      <c r="W9" s="51"/>
    </row>
    <row r="10" spans="1:23" ht="18" customHeight="1" x14ac:dyDescent="0.25">
      <c r="A10" s="70" t="str">
        <f>Config!$B$18</f>
        <v>JERI</v>
      </c>
      <c r="B10" s="71">
        <f>METAS!$AY$4</f>
        <v>94</v>
      </c>
      <c r="C10" s="71">
        <f>ROUND((B10/12)*Config!$C$6,0)</f>
        <v>78</v>
      </c>
      <c r="D10" s="71">
        <f>ACUMULADO!$AX$4</f>
        <v>2</v>
      </c>
      <c r="E10" s="52"/>
      <c r="F10" s="72">
        <f t="shared" si="1"/>
        <v>83.333333333333343</v>
      </c>
      <c r="G10" s="77">
        <f t="shared" si="0"/>
        <v>2.13</v>
      </c>
      <c r="H10" s="292" t="str">
        <f t="shared" si="2"/>
        <v/>
      </c>
      <c r="I10" s="292">
        <f t="shared" si="3"/>
        <v>2.13</v>
      </c>
      <c r="J10" s="292" t="str">
        <f t="shared" si="4"/>
        <v/>
      </c>
      <c r="T10" s="8"/>
      <c r="V10" s="9"/>
      <c r="W10" s="51"/>
    </row>
    <row r="11" spans="1:23" ht="18" customHeight="1" x14ac:dyDescent="0.25">
      <c r="A11" s="70" t="str">
        <f>Config!$B$19</f>
        <v>YANT</v>
      </c>
      <c r="B11" s="71">
        <f>METAS!$AZ$4</f>
        <v>155</v>
      </c>
      <c r="C11" s="71">
        <f>ROUND((B11/12)*Config!$C$6,0)</f>
        <v>129</v>
      </c>
      <c r="D11" s="71">
        <f>ACUMULADO!$AY$4</f>
        <v>2</v>
      </c>
      <c r="E11" s="52"/>
      <c r="F11" s="72">
        <f t="shared" si="1"/>
        <v>83.333333333333343</v>
      </c>
      <c r="G11" s="77">
        <f t="shared" si="0"/>
        <v>1.29</v>
      </c>
      <c r="H11" s="292" t="str">
        <f t="shared" si="2"/>
        <v/>
      </c>
      <c r="I11" s="292">
        <f t="shared" si="3"/>
        <v>1.29</v>
      </c>
      <c r="J11" s="292" t="str">
        <f t="shared" si="4"/>
        <v/>
      </c>
      <c r="T11" s="8"/>
      <c r="V11" s="9"/>
      <c r="W11" s="51"/>
    </row>
    <row r="12" spans="1:23" ht="18" customHeight="1" x14ac:dyDescent="0.25">
      <c r="A12" s="70" t="str">
        <f>Config!$B$20</f>
        <v>SORI</v>
      </c>
      <c r="B12" s="71">
        <f>METAS!$BA$4</f>
        <v>451</v>
      </c>
      <c r="C12" s="71">
        <f>ROUND((B12/12)*Config!$C$6,0)</f>
        <v>376</v>
      </c>
      <c r="D12" s="71">
        <f>ACUMULADO!$AZ$4</f>
        <v>22</v>
      </c>
      <c r="E12" s="52"/>
      <c r="F12" s="72">
        <f t="shared" si="1"/>
        <v>83.333333333333343</v>
      </c>
      <c r="G12" s="77">
        <f t="shared" si="0"/>
        <v>4.88</v>
      </c>
      <c r="H12" s="292" t="str">
        <f t="shared" si="2"/>
        <v/>
      </c>
      <c r="I12" s="292">
        <f t="shared" si="3"/>
        <v>4.88</v>
      </c>
      <c r="J12" s="292" t="str">
        <f t="shared" si="4"/>
        <v/>
      </c>
      <c r="T12" s="8"/>
      <c r="V12" s="9"/>
      <c r="W12" s="51"/>
    </row>
    <row r="13" spans="1:23" ht="18" customHeight="1" x14ac:dyDescent="0.25">
      <c r="A13" s="70" t="str">
        <f>Config!$B$21</f>
        <v>JEPE</v>
      </c>
      <c r="B13" s="71">
        <f>METAS!$BB$4</f>
        <v>183</v>
      </c>
      <c r="C13" s="71">
        <f>ROUND((B13/12)*Config!$C$6,0)</f>
        <v>153</v>
      </c>
      <c r="D13" s="71">
        <f>ACUMULADO!$BA$4</f>
        <v>6</v>
      </c>
      <c r="E13" s="52"/>
      <c r="F13" s="72">
        <f t="shared" si="1"/>
        <v>83.333333333333343</v>
      </c>
      <c r="G13" s="77">
        <f>IFERROR(ROUND(D13*100/B13,2),0)</f>
        <v>3.28</v>
      </c>
      <c r="H13" s="292" t="str">
        <f t="shared" si="2"/>
        <v/>
      </c>
      <c r="I13" s="292">
        <f t="shared" si="3"/>
        <v>3.28</v>
      </c>
      <c r="J13" s="292" t="str">
        <f t="shared" si="4"/>
        <v/>
      </c>
      <c r="T13" s="8"/>
      <c r="W13" s="51"/>
    </row>
    <row r="14" spans="1:23" ht="18" customHeight="1" x14ac:dyDescent="0.25">
      <c r="A14" s="70" t="str">
        <f>Config!$B$22</f>
        <v>ROQU</v>
      </c>
      <c r="B14" s="71">
        <f>METAS!$BC$4</f>
        <v>142</v>
      </c>
      <c r="C14" s="71">
        <f>ROUND((B14/12)*Config!$C$6,0)</f>
        <v>118</v>
      </c>
      <c r="D14" s="71">
        <f>ACUMULADO!$BB$4</f>
        <v>4</v>
      </c>
      <c r="E14" s="52"/>
      <c r="F14" s="72">
        <f t="shared" si="1"/>
        <v>83.333333333333343</v>
      </c>
      <c r="G14" s="77">
        <f>IFERROR(ROUND(D14*100/B14,2),0)</f>
        <v>2.82</v>
      </c>
      <c r="H14" s="292" t="str">
        <f t="shared" si="2"/>
        <v/>
      </c>
      <c r="I14" s="292">
        <f t="shared" si="3"/>
        <v>2.82</v>
      </c>
      <c r="J14" s="292" t="str">
        <f t="shared" si="4"/>
        <v/>
      </c>
      <c r="T14" s="8"/>
      <c r="W14" s="51"/>
    </row>
    <row r="15" spans="1:23" ht="18" customHeight="1" x14ac:dyDescent="0.25">
      <c r="A15" s="70" t="str">
        <f>Config!$B$23</f>
        <v>CALZ</v>
      </c>
      <c r="B15" s="71">
        <f>METAS!$BD$4</f>
        <v>142</v>
      </c>
      <c r="C15" s="71">
        <f>ROUND((B15/12)*Config!$C$6,0)</f>
        <v>118</v>
      </c>
      <c r="D15" s="71">
        <f>ACUMULADO!$BC$4</f>
        <v>2</v>
      </c>
      <c r="E15" s="52"/>
      <c r="F15" s="72">
        <f t="shared" si="1"/>
        <v>83.333333333333343</v>
      </c>
      <c r="G15" s="77">
        <f t="shared" ref="G15:G16" si="5">IFERROR(ROUND(D15*100/B15,2),0)</f>
        <v>1.41</v>
      </c>
      <c r="H15" s="292" t="str">
        <f t="shared" si="2"/>
        <v/>
      </c>
      <c r="I15" s="292">
        <f t="shared" si="3"/>
        <v>1.41</v>
      </c>
      <c r="J15" s="292" t="str">
        <f t="shared" si="4"/>
        <v/>
      </c>
      <c r="T15" s="8"/>
      <c r="U15" s="8"/>
    </row>
    <row r="16" spans="1:23" ht="18" customHeight="1" x14ac:dyDescent="0.25">
      <c r="A16" s="70" t="str">
        <f>Config!$B$24</f>
        <v>PUEB</v>
      </c>
      <c r="B16" s="71">
        <f>METAS!$BE$4</f>
        <v>131</v>
      </c>
      <c r="C16" s="71">
        <f>ROUND((B16/12)*Config!$C$6,0)</f>
        <v>109</v>
      </c>
      <c r="D16" s="71">
        <f>ACUMULADO!$BD$4</f>
        <v>9</v>
      </c>
      <c r="E16" s="52"/>
      <c r="F16" s="72">
        <f t="shared" si="1"/>
        <v>83.333333333333343</v>
      </c>
      <c r="G16" s="77">
        <f t="shared" si="5"/>
        <v>6.87</v>
      </c>
      <c r="H16" s="292">
        <f t="shared" si="2"/>
        <v>6.87</v>
      </c>
      <c r="I16" s="292" t="str">
        <f t="shared" si="3"/>
        <v/>
      </c>
      <c r="J16" s="292" t="str">
        <f t="shared" si="4"/>
        <v/>
      </c>
      <c r="T16" s="8"/>
      <c r="V16" s="43"/>
      <c r="W16" s="51"/>
    </row>
    <row r="17" spans="1:23" ht="18" customHeight="1" x14ac:dyDescent="0.25">
      <c r="C17"/>
      <c r="D17" s="5"/>
      <c r="E17"/>
      <c r="F17"/>
      <c r="G17"/>
      <c r="H17"/>
      <c r="I17"/>
      <c r="J17"/>
      <c r="T17" s="8"/>
      <c r="U17" s="8"/>
    </row>
    <row r="18" spans="1:23" ht="18" customHeight="1" x14ac:dyDescent="0.25">
      <c r="C18"/>
      <c r="D18"/>
      <c r="E18"/>
      <c r="F18"/>
      <c r="G18"/>
      <c r="H18"/>
      <c r="I18"/>
      <c r="J18"/>
      <c r="T18" s="8"/>
      <c r="U18" s="8"/>
    </row>
    <row r="19" spans="1:23" ht="18" customHeight="1" x14ac:dyDescent="0.25">
      <c r="C19"/>
      <c r="D19"/>
      <c r="E19"/>
      <c r="F19"/>
      <c r="G19"/>
      <c r="H19"/>
      <c r="I19"/>
      <c r="J19"/>
      <c r="T19" s="8"/>
      <c r="U19" s="8"/>
    </row>
    <row r="20" spans="1:23" ht="18" customHeight="1" x14ac:dyDescent="0.25">
      <c r="C20"/>
      <c r="D20"/>
      <c r="E20"/>
      <c r="F20"/>
      <c r="G20"/>
      <c r="H20"/>
      <c r="I20"/>
      <c r="J20"/>
      <c r="T20" s="8"/>
      <c r="U20" s="8"/>
    </row>
    <row r="21" spans="1:23" ht="18" customHeight="1" x14ac:dyDescent="0.25">
      <c r="C21"/>
      <c r="D21"/>
      <c r="E21"/>
      <c r="F21"/>
      <c r="G21"/>
      <c r="H21"/>
      <c r="I21"/>
      <c r="J21"/>
      <c r="T21" s="8"/>
      <c r="U21" s="8"/>
    </row>
    <row r="22" spans="1:23" ht="18" customHeight="1" x14ac:dyDescent="0.25">
      <c r="A22"/>
      <c r="C22"/>
      <c r="D22"/>
      <c r="E22"/>
      <c r="F22"/>
      <c r="G22"/>
      <c r="H22"/>
      <c r="I22"/>
      <c r="J22"/>
      <c r="T22" s="8"/>
      <c r="V22" s="9"/>
      <c r="W22" s="51"/>
    </row>
    <row r="23" spans="1:23" ht="18" customHeight="1" x14ac:dyDescent="0.25">
      <c r="A23"/>
      <c r="C23"/>
      <c r="D23"/>
      <c r="E23"/>
      <c r="F23"/>
      <c r="G23"/>
      <c r="H23"/>
      <c r="I23"/>
      <c r="J23"/>
      <c r="T23" s="8"/>
      <c r="V23" s="50" t="str">
        <f>A26</f>
        <v>PORCENTAJE DE RECIEN NACIDOS CON PREMATURIDAD</v>
      </c>
      <c r="W23" s="51"/>
    </row>
    <row r="24" spans="1:23" ht="18" customHeight="1" x14ac:dyDescent="0.25">
      <c r="A24"/>
      <c r="C24"/>
      <c r="D24"/>
      <c r="E24"/>
      <c r="F24"/>
      <c r="G24"/>
      <c r="H24"/>
      <c r="I24"/>
      <c r="J24"/>
      <c r="T24" s="8"/>
      <c r="U24" s="8"/>
      <c r="V24" s="80" t="str">
        <f>$V$1&amp;"  "&amp;V23&amp;"  "&amp;$V$3&amp;"  "&amp;$V$2</f>
        <v>RED. MOYOBAMBA:  PORCENTAJE DE RECIEN NACIDOS CON PREMATURIDAD  - POR MICROREDES :   ENERO - OCTUBRE 2024</v>
      </c>
    </row>
    <row r="25" spans="1:23" ht="18" customHeight="1" x14ac:dyDescent="0.25">
      <c r="G25"/>
      <c r="H25"/>
      <c r="I25"/>
      <c r="J25"/>
      <c r="T25" s="8"/>
      <c r="U25" s="8"/>
      <c r="V25" s="50"/>
    </row>
    <row r="26" spans="1:23" ht="18" customHeight="1" x14ac:dyDescent="0.25">
      <c r="A26" s="57" t="str">
        <f>METAS!B5</f>
        <v>PORCENTAJE DE RECIEN NACIDOS CON PREMATURIDAD</v>
      </c>
      <c r="G26"/>
      <c r="H26"/>
      <c r="I26"/>
      <c r="J26"/>
      <c r="K26" s="9"/>
      <c r="T26" s="8"/>
      <c r="V26" s="50"/>
      <c r="W26" s="51"/>
    </row>
    <row r="27" spans="1:23" ht="48" customHeight="1" x14ac:dyDescent="0.25">
      <c r="A27" s="59" t="s">
        <v>2</v>
      </c>
      <c r="B27" s="60" t="s">
        <v>85</v>
      </c>
      <c r="C27" s="61" t="s">
        <v>68</v>
      </c>
      <c r="D27" s="60" t="s">
        <v>539</v>
      </c>
      <c r="E27" s="60" t="s">
        <v>1</v>
      </c>
      <c r="F27" s="62"/>
      <c r="G27" s="63" t="s">
        <v>9</v>
      </c>
      <c r="H27" s="64" t="str">
        <f>"DEFICIENTE &gt; "&amp;$C$3</f>
        <v>DEFICIENTE &gt; 6.1</v>
      </c>
      <c r="I27" s="64" t="str">
        <f>"PROCESO &gt; "&amp;$B$3&amp;"  -  &lt;= "&amp;$C$3</f>
        <v>PROCESO &gt; 0  -  &lt;= 6.1</v>
      </c>
      <c r="J27" s="64" t="str">
        <f>"OPTIMO = "&amp;$B$3</f>
        <v>OPTIMO = 0</v>
      </c>
      <c r="T27" s="8"/>
      <c r="V27" s="9"/>
      <c r="W27" s="51"/>
    </row>
    <row r="28" spans="1:23" ht="18" customHeight="1" thickBot="1" x14ac:dyDescent="0.3">
      <c r="A28" s="65" t="str">
        <f>Config!$B$15</f>
        <v>RED</v>
      </c>
      <c r="B28" s="66">
        <f>SUM(B29:B37)</f>
        <v>2128</v>
      </c>
      <c r="C28" s="66">
        <f>SUM(C29:C37)</f>
        <v>1773</v>
      </c>
      <c r="D28" s="66">
        <f>SUM(D29:D37)</f>
        <v>117</v>
      </c>
      <c r="E28" s="67">
        <f>Config!$C$9</f>
        <v>83.333333333333343</v>
      </c>
      <c r="F28" s="67"/>
      <c r="G28" s="67">
        <f t="shared" ref="G28:G33" si="6">IFERROR(ROUND(D28*100/B28,2),0)</f>
        <v>5.5</v>
      </c>
      <c r="H28" s="68" t="str">
        <f>IF(G28&gt;$C$3,G28,"")</f>
        <v/>
      </c>
      <c r="I28" s="68">
        <f>IF(G28&gt;$B$3,IF(G28&lt;=$C$3,G28,""),"")</f>
        <v>5.5</v>
      </c>
      <c r="J28" s="66" t="str">
        <f>IF(G28=$B$3,G28,"")</f>
        <v/>
      </c>
      <c r="T28" s="8"/>
      <c r="V28" s="9"/>
      <c r="W28" s="51"/>
    </row>
    <row r="29" spans="1:23" ht="18" customHeight="1" x14ac:dyDescent="0.25">
      <c r="A29" s="70" t="str">
        <f>Config!$B$16</f>
        <v>HOSP</v>
      </c>
      <c r="B29" s="71">
        <f>METAS!$AW$5</f>
        <v>0</v>
      </c>
      <c r="C29" s="71">
        <f>ROUND((B29/12)*Config!$C$6,0)</f>
        <v>0</v>
      </c>
      <c r="D29" s="71">
        <f>ACUMULADO!$AV$5</f>
        <v>8</v>
      </c>
      <c r="E29" s="72">
        <f>E28</f>
        <v>83.333333333333343</v>
      </c>
      <c r="F29" s="72"/>
      <c r="G29" s="73">
        <f t="shared" si="6"/>
        <v>0</v>
      </c>
      <c r="H29" s="292" t="str">
        <f>IF(G29&gt;$C$3,G29,"")</f>
        <v/>
      </c>
      <c r="I29" s="292" t="str">
        <f>IF(G29&gt;$B$3,IF(G29&lt;=$C$3,G29,""),"")</f>
        <v/>
      </c>
      <c r="J29" s="292">
        <f>IF(G29=$B$3,G29,"")</f>
        <v>0</v>
      </c>
      <c r="T29" s="8"/>
      <c r="V29" s="9"/>
      <c r="W29" s="51"/>
    </row>
    <row r="30" spans="1:23" ht="18" customHeight="1" x14ac:dyDescent="0.25">
      <c r="A30" s="70" t="str">
        <f>Config!$B$17</f>
        <v>LLUI</v>
      </c>
      <c r="B30" s="71">
        <f>METAS!$AX$5</f>
        <v>830</v>
      </c>
      <c r="C30" s="71">
        <f>ROUND((B30/12)*Config!$C$6,0)</f>
        <v>692</v>
      </c>
      <c r="D30" s="71">
        <f>ACUMULADO!$AW$5</f>
        <v>57</v>
      </c>
      <c r="E30" s="72">
        <f t="shared" ref="E30:E37" si="7">E29</f>
        <v>83.333333333333343</v>
      </c>
      <c r="F30" s="81"/>
      <c r="G30" s="77">
        <f t="shared" si="6"/>
        <v>6.87</v>
      </c>
      <c r="H30" s="292">
        <f t="shared" ref="H30:H37" si="8">IF(G30&gt;$C$3,G30,"")</f>
        <v>6.87</v>
      </c>
      <c r="I30" s="292" t="str">
        <f t="shared" ref="I30:I37" si="9">IF(G30&gt;$B$3,IF(G30&lt;=$C$3,G30,""),"")</f>
        <v/>
      </c>
      <c r="J30" s="292" t="str">
        <f t="shared" ref="J30:J37" si="10">IF(G30=$B$3,G30,"")</f>
        <v/>
      </c>
      <c r="T30" s="8"/>
      <c r="V30" s="9"/>
      <c r="W30" s="51"/>
    </row>
    <row r="31" spans="1:23" ht="18" customHeight="1" x14ac:dyDescent="0.25">
      <c r="A31" s="70" t="str">
        <f>Config!$B$18</f>
        <v>JERI</v>
      </c>
      <c r="B31" s="71">
        <f>METAS!$AY$5</f>
        <v>94</v>
      </c>
      <c r="C31" s="71">
        <f>ROUND((B31/12)*Config!$C$6,0)</f>
        <v>78</v>
      </c>
      <c r="D31" s="71">
        <f>ACUMULADO!$AX$5</f>
        <v>6</v>
      </c>
      <c r="E31" s="72">
        <f t="shared" si="7"/>
        <v>83.333333333333343</v>
      </c>
      <c r="F31" s="81"/>
      <c r="G31" s="77">
        <f t="shared" si="6"/>
        <v>6.38</v>
      </c>
      <c r="H31" s="292">
        <f t="shared" si="8"/>
        <v>6.38</v>
      </c>
      <c r="I31" s="292" t="str">
        <f t="shared" si="9"/>
        <v/>
      </c>
      <c r="J31" s="292" t="str">
        <f t="shared" si="10"/>
        <v/>
      </c>
      <c r="T31" s="8"/>
      <c r="V31" s="9"/>
      <c r="W31" s="51"/>
    </row>
    <row r="32" spans="1:23" ht="18" customHeight="1" x14ac:dyDescent="0.25">
      <c r="A32" s="70" t="str">
        <f>Config!$B$19</f>
        <v>YANT</v>
      </c>
      <c r="B32" s="71">
        <f>METAS!$AZ$5</f>
        <v>155</v>
      </c>
      <c r="C32" s="71">
        <f>ROUND((B32/12)*Config!$C$6,0)</f>
        <v>129</v>
      </c>
      <c r="D32" s="71">
        <f>ACUMULADO!$AY$5</f>
        <v>2</v>
      </c>
      <c r="E32" s="72">
        <f t="shared" si="7"/>
        <v>83.333333333333343</v>
      </c>
      <c r="F32" s="81"/>
      <c r="G32" s="77">
        <f t="shared" si="6"/>
        <v>1.29</v>
      </c>
      <c r="H32" s="292" t="str">
        <f t="shared" si="8"/>
        <v/>
      </c>
      <c r="I32" s="292">
        <f t="shared" si="9"/>
        <v>1.29</v>
      </c>
      <c r="J32" s="292" t="str">
        <f t="shared" si="10"/>
        <v/>
      </c>
      <c r="T32" s="8"/>
      <c r="V32" s="9"/>
      <c r="W32" s="51"/>
    </row>
    <row r="33" spans="1:25" ht="18" customHeight="1" x14ac:dyDescent="0.25">
      <c r="A33" s="70" t="str">
        <f>Config!$B$20</f>
        <v>SORI</v>
      </c>
      <c r="B33" s="71">
        <f>METAS!$BA$5</f>
        <v>451</v>
      </c>
      <c r="C33" s="71">
        <f>ROUND((B33/12)*Config!$C$6,0)</f>
        <v>376</v>
      </c>
      <c r="D33" s="71">
        <f>ACUMULADO!$AZ$5</f>
        <v>19</v>
      </c>
      <c r="E33" s="72">
        <f t="shared" si="7"/>
        <v>83.333333333333343</v>
      </c>
      <c r="F33" s="81"/>
      <c r="G33" s="77">
        <f t="shared" si="6"/>
        <v>4.21</v>
      </c>
      <c r="H33" s="292" t="str">
        <f t="shared" si="8"/>
        <v/>
      </c>
      <c r="I33" s="292">
        <f t="shared" si="9"/>
        <v>4.21</v>
      </c>
      <c r="J33" s="292" t="str">
        <f t="shared" si="10"/>
        <v/>
      </c>
      <c r="T33" s="8"/>
      <c r="V33" s="9"/>
      <c r="W33" s="51"/>
    </row>
    <row r="34" spans="1:25" ht="18" customHeight="1" x14ac:dyDescent="0.25">
      <c r="A34" s="70" t="str">
        <f>Config!$B$21</f>
        <v>JEPE</v>
      </c>
      <c r="B34" s="71">
        <f>METAS!$BB$5</f>
        <v>183</v>
      </c>
      <c r="C34" s="71">
        <f>ROUND((B34/12)*Config!$C$6,0)</f>
        <v>153</v>
      </c>
      <c r="D34" s="71">
        <f>ACUMULADO!$BA$5</f>
        <v>10</v>
      </c>
      <c r="E34" s="72">
        <f t="shared" si="7"/>
        <v>83.333333333333343</v>
      </c>
      <c r="F34" s="81"/>
      <c r="G34" s="77">
        <f>IFERROR(ROUND(D34*100/B34,2),0)</f>
        <v>5.46</v>
      </c>
      <c r="H34" s="292" t="str">
        <f t="shared" si="8"/>
        <v/>
      </c>
      <c r="I34" s="292">
        <f t="shared" si="9"/>
        <v>5.46</v>
      </c>
      <c r="J34" s="292" t="str">
        <f t="shared" si="10"/>
        <v/>
      </c>
      <c r="T34" s="8"/>
      <c r="W34" s="51"/>
    </row>
    <row r="35" spans="1:25" ht="18" customHeight="1" x14ac:dyDescent="0.25">
      <c r="A35" s="70" t="str">
        <f>Config!$B$22</f>
        <v>ROQU</v>
      </c>
      <c r="B35" s="71">
        <f>METAS!$BC$5</f>
        <v>142</v>
      </c>
      <c r="C35" s="71">
        <f>ROUND((B35/12)*Config!$C$6,0)</f>
        <v>118</v>
      </c>
      <c r="D35" s="71">
        <f>ACUMULADO!$BB$5</f>
        <v>6</v>
      </c>
      <c r="E35" s="72">
        <f t="shared" si="7"/>
        <v>83.333333333333343</v>
      </c>
      <c r="F35" s="81"/>
      <c r="G35" s="77">
        <f>IFERROR(ROUND(D35*100/B35,2),0)</f>
        <v>4.2300000000000004</v>
      </c>
      <c r="H35" s="292" t="str">
        <f t="shared" si="8"/>
        <v/>
      </c>
      <c r="I35" s="292">
        <f t="shared" si="9"/>
        <v>4.2300000000000004</v>
      </c>
      <c r="J35" s="292" t="str">
        <f t="shared" si="10"/>
        <v/>
      </c>
      <c r="T35" s="8"/>
      <c r="W35" s="51"/>
    </row>
    <row r="36" spans="1:25" ht="18" customHeight="1" x14ac:dyDescent="0.25">
      <c r="A36" s="70" t="str">
        <f>Config!$B$23</f>
        <v>CALZ</v>
      </c>
      <c r="B36" s="71">
        <f>METAS!$BD$5</f>
        <v>142</v>
      </c>
      <c r="C36" s="71">
        <f>ROUND((B36/12)*Config!$C$6,0)</f>
        <v>118</v>
      </c>
      <c r="D36" s="71">
        <f>ACUMULADO!$BC$5</f>
        <v>2</v>
      </c>
      <c r="E36" s="72">
        <f t="shared" si="7"/>
        <v>83.333333333333343</v>
      </c>
      <c r="F36" s="81"/>
      <c r="G36" s="77">
        <f t="shared" ref="G36" si="11">IFERROR(ROUND(D36*100/B36,2),0)</f>
        <v>1.41</v>
      </c>
      <c r="H36" s="292" t="str">
        <f t="shared" si="8"/>
        <v/>
      </c>
      <c r="I36" s="292">
        <f t="shared" si="9"/>
        <v>1.41</v>
      </c>
      <c r="J36" s="292" t="str">
        <f t="shared" si="10"/>
        <v/>
      </c>
      <c r="T36" s="8"/>
      <c r="U36" s="8"/>
    </row>
    <row r="37" spans="1:25" ht="18" customHeight="1" x14ac:dyDescent="0.25">
      <c r="A37" s="70" t="str">
        <f>Config!$B$24</f>
        <v>PUEB</v>
      </c>
      <c r="B37" s="71">
        <f>METAS!$BE$5</f>
        <v>131</v>
      </c>
      <c r="C37" s="71">
        <f>ROUND((B37/12)*Config!$C$6,0)</f>
        <v>109</v>
      </c>
      <c r="D37" s="71">
        <f>ACUMULADO!$BD$5</f>
        <v>7</v>
      </c>
      <c r="E37" s="72">
        <f t="shared" si="7"/>
        <v>83.333333333333343</v>
      </c>
      <c r="F37" s="81"/>
      <c r="G37" s="77">
        <f>IFERROR(ROUND(D37*100/B37,2),0)</f>
        <v>5.34</v>
      </c>
      <c r="H37" s="292" t="str">
        <f t="shared" si="8"/>
        <v/>
      </c>
      <c r="I37" s="292">
        <f t="shared" si="9"/>
        <v>5.34</v>
      </c>
      <c r="J37" s="292" t="str">
        <f t="shared" si="10"/>
        <v/>
      </c>
      <c r="T37" s="8"/>
      <c r="V37" s="43"/>
      <c r="W37" s="51"/>
    </row>
    <row r="38" spans="1:25" ht="18" customHeight="1" x14ac:dyDescent="0.25">
      <c r="C38"/>
      <c r="D38" s="5"/>
      <c r="E38"/>
      <c r="F38"/>
      <c r="G38"/>
      <c r="H38"/>
      <c r="I38"/>
      <c r="J38"/>
      <c r="T38" s="8"/>
      <c r="U38" s="8"/>
    </row>
    <row r="39" spans="1:25" ht="18" customHeight="1" x14ac:dyDescent="0.25">
      <c r="C39"/>
      <c r="D39"/>
      <c r="E39"/>
      <c r="F39"/>
      <c r="G39"/>
      <c r="H39"/>
      <c r="I39"/>
      <c r="J39"/>
      <c r="T39" s="8"/>
      <c r="U39" s="8"/>
    </row>
    <row r="40" spans="1:25" ht="18" customHeight="1" x14ac:dyDescent="0.25">
      <c r="C40"/>
      <c r="D40"/>
      <c r="E40"/>
      <c r="F40"/>
      <c r="G40"/>
      <c r="H40"/>
      <c r="I40"/>
      <c r="J40"/>
      <c r="T40" s="8"/>
      <c r="U40" s="8"/>
    </row>
    <row r="41" spans="1:25" ht="18" customHeight="1" x14ac:dyDescent="0.25">
      <c r="C41"/>
      <c r="D41"/>
      <c r="E41"/>
      <c r="F41"/>
      <c r="G41"/>
      <c r="H41"/>
      <c r="I41"/>
      <c r="J41"/>
      <c r="T41" s="8"/>
      <c r="U41" s="8"/>
    </row>
    <row r="42" spans="1:25" ht="18" customHeight="1" x14ac:dyDescent="0.25">
      <c r="A42" s="4" t="s">
        <v>679</v>
      </c>
      <c r="G42"/>
      <c r="H42"/>
      <c r="I42"/>
      <c r="J42"/>
      <c r="K42" s="9"/>
      <c r="T42" s="8"/>
      <c r="W42" s="51"/>
    </row>
    <row r="43" spans="1:25" ht="18" customHeight="1" x14ac:dyDescent="0.25">
      <c r="A43" s="57" t="str">
        <f>METAS!B6</f>
        <v>PORCENTAJE RECIÉN NACIDO CON CONTROLES CRED COMPLETO</v>
      </c>
      <c r="G43"/>
      <c r="H43"/>
      <c r="I43"/>
      <c r="J43"/>
      <c r="T43" s="8"/>
      <c r="V43" s="50" t="str">
        <f>A43</f>
        <v>PORCENTAJE RECIÉN NACIDO CON CONTROLES CRED COMPLETO</v>
      </c>
      <c r="W43" s="51"/>
      <c r="Y43" s="23"/>
    </row>
    <row r="44" spans="1:25" ht="48" customHeight="1" x14ac:dyDescent="0.25">
      <c r="A44" s="59" t="s">
        <v>2</v>
      </c>
      <c r="B44" s="60" t="s">
        <v>85</v>
      </c>
      <c r="C44" s="61" t="s">
        <v>68</v>
      </c>
      <c r="D44" s="60" t="s">
        <v>540</v>
      </c>
      <c r="E44" s="60" t="s">
        <v>1</v>
      </c>
      <c r="F44" s="62"/>
      <c r="G44" s="63" t="s">
        <v>9</v>
      </c>
      <c r="H44" s="64" t="str">
        <f>"DEFICIENTE &lt; "&amp;$E$3</f>
        <v>DEFICIENTE &lt; 75</v>
      </c>
      <c r="I44" s="64" t="str">
        <f>"PROCESO &gt;= "&amp;$E$3&amp;"  -  &lt; "&amp;$F$3</f>
        <v>PROCESO &gt;= 75  -  &lt; 83.3</v>
      </c>
      <c r="J44" s="64" t="str">
        <f>"OPTIMO &gt;= "&amp;$F$3</f>
        <v>OPTIMO &gt;= 83.3</v>
      </c>
      <c r="T44" s="8"/>
      <c r="V44" s="80" t="str">
        <f>$V$1&amp;"  "&amp;V43&amp;"  "&amp;$V$3&amp;"  "&amp;$V$2</f>
        <v>RED. MOYOBAMBA:  PORCENTAJE RECIÉN NACIDO CON CONTROLES CRED COMPLETO  - POR MICROREDES :   ENERO - OCTUBRE 2024</v>
      </c>
      <c r="W44" s="51"/>
    </row>
    <row r="45" spans="1:25" ht="18" customHeight="1" thickBot="1" x14ac:dyDescent="0.3">
      <c r="A45" s="65" t="str">
        <f>Config!$B$15</f>
        <v>RED</v>
      </c>
      <c r="B45" s="66">
        <f>SUM(B47:B54)</f>
        <v>2128</v>
      </c>
      <c r="C45" s="66">
        <f>SUM(C47:C54)</f>
        <v>1773</v>
      </c>
      <c r="D45" s="66">
        <f>SUM(D47:D54)</f>
        <v>1146</v>
      </c>
      <c r="E45" s="67">
        <f>Config!C9</f>
        <v>83.333333333333343</v>
      </c>
      <c r="F45" s="67"/>
      <c r="G45" s="67">
        <f t="shared" ref="G45:G54" si="12">IFERROR(ROUND(D45*100/B45,2),0)</f>
        <v>53.85</v>
      </c>
      <c r="H45" s="68">
        <f>IF(G45&lt;$E$3,G45,"")</f>
        <v>53.85</v>
      </c>
      <c r="I45" s="68" t="str">
        <f>IF(G45&gt;=$E$3,IF(G45&lt;$F$3,G45,""),"")</f>
        <v/>
      </c>
      <c r="J45" s="68" t="str">
        <f>IF(G45&gt;=$F$3,G45,"")</f>
        <v/>
      </c>
      <c r="T45" s="8"/>
      <c r="V45" s="50"/>
      <c r="W45" s="51"/>
    </row>
    <row r="46" spans="1:25" ht="18" customHeight="1" x14ac:dyDescent="0.25">
      <c r="A46" s="70" t="str">
        <f>Config!$B$16</f>
        <v>HOSP</v>
      </c>
      <c r="B46" s="71">
        <f>METAS!$AW$6</f>
        <v>0</v>
      </c>
      <c r="C46" s="71">
        <f>ROUND((B46/12)*Config!$C$6,0)</f>
        <v>0</v>
      </c>
      <c r="D46" s="71">
        <f>ACUMULADO!$AV$6</f>
        <v>4</v>
      </c>
      <c r="E46" s="72">
        <f>E45</f>
        <v>83.333333333333343</v>
      </c>
      <c r="F46" s="72"/>
      <c r="G46" s="73">
        <f t="shared" si="12"/>
        <v>0</v>
      </c>
      <c r="H46" s="78">
        <f>IF(G46&lt;$E$3,G46,"")</f>
        <v>0</v>
      </c>
      <c r="I46" s="78" t="str">
        <f>IF(G46&gt;=$E$3,IF(G46&lt;$F$3,G46,""),"")</f>
        <v/>
      </c>
      <c r="J46" s="78" t="str">
        <f t="shared" ref="J46" si="13">IF(G46&gt;=$F$3,G46,"")</f>
        <v/>
      </c>
      <c r="T46" s="8"/>
      <c r="V46" s="50"/>
      <c r="W46" s="51"/>
    </row>
    <row r="47" spans="1:25" ht="18" customHeight="1" x14ac:dyDescent="0.25">
      <c r="A47" s="70" t="str">
        <f t="shared" ref="A47:A54" si="14">A30</f>
        <v>LLUI</v>
      </c>
      <c r="B47" s="71">
        <f>METAS!$AX$6</f>
        <v>830</v>
      </c>
      <c r="C47" s="71">
        <f>ROUND((B47/12)*Config!$C$6,0)</f>
        <v>692</v>
      </c>
      <c r="D47" s="71">
        <f>ACUMULADO!$AW$6</f>
        <v>489</v>
      </c>
      <c r="E47" s="72">
        <f>E45</f>
        <v>83.333333333333343</v>
      </c>
      <c r="F47" s="81"/>
      <c r="G47" s="77">
        <f t="shared" si="12"/>
        <v>58.92</v>
      </c>
      <c r="H47" s="78">
        <f>IF(G47&lt;$E$3,G47,"")</f>
        <v>58.92</v>
      </c>
      <c r="I47" s="78" t="str">
        <f>IF(G47&gt;=$E$3,IF(G47&lt;$F$3,G47,""),"")</f>
        <v/>
      </c>
      <c r="J47" s="78" t="str">
        <f t="shared" ref="J47" si="15">IF(G47&gt;=$F$3,G47,"")</f>
        <v/>
      </c>
      <c r="T47" s="8"/>
      <c r="V47" s="50"/>
      <c r="W47" s="51"/>
    </row>
    <row r="48" spans="1:25" ht="18" customHeight="1" x14ac:dyDescent="0.25">
      <c r="A48" s="70" t="str">
        <f t="shared" si="14"/>
        <v>JERI</v>
      </c>
      <c r="B48" s="71">
        <f>METAS!$AY$6</f>
        <v>94</v>
      </c>
      <c r="C48" s="71">
        <f>ROUND((B48/12)*Config!$C$6,0)</f>
        <v>78</v>
      </c>
      <c r="D48" s="71">
        <f>ACUMULADO!$AX$6</f>
        <v>39</v>
      </c>
      <c r="E48" s="72">
        <f t="shared" ref="E48:E54" si="16">E47</f>
        <v>83.333333333333343</v>
      </c>
      <c r="F48" s="81"/>
      <c r="G48" s="77">
        <f t="shared" si="12"/>
        <v>41.49</v>
      </c>
      <c r="H48" s="78">
        <f t="shared" ref="H48:H54" si="17">IF(G48&lt;$E$3,G48,"")</f>
        <v>41.49</v>
      </c>
      <c r="I48" s="78" t="str">
        <f t="shared" ref="I48:I54" si="18">IF(G48&gt;=$E$3,IF(G48&lt;$F$3,G48,""),"")</f>
        <v/>
      </c>
      <c r="J48" s="78" t="str">
        <f t="shared" ref="J48:J54" si="19">IF(G48&gt;=$F$3,G48,"")</f>
        <v/>
      </c>
      <c r="T48" s="8"/>
      <c r="V48" s="9"/>
      <c r="W48" s="51"/>
    </row>
    <row r="49" spans="1:23" ht="18" customHeight="1" x14ac:dyDescent="0.25">
      <c r="A49" s="70" t="str">
        <f t="shared" si="14"/>
        <v>YANT</v>
      </c>
      <c r="B49" s="71">
        <f>METAS!$AZ$6</f>
        <v>155</v>
      </c>
      <c r="C49" s="71">
        <f>ROUND((B49/12)*Config!$C$6,0)</f>
        <v>129</v>
      </c>
      <c r="D49" s="71">
        <f>ACUMULADO!$AY$6</f>
        <v>57</v>
      </c>
      <c r="E49" s="72">
        <f t="shared" si="16"/>
        <v>83.333333333333343</v>
      </c>
      <c r="F49" s="81"/>
      <c r="G49" s="77">
        <f t="shared" si="12"/>
        <v>36.770000000000003</v>
      </c>
      <c r="H49" s="78">
        <f t="shared" si="17"/>
        <v>36.770000000000003</v>
      </c>
      <c r="I49" s="78" t="str">
        <f t="shared" si="18"/>
        <v/>
      </c>
      <c r="J49" s="78" t="str">
        <f t="shared" si="19"/>
        <v/>
      </c>
      <c r="T49" s="8"/>
      <c r="V49" s="9"/>
      <c r="W49" s="51"/>
    </row>
    <row r="50" spans="1:23" ht="18" customHeight="1" x14ac:dyDescent="0.25">
      <c r="A50" s="70" t="str">
        <f t="shared" si="14"/>
        <v>SORI</v>
      </c>
      <c r="B50" s="71">
        <f>METAS!$BA$6</f>
        <v>451</v>
      </c>
      <c r="C50" s="71">
        <f>ROUND((B50/12)*Config!$C$6,0)</f>
        <v>376</v>
      </c>
      <c r="D50" s="71">
        <f>ACUMULADO!$AZ$6</f>
        <v>284</v>
      </c>
      <c r="E50" s="72">
        <f t="shared" si="16"/>
        <v>83.333333333333343</v>
      </c>
      <c r="F50" s="81"/>
      <c r="G50" s="77">
        <f t="shared" si="12"/>
        <v>62.97</v>
      </c>
      <c r="H50" s="78">
        <f t="shared" si="17"/>
        <v>62.97</v>
      </c>
      <c r="I50" s="78" t="str">
        <f t="shared" si="18"/>
        <v/>
      </c>
      <c r="J50" s="78" t="str">
        <f t="shared" si="19"/>
        <v/>
      </c>
      <c r="T50" s="8"/>
      <c r="U50" s="8"/>
      <c r="V50" s="9"/>
    </row>
    <row r="51" spans="1:23" ht="18" customHeight="1" x14ac:dyDescent="0.25">
      <c r="A51" s="70" t="str">
        <f t="shared" si="14"/>
        <v>JEPE</v>
      </c>
      <c r="B51" s="71">
        <f>METAS!$BB$6</f>
        <v>183</v>
      </c>
      <c r="C51" s="71">
        <f>ROUND((B51/12)*Config!$C$6,0)</f>
        <v>153</v>
      </c>
      <c r="D51" s="71">
        <f>ACUMULADO!$BA$6</f>
        <v>100</v>
      </c>
      <c r="E51" s="72">
        <f t="shared" si="16"/>
        <v>83.333333333333343</v>
      </c>
      <c r="F51" s="81"/>
      <c r="G51" s="77">
        <f>IFERROR(ROUND(D51*100/B51,2),0)</f>
        <v>54.64</v>
      </c>
      <c r="H51" s="78">
        <f t="shared" si="17"/>
        <v>54.64</v>
      </c>
      <c r="I51" s="78" t="str">
        <f t="shared" si="18"/>
        <v/>
      </c>
      <c r="J51" s="78" t="str">
        <f t="shared" si="19"/>
        <v/>
      </c>
      <c r="T51" s="8"/>
      <c r="V51" s="9"/>
      <c r="W51" s="51"/>
    </row>
    <row r="52" spans="1:23" ht="18" customHeight="1" x14ac:dyDescent="0.25">
      <c r="A52" s="70" t="str">
        <f t="shared" si="14"/>
        <v>ROQU</v>
      </c>
      <c r="B52" s="71">
        <f>METAS!$BC$6</f>
        <v>142</v>
      </c>
      <c r="C52" s="71">
        <f>ROUND((B52/12)*Config!$C$6,0)</f>
        <v>118</v>
      </c>
      <c r="D52" s="71">
        <f>ACUMULADO!$BB$6</f>
        <v>59</v>
      </c>
      <c r="E52" s="72">
        <f t="shared" si="16"/>
        <v>83.333333333333343</v>
      </c>
      <c r="F52" s="81"/>
      <c r="G52" s="77">
        <f>IFERROR(ROUND(D52*100/B52,2),0)</f>
        <v>41.55</v>
      </c>
      <c r="H52" s="78">
        <f t="shared" si="17"/>
        <v>41.55</v>
      </c>
      <c r="I52" s="78" t="str">
        <f t="shared" si="18"/>
        <v/>
      </c>
      <c r="J52" s="78" t="str">
        <f t="shared" si="19"/>
        <v/>
      </c>
      <c r="T52" s="8"/>
      <c r="V52" s="9"/>
      <c r="W52" s="51"/>
    </row>
    <row r="53" spans="1:23" ht="18" customHeight="1" x14ac:dyDescent="0.25">
      <c r="A53" s="70" t="str">
        <f t="shared" si="14"/>
        <v>CALZ</v>
      </c>
      <c r="B53" s="71">
        <f>METAS!$BD$6</f>
        <v>142</v>
      </c>
      <c r="C53" s="71">
        <f>ROUND((B53/12)*Config!$C$6,0)</f>
        <v>118</v>
      </c>
      <c r="D53" s="71">
        <f>ACUMULADO!$BC$6</f>
        <v>45</v>
      </c>
      <c r="E53" s="72">
        <f t="shared" si="16"/>
        <v>83.333333333333343</v>
      </c>
      <c r="F53" s="81"/>
      <c r="G53" s="77">
        <f t="shared" si="12"/>
        <v>31.69</v>
      </c>
      <c r="H53" s="78">
        <f t="shared" si="17"/>
        <v>31.69</v>
      </c>
      <c r="I53" s="78" t="str">
        <f t="shared" si="18"/>
        <v/>
      </c>
      <c r="J53" s="78" t="str">
        <f t="shared" si="19"/>
        <v/>
      </c>
      <c r="T53" s="8"/>
      <c r="U53" s="8"/>
    </row>
    <row r="54" spans="1:23" ht="18" customHeight="1" x14ac:dyDescent="0.25">
      <c r="A54" s="70" t="str">
        <f t="shared" si="14"/>
        <v>PUEB</v>
      </c>
      <c r="B54" s="71">
        <f>METAS!$BE$6</f>
        <v>131</v>
      </c>
      <c r="C54" s="71">
        <f>ROUND((B54/12)*Config!$C$6,0)</f>
        <v>109</v>
      </c>
      <c r="D54" s="71">
        <f>ACUMULADO!$BD$6</f>
        <v>73</v>
      </c>
      <c r="E54" s="72">
        <f t="shared" si="16"/>
        <v>83.333333333333343</v>
      </c>
      <c r="F54" s="81"/>
      <c r="G54" s="77">
        <f t="shared" si="12"/>
        <v>55.73</v>
      </c>
      <c r="H54" s="78">
        <f t="shared" si="17"/>
        <v>55.73</v>
      </c>
      <c r="I54" s="78" t="str">
        <f t="shared" si="18"/>
        <v/>
      </c>
      <c r="J54" s="78" t="str">
        <f t="shared" si="19"/>
        <v/>
      </c>
      <c r="T54" s="8"/>
      <c r="W54" s="51"/>
    </row>
    <row r="55" spans="1:23" ht="18" customHeight="1" x14ac:dyDescent="0.25">
      <c r="C55"/>
      <c r="D55" s="54"/>
      <c r="E55"/>
      <c r="F55"/>
      <c r="G55"/>
      <c r="H55"/>
      <c r="I55"/>
      <c r="J55"/>
      <c r="T55" s="8"/>
      <c r="U55" s="8"/>
    </row>
    <row r="56" spans="1:23" ht="18" customHeight="1" x14ac:dyDescent="0.25">
      <c r="C56"/>
      <c r="D56"/>
      <c r="E56"/>
      <c r="F56"/>
      <c r="G56"/>
      <c r="H56"/>
      <c r="I56"/>
      <c r="J56"/>
      <c r="T56" s="8"/>
      <c r="U56" s="8"/>
    </row>
    <row r="57" spans="1:23" ht="18" customHeight="1" x14ac:dyDescent="0.25">
      <c r="A57" s="82"/>
      <c r="B57" s="56"/>
      <c r="D57" s="56"/>
      <c r="E57" s="56"/>
      <c r="I57" s="56"/>
      <c r="J57" s="56"/>
      <c r="T57" s="8"/>
      <c r="W57" s="51"/>
    </row>
    <row r="58" spans="1:23" ht="18" customHeight="1" x14ac:dyDescent="0.25">
      <c r="A58" s="82"/>
      <c r="B58" s="56"/>
      <c r="D58" s="56"/>
      <c r="E58" s="56"/>
      <c r="I58" s="56"/>
      <c r="J58" s="56"/>
      <c r="T58" s="8"/>
      <c r="W58" s="51"/>
    </row>
    <row r="59" spans="1:23" ht="18" customHeight="1" x14ac:dyDescent="0.25">
      <c r="A59" s="82"/>
      <c r="B59" s="56"/>
      <c r="D59" s="56"/>
      <c r="E59" s="56"/>
      <c r="I59" s="56"/>
      <c r="J59" s="56"/>
      <c r="T59" s="8"/>
      <c r="W59" s="51"/>
    </row>
    <row r="60" spans="1:23" ht="18" customHeight="1" x14ac:dyDescent="0.25">
      <c r="A60" s="82"/>
      <c r="B60" s="56"/>
      <c r="D60" s="56"/>
      <c r="E60" s="56"/>
      <c r="I60" s="56"/>
      <c r="J60" s="56"/>
      <c r="T60" s="8"/>
      <c r="W60" s="51"/>
    </row>
    <row r="61" spans="1:23" ht="18" customHeight="1" x14ac:dyDescent="0.25">
      <c r="A61" s="82"/>
      <c r="B61" s="56"/>
      <c r="D61" s="56"/>
      <c r="E61" s="56"/>
      <c r="I61" s="56"/>
      <c r="J61" s="56"/>
      <c r="T61" s="8"/>
      <c r="W61" s="51"/>
    </row>
    <row r="62" spans="1:23" ht="18" customHeight="1" x14ac:dyDescent="0.25">
      <c r="A62" s="82"/>
      <c r="B62" s="56"/>
      <c r="D62" s="56"/>
      <c r="E62" s="56"/>
      <c r="I62" s="56"/>
      <c r="J62" s="56"/>
      <c r="T62" s="8"/>
      <c r="W62" s="51"/>
    </row>
    <row r="63" spans="1:23" ht="18" customHeight="1" x14ac:dyDescent="0.25">
      <c r="A63" s="82"/>
      <c r="B63" s="56"/>
      <c r="D63" s="56"/>
      <c r="E63" s="56"/>
      <c r="I63" s="56"/>
      <c r="J63" s="56"/>
      <c r="T63" s="8"/>
      <c r="W63" s="51"/>
    </row>
    <row r="64" spans="1:23" ht="18" customHeight="1" x14ac:dyDescent="0.25">
      <c r="A64" s="83"/>
      <c r="B64" s="56"/>
      <c r="D64" s="56"/>
      <c r="E64" s="56"/>
      <c r="I64" s="56"/>
      <c r="J64" s="56"/>
      <c r="T64" s="8"/>
      <c r="W64" s="51"/>
    </row>
    <row r="65" spans="1:23" ht="18" customHeight="1" x14ac:dyDescent="0.25">
      <c r="A65" s="84" t="str">
        <f>METAS!B7</f>
        <v>PORCENTAJE NIÑO  &lt; 1 AÑO CON CRED COMPLETO</v>
      </c>
      <c r="B65" s="56"/>
      <c r="D65" s="56"/>
      <c r="E65" s="56"/>
      <c r="I65" s="56"/>
      <c r="J65" s="56"/>
      <c r="T65" s="8"/>
      <c r="V65" s="50" t="str">
        <f>A65</f>
        <v>PORCENTAJE NIÑO  &lt; 1 AÑO CON CRED COMPLETO</v>
      </c>
      <c r="W65" s="51"/>
    </row>
    <row r="66" spans="1:23" ht="48" customHeight="1" x14ac:dyDescent="0.25">
      <c r="A66" s="59" t="s">
        <v>2</v>
      </c>
      <c r="B66" s="60" t="s">
        <v>85</v>
      </c>
      <c r="C66" s="61" t="s">
        <v>68</v>
      </c>
      <c r="D66" s="60" t="s">
        <v>541</v>
      </c>
      <c r="E66" s="60" t="s">
        <v>1</v>
      </c>
      <c r="F66" s="62"/>
      <c r="G66" s="63" t="s">
        <v>9</v>
      </c>
      <c r="H66" s="64" t="str">
        <f>"DEFICIENTE &lt; "&amp;$E$3</f>
        <v>DEFICIENTE &lt; 75</v>
      </c>
      <c r="I66" s="64" t="str">
        <f>"PROCESO &gt;= "&amp;$E$3&amp;"  -  &lt; "&amp;$F$3</f>
        <v>PROCESO &gt;= 75  -  &lt; 83.3</v>
      </c>
      <c r="J66" s="64" t="str">
        <f>"OPTIMO &gt;= "&amp;$F$3</f>
        <v>OPTIMO &gt;= 83.3</v>
      </c>
      <c r="T66" s="8"/>
      <c r="V66" s="80" t="str">
        <f>V$1&amp;"  "&amp;V65&amp;"  "&amp;$V$3&amp;"  "&amp;$V$2</f>
        <v>RED. MOYOBAMBA:  PORCENTAJE NIÑO  &lt; 1 AÑO CON CRED COMPLETO  - POR MICROREDES :   ENERO - OCTUBRE 2024</v>
      </c>
      <c r="W66" s="51"/>
    </row>
    <row r="67" spans="1:23" ht="18" customHeight="1" thickBot="1" x14ac:dyDescent="0.3">
      <c r="A67" s="65" t="str">
        <f>Config!B15</f>
        <v>RED</v>
      </c>
      <c r="B67" s="66">
        <f>SUM(B69:B76)</f>
        <v>2095</v>
      </c>
      <c r="C67" s="66">
        <f t="shared" ref="C67:D67" si="20">SUM(C69:C76)</f>
        <v>1746</v>
      </c>
      <c r="D67" s="66">
        <f t="shared" si="20"/>
        <v>1091</v>
      </c>
      <c r="E67" s="67">
        <f>Config!C9</f>
        <v>83.333333333333343</v>
      </c>
      <c r="F67" s="67"/>
      <c r="G67" s="66">
        <f t="shared" ref="G67:G76" si="21">IFERROR(ROUND(D67*100/B67,2),0)</f>
        <v>52.08</v>
      </c>
      <c r="H67" s="68">
        <f>IF(G67&lt;$E$3,G67,"")</f>
        <v>52.08</v>
      </c>
      <c r="I67" s="68" t="str">
        <f>IF(G67&gt;=$E$3,IF(G67&lt;$F$3,G67,""),"")</f>
        <v/>
      </c>
      <c r="J67" s="68" t="str">
        <f>IF(G67&gt;=$F$3,G67,"")</f>
        <v/>
      </c>
      <c r="T67" s="8"/>
      <c r="V67" s="50"/>
      <c r="W67" s="51"/>
    </row>
    <row r="68" spans="1:23" ht="17.25" customHeight="1" x14ac:dyDescent="0.25">
      <c r="A68" s="70" t="str">
        <f>Config!$B$16</f>
        <v>HOSP</v>
      </c>
      <c r="B68" s="71">
        <f>METAS!$AW$7</f>
        <v>0</v>
      </c>
      <c r="C68" s="71">
        <f>ROUND((B68/12)*Config!$C$6,0)</f>
        <v>0</v>
      </c>
      <c r="D68" s="71">
        <f>ACUMULADO!$AV$7</f>
        <v>0</v>
      </c>
      <c r="E68" s="72">
        <f>E67</f>
        <v>83.333333333333343</v>
      </c>
      <c r="F68" s="72"/>
      <c r="G68" s="73">
        <f t="shared" si="21"/>
        <v>0</v>
      </c>
      <c r="H68" s="78">
        <f>IF(G68&lt;$E$3,G68,"")</f>
        <v>0</v>
      </c>
      <c r="I68" s="78" t="str">
        <f>IF(G68&gt;=$E$3,IF(G68&lt;$F$3,G68,""),"")</f>
        <v/>
      </c>
      <c r="J68" s="78" t="str">
        <f t="shared" ref="J68" si="22">IF(G68&gt;=$F$3,G68,"")</f>
        <v/>
      </c>
      <c r="T68" s="8"/>
      <c r="V68" s="50"/>
      <c r="W68" s="51"/>
    </row>
    <row r="69" spans="1:23" ht="18" customHeight="1" x14ac:dyDescent="0.25">
      <c r="A69" s="76" t="str">
        <f t="shared" ref="A69:A76" si="23">A47</f>
        <v>LLUI</v>
      </c>
      <c r="B69" s="71">
        <f>METAS!$AX$7</f>
        <v>830</v>
      </c>
      <c r="C69" s="71">
        <f>ROUND((B69/12)*Config!$C$6,0)</f>
        <v>692</v>
      </c>
      <c r="D69" s="71">
        <f>ACUMULADO!$AW$7</f>
        <v>415</v>
      </c>
      <c r="E69" s="72">
        <f t="shared" ref="E69:E76" si="24">E68</f>
        <v>83.333333333333343</v>
      </c>
      <c r="F69" s="72"/>
      <c r="G69" s="73">
        <f t="shared" si="21"/>
        <v>50</v>
      </c>
      <c r="H69" s="78">
        <f t="shared" ref="H69:H76" si="25">IF(G69&lt;$E$3,G69,"")</f>
        <v>50</v>
      </c>
      <c r="I69" s="78" t="str">
        <f t="shared" ref="I69:I75" si="26">IF(G69&gt;=$E$3,IF(G69&lt;$F$3,G69,""),"")</f>
        <v/>
      </c>
      <c r="J69" s="78" t="str">
        <f t="shared" ref="J69:J75" si="27">IF(G69&gt;=$F$3,G69,"")</f>
        <v/>
      </c>
      <c r="T69" s="8"/>
      <c r="V69" s="50"/>
      <c r="W69" s="51"/>
    </row>
    <row r="70" spans="1:23" ht="18" customHeight="1" x14ac:dyDescent="0.25">
      <c r="A70" s="76" t="str">
        <f t="shared" si="23"/>
        <v>JERI</v>
      </c>
      <c r="B70" s="71">
        <f>METAS!$AY$7</f>
        <v>94</v>
      </c>
      <c r="C70" s="71">
        <f>ROUND((B70/12)*Config!$C$6,0)</f>
        <v>78</v>
      </c>
      <c r="D70" s="71">
        <f>ACUMULADO!$AX$7</f>
        <v>44</v>
      </c>
      <c r="E70" s="72">
        <f t="shared" si="24"/>
        <v>83.333333333333343</v>
      </c>
      <c r="F70" s="72"/>
      <c r="G70" s="73">
        <f t="shared" si="21"/>
        <v>46.81</v>
      </c>
      <c r="H70" s="78">
        <f t="shared" si="25"/>
        <v>46.81</v>
      </c>
      <c r="I70" s="78" t="str">
        <f t="shared" si="26"/>
        <v/>
      </c>
      <c r="J70" s="78" t="str">
        <f t="shared" si="27"/>
        <v/>
      </c>
      <c r="T70" s="8"/>
      <c r="V70" s="9"/>
      <c r="W70" s="51"/>
    </row>
    <row r="71" spans="1:23" ht="18" customHeight="1" x14ac:dyDescent="0.25">
      <c r="A71" s="76" t="str">
        <f t="shared" si="23"/>
        <v>YANT</v>
      </c>
      <c r="B71" s="71">
        <f>METAS!$AZ$7</f>
        <v>155</v>
      </c>
      <c r="C71" s="71">
        <f>ROUND((B71/12)*Config!$C$6,0)</f>
        <v>129</v>
      </c>
      <c r="D71" s="71">
        <f>ACUMULADO!$AY$7</f>
        <v>63</v>
      </c>
      <c r="E71" s="72">
        <f t="shared" si="24"/>
        <v>83.333333333333343</v>
      </c>
      <c r="F71" s="72"/>
      <c r="G71" s="73">
        <f t="shared" si="21"/>
        <v>40.65</v>
      </c>
      <c r="H71" s="78">
        <f t="shared" si="25"/>
        <v>40.65</v>
      </c>
      <c r="I71" s="78" t="str">
        <f t="shared" si="26"/>
        <v/>
      </c>
      <c r="J71" s="78" t="str">
        <f t="shared" si="27"/>
        <v/>
      </c>
      <c r="T71" s="8"/>
      <c r="V71" s="9"/>
      <c r="W71" s="51"/>
    </row>
    <row r="72" spans="1:23" ht="18" customHeight="1" x14ac:dyDescent="0.25">
      <c r="A72" s="76" t="str">
        <f t="shared" si="23"/>
        <v>SORI</v>
      </c>
      <c r="B72" s="71">
        <f>METAS!$BA$7</f>
        <v>451</v>
      </c>
      <c r="C72" s="71">
        <f>ROUND((B72/12)*Config!$C$6,0)</f>
        <v>376</v>
      </c>
      <c r="D72" s="71">
        <f>ACUMULADO!$AZ$7</f>
        <v>258</v>
      </c>
      <c r="E72" s="72">
        <f t="shared" si="24"/>
        <v>83.333333333333343</v>
      </c>
      <c r="F72" s="72"/>
      <c r="G72" s="73">
        <f t="shared" si="21"/>
        <v>57.21</v>
      </c>
      <c r="H72" s="78">
        <f t="shared" si="25"/>
        <v>57.21</v>
      </c>
      <c r="I72" s="78" t="str">
        <f t="shared" si="26"/>
        <v/>
      </c>
      <c r="J72" s="78" t="str">
        <f t="shared" si="27"/>
        <v/>
      </c>
      <c r="T72" s="8"/>
      <c r="V72" s="9"/>
      <c r="W72" s="51"/>
    </row>
    <row r="73" spans="1:23" ht="18" customHeight="1" x14ac:dyDescent="0.25">
      <c r="A73" s="76" t="str">
        <f t="shared" si="23"/>
        <v>JEPE</v>
      </c>
      <c r="B73" s="71">
        <f>METAS!$BB$7</f>
        <v>183</v>
      </c>
      <c r="C73" s="71">
        <f>ROUND((B73/12)*Config!$C$6,0)</f>
        <v>153</v>
      </c>
      <c r="D73" s="71">
        <f>ACUMULADO!$BA$7</f>
        <v>120</v>
      </c>
      <c r="E73" s="72">
        <f t="shared" si="24"/>
        <v>83.333333333333343</v>
      </c>
      <c r="F73" s="72"/>
      <c r="G73" s="73">
        <f t="shared" si="21"/>
        <v>65.569999999999993</v>
      </c>
      <c r="H73" s="78">
        <f t="shared" si="25"/>
        <v>65.569999999999993</v>
      </c>
      <c r="I73" s="78" t="str">
        <f t="shared" si="26"/>
        <v/>
      </c>
      <c r="J73" s="78" t="str">
        <f t="shared" si="27"/>
        <v/>
      </c>
      <c r="T73" s="8"/>
      <c r="V73" s="9"/>
      <c r="W73" s="51"/>
    </row>
    <row r="74" spans="1:23" ht="18" customHeight="1" x14ac:dyDescent="0.25">
      <c r="A74" s="76" t="str">
        <f t="shared" si="23"/>
        <v>ROQU</v>
      </c>
      <c r="B74" s="71">
        <f>METAS!$BC$7</f>
        <v>142</v>
      </c>
      <c r="C74" s="71">
        <f>ROUND((B74/12)*Config!$C$6,0)</f>
        <v>118</v>
      </c>
      <c r="D74" s="71">
        <f>ACUMULADO!$BB$7</f>
        <v>50</v>
      </c>
      <c r="E74" s="72">
        <f t="shared" si="24"/>
        <v>83.333333333333343</v>
      </c>
      <c r="F74" s="72"/>
      <c r="G74" s="73">
        <f t="shared" si="21"/>
        <v>35.21</v>
      </c>
      <c r="H74" s="78">
        <f t="shared" si="25"/>
        <v>35.21</v>
      </c>
      <c r="I74" s="78" t="str">
        <f t="shared" si="26"/>
        <v/>
      </c>
      <c r="J74" s="78" t="str">
        <f t="shared" si="27"/>
        <v/>
      </c>
      <c r="T74" s="8"/>
      <c r="V74" s="9"/>
      <c r="W74" s="51"/>
    </row>
    <row r="75" spans="1:23" ht="18" customHeight="1" x14ac:dyDescent="0.25">
      <c r="A75" s="76" t="str">
        <f t="shared" si="23"/>
        <v>CALZ</v>
      </c>
      <c r="B75" s="71">
        <f>METAS!$BD$7</f>
        <v>109</v>
      </c>
      <c r="C75" s="71">
        <f>ROUND((B75/12)*Config!$C$6,0)</f>
        <v>91</v>
      </c>
      <c r="D75" s="71">
        <f>ACUMULADO!$BC$7</f>
        <v>61</v>
      </c>
      <c r="E75" s="72">
        <f t="shared" si="24"/>
        <v>83.333333333333343</v>
      </c>
      <c r="F75" s="72"/>
      <c r="G75" s="73">
        <f t="shared" si="21"/>
        <v>55.96</v>
      </c>
      <c r="H75" s="78">
        <f t="shared" si="25"/>
        <v>55.96</v>
      </c>
      <c r="I75" s="78" t="str">
        <f t="shared" si="26"/>
        <v/>
      </c>
      <c r="J75" s="78" t="str">
        <f t="shared" si="27"/>
        <v/>
      </c>
      <c r="T75" s="8"/>
      <c r="V75" s="9"/>
      <c r="W75" s="51"/>
    </row>
    <row r="76" spans="1:23" ht="18" customHeight="1" x14ac:dyDescent="0.25">
      <c r="A76" s="76" t="str">
        <f t="shared" si="23"/>
        <v>PUEB</v>
      </c>
      <c r="B76" s="71">
        <f>METAS!$BE$7</f>
        <v>131</v>
      </c>
      <c r="C76" s="71">
        <f>ROUND((B76/12)*Config!$C$6,0)</f>
        <v>109</v>
      </c>
      <c r="D76" s="71">
        <f>ACUMULADO!$BD$7</f>
        <v>80</v>
      </c>
      <c r="E76" s="72">
        <f t="shared" si="24"/>
        <v>83.333333333333343</v>
      </c>
      <c r="F76" s="72"/>
      <c r="G76" s="73">
        <f t="shared" si="21"/>
        <v>61.07</v>
      </c>
      <c r="H76" s="78">
        <f t="shared" si="25"/>
        <v>61.07</v>
      </c>
      <c r="I76" s="78" t="str">
        <f t="shared" ref="I76" si="28">IF(G76&gt;=$E$3,IF(G76&lt;$F$3,G76,""),"")</f>
        <v/>
      </c>
      <c r="J76" s="78" t="str">
        <f t="shared" ref="J76" si="29">IF(G76&gt;=$F$3,G76,"")</f>
        <v/>
      </c>
      <c r="T76" s="8"/>
      <c r="V76" s="9"/>
      <c r="W76" s="51"/>
    </row>
    <row r="77" spans="1:23" ht="18" customHeight="1" x14ac:dyDescent="0.25">
      <c r="D77" s="54"/>
      <c r="I77"/>
      <c r="J77"/>
      <c r="T77" s="8"/>
      <c r="W77" s="51"/>
    </row>
    <row r="78" spans="1:23" ht="18" customHeight="1" x14ac:dyDescent="0.25">
      <c r="I78"/>
      <c r="J78"/>
      <c r="T78" s="8"/>
      <c r="W78" s="51"/>
    </row>
    <row r="79" spans="1:23" ht="18" customHeight="1" x14ac:dyDescent="0.25">
      <c r="A79" s="82"/>
      <c r="B79" s="56"/>
      <c r="D79" s="56"/>
      <c r="E79" s="56"/>
      <c r="I79" s="56"/>
      <c r="J79" s="56"/>
      <c r="T79" s="8"/>
      <c r="W79" s="51"/>
    </row>
    <row r="80" spans="1:23" ht="18" customHeight="1" x14ac:dyDescent="0.25">
      <c r="A80" s="82"/>
      <c r="B80" s="56"/>
      <c r="D80" s="56"/>
      <c r="E80" s="56"/>
      <c r="I80" s="56"/>
      <c r="J80" s="56"/>
      <c r="T80" s="8"/>
      <c r="W80" s="51"/>
    </row>
    <row r="81" spans="1:23" ht="18" customHeight="1" x14ac:dyDescent="0.25">
      <c r="A81" s="82"/>
      <c r="B81" s="56"/>
      <c r="D81" s="56"/>
      <c r="E81" s="56"/>
      <c r="I81" s="56"/>
      <c r="J81" s="56"/>
      <c r="T81" s="8"/>
      <c r="W81" s="51"/>
    </row>
    <row r="82" spans="1:23" ht="18" customHeight="1" x14ac:dyDescent="0.25">
      <c r="A82" s="82"/>
      <c r="B82" s="56"/>
      <c r="D82" s="56"/>
      <c r="E82" s="56"/>
      <c r="I82" s="56"/>
      <c r="J82" s="56"/>
      <c r="T82" s="8"/>
      <c r="W82" s="51"/>
    </row>
    <row r="83" spans="1:23" ht="18" customHeight="1" x14ac:dyDescent="0.25">
      <c r="A83" s="82"/>
      <c r="B83" s="56"/>
      <c r="D83" s="56"/>
      <c r="E83" s="56"/>
      <c r="I83" s="56"/>
      <c r="J83" s="56"/>
      <c r="T83" s="8"/>
      <c r="W83" s="51"/>
    </row>
    <row r="84" spans="1:23" ht="18" customHeight="1" x14ac:dyDescent="0.25">
      <c r="A84" s="83"/>
      <c r="B84" s="56"/>
      <c r="D84" s="56"/>
      <c r="E84" s="56"/>
      <c r="I84" s="56"/>
      <c r="J84" s="56"/>
      <c r="T84" s="8"/>
      <c r="W84" s="51"/>
    </row>
    <row r="85" spans="1:23" ht="18" customHeight="1" x14ac:dyDescent="0.25">
      <c r="A85" s="84" t="str">
        <f>METAS!B8</f>
        <v>PORCENTAJE NIÑOS DE 12 MESES CON CONTROLES CRED COMPLETO</v>
      </c>
      <c r="B85" s="56"/>
      <c r="D85" s="56"/>
      <c r="E85" s="56"/>
      <c r="I85" s="56"/>
      <c r="J85" s="56"/>
      <c r="T85" s="8"/>
      <c r="V85" s="50" t="str">
        <f>A85</f>
        <v>PORCENTAJE NIÑOS DE 12 MESES CON CONTROLES CRED COMPLETO</v>
      </c>
      <c r="W85" s="51"/>
    </row>
    <row r="86" spans="1:23" ht="48" customHeight="1" x14ac:dyDescent="0.25">
      <c r="A86" s="59" t="s">
        <v>2</v>
      </c>
      <c r="B86" s="60" t="s">
        <v>85</v>
      </c>
      <c r="C86" s="61" t="s">
        <v>68</v>
      </c>
      <c r="D86" s="60" t="s">
        <v>541</v>
      </c>
      <c r="E86" s="60" t="s">
        <v>1</v>
      </c>
      <c r="F86" s="62"/>
      <c r="G86" s="63" t="s">
        <v>9</v>
      </c>
      <c r="H86" s="64" t="str">
        <f>"DEFICIENTE &lt; "&amp;$E$3</f>
        <v>DEFICIENTE &lt; 75</v>
      </c>
      <c r="I86" s="64" t="str">
        <f>"PROCESO &gt;= "&amp;$E$3&amp;"  -  &lt; "&amp;$F$3</f>
        <v>PROCESO &gt;= 75  -  &lt; 83.3</v>
      </c>
      <c r="J86" s="64" t="str">
        <f>"OPTIMO &gt;= "&amp;$F$3</f>
        <v>OPTIMO &gt;= 83.3</v>
      </c>
      <c r="T86" s="8"/>
      <c r="V86" s="80" t="str">
        <f>V$1&amp;"  "&amp;V85&amp;"  "&amp;$V$3&amp;"  "&amp;$V$2</f>
        <v>RED. MOYOBAMBA:  PORCENTAJE NIÑOS DE 12 MESES CON CONTROLES CRED COMPLETO  - POR MICROREDES :   ENERO - OCTUBRE 2024</v>
      </c>
      <c r="W86" s="51"/>
    </row>
    <row r="87" spans="1:23" ht="18" customHeight="1" thickBot="1" x14ac:dyDescent="0.3">
      <c r="A87" s="65" t="str">
        <f>Config!$B$15</f>
        <v>RED</v>
      </c>
      <c r="B87" s="66">
        <f>SUM(B89:B96)</f>
        <v>2282</v>
      </c>
      <c r="C87" s="66">
        <f>SUM(C90:C96)</f>
        <v>1106</v>
      </c>
      <c r="D87" s="66">
        <f>SUM(D89:D96)</f>
        <v>825</v>
      </c>
      <c r="E87" s="67">
        <f>Config!C9</f>
        <v>83.333333333333343</v>
      </c>
      <c r="F87" s="67"/>
      <c r="G87" s="66">
        <f t="shared" ref="G87:G96" si="30">IFERROR(ROUND(D87*100/B87,2),0)</f>
        <v>36.15</v>
      </c>
      <c r="H87" s="68">
        <f>IF(G87&lt;$E$3,G87,"")</f>
        <v>36.15</v>
      </c>
      <c r="I87" s="68" t="str">
        <f>IF(G87&gt;=$E$3,IF(G87&lt;$F$3,G87,""),"")</f>
        <v/>
      </c>
      <c r="J87" s="68" t="str">
        <f>IF(G87&gt;=$F$3,G87,"")</f>
        <v/>
      </c>
      <c r="T87" s="8"/>
      <c r="V87" s="50"/>
      <c r="W87" s="51"/>
    </row>
    <row r="88" spans="1:23" ht="18" customHeight="1" x14ac:dyDescent="0.25">
      <c r="A88" s="70" t="str">
        <f>Config!$B$16</f>
        <v>HOSP</v>
      </c>
      <c r="B88" s="71">
        <f>METAS!$AW$8</f>
        <v>0</v>
      </c>
      <c r="C88" s="71">
        <f>ROUND((B88/12)*Config!$C$6,0)</f>
        <v>0</v>
      </c>
      <c r="D88" s="71">
        <f>ACUMULADO!$AV$8</f>
        <v>0</v>
      </c>
      <c r="E88" s="72">
        <f>E87</f>
        <v>83.333333333333343</v>
      </c>
      <c r="F88" s="72"/>
      <c r="G88" s="73">
        <f t="shared" si="30"/>
        <v>0</v>
      </c>
      <c r="H88" s="78">
        <f>IF(G88&lt;$E$3,G88,"")</f>
        <v>0</v>
      </c>
      <c r="I88" s="78" t="str">
        <f>IF(G88&gt;=$E$3,IF(G88&lt;$F$3,G88,""),"")</f>
        <v/>
      </c>
      <c r="J88" s="78" t="str">
        <f t="shared" ref="J88" si="31">IF(G88&gt;=$F$3,G88,"")</f>
        <v/>
      </c>
      <c r="T88" s="8"/>
      <c r="V88" s="50"/>
      <c r="W88" s="51"/>
    </row>
    <row r="89" spans="1:23" ht="19.5" customHeight="1" x14ac:dyDescent="0.25">
      <c r="A89" s="70" t="str">
        <f>Config!$B$17</f>
        <v>LLUI</v>
      </c>
      <c r="B89" s="71">
        <f>METAS!$AX8</f>
        <v>957</v>
      </c>
      <c r="C89" s="71">
        <f>ROUND((B89/12)*Config!$C$6,0)</f>
        <v>798</v>
      </c>
      <c r="D89" s="71">
        <f>ACUMULADO!$AW$8</f>
        <v>305</v>
      </c>
      <c r="E89" s="72">
        <f>E87</f>
        <v>83.333333333333343</v>
      </c>
      <c r="F89" s="72"/>
      <c r="G89" s="73">
        <f t="shared" si="30"/>
        <v>31.87</v>
      </c>
      <c r="H89" s="78">
        <f>IF(G89&lt;$E$3,G89,"")</f>
        <v>31.87</v>
      </c>
      <c r="I89" s="78" t="str">
        <f>IF(G89&gt;=$E$3,IF(G89&lt;$F$3,G89,""),"")</f>
        <v/>
      </c>
      <c r="J89" s="78" t="str">
        <f t="shared" ref="J89:J96" si="32">IF(G89&gt;=$F$3,G89,"")</f>
        <v/>
      </c>
      <c r="T89" s="8"/>
      <c r="V89" s="50"/>
      <c r="W89" s="51"/>
    </row>
    <row r="90" spans="1:23" ht="18" customHeight="1" x14ac:dyDescent="0.25">
      <c r="A90" s="70" t="str">
        <f>Config!$B$18</f>
        <v>JERI</v>
      </c>
      <c r="B90" s="71">
        <f>METAS!$AY$8</f>
        <v>91</v>
      </c>
      <c r="C90" s="71">
        <f>ROUND((B90/12)*Config!$C$6,0)</f>
        <v>76</v>
      </c>
      <c r="D90" s="71">
        <f>ACUMULADO!$AX$8</f>
        <v>62</v>
      </c>
      <c r="E90" s="72">
        <f t="shared" ref="E90:E96" si="33">E89</f>
        <v>83.333333333333343</v>
      </c>
      <c r="F90" s="72"/>
      <c r="G90" s="73">
        <f t="shared" si="30"/>
        <v>68.13</v>
      </c>
      <c r="H90" s="78">
        <f t="shared" ref="H90:H96" si="34">IF(G90&lt;$E$3,G90,"")</f>
        <v>68.13</v>
      </c>
      <c r="I90" s="78" t="str">
        <f t="shared" ref="I90:I96" si="35">IF(G90&gt;=$E$3,IF(G90&lt;$F$3,G90,""),"")</f>
        <v/>
      </c>
      <c r="J90" s="78" t="str">
        <f t="shared" si="32"/>
        <v/>
      </c>
      <c r="T90" s="8"/>
      <c r="V90" s="50"/>
      <c r="W90" s="51"/>
    </row>
    <row r="91" spans="1:23" ht="18" customHeight="1" x14ac:dyDescent="0.25">
      <c r="A91" s="70" t="str">
        <f>Config!$B$19</f>
        <v>YANT</v>
      </c>
      <c r="B91" s="71">
        <f>METAS!$AZ$8</f>
        <v>177</v>
      </c>
      <c r="C91" s="71">
        <f>ROUND((B91/12)*Config!$C$6,0)</f>
        <v>148</v>
      </c>
      <c r="D91" s="71">
        <f>ACUMULADO!$AY$8</f>
        <v>41</v>
      </c>
      <c r="E91" s="72">
        <f t="shared" si="33"/>
        <v>83.333333333333343</v>
      </c>
      <c r="F91" s="72"/>
      <c r="G91" s="73">
        <f t="shared" si="30"/>
        <v>23.16</v>
      </c>
      <c r="H91" s="78">
        <f t="shared" si="34"/>
        <v>23.16</v>
      </c>
      <c r="I91" s="78" t="str">
        <f t="shared" si="35"/>
        <v/>
      </c>
      <c r="J91" s="78" t="str">
        <f t="shared" si="32"/>
        <v/>
      </c>
      <c r="T91" s="8"/>
      <c r="V91" s="9"/>
      <c r="W91" s="51"/>
    </row>
    <row r="92" spans="1:23" ht="18" customHeight="1" x14ac:dyDescent="0.25">
      <c r="A92" s="70" t="str">
        <f>Config!$B$20</f>
        <v>SORI</v>
      </c>
      <c r="B92" s="71">
        <f>METAS!$BA$8</f>
        <v>453</v>
      </c>
      <c r="C92" s="71">
        <f>ROUND((B92/12)*Config!$C$6,0)</f>
        <v>378</v>
      </c>
      <c r="D92" s="71">
        <f>ACUMULADO!$AZ$8</f>
        <v>196</v>
      </c>
      <c r="E92" s="72">
        <f t="shared" si="33"/>
        <v>83.333333333333343</v>
      </c>
      <c r="F92" s="72"/>
      <c r="G92" s="73">
        <f t="shared" si="30"/>
        <v>43.27</v>
      </c>
      <c r="H92" s="78">
        <f t="shared" si="34"/>
        <v>43.27</v>
      </c>
      <c r="I92" s="78" t="str">
        <f t="shared" si="35"/>
        <v/>
      </c>
      <c r="J92" s="78" t="str">
        <f t="shared" si="32"/>
        <v/>
      </c>
      <c r="T92" s="8"/>
      <c r="V92" s="9"/>
      <c r="W92" s="51"/>
    </row>
    <row r="93" spans="1:23" ht="18" customHeight="1" x14ac:dyDescent="0.25">
      <c r="A93" s="70" t="str">
        <f>Config!$B$21</f>
        <v>JEPE</v>
      </c>
      <c r="B93" s="71">
        <f>METAS!$BB$8</f>
        <v>175</v>
      </c>
      <c r="C93" s="71">
        <f>ROUND((B93/12)*Config!$C$6,0)</f>
        <v>146</v>
      </c>
      <c r="D93" s="71">
        <f>ACUMULADO!$BA$8</f>
        <v>72</v>
      </c>
      <c r="E93" s="72">
        <f t="shared" si="33"/>
        <v>83.333333333333343</v>
      </c>
      <c r="F93" s="72"/>
      <c r="G93" s="73">
        <f t="shared" si="30"/>
        <v>41.14</v>
      </c>
      <c r="H93" s="78">
        <f t="shared" si="34"/>
        <v>41.14</v>
      </c>
      <c r="I93" s="78" t="str">
        <f t="shared" si="35"/>
        <v/>
      </c>
      <c r="J93" s="78" t="str">
        <f t="shared" si="32"/>
        <v/>
      </c>
      <c r="T93" s="8"/>
      <c r="V93" s="9"/>
      <c r="W93" s="51"/>
    </row>
    <row r="94" spans="1:23" ht="18" customHeight="1" x14ac:dyDescent="0.25">
      <c r="A94" s="70" t="str">
        <f>Config!$B$22</f>
        <v>ROQU</v>
      </c>
      <c r="B94" s="71">
        <f>METAS!$BC$8</f>
        <v>148</v>
      </c>
      <c r="C94" s="71">
        <f>ROUND((B94/12)*Config!$C$6,0)</f>
        <v>123</v>
      </c>
      <c r="D94" s="71">
        <f>ACUMULADO!$BB$8</f>
        <v>48</v>
      </c>
      <c r="E94" s="72">
        <f t="shared" si="33"/>
        <v>83.333333333333343</v>
      </c>
      <c r="F94" s="72"/>
      <c r="G94" s="73">
        <f t="shared" si="30"/>
        <v>32.43</v>
      </c>
      <c r="H94" s="78">
        <f t="shared" si="34"/>
        <v>32.43</v>
      </c>
      <c r="I94" s="78" t="str">
        <f t="shared" si="35"/>
        <v/>
      </c>
      <c r="J94" s="78" t="str">
        <f t="shared" si="32"/>
        <v/>
      </c>
      <c r="T94" s="8"/>
      <c r="V94" s="9"/>
      <c r="W94" s="51"/>
    </row>
    <row r="95" spans="1:23" ht="18" customHeight="1" x14ac:dyDescent="0.25">
      <c r="A95" s="70" t="str">
        <f>Config!$B$23</f>
        <v>CALZ</v>
      </c>
      <c r="B95" s="71">
        <f>METAS!$BD$8</f>
        <v>129</v>
      </c>
      <c r="C95" s="71">
        <f>ROUND((B95/12)*Config!$C$6,0)</f>
        <v>108</v>
      </c>
      <c r="D95" s="71">
        <f>ACUMULADO!$BC$8</f>
        <v>59</v>
      </c>
      <c r="E95" s="72">
        <f t="shared" si="33"/>
        <v>83.333333333333343</v>
      </c>
      <c r="F95" s="72"/>
      <c r="G95" s="73">
        <f t="shared" si="30"/>
        <v>45.74</v>
      </c>
      <c r="H95" s="78">
        <f t="shared" si="34"/>
        <v>45.74</v>
      </c>
      <c r="I95" s="78" t="str">
        <f t="shared" si="35"/>
        <v/>
      </c>
      <c r="J95" s="78" t="str">
        <f t="shared" si="32"/>
        <v/>
      </c>
      <c r="T95" s="8"/>
      <c r="V95" s="9"/>
      <c r="W95" s="51"/>
    </row>
    <row r="96" spans="1:23" ht="18" customHeight="1" x14ac:dyDescent="0.25">
      <c r="A96" s="70" t="str">
        <f>Config!$B$24</f>
        <v>PUEB</v>
      </c>
      <c r="B96" s="71">
        <f>METAS!$BE$8</f>
        <v>152</v>
      </c>
      <c r="C96" s="71">
        <f>ROUND((B96/12)*Config!$C$6,0)</f>
        <v>127</v>
      </c>
      <c r="D96" s="71">
        <f>ACUMULADO!$BD$8</f>
        <v>42</v>
      </c>
      <c r="E96" s="72">
        <f t="shared" si="33"/>
        <v>83.333333333333343</v>
      </c>
      <c r="F96" s="72"/>
      <c r="G96" s="73">
        <f t="shared" si="30"/>
        <v>27.63</v>
      </c>
      <c r="H96" s="78">
        <f t="shared" si="34"/>
        <v>27.63</v>
      </c>
      <c r="I96" s="78" t="str">
        <f t="shared" si="35"/>
        <v/>
      </c>
      <c r="J96" s="78" t="str">
        <f t="shared" si="32"/>
        <v/>
      </c>
      <c r="T96" s="8"/>
      <c r="V96" s="9"/>
      <c r="W96" s="51"/>
    </row>
    <row r="97" spans="1:23" ht="18" customHeight="1" x14ac:dyDescent="0.25">
      <c r="D97" s="54"/>
      <c r="I97"/>
      <c r="J97"/>
      <c r="T97" s="8"/>
      <c r="W97" s="51"/>
    </row>
    <row r="98" spans="1:23" ht="18" customHeight="1" x14ac:dyDescent="0.25">
      <c r="I98"/>
      <c r="J98"/>
      <c r="T98" s="8"/>
      <c r="W98" s="51"/>
    </row>
    <row r="99" spans="1:23" ht="18" customHeight="1" x14ac:dyDescent="0.25">
      <c r="I99"/>
      <c r="J99"/>
      <c r="T99" s="8"/>
      <c r="W99" s="51"/>
    </row>
    <row r="100" spans="1:23" ht="18" customHeight="1" x14ac:dyDescent="0.25">
      <c r="A100" s="82"/>
      <c r="B100" s="56"/>
      <c r="D100" s="56"/>
      <c r="E100" s="56"/>
      <c r="I100" s="56"/>
      <c r="J100" s="56"/>
      <c r="T100" s="8"/>
      <c r="W100" s="51"/>
    </row>
    <row r="101" spans="1:23" ht="18" customHeight="1" x14ac:dyDescent="0.25">
      <c r="A101" s="82"/>
      <c r="B101" s="56"/>
      <c r="D101" s="56"/>
      <c r="E101" s="56"/>
      <c r="I101" s="56"/>
      <c r="J101" s="56"/>
      <c r="T101" s="8"/>
      <c r="W101" s="51"/>
    </row>
    <row r="102" spans="1:23" ht="18" customHeight="1" x14ac:dyDescent="0.25">
      <c r="A102" s="82"/>
      <c r="B102" s="56"/>
      <c r="D102" s="56"/>
      <c r="E102" s="56"/>
      <c r="I102" s="56"/>
      <c r="J102" s="56"/>
      <c r="T102" s="8"/>
      <c r="W102" s="51"/>
    </row>
    <row r="103" spans="1:23" ht="18" customHeight="1" x14ac:dyDescent="0.25">
      <c r="A103" s="82"/>
      <c r="B103" s="56"/>
      <c r="D103" s="56"/>
      <c r="E103" s="56"/>
      <c r="I103" s="56"/>
      <c r="J103" s="56"/>
      <c r="T103" s="8"/>
      <c r="W103" s="51"/>
    </row>
    <row r="104" spans="1:23" ht="18" customHeight="1" x14ac:dyDescent="0.25">
      <c r="A104" s="82"/>
      <c r="B104" s="56"/>
      <c r="D104" s="56"/>
      <c r="E104" s="56"/>
      <c r="I104" s="56"/>
      <c r="J104" s="56"/>
      <c r="T104" s="8"/>
      <c r="W104" s="51"/>
    </row>
    <row r="105" spans="1:23" ht="18" customHeight="1" x14ac:dyDescent="0.25">
      <c r="A105" s="83"/>
      <c r="B105" s="56"/>
      <c r="D105" s="56"/>
      <c r="E105" s="56"/>
      <c r="I105" s="56"/>
      <c r="J105" s="56"/>
      <c r="T105" s="8"/>
      <c r="W105" s="51"/>
    </row>
    <row r="106" spans="1:23" ht="18" customHeight="1" x14ac:dyDescent="0.25">
      <c r="A106" s="84" t="str">
        <f>METAS!B9</f>
        <v>PORCENTAJE NIÑOS DE 24 MESES CON CONTROLES CRED COMPLETO</v>
      </c>
      <c r="B106" s="56"/>
      <c r="D106" s="56"/>
      <c r="E106" s="56"/>
      <c r="I106" s="56"/>
      <c r="J106" s="56"/>
      <c r="T106" s="8"/>
      <c r="V106" s="50" t="str">
        <f>A106</f>
        <v>PORCENTAJE NIÑOS DE 24 MESES CON CONTROLES CRED COMPLETO</v>
      </c>
      <c r="W106" s="51"/>
    </row>
    <row r="107" spans="1:23" ht="48" customHeight="1" x14ac:dyDescent="0.25">
      <c r="A107" s="59" t="s">
        <v>2</v>
      </c>
      <c r="B107" s="60" t="s">
        <v>85</v>
      </c>
      <c r="C107" s="61" t="s">
        <v>68</v>
      </c>
      <c r="D107" s="60" t="s">
        <v>541</v>
      </c>
      <c r="E107" s="60" t="s">
        <v>1</v>
      </c>
      <c r="F107" s="62"/>
      <c r="G107" s="63" t="s">
        <v>9</v>
      </c>
      <c r="H107" s="64" t="str">
        <f>"DEFICIENTE &lt; "&amp;$E$3</f>
        <v>DEFICIENTE &lt; 75</v>
      </c>
      <c r="I107" s="64" t="str">
        <f>"PROCESO &gt;= "&amp;$E$3&amp;"  -  &lt; "&amp;$F$3</f>
        <v>PROCESO &gt;= 75  -  &lt; 83.3</v>
      </c>
      <c r="J107" s="64" t="str">
        <f>"OPTIMO &gt;= "&amp;$F$3</f>
        <v>OPTIMO &gt;= 83.3</v>
      </c>
      <c r="T107" s="8"/>
      <c r="V107" s="80" t="str">
        <f>V$1&amp;"  "&amp;V106&amp;"  "&amp;$V$3&amp;"  "&amp;$V$2</f>
        <v>RED. MOYOBAMBA:  PORCENTAJE NIÑOS DE 24 MESES CON CONTROLES CRED COMPLETO  - POR MICROREDES :   ENERO - OCTUBRE 2024</v>
      </c>
      <c r="W107" s="51"/>
    </row>
    <row r="108" spans="1:23" ht="18" customHeight="1" thickBot="1" x14ac:dyDescent="0.3">
      <c r="A108" s="65" t="str">
        <f>Config!$B$15</f>
        <v>RED</v>
      </c>
      <c r="B108" s="66">
        <f>SUM(B110:B117)</f>
        <v>2037</v>
      </c>
      <c r="C108" s="66">
        <f>SUM(C111:C117)</f>
        <v>991</v>
      </c>
      <c r="D108" s="66">
        <f>SUM(D110:D117)</f>
        <v>594</v>
      </c>
      <c r="E108" s="67">
        <f>Config!C9</f>
        <v>83.333333333333343</v>
      </c>
      <c r="F108" s="67"/>
      <c r="G108" s="66">
        <f t="shared" ref="G108:G117" si="36">IFERROR(ROUND(D108*100/B108,2),0)</f>
        <v>29.16</v>
      </c>
      <c r="H108" s="68">
        <f>IF(G108&lt;$E$3,G108,"")</f>
        <v>29.16</v>
      </c>
      <c r="I108" s="68" t="str">
        <f>IF(G108&gt;=$E$3,IF(G108&lt;$F$3,G108,""),"")</f>
        <v/>
      </c>
      <c r="J108" s="68" t="str">
        <f>IF(G108&gt;=$F$3,G108,"")</f>
        <v/>
      </c>
      <c r="T108" s="8"/>
      <c r="V108" s="50"/>
      <c r="W108" s="51"/>
    </row>
    <row r="109" spans="1:23" ht="18" customHeight="1" x14ac:dyDescent="0.25">
      <c r="A109" s="70" t="str">
        <f>Config!$B$16</f>
        <v>HOSP</v>
      </c>
      <c r="B109" s="71">
        <f>METAS!$AW$9</f>
        <v>0</v>
      </c>
      <c r="C109" s="71">
        <f>ROUND((B109/12)*Config!$C$6,0)</f>
        <v>0</v>
      </c>
      <c r="D109" s="71">
        <f>ACUMULADO!$AV$9</f>
        <v>0</v>
      </c>
      <c r="E109" s="72">
        <f>E108</f>
        <v>83.333333333333343</v>
      </c>
      <c r="F109" s="72"/>
      <c r="G109" s="73">
        <f t="shared" si="36"/>
        <v>0</v>
      </c>
      <c r="H109" s="78">
        <f>IF(G109&lt;$E$3,G109,"")</f>
        <v>0</v>
      </c>
      <c r="I109" s="78" t="str">
        <f>IF(G109&gt;=$E$3,IF(G109&lt;$F$3,G109,""),"")</f>
        <v/>
      </c>
      <c r="J109" s="78" t="str">
        <f t="shared" ref="J109" si="37">IF(G109&gt;=$F$3,G109,"")</f>
        <v/>
      </c>
      <c r="T109" s="8"/>
      <c r="V109" s="50"/>
      <c r="W109" s="51"/>
    </row>
    <row r="110" spans="1:23" ht="19.5" customHeight="1" x14ac:dyDescent="0.25">
      <c r="A110" s="70" t="str">
        <f>Config!$B$17</f>
        <v>LLUI</v>
      </c>
      <c r="B110" s="71">
        <f>METAS!$AX$9</f>
        <v>849</v>
      </c>
      <c r="C110" s="71">
        <f>ROUND((B110/12)*Config!$C$6,0)</f>
        <v>708</v>
      </c>
      <c r="D110" s="71">
        <f>ACUMULADO!$AW$9</f>
        <v>202</v>
      </c>
      <c r="E110" s="72">
        <f>E108</f>
        <v>83.333333333333343</v>
      </c>
      <c r="F110" s="72"/>
      <c r="G110" s="73">
        <f t="shared" si="36"/>
        <v>23.79</v>
      </c>
      <c r="H110" s="78">
        <f>IF(G110&lt;$E$3,G110,"")</f>
        <v>23.79</v>
      </c>
      <c r="I110" s="78" t="str">
        <f>IF(G110&gt;=$E$3,IF(G110&lt;$F$3,G110,""),"")</f>
        <v/>
      </c>
      <c r="J110" s="78" t="str">
        <f t="shared" ref="J110:J117" si="38">IF(G110&gt;=$F$3,G110,"")</f>
        <v/>
      </c>
      <c r="T110" s="8"/>
      <c r="V110" s="50"/>
      <c r="W110" s="51"/>
    </row>
    <row r="111" spans="1:23" ht="18" customHeight="1" x14ac:dyDescent="0.25">
      <c r="A111" s="70" t="str">
        <f>Config!$B$18</f>
        <v>JERI</v>
      </c>
      <c r="B111" s="71">
        <f>METAS!$AY$9</f>
        <v>81</v>
      </c>
      <c r="C111" s="71">
        <f>ROUND((B111/12)*Config!$C$6,0)</f>
        <v>68</v>
      </c>
      <c r="D111" s="71">
        <f>ACUMULADO!$AX$9</f>
        <v>42</v>
      </c>
      <c r="E111" s="72">
        <f t="shared" ref="E111:E117" si="39">E110</f>
        <v>83.333333333333343</v>
      </c>
      <c r="F111" s="72"/>
      <c r="G111" s="73">
        <f t="shared" si="36"/>
        <v>51.85</v>
      </c>
      <c r="H111" s="78">
        <f t="shared" ref="H111:H117" si="40">IF(G111&lt;$E$3,G111,"")</f>
        <v>51.85</v>
      </c>
      <c r="I111" s="78" t="str">
        <f t="shared" ref="I111:I117" si="41">IF(G111&gt;=$E$3,IF(G111&lt;$F$3,G111,""),"")</f>
        <v/>
      </c>
      <c r="J111" s="78" t="str">
        <f t="shared" si="38"/>
        <v/>
      </c>
      <c r="T111" s="8"/>
      <c r="V111" s="50"/>
      <c r="W111" s="51"/>
    </row>
    <row r="112" spans="1:23" ht="18" customHeight="1" x14ac:dyDescent="0.25">
      <c r="A112" s="70" t="str">
        <f>Config!$B$19</f>
        <v>YANT</v>
      </c>
      <c r="B112" s="71">
        <f>METAS!$AZ$9</f>
        <v>152</v>
      </c>
      <c r="C112" s="71">
        <f>ROUND((B112/12)*Config!$C$6,0)</f>
        <v>127</v>
      </c>
      <c r="D112" s="71">
        <f>ACUMULADO!$AY$9</f>
        <v>39</v>
      </c>
      <c r="E112" s="72">
        <f t="shared" si="39"/>
        <v>83.333333333333343</v>
      </c>
      <c r="F112" s="72"/>
      <c r="G112" s="73">
        <f t="shared" si="36"/>
        <v>25.66</v>
      </c>
      <c r="H112" s="78">
        <f t="shared" si="40"/>
        <v>25.66</v>
      </c>
      <c r="I112" s="78" t="str">
        <f t="shared" si="41"/>
        <v/>
      </c>
      <c r="J112" s="78" t="str">
        <f t="shared" si="38"/>
        <v/>
      </c>
      <c r="T112" s="8"/>
      <c r="V112" s="9"/>
      <c r="W112" s="51"/>
    </row>
    <row r="113" spans="1:23" ht="18" customHeight="1" x14ac:dyDescent="0.25">
      <c r="A113" s="70" t="str">
        <f>Config!$B$20</f>
        <v>SORI</v>
      </c>
      <c r="B113" s="71">
        <f>METAS!$BA$9</f>
        <v>418</v>
      </c>
      <c r="C113" s="71">
        <f>ROUND((B113/12)*Config!$C$6,0)</f>
        <v>348</v>
      </c>
      <c r="D113" s="71">
        <f>ACUMULADO!$AZ$9</f>
        <v>133</v>
      </c>
      <c r="E113" s="72">
        <f t="shared" si="39"/>
        <v>83.333333333333343</v>
      </c>
      <c r="F113" s="72"/>
      <c r="G113" s="73">
        <f t="shared" si="36"/>
        <v>31.82</v>
      </c>
      <c r="H113" s="78">
        <f t="shared" si="40"/>
        <v>31.82</v>
      </c>
      <c r="I113" s="78" t="str">
        <f t="shared" si="41"/>
        <v/>
      </c>
      <c r="J113" s="78" t="str">
        <f t="shared" si="38"/>
        <v/>
      </c>
      <c r="T113" s="8"/>
      <c r="V113" s="9"/>
      <c r="W113" s="51"/>
    </row>
    <row r="114" spans="1:23" ht="18" customHeight="1" x14ac:dyDescent="0.25">
      <c r="A114" s="70" t="str">
        <f>Config!$B$21</f>
        <v>JEPE</v>
      </c>
      <c r="B114" s="71">
        <f>METAS!$BB$9</f>
        <v>154</v>
      </c>
      <c r="C114" s="71">
        <f>ROUND((B114/12)*Config!$C$6,0)</f>
        <v>128</v>
      </c>
      <c r="D114" s="71">
        <f>ACUMULADO!$BA$9</f>
        <v>52</v>
      </c>
      <c r="E114" s="72">
        <f t="shared" si="39"/>
        <v>83.333333333333343</v>
      </c>
      <c r="F114" s="72"/>
      <c r="G114" s="73">
        <f t="shared" si="36"/>
        <v>33.770000000000003</v>
      </c>
      <c r="H114" s="78">
        <f t="shared" si="40"/>
        <v>33.770000000000003</v>
      </c>
      <c r="I114" s="78" t="str">
        <f t="shared" si="41"/>
        <v/>
      </c>
      <c r="J114" s="78" t="str">
        <f t="shared" si="38"/>
        <v/>
      </c>
      <c r="T114" s="8"/>
      <c r="V114" s="9"/>
      <c r="W114" s="51"/>
    </row>
    <row r="115" spans="1:23" ht="18" customHeight="1" x14ac:dyDescent="0.25">
      <c r="A115" s="70" t="str">
        <f>Config!$B$22</f>
        <v>ROQU</v>
      </c>
      <c r="B115" s="71">
        <f>METAS!$BC$9</f>
        <v>113</v>
      </c>
      <c r="C115" s="71">
        <f>ROUND((B115/12)*Config!$C$6,0)</f>
        <v>94</v>
      </c>
      <c r="D115" s="71">
        <f>ACUMULADO!$BB$9</f>
        <v>45</v>
      </c>
      <c r="E115" s="72">
        <f t="shared" si="39"/>
        <v>83.333333333333343</v>
      </c>
      <c r="F115" s="72"/>
      <c r="G115" s="73">
        <f t="shared" si="36"/>
        <v>39.82</v>
      </c>
      <c r="H115" s="78">
        <f t="shared" si="40"/>
        <v>39.82</v>
      </c>
      <c r="I115" s="78" t="str">
        <f t="shared" si="41"/>
        <v/>
      </c>
      <c r="J115" s="78" t="str">
        <f t="shared" si="38"/>
        <v/>
      </c>
      <c r="T115" s="8"/>
      <c r="V115" s="9"/>
      <c r="W115" s="51"/>
    </row>
    <row r="116" spans="1:23" ht="18" customHeight="1" x14ac:dyDescent="0.25">
      <c r="A116" s="70" t="str">
        <f>Config!$B$23</f>
        <v>CALZ</v>
      </c>
      <c r="B116" s="71">
        <f>METAS!$BD$9</f>
        <v>135</v>
      </c>
      <c r="C116" s="71">
        <f>ROUND((B116/12)*Config!$C$6,0)</f>
        <v>113</v>
      </c>
      <c r="D116" s="71">
        <f>ACUMULADO!$BC$9</f>
        <v>60</v>
      </c>
      <c r="E116" s="72">
        <f t="shared" si="39"/>
        <v>83.333333333333343</v>
      </c>
      <c r="F116" s="72"/>
      <c r="G116" s="73">
        <f t="shared" si="36"/>
        <v>44.44</v>
      </c>
      <c r="H116" s="78">
        <f t="shared" si="40"/>
        <v>44.44</v>
      </c>
      <c r="I116" s="78" t="str">
        <f t="shared" si="41"/>
        <v/>
      </c>
      <c r="J116" s="78" t="str">
        <f t="shared" si="38"/>
        <v/>
      </c>
      <c r="T116" s="8"/>
      <c r="V116" s="9"/>
      <c r="W116" s="51"/>
    </row>
    <row r="117" spans="1:23" ht="18" customHeight="1" x14ac:dyDescent="0.25">
      <c r="A117" s="70" t="str">
        <f>Config!$B$24</f>
        <v>PUEB</v>
      </c>
      <c r="B117" s="71">
        <f>METAS!$BE$9</f>
        <v>135</v>
      </c>
      <c r="C117" s="71">
        <f>ROUND((B117/12)*Config!$C$6,0)</f>
        <v>113</v>
      </c>
      <c r="D117" s="71">
        <f>ACUMULADO!$BD$9</f>
        <v>21</v>
      </c>
      <c r="E117" s="72">
        <f t="shared" si="39"/>
        <v>83.333333333333343</v>
      </c>
      <c r="F117" s="72"/>
      <c r="G117" s="73">
        <f t="shared" si="36"/>
        <v>15.56</v>
      </c>
      <c r="H117" s="78">
        <f t="shared" si="40"/>
        <v>15.56</v>
      </c>
      <c r="I117" s="78" t="str">
        <f t="shared" si="41"/>
        <v/>
      </c>
      <c r="J117" s="78" t="str">
        <f t="shared" si="38"/>
        <v/>
      </c>
      <c r="T117" s="8"/>
      <c r="V117" s="9"/>
      <c r="W117" s="51"/>
    </row>
    <row r="118" spans="1:23" ht="18" customHeight="1" x14ac:dyDescent="0.25">
      <c r="D118" s="54"/>
      <c r="I118"/>
      <c r="J118"/>
      <c r="T118" s="8"/>
      <c r="W118" s="51"/>
    </row>
    <row r="119" spans="1:23" ht="18" customHeight="1" x14ac:dyDescent="0.25">
      <c r="I119"/>
      <c r="J119"/>
      <c r="T119" s="8"/>
      <c r="W119" s="51"/>
    </row>
    <row r="120" spans="1:23" ht="18" customHeight="1" x14ac:dyDescent="0.25">
      <c r="I120"/>
      <c r="J120"/>
      <c r="T120" s="8"/>
      <c r="W120" s="51"/>
    </row>
    <row r="121" spans="1:23" ht="18" customHeight="1" x14ac:dyDescent="0.25">
      <c r="A121" s="82"/>
      <c r="B121" s="56"/>
      <c r="D121" s="56"/>
      <c r="E121" s="56"/>
      <c r="I121" s="56"/>
      <c r="J121" s="56"/>
      <c r="T121" s="8"/>
      <c r="W121" s="51"/>
    </row>
    <row r="122" spans="1:23" ht="18" customHeight="1" x14ac:dyDescent="0.25">
      <c r="A122" s="82"/>
      <c r="B122" s="56"/>
      <c r="D122" s="56"/>
      <c r="E122" s="56"/>
      <c r="I122" s="56"/>
      <c r="J122" s="56"/>
      <c r="T122" s="8"/>
      <c r="W122" s="51"/>
    </row>
    <row r="123" spans="1:23" ht="18" customHeight="1" x14ac:dyDescent="0.25">
      <c r="A123" s="82"/>
      <c r="B123" s="56"/>
      <c r="D123" s="56"/>
      <c r="E123" s="56"/>
      <c r="I123" s="56"/>
      <c r="J123" s="56"/>
      <c r="T123" s="8"/>
      <c r="W123" s="51"/>
    </row>
    <row r="124" spans="1:23" ht="18" customHeight="1" x14ac:dyDescent="0.25">
      <c r="A124" s="82"/>
      <c r="B124" s="56"/>
      <c r="D124" s="56"/>
      <c r="E124" s="56"/>
      <c r="I124" s="56"/>
      <c r="J124" s="56"/>
      <c r="T124" s="8"/>
      <c r="W124" s="51"/>
    </row>
    <row r="125" spans="1:23" ht="18" customHeight="1" x14ac:dyDescent="0.25">
      <c r="A125" s="82"/>
      <c r="B125" s="56"/>
      <c r="D125" s="56"/>
      <c r="E125" s="56"/>
      <c r="I125" s="56"/>
      <c r="J125" s="56"/>
      <c r="T125" s="8"/>
      <c r="W125" s="51"/>
    </row>
    <row r="126" spans="1:23" ht="18" customHeight="1" x14ac:dyDescent="0.25">
      <c r="B126" s="56"/>
      <c r="D126" s="56"/>
      <c r="E126" s="56"/>
      <c r="I126" s="56"/>
      <c r="J126" s="56"/>
      <c r="T126" s="8"/>
      <c r="W126" s="51"/>
    </row>
    <row r="127" spans="1:23" ht="18" customHeight="1" x14ac:dyDescent="0.25">
      <c r="I127" s="56"/>
      <c r="J127" s="56"/>
      <c r="T127" s="8"/>
      <c r="V127" s="50" t="str">
        <f>A128</f>
        <v>PORCENTAJE NIÑOS MENORES DE 36 MESES CON CONTROLES CRED COMPLETO</v>
      </c>
      <c r="W127" s="51"/>
    </row>
    <row r="128" spans="1:23" ht="18" customHeight="1" x14ac:dyDescent="0.25">
      <c r="A128" s="57" t="str">
        <f>METAS!B10</f>
        <v>PORCENTAJE NIÑOS MENORES DE 36 MESES CON CONTROLES CRED COMPLETO</v>
      </c>
      <c r="I128" s="56"/>
      <c r="J128" s="56"/>
      <c r="T128" s="8"/>
      <c r="V128" s="80" t="str">
        <f>$V$1&amp;"  "&amp;V127&amp;"  "&amp;$V$3&amp;"  "&amp;$V$2</f>
        <v>RED. MOYOBAMBA:  PORCENTAJE NIÑOS MENORES DE 36 MESES CON CONTROLES CRED COMPLETO  - POR MICROREDES :   ENERO - OCTUBRE 2024</v>
      </c>
      <c r="W128" s="51"/>
    </row>
    <row r="129" spans="1:527" ht="48" customHeight="1" x14ac:dyDescent="0.25">
      <c r="A129" s="59" t="s">
        <v>2</v>
      </c>
      <c r="B129" s="60" t="s">
        <v>85</v>
      </c>
      <c r="C129" s="61" t="s">
        <v>68</v>
      </c>
      <c r="D129" s="60" t="s">
        <v>541</v>
      </c>
      <c r="E129" s="60" t="s">
        <v>1</v>
      </c>
      <c r="F129" s="62"/>
      <c r="G129" s="63" t="s">
        <v>9</v>
      </c>
      <c r="H129" s="64" t="str">
        <f>"DEFICIENTE &lt; "&amp;$E$3</f>
        <v>DEFICIENTE &lt; 75</v>
      </c>
      <c r="I129" s="64" t="str">
        <f>"PROCESO &gt;= "&amp;$E$3&amp;"  -  &lt; "&amp;$F$3</f>
        <v>PROCESO &gt;= 75  -  &lt; 83.3</v>
      </c>
      <c r="J129" s="64" t="str">
        <f>"OPTIMO &gt;= "&amp;$F$3</f>
        <v>OPTIMO &gt;= 83.3</v>
      </c>
      <c r="T129" s="8"/>
      <c r="V129" s="50"/>
      <c r="W129" s="51"/>
    </row>
    <row r="130" spans="1:527" ht="18" customHeight="1" thickBot="1" x14ac:dyDescent="0.3">
      <c r="A130" s="65" t="str">
        <f>Config!$B$15</f>
        <v>RED</v>
      </c>
      <c r="B130" s="66">
        <f>SUM(B132:B139)</f>
        <v>6416</v>
      </c>
      <c r="C130" s="66">
        <f>SUM(C132:C139)</f>
        <v>5347</v>
      </c>
      <c r="D130" s="66">
        <f>SUM(D132:D139)</f>
        <v>2510</v>
      </c>
      <c r="E130" s="67">
        <f>Config!C9</f>
        <v>83.333333333333343</v>
      </c>
      <c r="F130" s="67"/>
      <c r="G130" s="66">
        <f t="shared" ref="G130:G135" si="42">IFERROR(ROUND(D130*100/B130,2),0)</f>
        <v>39.119999999999997</v>
      </c>
      <c r="H130" s="68">
        <f>IF(G130&lt;$E$3,G130,"")</f>
        <v>39.119999999999997</v>
      </c>
      <c r="I130" s="68" t="str">
        <f>IF(G130&gt;=$E$3,IF(G130&lt;$F$3,G130,""),"")</f>
        <v/>
      </c>
      <c r="J130" s="68" t="str">
        <f>IF(G130&gt;=$F$3,G130,"")</f>
        <v/>
      </c>
      <c r="T130" s="8"/>
      <c r="V130" s="50"/>
      <c r="W130" s="51"/>
    </row>
    <row r="131" spans="1:527" ht="18" customHeight="1" x14ac:dyDescent="0.25">
      <c r="A131" s="70" t="str">
        <f>Config!$B$16</f>
        <v>HOSP</v>
      </c>
      <c r="B131" s="71">
        <f>METAS!$AW$10</f>
        <v>0</v>
      </c>
      <c r="C131" s="71">
        <f>ROUND((B131/12)*Config!$C$6,0)</f>
        <v>0</v>
      </c>
      <c r="D131" s="71">
        <f>ACUMULADO!$AV$10</f>
        <v>0</v>
      </c>
      <c r="E131" s="72">
        <f>E130</f>
        <v>83.333333333333343</v>
      </c>
      <c r="F131" s="72"/>
      <c r="G131" s="73">
        <f t="shared" si="42"/>
        <v>0</v>
      </c>
      <c r="H131" s="78">
        <f>IF(G131&lt;$E$3,G131,"")</f>
        <v>0</v>
      </c>
      <c r="I131" s="78" t="str">
        <f>IF(G131&gt;=$E$3,IF(G131&lt;$F$3,G131,""),"")</f>
        <v/>
      </c>
      <c r="J131" s="78" t="str">
        <f t="shared" ref="J131" si="43">IF(G131&gt;=$F$3,G131,"")</f>
        <v/>
      </c>
      <c r="T131" s="8"/>
      <c r="V131" s="50"/>
      <c r="W131" s="51"/>
    </row>
    <row r="132" spans="1:527" ht="18" customHeight="1" x14ac:dyDescent="0.25">
      <c r="A132" s="76" t="str">
        <f>Config!$B$17</f>
        <v>LLUI</v>
      </c>
      <c r="B132" s="71">
        <f>METAS!$AX$10</f>
        <v>2634</v>
      </c>
      <c r="C132" s="71">
        <f>ROUND((B132/12)*Config!$C$6,0)</f>
        <v>2195</v>
      </c>
      <c r="D132" s="71">
        <f>ACUMULADO!$AW$10</f>
        <v>922</v>
      </c>
      <c r="E132" s="72">
        <f>E130</f>
        <v>83.333333333333343</v>
      </c>
      <c r="F132" s="81"/>
      <c r="G132" s="77">
        <f t="shared" si="42"/>
        <v>35</v>
      </c>
      <c r="H132" s="78">
        <f>IF(G132&lt;$E$3,G132,"")</f>
        <v>35</v>
      </c>
      <c r="I132" s="78" t="str">
        <f>IF(G132&gt;=$E$3,IF(G132&lt;$F$3,G132,""),"")</f>
        <v/>
      </c>
      <c r="J132" s="78" t="str">
        <f t="shared" ref="J132:J139" si="44">IF(G132&gt;=$F$3,G132,"")</f>
        <v/>
      </c>
      <c r="T132" s="8"/>
      <c r="V132" s="50"/>
      <c r="W132" s="51"/>
    </row>
    <row r="133" spans="1:527" ht="18" customHeight="1" x14ac:dyDescent="0.25">
      <c r="A133" s="76" t="str">
        <f>Config!$B$18</f>
        <v>JERI</v>
      </c>
      <c r="B133" s="71">
        <f>METAS!$AY$10</f>
        <v>267</v>
      </c>
      <c r="C133" s="71">
        <f>ROUND((B133/12)*Config!$C$6,0)</f>
        <v>223</v>
      </c>
      <c r="D133" s="71">
        <f>ACUMULADO!$AX$10</f>
        <v>148</v>
      </c>
      <c r="E133" s="72">
        <f t="shared" ref="E133:E139" si="45">E132</f>
        <v>83.333333333333343</v>
      </c>
      <c r="F133" s="81"/>
      <c r="G133" s="77">
        <f t="shared" si="42"/>
        <v>55.43</v>
      </c>
      <c r="H133" s="78">
        <f t="shared" ref="H133:H139" si="46">IF(G133&lt;$E$3,G133,"")</f>
        <v>55.43</v>
      </c>
      <c r="I133" s="78" t="str">
        <f t="shared" ref="I133:I139" si="47">IF(G133&gt;=$E$3,IF(G133&lt;$F$3,G133,""),"")</f>
        <v/>
      </c>
      <c r="J133" s="78" t="str">
        <f t="shared" si="44"/>
        <v/>
      </c>
      <c r="T133" s="8"/>
      <c r="V133" s="9"/>
      <c r="W133" s="51"/>
    </row>
    <row r="134" spans="1:527" ht="18" customHeight="1" x14ac:dyDescent="0.25">
      <c r="A134" s="76" t="str">
        <f>Config!$B$19</f>
        <v>YANT</v>
      </c>
      <c r="B134" s="71">
        <f>METAS!$AZ$10</f>
        <v>484</v>
      </c>
      <c r="C134" s="71">
        <f>ROUND((B134/12)*Config!$C$6,0)</f>
        <v>403</v>
      </c>
      <c r="D134" s="71">
        <f>ACUMULADO!$AY$10</f>
        <v>143</v>
      </c>
      <c r="E134" s="72">
        <f t="shared" si="45"/>
        <v>83.333333333333343</v>
      </c>
      <c r="F134" s="81"/>
      <c r="G134" s="77">
        <f t="shared" si="42"/>
        <v>29.55</v>
      </c>
      <c r="H134" s="78">
        <f t="shared" si="46"/>
        <v>29.55</v>
      </c>
      <c r="I134" s="78" t="str">
        <f t="shared" si="47"/>
        <v/>
      </c>
      <c r="J134" s="78" t="str">
        <f t="shared" si="44"/>
        <v/>
      </c>
      <c r="T134" s="8"/>
      <c r="V134" s="9"/>
      <c r="W134" s="51"/>
    </row>
    <row r="135" spans="1:527" ht="18" customHeight="1" x14ac:dyDescent="0.25">
      <c r="A135" s="76" t="str">
        <f>Config!$B$20</f>
        <v>SORI</v>
      </c>
      <c r="B135" s="71">
        <f>METAS!$BA$10</f>
        <v>1322</v>
      </c>
      <c r="C135" s="71">
        <f>ROUND((B135/12)*Config!$C$6,0)</f>
        <v>1102</v>
      </c>
      <c r="D135" s="71">
        <f>ACUMULADO!$AZ$10</f>
        <v>587</v>
      </c>
      <c r="E135" s="72">
        <f t="shared" si="45"/>
        <v>83.333333333333343</v>
      </c>
      <c r="F135" s="81"/>
      <c r="G135" s="77">
        <f t="shared" si="42"/>
        <v>44.4</v>
      </c>
      <c r="H135" s="78">
        <f t="shared" si="46"/>
        <v>44.4</v>
      </c>
      <c r="I135" s="78" t="str">
        <f t="shared" si="47"/>
        <v/>
      </c>
      <c r="J135" s="78" t="str">
        <f t="shared" si="44"/>
        <v/>
      </c>
      <c r="T135" s="8"/>
      <c r="V135" s="9"/>
      <c r="W135" s="51"/>
    </row>
    <row r="136" spans="1:527" ht="18" customHeight="1" x14ac:dyDescent="0.25">
      <c r="A136" s="76" t="str">
        <f>Config!$B$21</f>
        <v>JEPE</v>
      </c>
      <c r="B136" s="71">
        <f>METAS!$BB$10</f>
        <v>514</v>
      </c>
      <c r="C136" s="71">
        <f>ROUND((B136/12)*Config!$C$6,0)</f>
        <v>428</v>
      </c>
      <c r="D136" s="71">
        <f>ACUMULADO!$BA$10</f>
        <v>244</v>
      </c>
      <c r="E136" s="72">
        <f t="shared" si="45"/>
        <v>83.333333333333343</v>
      </c>
      <c r="F136" s="81"/>
      <c r="G136" s="77">
        <f>IFERROR(ROUND(D136*100/B136,2),0)</f>
        <v>47.47</v>
      </c>
      <c r="H136" s="78">
        <f t="shared" si="46"/>
        <v>47.47</v>
      </c>
      <c r="I136" s="78" t="str">
        <f t="shared" si="47"/>
        <v/>
      </c>
      <c r="J136" s="78" t="str">
        <f t="shared" si="44"/>
        <v/>
      </c>
      <c r="T136" s="8"/>
      <c r="V136" s="9"/>
      <c r="W136" s="51"/>
    </row>
    <row r="137" spans="1:527" ht="18" customHeight="1" x14ac:dyDescent="0.25">
      <c r="A137" s="76" t="str">
        <f>Config!$B$22</f>
        <v>ROQU</v>
      </c>
      <c r="B137" s="71">
        <f>METAS!$BC$10</f>
        <v>404</v>
      </c>
      <c r="C137" s="71">
        <f>ROUND((B137/12)*Config!$C$6,0)</f>
        <v>337</v>
      </c>
      <c r="D137" s="71">
        <f>ACUMULADO!$BB$10</f>
        <v>143</v>
      </c>
      <c r="E137" s="72">
        <f t="shared" si="45"/>
        <v>83.333333333333343</v>
      </c>
      <c r="F137" s="81"/>
      <c r="G137" s="77">
        <f>IFERROR(ROUND(D137*100/B137,2),0)</f>
        <v>35.4</v>
      </c>
      <c r="H137" s="78">
        <f t="shared" si="46"/>
        <v>35.4</v>
      </c>
      <c r="I137" s="78" t="str">
        <f t="shared" si="47"/>
        <v/>
      </c>
      <c r="J137" s="78" t="str">
        <f t="shared" si="44"/>
        <v/>
      </c>
      <c r="T137" s="8"/>
      <c r="W137" s="51"/>
    </row>
    <row r="138" spans="1:527" ht="18" customHeight="1" x14ac:dyDescent="0.25">
      <c r="A138" s="76" t="str">
        <f>Config!$B$23</f>
        <v>CALZ</v>
      </c>
      <c r="B138" s="71">
        <f>METAS!$BD$10</f>
        <v>373</v>
      </c>
      <c r="C138" s="71">
        <f>ROUND((B138/12)*Config!$C$6,0)</f>
        <v>311</v>
      </c>
      <c r="D138" s="71">
        <f>ACUMULADO!$BC$10</f>
        <v>180</v>
      </c>
      <c r="E138" s="72">
        <f t="shared" si="45"/>
        <v>83.333333333333343</v>
      </c>
      <c r="F138" s="81"/>
      <c r="G138" s="77">
        <f t="shared" ref="G138:G139" si="48">IFERROR(ROUND(D138*100/B138,2),0)</f>
        <v>48.26</v>
      </c>
      <c r="H138" s="78">
        <f t="shared" si="46"/>
        <v>48.26</v>
      </c>
      <c r="I138" s="78" t="str">
        <f t="shared" si="47"/>
        <v/>
      </c>
      <c r="J138" s="78" t="str">
        <f t="shared" si="44"/>
        <v/>
      </c>
      <c r="T138" s="8"/>
      <c r="W138" s="51"/>
    </row>
    <row r="139" spans="1:527" ht="18" customHeight="1" x14ac:dyDescent="0.25">
      <c r="A139" s="76" t="str">
        <f>Config!$B$24</f>
        <v>PUEB</v>
      </c>
      <c r="B139" s="71">
        <f>METAS!$BE$10</f>
        <v>418</v>
      </c>
      <c r="C139" s="71">
        <f>ROUND((B139/12)*Config!$C$6,0)</f>
        <v>348</v>
      </c>
      <c r="D139" s="71">
        <f>ACUMULADO!$BD$10</f>
        <v>143</v>
      </c>
      <c r="E139" s="72">
        <f t="shared" si="45"/>
        <v>83.333333333333343</v>
      </c>
      <c r="F139" s="81"/>
      <c r="G139" s="77">
        <f t="shared" si="48"/>
        <v>34.21</v>
      </c>
      <c r="H139" s="78">
        <f t="shared" si="46"/>
        <v>34.21</v>
      </c>
      <c r="I139" s="78" t="str">
        <f t="shared" si="47"/>
        <v/>
      </c>
      <c r="J139" s="78" t="str">
        <f t="shared" si="44"/>
        <v/>
      </c>
      <c r="T139" s="8"/>
      <c r="W139" s="51"/>
    </row>
    <row r="140" spans="1:527" ht="18" customHeight="1" x14ac:dyDescent="0.25">
      <c r="A140" s="82"/>
      <c r="B140" s="56"/>
      <c r="D140" s="56"/>
      <c r="E140" s="56"/>
      <c r="I140" s="56"/>
      <c r="J140" s="56"/>
      <c r="T140" s="8"/>
      <c r="W140" s="51"/>
    </row>
    <row r="141" spans="1:527" ht="18" customHeight="1" x14ac:dyDescent="0.25">
      <c r="A141" s="82"/>
      <c r="B141" s="56"/>
      <c r="D141" s="56"/>
      <c r="E141" s="56"/>
      <c r="I141" s="56"/>
      <c r="J141" s="56"/>
      <c r="T141" s="8"/>
      <c r="W141" s="51"/>
    </row>
    <row r="142" spans="1:527" ht="18" customHeight="1" x14ac:dyDescent="0.25">
      <c r="A142" s="82"/>
      <c r="B142" s="56"/>
      <c r="D142" s="56"/>
      <c r="E142" s="56"/>
      <c r="I142" s="56"/>
      <c r="J142" s="56"/>
      <c r="T142" s="8"/>
      <c r="W142" s="51"/>
    </row>
    <row r="143" spans="1:527" ht="18" customHeight="1" x14ac:dyDescent="0.25">
      <c r="A143" s="82"/>
      <c r="B143" s="56"/>
      <c r="D143" s="56"/>
      <c r="E143" s="56"/>
      <c r="I143" s="56"/>
      <c r="J143" s="56"/>
      <c r="T143" s="8"/>
      <c r="W143" s="51"/>
    </row>
    <row r="144" spans="1:527" ht="18" customHeight="1" x14ac:dyDescent="0.25">
      <c r="A144" s="85"/>
      <c r="B144" s="56"/>
      <c r="D144" s="56"/>
      <c r="E144" s="56"/>
      <c r="I144" s="56"/>
      <c r="J144" s="56"/>
      <c r="T144" s="8"/>
      <c r="W144" s="51"/>
      <c r="PN144">
        <v>0</v>
      </c>
      <c r="PO144">
        <v>0</v>
      </c>
      <c r="PP144">
        <v>0</v>
      </c>
      <c r="PQ144">
        <v>0</v>
      </c>
      <c r="PR144">
        <v>0</v>
      </c>
      <c r="PS144">
        <v>0</v>
      </c>
      <c r="PT144">
        <v>0</v>
      </c>
      <c r="PU144">
        <v>0</v>
      </c>
      <c r="PV144">
        <v>0</v>
      </c>
      <c r="PW144">
        <v>0</v>
      </c>
      <c r="PX144">
        <v>0</v>
      </c>
      <c r="PY144">
        <v>0</v>
      </c>
      <c r="PZ144">
        <v>0</v>
      </c>
      <c r="QA144">
        <v>0</v>
      </c>
      <c r="QB144">
        <v>0</v>
      </c>
      <c r="QC144">
        <v>0</v>
      </c>
      <c r="QD144">
        <v>0</v>
      </c>
      <c r="QE144">
        <v>0</v>
      </c>
      <c r="QF144">
        <v>0</v>
      </c>
      <c r="QG144">
        <v>0</v>
      </c>
      <c r="QH144">
        <v>0</v>
      </c>
      <c r="QI144">
        <v>0</v>
      </c>
      <c r="QJ144">
        <v>0</v>
      </c>
      <c r="QK144">
        <v>0</v>
      </c>
      <c r="QL144">
        <v>0</v>
      </c>
      <c r="QM144">
        <v>0</v>
      </c>
      <c r="QN144">
        <v>0</v>
      </c>
      <c r="QO144">
        <v>0</v>
      </c>
      <c r="QP144">
        <v>0</v>
      </c>
      <c r="QQ144">
        <v>0</v>
      </c>
      <c r="QR144">
        <v>0</v>
      </c>
      <c r="QS144">
        <v>0</v>
      </c>
      <c r="QT144">
        <v>0</v>
      </c>
      <c r="QU144">
        <v>0</v>
      </c>
      <c r="QV144">
        <v>0</v>
      </c>
      <c r="QW144">
        <v>0</v>
      </c>
      <c r="QX144">
        <v>0</v>
      </c>
      <c r="QY144">
        <v>0</v>
      </c>
      <c r="QZ144">
        <v>0</v>
      </c>
      <c r="RA144">
        <v>0</v>
      </c>
      <c r="RB144">
        <v>0</v>
      </c>
      <c r="RC144">
        <v>0</v>
      </c>
      <c r="RD144">
        <v>0</v>
      </c>
      <c r="RE144">
        <v>0</v>
      </c>
      <c r="RF144">
        <v>0</v>
      </c>
      <c r="RG144">
        <v>0</v>
      </c>
      <c r="RH144">
        <v>0</v>
      </c>
      <c r="RI144">
        <v>0</v>
      </c>
      <c r="RJ144">
        <v>0</v>
      </c>
      <c r="RK144">
        <v>0</v>
      </c>
      <c r="RL144">
        <v>0</v>
      </c>
      <c r="RM144">
        <v>0</v>
      </c>
      <c r="RN144">
        <v>0</v>
      </c>
      <c r="RO144">
        <v>0</v>
      </c>
      <c r="RP144">
        <v>0</v>
      </c>
      <c r="RQ144">
        <v>0</v>
      </c>
      <c r="RR144">
        <v>0</v>
      </c>
      <c r="RS144">
        <v>0</v>
      </c>
      <c r="RT144">
        <v>0</v>
      </c>
      <c r="RU144">
        <v>0</v>
      </c>
      <c r="RV144">
        <v>0</v>
      </c>
      <c r="RW144">
        <v>0</v>
      </c>
      <c r="RX144">
        <v>0</v>
      </c>
      <c r="RY144">
        <v>0</v>
      </c>
      <c r="RZ144">
        <v>0</v>
      </c>
      <c r="SA144">
        <v>0</v>
      </c>
      <c r="SB144">
        <v>0</v>
      </c>
      <c r="SC144">
        <v>0</v>
      </c>
      <c r="SD144">
        <v>0</v>
      </c>
      <c r="SE144">
        <v>0</v>
      </c>
      <c r="SF144">
        <v>0</v>
      </c>
      <c r="SG144">
        <v>0</v>
      </c>
      <c r="SH144">
        <v>0</v>
      </c>
      <c r="SI144">
        <v>0</v>
      </c>
      <c r="SJ144">
        <v>0</v>
      </c>
      <c r="SK144">
        <v>0</v>
      </c>
      <c r="SL144">
        <v>0</v>
      </c>
      <c r="SM144">
        <v>0</v>
      </c>
      <c r="SN144">
        <v>0</v>
      </c>
      <c r="SO144">
        <v>0</v>
      </c>
      <c r="SP144">
        <v>0</v>
      </c>
      <c r="SQ144">
        <v>0</v>
      </c>
      <c r="SR144">
        <v>0</v>
      </c>
      <c r="SS144">
        <v>0</v>
      </c>
      <c r="ST144">
        <v>0</v>
      </c>
      <c r="SU144">
        <v>0</v>
      </c>
      <c r="SV144">
        <v>0</v>
      </c>
      <c r="SW144">
        <v>0</v>
      </c>
      <c r="SX144">
        <v>0</v>
      </c>
      <c r="SY144">
        <v>0</v>
      </c>
      <c r="SZ144">
        <v>0</v>
      </c>
      <c r="TA144">
        <v>0</v>
      </c>
      <c r="TB144">
        <v>0</v>
      </c>
      <c r="TC144">
        <v>0</v>
      </c>
      <c r="TD144">
        <v>0</v>
      </c>
      <c r="TE144">
        <v>0</v>
      </c>
      <c r="TF144">
        <v>0</v>
      </c>
      <c r="TG144">
        <v>0</v>
      </c>
    </row>
    <row r="145" spans="1:23" ht="18" customHeight="1" x14ac:dyDescent="0.25">
      <c r="A145" s="85"/>
      <c r="B145" s="56"/>
      <c r="D145" s="56"/>
      <c r="E145" s="56"/>
      <c r="I145" s="56"/>
      <c r="J145" s="56"/>
      <c r="T145" s="8"/>
      <c r="W145" s="51"/>
    </row>
    <row r="146" spans="1:23" ht="18" customHeight="1" x14ac:dyDescent="0.25">
      <c r="A146" s="83"/>
      <c r="B146" s="56"/>
      <c r="D146" s="56"/>
      <c r="E146" s="56"/>
      <c r="I146" s="56"/>
      <c r="J146" s="56"/>
      <c r="T146" s="8"/>
      <c r="W146" s="51"/>
    </row>
    <row r="147" spans="1:23" ht="18" customHeight="1" x14ac:dyDescent="0.25">
      <c r="A147" s="84" t="str">
        <f>METAS!B11</f>
        <v>PORCENTAJE NIÑOS DE 1 AÑO CON TEST DE GRAHAM Y EXAMEN SERIADO</v>
      </c>
      <c r="B147" s="56"/>
      <c r="D147" s="56"/>
      <c r="E147" s="56"/>
      <c r="I147" s="56"/>
      <c r="J147" s="56"/>
      <c r="K147" t="s">
        <v>87</v>
      </c>
      <c r="T147" s="8"/>
      <c r="V147" s="50" t="str">
        <f>A147</f>
        <v>PORCENTAJE NIÑOS DE 1 AÑO CON TEST DE GRAHAM Y EXAMEN SERIADO</v>
      </c>
      <c r="W147" s="51"/>
    </row>
    <row r="148" spans="1:23" ht="48" customHeight="1" x14ac:dyDescent="0.25">
      <c r="A148" s="59" t="s">
        <v>2</v>
      </c>
      <c r="B148" s="60" t="s">
        <v>85</v>
      </c>
      <c r="C148" s="61" t="s">
        <v>68</v>
      </c>
      <c r="D148" s="60" t="s">
        <v>542</v>
      </c>
      <c r="E148" s="60" t="s">
        <v>1</v>
      </c>
      <c r="F148" s="62"/>
      <c r="G148" s="63" t="s">
        <v>9</v>
      </c>
      <c r="H148" s="64" t="str">
        <f>"DEFICIENTE &lt; "&amp;$E$3</f>
        <v>DEFICIENTE &lt; 75</v>
      </c>
      <c r="I148" s="64" t="str">
        <f>"PROCESO &gt;= "&amp;$E$3&amp;"  -  &lt; "&amp;$F$3</f>
        <v>PROCESO &gt;= 75  -  &lt; 83.3</v>
      </c>
      <c r="J148" s="64" t="str">
        <f>"OPTIMO &gt;= "&amp;$F$3</f>
        <v>OPTIMO &gt;= 83.3</v>
      </c>
      <c r="T148" s="8"/>
      <c r="V148" s="80" t="str">
        <f>V$1&amp;"  "&amp;V147&amp;"  "&amp;$V$3&amp;"  "&amp;$V$2</f>
        <v>RED. MOYOBAMBA:  PORCENTAJE NIÑOS DE 1 AÑO CON TEST DE GRAHAM Y EXAMEN SERIADO  - POR MICROREDES :   ENERO - OCTUBRE 2024</v>
      </c>
      <c r="W148" s="51"/>
    </row>
    <row r="149" spans="1:23" ht="18" customHeight="1" thickBot="1" x14ac:dyDescent="0.3">
      <c r="A149" s="65" t="str">
        <f>Config!$B$15</f>
        <v>RED</v>
      </c>
      <c r="B149" s="66">
        <f>SUM(B150:B158)</f>
        <v>2352</v>
      </c>
      <c r="C149" s="66">
        <f t="shared" ref="C149" si="49">SUM(C150:C158)</f>
        <v>1961</v>
      </c>
      <c r="D149" s="66">
        <f>SUM(D150:D158)</f>
        <v>680</v>
      </c>
      <c r="E149" s="67">
        <f>Config!$C$9</f>
        <v>83.333333333333343</v>
      </c>
      <c r="F149" s="67"/>
      <c r="G149" s="67">
        <f t="shared" ref="G149:G154" si="50">IFERROR(ROUND(D149*100/B149,2),0)</f>
        <v>28.91</v>
      </c>
      <c r="H149" s="68">
        <f>IF(G149&lt;$E$3,G149,"")</f>
        <v>28.91</v>
      </c>
      <c r="I149" s="68" t="str">
        <f>IF(G149&gt;=$E$3,IF(G149&lt;$F$3,G149,""),"")</f>
        <v/>
      </c>
      <c r="J149" s="68" t="str">
        <f>IF(G149&gt;=$F$3,G149,"")</f>
        <v/>
      </c>
      <c r="T149" s="8"/>
      <c r="V149" s="50"/>
      <c r="W149" s="51"/>
    </row>
    <row r="150" spans="1:23" ht="18" customHeight="1" x14ac:dyDescent="0.25">
      <c r="A150" s="70" t="str">
        <f>Config!$B$16</f>
        <v>HOSP</v>
      </c>
      <c r="B150" s="71">
        <f>METAS!$AW$11</f>
        <v>0</v>
      </c>
      <c r="C150" s="71">
        <f>ROUND((B150/12)*Config!$C$6,0)</f>
        <v>0</v>
      </c>
      <c r="D150" s="71">
        <f>ACUMULADO!$AV$11</f>
        <v>0</v>
      </c>
      <c r="E150" s="72">
        <f>E149</f>
        <v>83.333333333333343</v>
      </c>
      <c r="F150" s="72"/>
      <c r="G150" s="73">
        <f t="shared" si="50"/>
        <v>0</v>
      </c>
      <c r="H150" s="78">
        <f>IF(G150&lt;$E$3,G150,"")</f>
        <v>0</v>
      </c>
      <c r="I150" s="78" t="str">
        <f>IF(G150&gt;=$E$3,IF(G150&lt;$F$3,G150,""),"")</f>
        <v/>
      </c>
      <c r="J150" s="78" t="str">
        <f t="shared" ref="J150:J158" si="51">IF(G150&gt;=$F$3,G150,"")</f>
        <v/>
      </c>
      <c r="T150" s="8"/>
      <c r="V150" s="50"/>
      <c r="W150" s="51"/>
    </row>
    <row r="151" spans="1:23" ht="18" customHeight="1" x14ac:dyDescent="0.25">
      <c r="A151" s="70" t="str">
        <f>Config!$B$17</f>
        <v>LLUI</v>
      </c>
      <c r="B151" s="71">
        <f>METAS!$AX$11</f>
        <v>949</v>
      </c>
      <c r="C151" s="71">
        <f>ROUND((B151/12)*Config!$C$6,0)</f>
        <v>791</v>
      </c>
      <c r="D151" s="71">
        <f>ACUMULADO!$AW$11</f>
        <v>426</v>
      </c>
      <c r="E151" s="72">
        <f t="shared" ref="E151:E158" si="52">E150</f>
        <v>83.333333333333343</v>
      </c>
      <c r="F151" s="81"/>
      <c r="G151" s="77">
        <f t="shared" si="50"/>
        <v>44.89</v>
      </c>
      <c r="H151" s="78">
        <f t="shared" ref="H151:H158" si="53">IF(G151&lt;$E$3,G151,"")</f>
        <v>44.89</v>
      </c>
      <c r="I151" s="78" t="str">
        <f t="shared" ref="I151:I158" si="54">IF(G151&gt;=$E$3,IF(G151&lt;$F$3,G151,""),"")</f>
        <v/>
      </c>
      <c r="J151" s="78" t="str">
        <f t="shared" si="51"/>
        <v/>
      </c>
      <c r="T151" s="8"/>
      <c r="V151" s="50"/>
      <c r="W151" s="51"/>
    </row>
    <row r="152" spans="1:23" ht="18" customHeight="1" x14ac:dyDescent="0.25">
      <c r="A152" s="70" t="str">
        <f>Config!$B$18</f>
        <v>JERI</v>
      </c>
      <c r="B152" s="71">
        <f>METAS!$AY$11</f>
        <v>102</v>
      </c>
      <c r="C152" s="71">
        <f>ROUND((B152/12)*Config!$C$6,0)</f>
        <v>85</v>
      </c>
      <c r="D152" s="71">
        <f>ACUMULADO!$AX$11</f>
        <v>44</v>
      </c>
      <c r="E152" s="72">
        <f t="shared" si="52"/>
        <v>83.333333333333343</v>
      </c>
      <c r="F152" s="81"/>
      <c r="G152" s="77">
        <f t="shared" si="50"/>
        <v>43.14</v>
      </c>
      <c r="H152" s="78">
        <f t="shared" si="53"/>
        <v>43.14</v>
      </c>
      <c r="I152" s="78" t="str">
        <f t="shared" si="54"/>
        <v/>
      </c>
      <c r="J152" s="78" t="str">
        <f t="shared" si="51"/>
        <v/>
      </c>
      <c r="T152" s="8"/>
      <c r="V152" s="9"/>
      <c r="W152" s="51"/>
    </row>
    <row r="153" spans="1:23" ht="18" customHeight="1" x14ac:dyDescent="0.25">
      <c r="A153" s="70" t="str">
        <f>Config!$B$19</f>
        <v>YANT</v>
      </c>
      <c r="B153" s="71">
        <f>METAS!$AZ$11</f>
        <v>182</v>
      </c>
      <c r="C153" s="71">
        <f>ROUND((B153/12)*Config!$C$6,0)</f>
        <v>152</v>
      </c>
      <c r="D153" s="71">
        <f>ACUMULADO!$AY$11</f>
        <v>7</v>
      </c>
      <c r="E153" s="72">
        <f t="shared" si="52"/>
        <v>83.333333333333343</v>
      </c>
      <c r="F153" s="81"/>
      <c r="G153" s="77">
        <f t="shared" si="50"/>
        <v>3.85</v>
      </c>
      <c r="H153" s="78">
        <f t="shared" si="53"/>
        <v>3.85</v>
      </c>
      <c r="I153" s="78" t="str">
        <f t="shared" si="54"/>
        <v/>
      </c>
      <c r="J153" s="78" t="str">
        <f t="shared" si="51"/>
        <v/>
      </c>
      <c r="T153" s="8"/>
      <c r="V153" s="9"/>
      <c r="W153" s="51"/>
    </row>
    <row r="154" spans="1:23" ht="18" customHeight="1" x14ac:dyDescent="0.25">
      <c r="A154" s="70" t="str">
        <f>Config!$B$20</f>
        <v>SORI</v>
      </c>
      <c r="B154" s="71">
        <f>METAS!$BA$11</f>
        <v>479</v>
      </c>
      <c r="C154" s="71">
        <f>ROUND((B154/12)*Config!$C$6,0)</f>
        <v>399</v>
      </c>
      <c r="D154" s="71">
        <f>ACUMULADO!$AZ$11</f>
        <v>23</v>
      </c>
      <c r="E154" s="72">
        <f t="shared" si="52"/>
        <v>83.333333333333343</v>
      </c>
      <c r="F154" s="81"/>
      <c r="G154" s="77">
        <f t="shared" si="50"/>
        <v>4.8</v>
      </c>
      <c r="H154" s="78">
        <f t="shared" si="53"/>
        <v>4.8</v>
      </c>
      <c r="I154" s="78" t="str">
        <f t="shared" si="54"/>
        <v/>
      </c>
      <c r="J154" s="78" t="str">
        <f t="shared" si="51"/>
        <v/>
      </c>
      <c r="T154" s="8"/>
      <c r="V154" s="9"/>
      <c r="W154" s="51"/>
    </row>
    <row r="155" spans="1:23" ht="18" customHeight="1" x14ac:dyDescent="0.25">
      <c r="A155" s="70" t="str">
        <f>Config!$B$21</f>
        <v>JEPE</v>
      </c>
      <c r="B155" s="71">
        <f>METAS!$BB$11</f>
        <v>199</v>
      </c>
      <c r="C155" s="71">
        <f>ROUND((B155/12)*Config!$C$6,0)</f>
        <v>166</v>
      </c>
      <c r="D155" s="71">
        <f>ACUMULADO!$BA$11</f>
        <v>30</v>
      </c>
      <c r="E155" s="72">
        <f t="shared" si="52"/>
        <v>83.333333333333343</v>
      </c>
      <c r="F155" s="81"/>
      <c r="G155" s="77">
        <f>IFERROR(ROUND(D155*100/B155,2),0)</f>
        <v>15.08</v>
      </c>
      <c r="H155" s="78">
        <f t="shared" si="53"/>
        <v>15.08</v>
      </c>
      <c r="I155" s="78" t="str">
        <f t="shared" si="54"/>
        <v/>
      </c>
      <c r="J155" s="78" t="str">
        <f t="shared" si="51"/>
        <v/>
      </c>
      <c r="T155" s="8"/>
      <c r="V155" s="9"/>
      <c r="W155" s="51"/>
    </row>
    <row r="156" spans="1:23" ht="18" customHeight="1" x14ac:dyDescent="0.25">
      <c r="A156" s="70" t="str">
        <f>Config!$B$22</f>
        <v>ROQU</v>
      </c>
      <c r="B156" s="71">
        <f>METAS!$BC$11</f>
        <v>165</v>
      </c>
      <c r="C156" s="71">
        <f>ROUND((B156/12)*Config!$C$6,0)</f>
        <v>138</v>
      </c>
      <c r="D156" s="71">
        <f>ACUMULADO!$BB$11</f>
        <v>48</v>
      </c>
      <c r="E156" s="72">
        <f t="shared" si="52"/>
        <v>83.333333333333343</v>
      </c>
      <c r="F156" s="81"/>
      <c r="G156" s="77">
        <f>IFERROR(ROUND(D156*100/B156,2),0)</f>
        <v>29.09</v>
      </c>
      <c r="H156" s="78">
        <f t="shared" si="53"/>
        <v>29.09</v>
      </c>
      <c r="I156" s="78" t="str">
        <f t="shared" si="54"/>
        <v/>
      </c>
      <c r="J156" s="78" t="str">
        <f t="shared" si="51"/>
        <v/>
      </c>
      <c r="T156" s="8"/>
      <c r="W156" s="51"/>
    </row>
    <row r="157" spans="1:23" ht="18" customHeight="1" x14ac:dyDescent="0.25">
      <c r="A157" s="70" t="str">
        <f>Config!$B$23</f>
        <v>CALZ</v>
      </c>
      <c r="B157" s="71">
        <f>METAS!$BD$11</f>
        <v>125</v>
      </c>
      <c r="C157" s="71">
        <f>ROUND((B157/12)*Config!$C$6,0)</f>
        <v>104</v>
      </c>
      <c r="D157" s="71">
        <f>ACUMULADO!$BC$11</f>
        <v>68</v>
      </c>
      <c r="E157" s="72">
        <f t="shared" si="52"/>
        <v>83.333333333333343</v>
      </c>
      <c r="F157" s="81"/>
      <c r="G157" s="77">
        <f t="shared" ref="G157:G158" si="55">IFERROR(ROUND(D157*100/B157,2),0)</f>
        <v>54.4</v>
      </c>
      <c r="H157" s="78">
        <f t="shared" si="53"/>
        <v>54.4</v>
      </c>
      <c r="I157" s="78" t="str">
        <f t="shared" si="54"/>
        <v/>
      </c>
      <c r="J157" s="78" t="str">
        <f t="shared" si="51"/>
        <v/>
      </c>
      <c r="T157" s="8"/>
      <c r="W157" s="51"/>
    </row>
    <row r="158" spans="1:23" ht="18" customHeight="1" x14ac:dyDescent="0.25">
      <c r="A158" s="70" t="str">
        <f>Config!$B$24</f>
        <v>PUEB</v>
      </c>
      <c r="B158" s="71">
        <f>METAS!$BE$11</f>
        <v>151</v>
      </c>
      <c r="C158" s="71">
        <f>ROUND((B158/12)*Config!$C$6,0)</f>
        <v>126</v>
      </c>
      <c r="D158" s="71">
        <f>ACUMULADO!$BD$11</f>
        <v>34</v>
      </c>
      <c r="E158" s="72">
        <f t="shared" si="52"/>
        <v>83.333333333333343</v>
      </c>
      <c r="F158" s="81"/>
      <c r="G158" s="77">
        <f t="shared" si="55"/>
        <v>22.52</v>
      </c>
      <c r="H158" s="78">
        <f t="shared" si="53"/>
        <v>22.52</v>
      </c>
      <c r="I158" s="78" t="str">
        <f t="shared" si="54"/>
        <v/>
      </c>
      <c r="J158" s="78" t="str">
        <f t="shared" si="51"/>
        <v/>
      </c>
      <c r="T158" s="8"/>
      <c r="W158" s="51"/>
    </row>
    <row r="159" spans="1:23" ht="18" customHeight="1" x14ac:dyDescent="0.25">
      <c r="D159" s="54"/>
      <c r="I159"/>
      <c r="J159"/>
      <c r="T159" s="8"/>
      <c r="W159" s="51"/>
    </row>
    <row r="160" spans="1:23" ht="18" customHeight="1" x14ac:dyDescent="0.25">
      <c r="I160"/>
      <c r="J160"/>
      <c r="T160" s="8"/>
      <c r="W160" s="51"/>
    </row>
    <row r="161" spans="1:23" ht="18" customHeight="1" x14ac:dyDescent="0.25">
      <c r="I161"/>
      <c r="J161"/>
      <c r="T161" s="8"/>
      <c r="W161" s="51"/>
    </row>
    <row r="162" spans="1:23" ht="18" customHeight="1" x14ac:dyDescent="0.25">
      <c r="A162" s="82"/>
      <c r="B162" s="56"/>
      <c r="D162" s="56"/>
      <c r="E162" s="56"/>
      <c r="I162" s="56"/>
      <c r="J162" s="56"/>
      <c r="T162" s="8"/>
      <c r="W162" s="51"/>
    </row>
    <row r="163" spans="1:23" ht="18" customHeight="1" x14ac:dyDescent="0.25">
      <c r="A163" s="82"/>
      <c r="B163" s="56"/>
      <c r="D163" s="56"/>
      <c r="E163" s="56"/>
      <c r="I163" s="56"/>
      <c r="J163" s="56"/>
      <c r="T163" s="8"/>
      <c r="W163" s="51"/>
    </row>
    <row r="164" spans="1:23" ht="18" customHeight="1" x14ac:dyDescent="0.25">
      <c r="A164" s="82"/>
      <c r="B164" s="56"/>
      <c r="D164" s="56"/>
      <c r="E164" s="56"/>
      <c r="I164" s="56"/>
      <c r="J164" s="56"/>
      <c r="T164" s="8"/>
      <c r="W164" s="51"/>
    </row>
    <row r="165" spans="1:23" ht="18" customHeight="1" x14ac:dyDescent="0.25">
      <c r="A165" s="82"/>
      <c r="B165" s="56"/>
      <c r="D165" s="56"/>
      <c r="E165" s="56"/>
      <c r="I165" s="56"/>
      <c r="J165" s="56"/>
      <c r="T165" s="8"/>
      <c r="W165" s="51"/>
    </row>
    <row r="166" spans="1:23" ht="18" customHeight="1" x14ac:dyDescent="0.25">
      <c r="A166" s="82"/>
      <c r="B166" s="56"/>
      <c r="D166" s="56"/>
      <c r="E166" s="56"/>
      <c r="I166" s="56"/>
      <c r="J166" s="56"/>
      <c r="T166" s="8"/>
      <c r="W166" s="51"/>
    </row>
    <row r="167" spans="1:23" ht="18" customHeight="1" x14ac:dyDescent="0.25">
      <c r="A167" s="83"/>
      <c r="B167" s="56"/>
      <c r="D167" s="56"/>
      <c r="E167" s="56"/>
      <c r="I167" s="56"/>
      <c r="J167" s="56"/>
      <c r="T167" s="8"/>
      <c r="W167" s="51"/>
    </row>
    <row r="168" spans="1:23" ht="18" customHeight="1" x14ac:dyDescent="0.25">
      <c r="A168" s="84" t="str">
        <f>METAS!B12</f>
        <v>PORCENTAJE NIÑOS DE 2 AÑOS CON TEST DE GRAHAM Y EXAMEN SERIADO</v>
      </c>
      <c r="B168" s="56"/>
      <c r="D168" s="56"/>
      <c r="E168" s="56"/>
      <c r="I168" s="56"/>
      <c r="J168" s="56"/>
      <c r="K168" t="s">
        <v>87</v>
      </c>
      <c r="T168" s="8"/>
      <c r="V168" s="50" t="str">
        <f>A168</f>
        <v>PORCENTAJE NIÑOS DE 2 AÑOS CON TEST DE GRAHAM Y EXAMEN SERIADO</v>
      </c>
      <c r="W168" s="51"/>
    </row>
    <row r="169" spans="1:23" ht="48" customHeight="1" x14ac:dyDescent="0.25">
      <c r="A169" s="59" t="s">
        <v>2</v>
      </c>
      <c r="B169" s="60" t="s">
        <v>85</v>
      </c>
      <c r="C169" s="61" t="s">
        <v>68</v>
      </c>
      <c r="D169" s="60" t="s">
        <v>542</v>
      </c>
      <c r="E169" s="60" t="s">
        <v>1</v>
      </c>
      <c r="F169" s="62"/>
      <c r="G169" s="63" t="s">
        <v>9</v>
      </c>
      <c r="H169" s="64" t="str">
        <f>"DEFICIENTE &lt; "&amp;$E$3</f>
        <v>DEFICIENTE &lt; 75</v>
      </c>
      <c r="I169" s="64" t="str">
        <f>"PROCESO &gt;= "&amp;$E$3&amp;"  -  &lt; "&amp;$F$3</f>
        <v>PROCESO &gt;= 75  -  &lt; 83.3</v>
      </c>
      <c r="J169" s="64" t="str">
        <f>"OPTIMO &gt;= "&amp;$F$3</f>
        <v>OPTIMO &gt;= 83.3</v>
      </c>
      <c r="T169" s="8"/>
      <c r="V169" s="80" t="str">
        <f>V$1&amp;"  "&amp;V168&amp;"  "&amp;$V$3&amp;"  "&amp;$V$2</f>
        <v>RED. MOYOBAMBA:  PORCENTAJE NIÑOS DE 2 AÑOS CON TEST DE GRAHAM Y EXAMEN SERIADO  - POR MICROREDES :   ENERO - OCTUBRE 2024</v>
      </c>
      <c r="W169" s="51"/>
    </row>
    <row r="170" spans="1:23" ht="18" customHeight="1" thickBot="1" x14ac:dyDescent="0.3">
      <c r="A170" s="65" t="str">
        <f>Config!$B$15</f>
        <v>RED</v>
      </c>
      <c r="B170" s="66">
        <f>SUM(B171:B179)</f>
        <v>2023</v>
      </c>
      <c r="C170" s="66">
        <f t="shared" ref="C170:D170" si="56">SUM(C171:C179)</f>
        <v>1686</v>
      </c>
      <c r="D170" s="66">
        <f t="shared" si="56"/>
        <v>878</v>
      </c>
      <c r="E170" s="67">
        <f>Config!$C$9</f>
        <v>83.333333333333343</v>
      </c>
      <c r="F170" s="67"/>
      <c r="G170" s="67">
        <f t="shared" ref="G170:G175" si="57">IFERROR(ROUND(D170*100/B170,2),0)</f>
        <v>43.4</v>
      </c>
      <c r="H170" s="68">
        <f>IF(G170&lt;$E$3,G170,"")</f>
        <v>43.4</v>
      </c>
      <c r="I170" s="68" t="str">
        <f>IF(G170&gt;=$E$3,IF(G170&lt;$F$3,G170,""),"")</f>
        <v/>
      </c>
      <c r="J170" s="68" t="str">
        <f>IF(G170&gt;=$F$3,G170,"")</f>
        <v/>
      </c>
      <c r="T170" s="8"/>
      <c r="V170" s="50"/>
      <c r="W170" s="51"/>
    </row>
    <row r="171" spans="1:23" ht="18" customHeight="1" x14ac:dyDescent="0.25">
      <c r="A171" s="70" t="str">
        <f>Config!$B$16</f>
        <v>HOSP</v>
      </c>
      <c r="B171" s="71">
        <f>METAS!$AW$12</f>
        <v>0</v>
      </c>
      <c r="C171" s="71">
        <f>ROUND((B171/12)*Config!$C$6,0)</f>
        <v>0</v>
      </c>
      <c r="D171" s="71">
        <f>ACUMULADO!$AV$12</f>
        <v>0</v>
      </c>
      <c r="E171" s="72">
        <f>E170</f>
        <v>83.333333333333343</v>
      </c>
      <c r="F171" s="72"/>
      <c r="G171" s="73">
        <f t="shared" si="57"/>
        <v>0</v>
      </c>
      <c r="H171" s="78">
        <f>IF(G171&lt;$E$3,G171,"")</f>
        <v>0</v>
      </c>
      <c r="I171" s="78" t="str">
        <f>IF(G171&gt;=$E$3,IF(G171&lt;$F$3,G171,""),"")</f>
        <v/>
      </c>
      <c r="J171" s="78" t="str">
        <f t="shared" ref="J171:J179" si="58">IF(G171&gt;=$F$3,G171,"")</f>
        <v/>
      </c>
      <c r="T171" s="8"/>
      <c r="V171" s="50"/>
      <c r="W171" s="51"/>
    </row>
    <row r="172" spans="1:23" ht="18" customHeight="1" x14ac:dyDescent="0.25">
      <c r="A172" s="70" t="str">
        <f>Config!$B$17</f>
        <v>LLUI</v>
      </c>
      <c r="B172" s="71">
        <f>METAS!$AX$12</f>
        <v>836</v>
      </c>
      <c r="C172" s="71">
        <f>ROUND((B172/12)*Config!$C$6,0)</f>
        <v>697</v>
      </c>
      <c r="D172" s="71">
        <f>ACUMULADO!$AW$12</f>
        <v>411</v>
      </c>
      <c r="E172" s="72">
        <f t="shared" ref="E172:E179" si="59">E171</f>
        <v>83.333333333333343</v>
      </c>
      <c r="F172" s="81"/>
      <c r="G172" s="77">
        <f t="shared" si="57"/>
        <v>49.16</v>
      </c>
      <c r="H172" s="78">
        <f t="shared" ref="H172:H179" si="60">IF(G172&lt;$E$3,G172,"")</f>
        <v>49.16</v>
      </c>
      <c r="I172" s="78" t="str">
        <f t="shared" ref="I172:I179" si="61">IF(G172&gt;=$E$3,IF(G172&lt;$F$3,G172,""),"")</f>
        <v/>
      </c>
      <c r="J172" s="78" t="str">
        <f t="shared" si="58"/>
        <v/>
      </c>
      <c r="T172" s="8"/>
      <c r="V172" s="50"/>
      <c r="W172" s="51"/>
    </row>
    <row r="173" spans="1:23" ht="18" customHeight="1" x14ac:dyDescent="0.25">
      <c r="A173" s="70" t="str">
        <f>Config!$B$18</f>
        <v>JERI</v>
      </c>
      <c r="B173" s="71">
        <f>METAS!$AY$12</f>
        <v>82</v>
      </c>
      <c r="C173" s="71">
        <f>ROUND((B173/12)*Config!$C$6,0)</f>
        <v>68</v>
      </c>
      <c r="D173" s="71">
        <f>ACUMULADO!$AX$12</f>
        <v>63</v>
      </c>
      <c r="E173" s="72">
        <f t="shared" si="59"/>
        <v>83.333333333333343</v>
      </c>
      <c r="F173" s="81"/>
      <c r="G173" s="77">
        <f t="shared" si="57"/>
        <v>76.83</v>
      </c>
      <c r="H173" s="78" t="str">
        <f t="shared" si="60"/>
        <v/>
      </c>
      <c r="I173" s="78">
        <f t="shared" si="61"/>
        <v>76.83</v>
      </c>
      <c r="J173" s="78" t="str">
        <f t="shared" si="58"/>
        <v/>
      </c>
      <c r="T173" s="8"/>
      <c r="V173" s="9"/>
      <c r="W173" s="51"/>
    </row>
    <row r="174" spans="1:23" ht="18" customHeight="1" x14ac:dyDescent="0.25">
      <c r="A174" s="70" t="str">
        <f>Config!$B$19</f>
        <v>YANT</v>
      </c>
      <c r="B174" s="71">
        <f>METAS!$AZ$12</f>
        <v>150</v>
      </c>
      <c r="C174" s="71">
        <f>ROUND((B174/12)*Config!$C$6,0)</f>
        <v>125</v>
      </c>
      <c r="D174" s="71">
        <f>ACUMULADO!$AY$12</f>
        <v>39</v>
      </c>
      <c r="E174" s="72">
        <f t="shared" si="59"/>
        <v>83.333333333333343</v>
      </c>
      <c r="F174" s="81"/>
      <c r="G174" s="77">
        <f t="shared" si="57"/>
        <v>26</v>
      </c>
      <c r="H174" s="78">
        <f t="shared" si="60"/>
        <v>26</v>
      </c>
      <c r="I174" s="78" t="str">
        <f t="shared" si="61"/>
        <v/>
      </c>
      <c r="J174" s="78" t="str">
        <f t="shared" si="58"/>
        <v/>
      </c>
      <c r="T174" s="8"/>
      <c r="V174" s="9"/>
      <c r="W174" s="51"/>
    </row>
    <row r="175" spans="1:23" ht="18" customHeight="1" x14ac:dyDescent="0.25">
      <c r="A175" s="70" t="str">
        <f>Config!$B$20</f>
        <v>SORI</v>
      </c>
      <c r="B175" s="71">
        <f>METAS!$BA$12</f>
        <v>426</v>
      </c>
      <c r="C175" s="71">
        <f>ROUND((B175/12)*Config!$C$6,0)</f>
        <v>355</v>
      </c>
      <c r="D175" s="71">
        <f>ACUMULADO!$AZ$12</f>
        <v>154</v>
      </c>
      <c r="E175" s="72">
        <f t="shared" si="59"/>
        <v>83.333333333333343</v>
      </c>
      <c r="F175" s="81"/>
      <c r="G175" s="77">
        <f t="shared" si="57"/>
        <v>36.15</v>
      </c>
      <c r="H175" s="78">
        <f t="shared" si="60"/>
        <v>36.15</v>
      </c>
      <c r="I175" s="78" t="str">
        <f t="shared" si="61"/>
        <v/>
      </c>
      <c r="J175" s="78" t="str">
        <f t="shared" si="58"/>
        <v/>
      </c>
      <c r="T175" s="8"/>
      <c r="V175" s="9"/>
      <c r="W175" s="51"/>
    </row>
    <row r="176" spans="1:23" ht="18" customHeight="1" x14ac:dyDescent="0.25">
      <c r="A176" s="70" t="str">
        <f>Config!$B$21</f>
        <v>JEPE</v>
      </c>
      <c r="B176" s="71">
        <f>METAS!$BB$12</f>
        <v>158</v>
      </c>
      <c r="C176" s="71">
        <f>ROUND((B176/12)*Config!$C$6,0)</f>
        <v>132</v>
      </c>
      <c r="D176" s="71">
        <f>ACUMULADO!$BA$12</f>
        <v>25</v>
      </c>
      <c r="E176" s="72">
        <f t="shared" si="59"/>
        <v>83.333333333333343</v>
      </c>
      <c r="F176" s="81"/>
      <c r="G176" s="77">
        <f>IFERROR(ROUND(D176*100/B176,2),0)</f>
        <v>15.82</v>
      </c>
      <c r="H176" s="78">
        <f t="shared" si="60"/>
        <v>15.82</v>
      </c>
      <c r="I176" s="78" t="str">
        <f t="shared" si="61"/>
        <v/>
      </c>
      <c r="J176" s="78" t="str">
        <f t="shared" si="58"/>
        <v/>
      </c>
      <c r="T176" s="8"/>
      <c r="V176" s="9"/>
      <c r="W176" s="51"/>
    </row>
    <row r="177" spans="1:23" ht="18" customHeight="1" x14ac:dyDescent="0.25">
      <c r="A177" s="70" t="str">
        <f>Config!$B$22</f>
        <v>ROQU</v>
      </c>
      <c r="B177" s="71">
        <f>METAS!$BC$12</f>
        <v>125</v>
      </c>
      <c r="C177" s="71">
        <f>ROUND((B177/12)*Config!$C$6,0)</f>
        <v>104</v>
      </c>
      <c r="D177" s="71">
        <f>ACUMULADO!$BB$12</f>
        <v>80</v>
      </c>
      <c r="E177" s="72">
        <f t="shared" si="59"/>
        <v>83.333333333333343</v>
      </c>
      <c r="F177" s="81"/>
      <c r="G177" s="77">
        <f>IFERROR(ROUND(D177*100/B177,2),0)</f>
        <v>64</v>
      </c>
      <c r="H177" s="78">
        <f t="shared" si="60"/>
        <v>64</v>
      </c>
      <c r="I177" s="78" t="str">
        <f t="shared" si="61"/>
        <v/>
      </c>
      <c r="J177" s="78" t="str">
        <f t="shared" si="58"/>
        <v/>
      </c>
      <c r="T177" s="8"/>
      <c r="W177" s="51"/>
    </row>
    <row r="178" spans="1:23" ht="18" customHeight="1" x14ac:dyDescent="0.25">
      <c r="A178" s="70" t="str">
        <f>Config!$B$23</f>
        <v>CALZ</v>
      </c>
      <c r="B178" s="71">
        <f>METAS!$BD$12</f>
        <v>114</v>
      </c>
      <c r="C178" s="71">
        <f>ROUND((B178/12)*Config!$C$6,0)</f>
        <v>95</v>
      </c>
      <c r="D178" s="71">
        <f>ACUMULADO!$BC$12</f>
        <v>71</v>
      </c>
      <c r="E178" s="72">
        <f t="shared" si="59"/>
        <v>83.333333333333343</v>
      </c>
      <c r="F178" s="81"/>
      <c r="G178" s="77">
        <f t="shared" ref="G178:G179" si="62">IFERROR(ROUND(D178*100/B178,2),0)</f>
        <v>62.28</v>
      </c>
      <c r="H178" s="78">
        <f t="shared" si="60"/>
        <v>62.28</v>
      </c>
      <c r="I178" s="78" t="str">
        <f t="shared" si="61"/>
        <v/>
      </c>
      <c r="J178" s="78" t="str">
        <f t="shared" si="58"/>
        <v/>
      </c>
      <c r="T178" s="8"/>
      <c r="W178" s="51"/>
    </row>
    <row r="179" spans="1:23" ht="18" customHeight="1" x14ac:dyDescent="0.25">
      <c r="A179" s="70" t="str">
        <f>Config!$B$24</f>
        <v>PUEB</v>
      </c>
      <c r="B179" s="71">
        <f>METAS!$BE$12</f>
        <v>132</v>
      </c>
      <c r="C179" s="71">
        <f>ROUND((B179/12)*Config!$C$6,0)</f>
        <v>110</v>
      </c>
      <c r="D179" s="71">
        <f>ACUMULADO!$BD$12</f>
        <v>35</v>
      </c>
      <c r="E179" s="72">
        <f t="shared" si="59"/>
        <v>83.333333333333343</v>
      </c>
      <c r="F179" s="81"/>
      <c r="G179" s="77">
        <f t="shared" si="62"/>
        <v>26.52</v>
      </c>
      <c r="H179" s="78">
        <f t="shared" si="60"/>
        <v>26.52</v>
      </c>
      <c r="I179" s="78" t="str">
        <f t="shared" si="61"/>
        <v/>
      </c>
      <c r="J179" s="78" t="str">
        <f t="shared" si="58"/>
        <v/>
      </c>
      <c r="T179" s="8"/>
      <c r="W179" s="51"/>
    </row>
    <row r="180" spans="1:23" ht="18" customHeight="1" x14ac:dyDescent="0.25">
      <c r="D180" s="54"/>
      <c r="I180"/>
      <c r="J180"/>
      <c r="T180" s="8"/>
      <c r="W180" s="51"/>
    </row>
    <row r="181" spans="1:23" ht="18" customHeight="1" x14ac:dyDescent="0.25">
      <c r="I181"/>
      <c r="J181"/>
      <c r="T181" s="8"/>
      <c r="W181" s="51"/>
    </row>
    <row r="182" spans="1:23" ht="18" customHeight="1" x14ac:dyDescent="0.25">
      <c r="I182"/>
      <c r="J182"/>
      <c r="T182" s="8"/>
      <c r="W182" s="51"/>
    </row>
    <row r="183" spans="1:23" ht="18" customHeight="1" x14ac:dyDescent="0.25">
      <c r="A183" s="82"/>
      <c r="B183" s="56"/>
      <c r="D183" s="56"/>
      <c r="E183" s="56"/>
      <c r="I183" s="56"/>
      <c r="J183" s="56"/>
      <c r="T183" s="8"/>
      <c r="W183" s="51"/>
    </row>
    <row r="184" spans="1:23" ht="18" customHeight="1" x14ac:dyDescent="0.25">
      <c r="A184" s="82"/>
      <c r="B184" s="56"/>
      <c r="D184" s="56"/>
      <c r="E184" s="56"/>
      <c r="I184" s="56"/>
      <c r="J184" s="56"/>
      <c r="T184" s="8"/>
      <c r="W184" s="51"/>
    </row>
    <row r="185" spans="1:23" ht="18" customHeight="1" x14ac:dyDescent="0.25">
      <c r="A185" s="82"/>
      <c r="B185" s="56"/>
      <c r="D185" s="56"/>
      <c r="E185" s="56"/>
      <c r="I185" s="56"/>
      <c r="J185" s="56"/>
      <c r="T185" s="8"/>
      <c r="W185" s="51"/>
    </row>
    <row r="186" spans="1:23" ht="18" customHeight="1" x14ac:dyDescent="0.25">
      <c r="A186" s="82"/>
      <c r="B186" s="56"/>
      <c r="D186" s="56"/>
      <c r="E186" s="56"/>
      <c r="I186" s="56"/>
      <c r="J186" s="56"/>
      <c r="T186" s="8"/>
      <c r="W186" s="51"/>
    </row>
    <row r="187" spans="1:23" ht="18" customHeight="1" x14ac:dyDescent="0.25">
      <c r="A187" s="82"/>
      <c r="B187" s="56"/>
      <c r="D187" s="56"/>
      <c r="E187" s="56"/>
      <c r="I187" s="56"/>
      <c r="J187" s="56"/>
      <c r="T187" s="8"/>
      <c r="W187" s="51"/>
    </row>
    <row r="188" spans="1:23" ht="18" customHeight="1" x14ac:dyDescent="0.25">
      <c r="A188" s="83"/>
      <c r="B188" s="56"/>
      <c r="D188" s="56"/>
      <c r="E188" s="56"/>
      <c r="I188" s="56"/>
      <c r="J188" s="56"/>
      <c r="T188" s="8"/>
      <c r="W188" s="51"/>
    </row>
    <row r="189" spans="1:23" ht="18" customHeight="1" x14ac:dyDescent="0.25">
      <c r="A189" s="84" t="str">
        <f>METAS!B13</f>
        <v>PORCENTAJE NIÑOS MENORES DE 36 MESES CON TEST DE GRAHAM Y EXAMEN SERIADO</v>
      </c>
      <c r="B189" s="56"/>
      <c r="D189" s="56"/>
      <c r="E189" s="56"/>
      <c r="I189" s="56"/>
      <c r="J189" s="56"/>
      <c r="K189" t="s">
        <v>87</v>
      </c>
      <c r="T189" s="8"/>
      <c r="V189" s="50" t="str">
        <f>A189</f>
        <v>PORCENTAJE NIÑOS MENORES DE 36 MESES CON TEST DE GRAHAM Y EXAMEN SERIADO</v>
      </c>
      <c r="W189" s="51"/>
    </row>
    <row r="190" spans="1:23" ht="48" customHeight="1" x14ac:dyDescent="0.25">
      <c r="A190" s="59" t="s">
        <v>2</v>
      </c>
      <c r="B190" s="60" t="s">
        <v>85</v>
      </c>
      <c r="C190" s="61" t="s">
        <v>68</v>
      </c>
      <c r="D190" s="60" t="s">
        <v>542</v>
      </c>
      <c r="E190" s="60" t="s">
        <v>1</v>
      </c>
      <c r="F190" s="62"/>
      <c r="G190" s="63" t="s">
        <v>9</v>
      </c>
      <c r="H190" s="64" t="str">
        <f>"DEFICIENTE &lt; "&amp;$E$3</f>
        <v>DEFICIENTE &lt; 75</v>
      </c>
      <c r="I190" s="64" t="str">
        <f>"PROCESO &gt;= "&amp;$E$3&amp;"  -  &lt; "&amp;$F$3</f>
        <v>PROCESO &gt;= 75  -  &lt; 83.3</v>
      </c>
      <c r="J190" s="64" t="str">
        <f>"OPTIMO &gt;= "&amp;$F$3</f>
        <v>OPTIMO &gt;= 83.3</v>
      </c>
      <c r="T190" s="8"/>
      <c r="V190" s="80" t="str">
        <f>V$1&amp;"  "&amp;V189&amp;"  "&amp;$V$3&amp;"  "&amp;$V$2</f>
        <v>RED. MOYOBAMBA:  PORCENTAJE NIÑOS MENORES DE 36 MESES CON TEST DE GRAHAM Y EXAMEN SERIADO  - POR MICROREDES :   ENERO - OCTUBRE 2024</v>
      </c>
      <c r="W190" s="51"/>
    </row>
    <row r="191" spans="1:23" ht="18" customHeight="1" thickBot="1" x14ac:dyDescent="0.3">
      <c r="A191" s="65" t="str">
        <f>Config!$B$15</f>
        <v>RED</v>
      </c>
      <c r="B191" s="66">
        <f>SUM(B192:B200)</f>
        <v>4374</v>
      </c>
      <c r="C191" s="66">
        <f t="shared" ref="C191:D191" si="63">SUM(C192:C200)</f>
        <v>3646</v>
      </c>
      <c r="D191" s="66">
        <f t="shared" si="63"/>
        <v>1558</v>
      </c>
      <c r="E191" s="67">
        <f>Config!$C$9</f>
        <v>83.333333333333343</v>
      </c>
      <c r="F191" s="67"/>
      <c r="G191" s="67">
        <f t="shared" ref="G191:G196" si="64">IFERROR(ROUND(D191*100/B191,2),0)</f>
        <v>35.619999999999997</v>
      </c>
      <c r="H191" s="68">
        <f>IF(G191&lt;$E$3,G191,"")</f>
        <v>35.619999999999997</v>
      </c>
      <c r="I191" s="68" t="str">
        <f>IF(G191&gt;=$E$3,IF(G191&lt;$F$3,G191,""),"")</f>
        <v/>
      </c>
      <c r="J191" s="68" t="str">
        <f>IF(G191&gt;=$F$3,G191,"")</f>
        <v/>
      </c>
      <c r="T191" s="8"/>
      <c r="V191" s="50"/>
      <c r="W191" s="51"/>
    </row>
    <row r="192" spans="1:23" ht="18" customHeight="1" x14ac:dyDescent="0.25">
      <c r="A192" s="70" t="str">
        <f>Config!$B$16</f>
        <v>HOSP</v>
      </c>
      <c r="B192" s="71">
        <f>METAS!$AW$13</f>
        <v>0</v>
      </c>
      <c r="C192" s="71">
        <f>ROUND((B192/12)*Config!$C$6,0)</f>
        <v>0</v>
      </c>
      <c r="D192" s="71">
        <f>ACUMULADO!$AV$13</f>
        <v>0</v>
      </c>
      <c r="E192" s="72">
        <f>E191</f>
        <v>83.333333333333343</v>
      </c>
      <c r="F192" s="72"/>
      <c r="G192" s="73">
        <f t="shared" si="64"/>
        <v>0</v>
      </c>
      <c r="H192" s="78">
        <f>IF(G192&lt;$E$3,G192,"")</f>
        <v>0</v>
      </c>
      <c r="I192" s="78" t="str">
        <f>IF(G192&gt;=$E$3,IF(G192&lt;$F$3,G192,""),"")</f>
        <v/>
      </c>
      <c r="J192" s="78" t="str">
        <f t="shared" ref="J192:J200" si="65">IF(G192&gt;=$F$3,G192,"")</f>
        <v/>
      </c>
      <c r="T192" s="8"/>
      <c r="V192" s="50"/>
      <c r="W192" s="51"/>
    </row>
    <row r="193" spans="1:23" ht="18" customHeight="1" x14ac:dyDescent="0.25">
      <c r="A193" s="70" t="str">
        <f>Config!$B$17</f>
        <v>LLUI</v>
      </c>
      <c r="B193" s="71">
        <f>METAS!$AX$13</f>
        <v>1785</v>
      </c>
      <c r="C193" s="71">
        <f>ROUND((B193/12)*Config!$C$6,0)</f>
        <v>1488</v>
      </c>
      <c r="D193" s="71">
        <f>ACUMULADO!$AW$13</f>
        <v>837</v>
      </c>
      <c r="E193" s="72">
        <f t="shared" ref="E193:E200" si="66">E192</f>
        <v>83.333333333333343</v>
      </c>
      <c r="F193" s="81"/>
      <c r="G193" s="77">
        <f t="shared" si="64"/>
        <v>46.89</v>
      </c>
      <c r="H193" s="78">
        <f t="shared" ref="H193:H200" si="67">IF(G193&lt;$E$3,G193,"")</f>
        <v>46.89</v>
      </c>
      <c r="I193" s="78" t="str">
        <f t="shared" ref="I193:I200" si="68">IF(G193&gt;=$E$3,IF(G193&lt;$F$3,G193,""),"")</f>
        <v/>
      </c>
      <c r="J193" s="78" t="str">
        <f t="shared" si="65"/>
        <v/>
      </c>
      <c r="T193" s="8"/>
      <c r="V193" s="50"/>
      <c r="W193" s="51"/>
    </row>
    <row r="194" spans="1:23" ht="18" customHeight="1" x14ac:dyDescent="0.25">
      <c r="A194" s="70" t="str">
        <f>Config!$B$18</f>
        <v>JERI</v>
      </c>
      <c r="B194" s="71">
        <f>METAS!$AY$13</f>
        <v>184</v>
      </c>
      <c r="C194" s="71">
        <f>ROUND((B194/12)*Config!$C$6,0)</f>
        <v>153</v>
      </c>
      <c r="D194" s="71">
        <f>ACUMULADO!$AX$13</f>
        <v>107</v>
      </c>
      <c r="E194" s="72">
        <f t="shared" si="66"/>
        <v>83.333333333333343</v>
      </c>
      <c r="F194" s="81"/>
      <c r="G194" s="77">
        <f t="shared" si="64"/>
        <v>58.15</v>
      </c>
      <c r="H194" s="78">
        <f t="shared" si="67"/>
        <v>58.15</v>
      </c>
      <c r="I194" s="78" t="str">
        <f t="shared" si="68"/>
        <v/>
      </c>
      <c r="J194" s="78" t="str">
        <f t="shared" si="65"/>
        <v/>
      </c>
      <c r="T194" s="8"/>
      <c r="V194" s="9"/>
      <c r="W194" s="51"/>
    </row>
    <row r="195" spans="1:23" ht="18" customHeight="1" x14ac:dyDescent="0.25">
      <c r="A195" s="70" t="str">
        <f>Config!$B$19</f>
        <v>YANT</v>
      </c>
      <c r="B195" s="71">
        <f>METAS!$AZ$13</f>
        <v>331</v>
      </c>
      <c r="C195" s="71">
        <f>ROUND((B195/12)*Config!$C$6,0)</f>
        <v>276</v>
      </c>
      <c r="D195" s="71">
        <f>ACUMULADO!$AY$13</f>
        <v>46</v>
      </c>
      <c r="E195" s="72">
        <f t="shared" si="66"/>
        <v>83.333333333333343</v>
      </c>
      <c r="F195" s="81"/>
      <c r="G195" s="77">
        <f t="shared" si="64"/>
        <v>13.9</v>
      </c>
      <c r="H195" s="78">
        <f t="shared" si="67"/>
        <v>13.9</v>
      </c>
      <c r="I195" s="78" t="str">
        <f t="shared" si="68"/>
        <v/>
      </c>
      <c r="J195" s="78" t="str">
        <f t="shared" si="65"/>
        <v/>
      </c>
      <c r="T195" s="8"/>
      <c r="V195" s="9"/>
      <c r="W195" s="51"/>
    </row>
    <row r="196" spans="1:23" ht="18" customHeight="1" x14ac:dyDescent="0.25">
      <c r="A196" s="70" t="str">
        <f>Config!$B$20</f>
        <v>SORI</v>
      </c>
      <c r="B196" s="71">
        <f>METAS!$BA$13</f>
        <v>905</v>
      </c>
      <c r="C196" s="71">
        <f>ROUND((B196/12)*Config!$C$6,0)</f>
        <v>754</v>
      </c>
      <c r="D196" s="71">
        <f>ACUMULADO!$AZ$13</f>
        <v>177</v>
      </c>
      <c r="E196" s="72">
        <f t="shared" si="66"/>
        <v>83.333333333333343</v>
      </c>
      <c r="F196" s="81"/>
      <c r="G196" s="77">
        <f t="shared" si="64"/>
        <v>19.559999999999999</v>
      </c>
      <c r="H196" s="78">
        <f t="shared" si="67"/>
        <v>19.559999999999999</v>
      </c>
      <c r="I196" s="78" t="str">
        <f t="shared" si="68"/>
        <v/>
      </c>
      <c r="J196" s="78" t="str">
        <f t="shared" si="65"/>
        <v/>
      </c>
      <c r="T196" s="8"/>
      <c r="V196" s="9"/>
      <c r="W196" s="51"/>
    </row>
    <row r="197" spans="1:23" ht="18" customHeight="1" x14ac:dyDescent="0.25">
      <c r="A197" s="70" t="str">
        <f>Config!$B$21</f>
        <v>JEPE</v>
      </c>
      <c r="B197" s="71">
        <f>METAS!$BB$13</f>
        <v>357</v>
      </c>
      <c r="C197" s="71">
        <f>ROUND((B197/12)*Config!$C$6,0)</f>
        <v>298</v>
      </c>
      <c r="D197" s="71">
        <f>ACUMULADO!$BA$13</f>
        <v>55</v>
      </c>
      <c r="E197" s="72">
        <f t="shared" si="66"/>
        <v>83.333333333333343</v>
      </c>
      <c r="F197" s="81"/>
      <c r="G197" s="77">
        <f>IFERROR(ROUND(D197*100/B197,2),0)</f>
        <v>15.41</v>
      </c>
      <c r="H197" s="78">
        <f t="shared" si="67"/>
        <v>15.41</v>
      </c>
      <c r="I197" s="78" t="str">
        <f t="shared" si="68"/>
        <v/>
      </c>
      <c r="J197" s="78" t="str">
        <f t="shared" si="65"/>
        <v/>
      </c>
      <c r="T197" s="8"/>
      <c r="V197" s="9"/>
      <c r="W197" s="51"/>
    </row>
    <row r="198" spans="1:23" ht="18" customHeight="1" x14ac:dyDescent="0.25">
      <c r="A198" s="70" t="str">
        <f>Config!$B$22</f>
        <v>ROQU</v>
      </c>
      <c r="B198" s="71">
        <f>METAS!$BC$13</f>
        <v>290</v>
      </c>
      <c r="C198" s="71">
        <f>ROUND((B198/12)*Config!$C$6,0)</f>
        <v>242</v>
      </c>
      <c r="D198" s="71">
        <f>ACUMULADO!$BB$13</f>
        <v>128</v>
      </c>
      <c r="E198" s="72">
        <f t="shared" si="66"/>
        <v>83.333333333333343</v>
      </c>
      <c r="F198" s="81"/>
      <c r="G198" s="77">
        <f>IFERROR(ROUND(D198*100/B198,2),0)</f>
        <v>44.14</v>
      </c>
      <c r="H198" s="78">
        <f t="shared" si="67"/>
        <v>44.14</v>
      </c>
      <c r="I198" s="78" t="str">
        <f t="shared" si="68"/>
        <v/>
      </c>
      <c r="J198" s="78" t="str">
        <f t="shared" si="65"/>
        <v/>
      </c>
      <c r="T198" s="8"/>
      <c r="W198" s="51"/>
    </row>
    <row r="199" spans="1:23" ht="18" customHeight="1" x14ac:dyDescent="0.25">
      <c r="A199" s="70" t="str">
        <f>Config!$B$23</f>
        <v>CALZ</v>
      </c>
      <c r="B199" s="71">
        <f>METAS!$BD$13</f>
        <v>239</v>
      </c>
      <c r="C199" s="71">
        <f>ROUND((B199/12)*Config!$C$6,0)</f>
        <v>199</v>
      </c>
      <c r="D199" s="71">
        <f>ACUMULADO!$BC$13</f>
        <v>139</v>
      </c>
      <c r="E199" s="72">
        <f t="shared" si="66"/>
        <v>83.333333333333343</v>
      </c>
      <c r="F199" s="81"/>
      <c r="G199" s="77">
        <f t="shared" ref="G199:G200" si="69">IFERROR(ROUND(D199*100/B199,2),0)</f>
        <v>58.16</v>
      </c>
      <c r="H199" s="78">
        <f t="shared" si="67"/>
        <v>58.16</v>
      </c>
      <c r="I199" s="78" t="str">
        <f t="shared" si="68"/>
        <v/>
      </c>
      <c r="J199" s="78" t="str">
        <f t="shared" si="65"/>
        <v/>
      </c>
      <c r="T199" s="8"/>
      <c r="W199" s="51"/>
    </row>
    <row r="200" spans="1:23" ht="18" customHeight="1" x14ac:dyDescent="0.25">
      <c r="A200" s="70" t="str">
        <f>Config!$B$24</f>
        <v>PUEB</v>
      </c>
      <c r="B200" s="71">
        <f>METAS!$BE$13</f>
        <v>283</v>
      </c>
      <c r="C200" s="71">
        <f>ROUND((B200/12)*Config!$C$6,0)</f>
        <v>236</v>
      </c>
      <c r="D200" s="71">
        <f>ACUMULADO!$BD$13</f>
        <v>69</v>
      </c>
      <c r="E200" s="72">
        <f t="shared" si="66"/>
        <v>83.333333333333343</v>
      </c>
      <c r="F200" s="81"/>
      <c r="G200" s="77">
        <f t="shared" si="69"/>
        <v>24.38</v>
      </c>
      <c r="H200" s="78">
        <f t="shared" si="67"/>
        <v>24.38</v>
      </c>
      <c r="I200" s="78" t="str">
        <f t="shared" si="68"/>
        <v/>
      </c>
      <c r="J200" s="78" t="str">
        <f t="shared" si="65"/>
        <v/>
      </c>
      <c r="T200" s="8"/>
      <c r="W200" s="51"/>
    </row>
    <row r="201" spans="1:23" ht="18" customHeight="1" x14ac:dyDescent="0.25">
      <c r="D201" s="54"/>
      <c r="I201"/>
      <c r="J201"/>
      <c r="T201" s="8"/>
      <c r="W201" s="51"/>
    </row>
    <row r="202" spans="1:23" ht="18" customHeight="1" x14ac:dyDescent="0.25">
      <c r="I202"/>
      <c r="J202"/>
      <c r="T202" s="8"/>
      <c r="W202" s="51"/>
    </row>
    <row r="203" spans="1:23" ht="18" customHeight="1" x14ac:dyDescent="0.25">
      <c r="I203"/>
      <c r="J203"/>
      <c r="T203" s="8"/>
      <c r="W203" s="51"/>
    </row>
    <row r="204" spans="1:23" ht="18" customHeight="1" x14ac:dyDescent="0.25">
      <c r="A204" s="82"/>
      <c r="B204" s="56"/>
      <c r="D204" s="56"/>
      <c r="E204" s="56"/>
      <c r="I204" s="56"/>
      <c r="J204" s="56"/>
      <c r="T204" s="8"/>
      <c r="W204" s="51"/>
    </row>
    <row r="205" spans="1:23" ht="18" customHeight="1" x14ac:dyDescent="0.25">
      <c r="A205" s="82"/>
      <c r="B205" s="56"/>
      <c r="D205" s="56"/>
      <c r="E205" s="56"/>
      <c r="I205" s="56"/>
      <c r="J205" s="56"/>
      <c r="T205" s="8"/>
      <c r="W205" s="51"/>
    </row>
    <row r="206" spans="1:23" ht="18" hidden="1" customHeight="1" x14ac:dyDescent="0.25">
      <c r="A206" s="82"/>
      <c r="B206" s="56"/>
      <c r="D206" s="56"/>
      <c r="E206" s="56"/>
      <c r="I206" s="56"/>
      <c r="J206" s="56"/>
      <c r="T206" s="8"/>
      <c r="W206" s="51"/>
    </row>
    <row r="207" spans="1:23" ht="18" hidden="1" customHeight="1" x14ac:dyDescent="0.25">
      <c r="A207" s="82"/>
      <c r="B207" s="56"/>
      <c r="D207" s="56"/>
      <c r="E207" s="56"/>
      <c r="I207" s="56"/>
      <c r="J207" s="56"/>
      <c r="T207" s="8"/>
      <c r="W207" s="51"/>
    </row>
    <row r="208" spans="1:23" ht="18" hidden="1" customHeight="1" x14ac:dyDescent="0.25">
      <c r="A208" s="82"/>
      <c r="B208" s="56"/>
      <c r="D208" s="56"/>
      <c r="E208" s="56"/>
      <c r="I208" s="56"/>
      <c r="J208" s="56"/>
      <c r="T208" s="8"/>
      <c r="W208" s="51"/>
    </row>
    <row r="209" spans="1:23" ht="18" hidden="1" customHeight="1" x14ac:dyDescent="0.25">
      <c r="A209" s="83"/>
      <c r="B209" s="56"/>
      <c r="D209" s="56"/>
      <c r="E209" s="56"/>
      <c r="I209" s="56"/>
      <c r="J209" s="56"/>
      <c r="T209" s="8"/>
      <c r="W209" s="51"/>
    </row>
    <row r="210" spans="1:23" ht="18" hidden="1" customHeight="1" x14ac:dyDescent="0.25">
      <c r="A210" s="84" t="str">
        <f>METAS!B14</f>
        <v>PORCENTAJE DE NIÑAS Y NIÑOS RN DE PARTO INSTITUCIONAL VACUNADOS CON ANTI HEPATITIS B (HVB) ANTES DEL ALTA</v>
      </c>
      <c r="B210" s="56"/>
      <c r="D210" s="56"/>
      <c r="E210" s="56"/>
      <c r="I210" s="56"/>
      <c r="J210" s="56"/>
      <c r="T210" s="8"/>
      <c r="V210" s="50" t="str">
        <f>A210</f>
        <v>PORCENTAJE DE NIÑAS Y NIÑOS RN DE PARTO INSTITUCIONAL VACUNADOS CON ANTI HEPATITIS B (HVB) ANTES DEL ALTA</v>
      </c>
      <c r="W210" s="51"/>
    </row>
    <row r="211" spans="1:23" ht="48" hidden="1" customHeight="1" x14ac:dyDescent="0.25">
      <c r="A211" s="59" t="s">
        <v>2</v>
      </c>
      <c r="B211" s="60" t="s">
        <v>85</v>
      </c>
      <c r="C211" s="61" t="s">
        <v>68</v>
      </c>
      <c r="D211" s="60" t="s">
        <v>665</v>
      </c>
      <c r="E211" s="60" t="s">
        <v>1</v>
      </c>
      <c r="F211" s="62"/>
      <c r="G211" s="63" t="s">
        <v>9</v>
      </c>
      <c r="H211" s="64" t="str">
        <f>"DEFICIENTE &lt;= "&amp;$E$3</f>
        <v>DEFICIENTE &lt;= 75</v>
      </c>
      <c r="I211" s="64" t="str">
        <f>"PROCESO &gt; "&amp;$E$3&amp;"  -  &lt; "&amp;$F$3</f>
        <v>PROCESO &gt; 75  -  &lt; 83.3</v>
      </c>
      <c r="J211" s="64" t="str">
        <f>"OPTIMO &gt;= "&amp;$F$3</f>
        <v>OPTIMO &gt;= 83.3</v>
      </c>
      <c r="T211" s="8"/>
      <c r="V211" s="69" t="str">
        <f>V$1&amp;"  "&amp;V210&amp;"  "&amp;$V$3&amp;"  "&amp;$V$2</f>
        <v>RED. MOYOBAMBA:  PORCENTAJE DE NIÑAS Y NIÑOS RN DE PARTO INSTITUCIONAL VACUNADOS CON ANTI HEPATITIS B (HVB) ANTES DEL ALTA  - POR MICROREDES :   ENERO - OCTUBRE 2024</v>
      </c>
      <c r="W211" s="51"/>
    </row>
    <row r="212" spans="1:23" ht="18" hidden="1" customHeight="1" thickBot="1" x14ac:dyDescent="0.3">
      <c r="A212" s="65" t="str">
        <f>Config!$B$15</f>
        <v>RED</v>
      </c>
      <c r="B212" s="66">
        <f>SUM(B213:B221)</f>
        <v>2204</v>
      </c>
      <c r="C212" s="66">
        <f>SUM(C213:C221)</f>
        <v>1838</v>
      </c>
      <c r="D212" s="66">
        <f>SUM(D213:D221)</f>
        <v>1697</v>
      </c>
      <c r="E212" s="67">
        <f>Config!$C$9</f>
        <v>83.333333333333343</v>
      </c>
      <c r="F212" s="67"/>
      <c r="G212" s="66">
        <f t="shared" ref="G212:G217" si="70">IFERROR(ROUND(D212*100/B212,2),0)</f>
        <v>77</v>
      </c>
      <c r="H212" s="68" t="str">
        <f t="shared" ref="H212:H221" si="71">IF(G212&lt;=$E$3,G212,"")</f>
        <v/>
      </c>
      <c r="I212" s="68">
        <f t="shared" ref="I212:I221" si="72">IF(G212&gt;$E$3,IF(G212&lt;$F$3,G212,""),"")</f>
        <v>77</v>
      </c>
      <c r="J212" s="66" t="str">
        <f t="shared" ref="J212:J221" si="73">IF(G212&gt;=$F$3,G212,"")</f>
        <v/>
      </c>
      <c r="T212" s="8"/>
      <c r="V212" s="50"/>
      <c r="W212" s="51"/>
    </row>
    <row r="213" spans="1:23" ht="18" hidden="1" customHeight="1" x14ac:dyDescent="0.25">
      <c r="A213" s="70" t="str">
        <f t="shared" ref="A213:A221" si="74">A150</f>
        <v>HOSP</v>
      </c>
      <c r="B213" s="71">
        <f>METAS!$AW$14</f>
        <v>0</v>
      </c>
      <c r="C213" s="71">
        <f>ROUND((B213/12)*Config!$C$6,0)</f>
        <v>0</v>
      </c>
      <c r="D213" s="71">
        <f>ACUMULADO!$AV$14</f>
        <v>1366</v>
      </c>
      <c r="E213" s="72">
        <f>E212</f>
        <v>83.333333333333343</v>
      </c>
      <c r="F213" s="72"/>
      <c r="G213" s="73">
        <f t="shared" si="70"/>
        <v>0</v>
      </c>
      <c r="H213" s="74">
        <f t="shared" si="71"/>
        <v>0</v>
      </c>
      <c r="I213" s="74" t="str">
        <f t="shared" si="72"/>
        <v/>
      </c>
      <c r="J213" s="75" t="str">
        <f t="shared" si="73"/>
        <v/>
      </c>
      <c r="T213" s="8"/>
      <c r="V213" s="50"/>
      <c r="W213" s="51"/>
    </row>
    <row r="214" spans="1:23" ht="18" hidden="1" customHeight="1" x14ac:dyDescent="0.25">
      <c r="A214" s="70" t="str">
        <f t="shared" si="74"/>
        <v>LLUI</v>
      </c>
      <c r="B214" s="71">
        <f>METAS!$AX$14</f>
        <v>872</v>
      </c>
      <c r="C214" s="71">
        <f>ROUND((B214/12)*Config!$C$6,0)</f>
        <v>727</v>
      </c>
      <c r="D214" s="71">
        <f>ACUMULADO!$AW$14</f>
        <v>10</v>
      </c>
      <c r="E214" s="72">
        <f t="shared" ref="E214:E221" si="75">E213</f>
        <v>83.333333333333343</v>
      </c>
      <c r="F214" s="81"/>
      <c r="G214" s="77">
        <f t="shared" si="70"/>
        <v>1.1499999999999999</v>
      </c>
      <c r="H214" s="78">
        <f t="shared" si="71"/>
        <v>1.1499999999999999</v>
      </c>
      <c r="I214" s="78" t="str">
        <f t="shared" si="72"/>
        <v/>
      </c>
      <c r="J214" s="79" t="str">
        <f t="shared" si="73"/>
        <v/>
      </c>
      <c r="T214" s="8"/>
      <c r="V214" s="50"/>
      <c r="W214" s="51"/>
    </row>
    <row r="215" spans="1:23" ht="18" hidden="1" customHeight="1" x14ac:dyDescent="0.25">
      <c r="A215" s="70" t="str">
        <f t="shared" si="74"/>
        <v>JERI</v>
      </c>
      <c r="B215" s="71">
        <f>METAS!$AY$14</f>
        <v>99</v>
      </c>
      <c r="C215" s="71">
        <f>ROUND((B215/12)*Config!$C$6,0)</f>
        <v>83</v>
      </c>
      <c r="D215" s="71">
        <f>ACUMULADO!$AX$14</f>
        <v>55</v>
      </c>
      <c r="E215" s="72">
        <f t="shared" si="75"/>
        <v>83.333333333333343</v>
      </c>
      <c r="F215" s="81"/>
      <c r="G215" s="77">
        <f t="shared" si="70"/>
        <v>55.56</v>
      </c>
      <c r="H215" s="78">
        <f t="shared" si="71"/>
        <v>55.56</v>
      </c>
      <c r="I215" s="78" t="str">
        <f t="shared" si="72"/>
        <v/>
      </c>
      <c r="J215" s="79" t="str">
        <f t="shared" si="73"/>
        <v/>
      </c>
      <c r="T215" s="8"/>
      <c r="V215" s="9"/>
      <c r="W215" s="51"/>
    </row>
    <row r="216" spans="1:23" ht="18" hidden="1" customHeight="1" x14ac:dyDescent="0.25">
      <c r="A216" s="70" t="str">
        <f t="shared" si="74"/>
        <v>YANT</v>
      </c>
      <c r="B216" s="71">
        <f>METAS!$AZ$14</f>
        <v>163</v>
      </c>
      <c r="C216" s="71">
        <f>ROUND((B216/12)*Config!$C$6,0)</f>
        <v>136</v>
      </c>
      <c r="D216" s="71">
        <f>ACUMULADO!$AY$14</f>
        <v>5</v>
      </c>
      <c r="E216" s="72">
        <f t="shared" si="75"/>
        <v>83.333333333333343</v>
      </c>
      <c r="F216" s="81"/>
      <c r="G216" s="77">
        <f t="shared" si="70"/>
        <v>3.07</v>
      </c>
      <c r="H216" s="78">
        <f t="shared" si="71"/>
        <v>3.07</v>
      </c>
      <c r="I216" s="78" t="str">
        <f t="shared" si="72"/>
        <v/>
      </c>
      <c r="J216" s="79" t="str">
        <f t="shared" si="73"/>
        <v/>
      </c>
      <c r="T216" s="8"/>
      <c r="V216" s="9"/>
      <c r="W216" s="51"/>
    </row>
    <row r="217" spans="1:23" ht="18" hidden="1" customHeight="1" x14ac:dyDescent="0.25">
      <c r="A217" s="70" t="str">
        <f t="shared" si="74"/>
        <v>SORI</v>
      </c>
      <c r="B217" s="71">
        <f>METAS!$BA$14</f>
        <v>475</v>
      </c>
      <c r="C217" s="71">
        <f>ROUND((B217/12)*Config!$C$6,0)</f>
        <v>396</v>
      </c>
      <c r="D217" s="71">
        <f>ACUMULADO!$AZ$14</f>
        <v>161</v>
      </c>
      <c r="E217" s="72">
        <f t="shared" si="75"/>
        <v>83.333333333333343</v>
      </c>
      <c r="F217" s="81"/>
      <c r="G217" s="77">
        <f t="shared" si="70"/>
        <v>33.89</v>
      </c>
      <c r="H217" s="78">
        <f t="shared" si="71"/>
        <v>33.89</v>
      </c>
      <c r="I217" s="78" t="str">
        <f t="shared" si="72"/>
        <v/>
      </c>
      <c r="J217" s="79" t="str">
        <f t="shared" si="73"/>
        <v/>
      </c>
      <c r="T217" s="8"/>
      <c r="V217" s="9"/>
      <c r="W217" s="51"/>
    </row>
    <row r="218" spans="1:23" ht="18" hidden="1" customHeight="1" x14ac:dyDescent="0.25">
      <c r="A218" s="70" t="str">
        <f t="shared" si="74"/>
        <v>JEPE</v>
      </c>
      <c r="B218" s="71">
        <f>METAS!$BB$14</f>
        <v>193</v>
      </c>
      <c r="C218" s="71">
        <f>ROUND((B218/12)*Config!$C$6,0)</f>
        <v>161</v>
      </c>
      <c r="D218" s="71">
        <f>ACUMULADO!$BA$14</f>
        <v>15</v>
      </c>
      <c r="E218" s="72">
        <f t="shared" si="75"/>
        <v>83.333333333333343</v>
      </c>
      <c r="F218" s="81"/>
      <c r="G218" s="77">
        <f>IFERROR(ROUND(D218*100/B218,2),0)</f>
        <v>7.77</v>
      </c>
      <c r="H218" s="78">
        <f t="shared" si="71"/>
        <v>7.77</v>
      </c>
      <c r="I218" s="78" t="str">
        <f t="shared" si="72"/>
        <v/>
      </c>
      <c r="J218" s="79" t="str">
        <f t="shared" si="73"/>
        <v/>
      </c>
      <c r="T218" s="8"/>
      <c r="V218" s="9"/>
      <c r="W218" s="51"/>
    </row>
    <row r="219" spans="1:23" ht="18" hidden="1" customHeight="1" x14ac:dyDescent="0.25">
      <c r="A219" s="70" t="str">
        <f t="shared" si="74"/>
        <v>ROQU</v>
      </c>
      <c r="B219" s="71">
        <f>METAS!$BC$14</f>
        <v>149</v>
      </c>
      <c r="C219" s="71">
        <f>ROUND((B219/12)*Config!$C$6,0)</f>
        <v>124</v>
      </c>
      <c r="D219" s="71">
        <f>ACUMULADO!$BB$14</f>
        <v>62</v>
      </c>
      <c r="E219" s="72">
        <f t="shared" si="75"/>
        <v>83.333333333333343</v>
      </c>
      <c r="F219" s="81"/>
      <c r="G219" s="77">
        <f>IFERROR(ROUND(D219*100/B219,2),0)</f>
        <v>41.61</v>
      </c>
      <c r="H219" s="78">
        <f t="shared" si="71"/>
        <v>41.61</v>
      </c>
      <c r="I219" s="78" t="str">
        <f t="shared" si="72"/>
        <v/>
      </c>
      <c r="J219" s="79" t="str">
        <f t="shared" si="73"/>
        <v/>
      </c>
      <c r="T219" s="8"/>
      <c r="V219" s="9"/>
      <c r="W219" s="51"/>
    </row>
    <row r="220" spans="1:23" ht="18" hidden="1" customHeight="1" x14ac:dyDescent="0.25">
      <c r="A220" s="70" t="str">
        <f t="shared" si="74"/>
        <v>CALZ</v>
      </c>
      <c r="B220" s="71">
        <f>METAS!$BD$14</f>
        <v>114</v>
      </c>
      <c r="C220" s="71">
        <f>ROUND((B220/12)*Config!$C$6,0)</f>
        <v>95</v>
      </c>
      <c r="D220" s="71">
        <f>ACUMULADO!$BC$14</f>
        <v>0</v>
      </c>
      <c r="E220" s="72">
        <f t="shared" si="75"/>
        <v>83.333333333333343</v>
      </c>
      <c r="F220" s="81"/>
      <c r="G220" s="77">
        <f t="shared" ref="G220:G221" si="76">IFERROR(ROUND(D220*100/B220,2),0)</f>
        <v>0</v>
      </c>
      <c r="H220" s="78">
        <f t="shared" si="71"/>
        <v>0</v>
      </c>
      <c r="I220" s="78" t="str">
        <f t="shared" si="72"/>
        <v/>
      </c>
      <c r="J220" s="79" t="str">
        <f t="shared" si="73"/>
        <v/>
      </c>
      <c r="T220" s="8"/>
      <c r="W220" s="51"/>
    </row>
    <row r="221" spans="1:23" ht="18" hidden="1" customHeight="1" x14ac:dyDescent="0.25">
      <c r="A221" s="70" t="str">
        <f t="shared" si="74"/>
        <v>PUEB</v>
      </c>
      <c r="B221" s="71">
        <f>METAS!$BE$14</f>
        <v>139</v>
      </c>
      <c r="C221" s="71">
        <f>ROUND((B221/12)*Config!$C$6,0)</f>
        <v>116</v>
      </c>
      <c r="D221" s="71">
        <f>ACUMULADO!$BD$14</f>
        <v>23</v>
      </c>
      <c r="E221" s="72">
        <f t="shared" si="75"/>
        <v>83.333333333333343</v>
      </c>
      <c r="F221" s="81"/>
      <c r="G221" s="77">
        <f t="shared" si="76"/>
        <v>16.55</v>
      </c>
      <c r="H221" s="78">
        <f t="shared" si="71"/>
        <v>16.55</v>
      </c>
      <c r="I221" s="78" t="str">
        <f t="shared" si="72"/>
        <v/>
      </c>
      <c r="J221" s="79" t="str">
        <f t="shared" si="73"/>
        <v/>
      </c>
      <c r="T221" s="8"/>
      <c r="W221" s="51"/>
    </row>
    <row r="222" spans="1:23" ht="18" hidden="1" customHeight="1" x14ac:dyDescent="0.25">
      <c r="D222" s="54"/>
      <c r="I222"/>
      <c r="J222"/>
      <c r="T222" s="8"/>
      <c r="W222" s="51"/>
    </row>
    <row r="223" spans="1:23" ht="18" hidden="1" customHeight="1" x14ac:dyDescent="0.25">
      <c r="I223"/>
      <c r="J223"/>
      <c r="T223" s="8"/>
      <c r="W223" s="51"/>
    </row>
    <row r="224" spans="1:23" ht="18" hidden="1" customHeight="1" x14ac:dyDescent="0.25">
      <c r="I224"/>
      <c r="J224"/>
      <c r="T224" s="8"/>
      <c r="W224" s="51"/>
    </row>
    <row r="225" spans="1:23" ht="18" hidden="1" customHeight="1" x14ac:dyDescent="0.25">
      <c r="A225" s="82"/>
      <c r="B225" s="56"/>
      <c r="D225" s="56"/>
      <c r="E225" s="56"/>
      <c r="I225" s="56"/>
      <c r="J225" s="56"/>
      <c r="T225" s="8"/>
      <c r="W225" s="51"/>
    </row>
    <row r="226" spans="1:23" ht="18" hidden="1" customHeight="1" x14ac:dyDescent="0.25">
      <c r="A226" s="82"/>
      <c r="B226" s="56"/>
      <c r="D226" s="56"/>
      <c r="E226" s="56"/>
      <c r="I226" s="56"/>
      <c r="J226" s="56"/>
      <c r="T226" s="8"/>
      <c r="W226" s="51"/>
    </row>
    <row r="227" spans="1:23" ht="18" hidden="1" customHeight="1" x14ac:dyDescent="0.25">
      <c r="A227" s="82"/>
      <c r="B227" s="56"/>
      <c r="D227" s="56"/>
      <c r="E227" s="56"/>
      <c r="I227" s="56"/>
      <c r="J227" s="56"/>
      <c r="T227" s="8"/>
      <c r="W227" s="51"/>
    </row>
    <row r="228" spans="1:23" ht="18" hidden="1" customHeight="1" x14ac:dyDescent="0.25">
      <c r="A228" s="82"/>
      <c r="B228" s="56"/>
      <c r="D228" s="56"/>
      <c r="E228" s="56"/>
      <c r="I228" s="56"/>
      <c r="J228" s="56"/>
      <c r="T228" s="8"/>
      <c r="W228" s="51"/>
    </row>
    <row r="229" spans="1:23" ht="18" hidden="1" customHeight="1" x14ac:dyDescent="0.25">
      <c r="A229" s="82"/>
      <c r="B229" s="56"/>
      <c r="D229" s="56"/>
      <c r="E229" s="56"/>
      <c r="I229" s="56"/>
      <c r="J229" s="56"/>
      <c r="T229" s="8"/>
      <c r="W229" s="51"/>
    </row>
    <row r="230" spans="1:23" ht="18" hidden="1" customHeight="1" x14ac:dyDescent="0.25">
      <c r="A230" s="83"/>
      <c r="B230" s="56"/>
      <c r="D230" s="56"/>
      <c r="E230" s="56"/>
      <c r="I230" s="56"/>
      <c r="J230" s="56"/>
      <c r="T230" s="8"/>
      <c r="W230" s="51"/>
    </row>
    <row r="231" spans="1:23" ht="18" hidden="1" customHeight="1" x14ac:dyDescent="0.25">
      <c r="A231" s="84" t="str">
        <f>METAS!B15</f>
        <v>PORCENTAJE DE NIÑAS Y NIÑOS RN DE PARTO INSTITUCIONAL VACUNADOS CON BCG ANTES DEL ALTA</v>
      </c>
      <c r="B231" s="56"/>
      <c r="D231" s="56"/>
      <c r="E231" s="56"/>
      <c r="I231" s="56"/>
      <c r="J231" s="56"/>
      <c r="T231" s="8"/>
      <c r="V231" s="50" t="str">
        <f>A231</f>
        <v>PORCENTAJE DE NIÑAS Y NIÑOS RN DE PARTO INSTITUCIONAL VACUNADOS CON BCG ANTES DEL ALTA</v>
      </c>
      <c r="W231" s="51"/>
    </row>
    <row r="232" spans="1:23" ht="48" hidden="1" customHeight="1" x14ac:dyDescent="0.25">
      <c r="A232" s="59" t="s">
        <v>2</v>
      </c>
      <c r="B232" s="60" t="s">
        <v>85</v>
      </c>
      <c r="C232" s="61" t="s">
        <v>68</v>
      </c>
      <c r="D232" s="60" t="s">
        <v>666</v>
      </c>
      <c r="E232" s="60" t="s">
        <v>1</v>
      </c>
      <c r="F232" s="62"/>
      <c r="G232" s="63" t="s">
        <v>9</v>
      </c>
      <c r="H232" s="64" t="str">
        <f>"DEFICIENTE &lt;= "&amp;$E$3</f>
        <v>DEFICIENTE &lt;= 75</v>
      </c>
      <c r="I232" s="64" t="str">
        <f>"PROCESO &gt; "&amp;$E$3&amp;"  -  &lt; "&amp;$F$3</f>
        <v>PROCESO &gt; 75  -  &lt; 83.3</v>
      </c>
      <c r="J232" s="64" t="str">
        <f>"OPTIMO &gt;= "&amp;$F$3</f>
        <v>OPTIMO &gt;= 83.3</v>
      </c>
      <c r="T232" s="8"/>
      <c r="V232" s="69" t="str">
        <f>V$1&amp;"  "&amp;V231&amp;"  "&amp;$V$3&amp;"  "&amp;$V$2</f>
        <v>RED. MOYOBAMBA:  PORCENTAJE DE NIÑAS Y NIÑOS RN DE PARTO INSTITUCIONAL VACUNADOS CON BCG ANTES DEL ALTA  - POR MICROREDES :   ENERO - OCTUBRE 2024</v>
      </c>
      <c r="W232" s="51"/>
    </row>
    <row r="233" spans="1:23" ht="18" hidden="1" customHeight="1" thickBot="1" x14ac:dyDescent="0.3">
      <c r="A233" s="65" t="str">
        <f>Config!$B$15</f>
        <v>RED</v>
      </c>
      <c r="B233" s="66">
        <f>SUM(B234:B242)</f>
        <v>2204</v>
      </c>
      <c r="C233" s="66">
        <f>SUM(C234:C242)</f>
        <v>1838</v>
      </c>
      <c r="D233" s="66">
        <f>SUM(D234:D242)</f>
        <v>1691</v>
      </c>
      <c r="E233" s="67">
        <f>Config!$C$9</f>
        <v>83.333333333333343</v>
      </c>
      <c r="F233" s="67"/>
      <c r="G233" s="66">
        <f t="shared" ref="G233:G238" si="77">IFERROR(ROUND(D233*100/B233,2),0)</f>
        <v>76.72</v>
      </c>
      <c r="H233" s="68" t="str">
        <f t="shared" ref="H233:H242" si="78">IF(G233&lt;=$E$3,G233,"")</f>
        <v/>
      </c>
      <c r="I233" s="68">
        <f t="shared" ref="I233:I242" si="79">IF(G233&gt;$E$3,IF(G233&lt;$F$3,G233,""),"")</f>
        <v>76.72</v>
      </c>
      <c r="J233" s="66" t="str">
        <f t="shared" ref="J233:J242" si="80">IF(G233&gt;=$F$3,G233,"")</f>
        <v/>
      </c>
      <c r="T233" s="8"/>
      <c r="V233" s="50"/>
      <c r="W233" s="51"/>
    </row>
    <row r="234" spans="1:23" ht="18" hidden="1" customHeight="1" x14ac:dyDescent="0.25">
      <c r="A234" s="70" t="str">
        <f t="shared" ref="A234:A242" si="81">A171</f>
        <v>HOSP</v>
      </c>
      <c r="B234" s="71">
        <f>METAS!$AW$15</f>
        <v>0</v>
      </c>
      <c r="C234" s="71">
        <f>ROUND((B234/12)*Config!$C$6,0)</f>
        <v>0</v>
      </c>
      <c r="D234" s="71">
        <f>ACUMULADO!$AV$15</f>
        <v>1365</v>
      </c>
      <c r="E234" s="72">
        <f>E233</f>
        <v>83.333333333333343</v>
      </c>
      <c r="F234" s="72"/>
      <c r="G234" s="73">
        <f t="shared" si="77"/>
        <v>0</v>
      </c>
      <c r="H234" s="74">
        <f t="shared" si="78"/>
        <v>0</v>
      </c>
      <c r="I234" s="74" t="str">
        <f t="shared" si="79"/>
        <v/>
      </c>
      <c r="J234" s="75" t="str">
        <f t="shared" si="80"/>
        <v/>
      </c>
      <c r="T234" s="8"/>
      <c r="V234" s="50"/>
      <c r="W234" s="51"/>
    </row>
    <row r="235" spans="1:23" ht="18" hidden="1" customHeight="1" x14ac:dyDescent="0.25">
      <c r="A235" s="70" t="str">
        <f t="shared" si="81"/>
        <v>LLUI</v>
      </c>
      <c r="B235" s="71">
        <f>METAS!$AX$15</f>
        <v>872</v>
      </c>
      <c r="C235" s="71">
        <f>ROUND((B235/12)*Config!$C$6,0)</f>
        <v>727</v>
      </c>
      <c r="D235" s="71">
        <f>ACUMULADO!$AW$15</f>
        <v>6</v>
      </c>
      <c r="E235" s="72">
        <f t="shared" ref="E235:E242" si="82">E234</f>
        <v>83.333333333333343</v>
      </c>
      <c r="F235" s="81"/>
      <c r="G235" s="77">
        <f t="shared" si="77"/>
        <v>0.69</v>
      </c>
      <c r="H235" s="78">
        <f t="shared" si="78"/>
        <v>0.69</v>
      </c>
      <c r="I235" s="78" t="str">
        <f t="shared" si="79"/>
        <v/>
      </c>
      <c r="J235" s="79" t="str">
        <f t="shared" si="80"/>
        <v/>
      </c>
      <c r="T235" s="8"/>
      <c r="V235" s="50"/>
      <c r="W235" s="51"/>
    </row>
    <row r="236" spans="1:23" ht="18" hidden="1" customHeight="1" x14ac:dyDescent="0.25">
      <c r="A236" s="70" t="str">
        <f t="shared" si="81"/>
        <v>JERI</v>
      </c>
      <c r="B236" s="71">
        <f>METAS!$AY$15</f>
        <v>99</v>
      </c>
      <c r="C236" s="71">
        <f>ROUND((B236/12)*Config!$C$6,0)</f>
        <v>83</v>
      </c>
      <c r="D236" s="71">
        <f>ACUMULADO!$AX$15</f>
        <v>55</v>
      </c>
      <c r="E236" s="72">
        <f t="shared" si="82"/>
        <v>83.333333333333343</v>
      </c>
      <c r="F236" s="81"/>
      <c r="G236" s="77">
        <f t="shared" si="77"/>
        <v>55.56</v>
      </c>
      <c r="H236" s="78">
        <f t="shared" si="78"/>
        <v>55.56</v>
      </c>
      <c r="I236" s="78" t="str">
        <f t="shared" si="79"/>
        <v/>
      </c>
      <c r="J236" s="79" t="str">
        <f t="shared" si="80"/>
        <v/>
      </c>
      <c r="T236" s="8"/>
      <c r="V236" s="9"/>
      <c r="W236" s="51"/>
    </row>
    <row r="237" spans="1:23" ht="18" hidden="1" customHeight="1" x14ac:dyDescent="0.25">
      <c r="A237" s="70" t="str">
        <f t="shared" si="81"/>
        <v>YANT</v>
      </c>
      <c r="B237" s="71">
        <f>METAS!$AZ$15</f>
        <v>163</v>
      </c>
      <c r="C237" s="71">
        <f>ROUND((B237/12)*Config!$C$6,0)</f>
        <v>136</v>
      </c>
      <c r="D237" s="71">
        <f>ACUMULADO!$AY$15</f>
        <v>5</v>
      </c>
      <c r="E237" s="72">
        <f t="shared" si="82"/>
        <v>83.333333333333343</v>
      </c>
      <c r="F237" s="81"/>
      <c r="G237" s="77">
        <f t="shared" si="77"/>
        <v>3.07</v>
      </c>
      <c r="H237" s="78">
        <f t="shared" si="78"/>
        <v>3.07</v>
      </c>
      <c r="I237" s="78" t="str">
        <f t="shared" si="79"/>
        <v/>
      </c>
      <c r="J237" s="79" t="str">
        <f t="shared" si="80"/>
        <v/>
      </c>
      <c r="T237" s="8"/>
      <c r="V237" s="9"/>
      <c r="W237" s="51"/>
    </row>
    <row r="238" spans="1:23" ht="18" hidden="1" customHeight="1" x14ac:dyDescent="0.25">
      <c r="A238" s="70" t="str">
        <f t="shared" si="81"/>
        <v>SORI</v>
      </c>
      <c r="B238" s="71">
        <f>METAS!$BA$15</f>
        <v>475</v>
      </c>
      <c r="C238" s="71">
        <f>ROUND((B238/12)*Config!$C$6,0)</f>
        <v>396</v>
      </c>
      <c r="D238" s="71">
        <f>ACUMULADO!$AZ$15</f>
        <v>161</v>
      </c>
      <c r="E238" s="72">
        <f t="shared" si="82"/>
        <v>83.333333333333343</v>
      </c>
      <c r="F238" s="81"/>
      <c r="G238" s="77">
        <f t="shared" si="77"/>
        <v>33.89</v>
      </c>
      <c r="H238" s="78">
        <f t="shared" si="78"/>
        <v>33.89</v>
      </c>
      <c r="I238" s="78" t="str">
        <f t="shared" si="79"/>
        <v/>
      </c>
      <c r="J238" s="79" t="str">
        <f t="shared" si="80"/>
        <v/>
      </c>
      <c r="T238" s="8"/>
      <c r="V238" s="9"/>
      <c r="W238" s="51"/>
    </row>
    <row r="239" spans="1:23" ht="18" hidden="1" customHeight="1" x14ac:dyDescent="0.25">
      <c r="A239" s="70" t="str">
        <f t="shared" si="81"/>
        <v>JEPE</v>
      </c>
      <c r="B239" s="71">
        <f>METAS!$BB$15</f>
        <v>193</v>
      </c>
      <c r="C239" s="71">
        <f>ROUND((B239/12)*Config!$C$6,0)</f>
        <v>161</v>
      </c>
      <c r="D239" s="71">
        <f>ACUMULADO!$BA$15</f>
        <v>15</v>
      </c>
      <c r="E239" s="72">
        <f t="shared" si="82"/>
        <v>83.333333333333343</v>
      </c>
      <c r="F239" s="81"/>
      <c r="G239" s="77">
        <f>IFERROR(ROUND(D239*100/B239,2),0)</f>
        <v>7.77</v>
      </c>
      <c r="H239" s="78">
        <f t="shared" si="78"/>
        <v>7.77</v>
      </c>
      <c r="I239" s="78" t="str">
        <f t="shared" si="79"/>
        <v/>
      </c>
      <c r="J239" s="79" t="str">
        <f t="shared" si="80"/>
        <v/>
      </c>
      <c r="T239" s="8"/>
      <c r="V239" s="9"/>
      <c r="W239" s="51"/>
    </row>
    <row r="240" spans="1:23" ht="18" hidden="1" customHeight="1" x14ac:dyDescent="0.25">
      <c r="A240" s="70" t="str">
        <f t="shared" si="81"/>
        <v>ROQU</v>
      </c>
      <c r="B240" s="71">
        <f>METAS!$BC$15</f>
        <v>149</v>
      </c>
      <c r="C240" s="71">
        <f>ROUND((B240/12)*Config!$C$6,0)</f>
        <v>124</v>
      </c>
      <c r="D240" s="71">
        <f>ACUMULADO!$BB$15</f>
        <v>62</v>
      </c>
      <c r="E240" s="72">
        <f t="shared" si="82"/>
        <v>83.333333333333343</v>
      </c>
      <c r="F240" s="81"/>
      <c r="G240" s="77">
        <f>IFERROR(ROUND(D240*100/B240,2),0)</f>
        <v>41.61</v>
      </c>
      <c r="H240" s="78">
        <f t="shared" si="78"/>
        <v>41.61</v>
      </c>
      <c r="I240" s="78" t="str">
        <f t="shared" si="79"/>
        <v/>
      </c>
      <c r="J240" s="79" t="str">
        <f t="shared" si="80"/>
        <v/>
      </c>
      <c r="T240" s="8"/>
      <c r="V240" s="9"/>
      <c r="W240" s="51"/>
    </row>
    <row r="241" spans="1:23" ht="18" hidden="1" customHeight="1" x14ac:dyDescent="0.25">
      <c r="A241" s="70" t="str">
        <f t="shared" si="81"/>
        <v>CALZ</v>
      </c>
      <c r="B241" s="71">
        <f>METAS!$BD$15</f>
        <v>114</v>
      </c>
      <c r="C241" s="71">
        <f>ROUND((B241/12)*Config!$C$6,0)</f>
        <v>95</v>
      </c>
      <c r="D241" s="71">
        <f>ACUMULADO!$BC$15</f>
        <v>0</v>
      </c>
      <c r="E241" s="72">
        <f t="shared" si="82"/>
        <v>83.333333333333343</v>
      </c>
      <c r="F241" s="81"/>
      <c r="G241" s="77">
        <f t="shared" ref="G241:G242" si="83">IFERROR(ROUND(D241*100/B241,2),0)</f>
        <v>0</v>
      </c>
      <c r="H241" s="78">
        <f t="shared" si="78"/>
        <v>0</v>
      </c>
      <c r="I241" s="78" t="str">
        <f t="shared" si="79"/>
        <v/>
      </c>
      <c r="J241" s="79" t="str">
        <f t="shared" si="80"/>
        <v/>
      </c>
      <c r="T241" s="8"/>
      <c r="W241" s="51"/>
    </row>
    <row r="242" spans="1:23" ht="18" hidden="1" customHeight="1" x14ac:dyDescent="0.25">
      <c r="A242" s="70" t="str">
        <f t="shared" si="81"/>
        <v>PUEB</v>
      </c>
      <c r="B242" s="71">
        <f>METAS!$BE$15</f>
        <v>139</v>
      </c>
      <c r="C242" s="71">
        <f>ROUND((B242/12)*Config!$C$6,0)</f>
        <v>116</v>
      </c>
      <c r="D242" s="71">
        <f>ACUMULADO!$BD$15</f>
        <v>22</v>
      </c>
      <c r="E242" s="72">
        <f t="shared" si="82"/>
        <v>83.333333333333343</v>
      </c>
      <c r="F242" s="81"/>
      <c r="G242" s="77">
        <f t="shared" si="83"/>
        <v>15.83</v>
      </c>
      <c r="H242" s="78">
        <f t="shared" si="78"/>
        <v>15.83</v>
      </c>
      <c r="I242" s="78" t="str">
        <f t="shared" si="79"/>
        <v/>
      </c>
      <c r="J242" s="79" t="str">
        <f t="shared" si="80"/>
        <v/>
      </c>
      <c r="T242" s="8"/>
      <c r="W242" s="51"/>
    </row>
    <row r="243" spans="1:23" ht="18" hidden="1" customHeight="1" x14ac:dyDescent="0.25">
      <c r="D243" s="54"/>
      <c r="I243"/>
      <c r="J243"/>
      <c r="T243" s="8"/>
      <c r="W243" s="51"/>
    </row>
    <row r="244" spans="1:23" ht="18" hidden="1" customHeight="1" x14ac:dyDescent="0.25">
      <c r="I244"/>
      <c r="J244"/>
      <c r="T244" s="8"/>
      <c r="W244" s="51"/>
    </row>
    <row r="245" spans="1:23" ht="18" hidden="1" customHeight="1" x14ac:dyDescent="0.25">
      <c r="I245"/>
      <c r="J245"/>
      <c r="T245" s="8"/>
      <c r="W245" s="51"/>
    </row>
    <row r="246" spans="1:23" ht="18" hidden="1" customHeight="1" x14ac:dyDescent="0.25">
      <c r="A246" s="82"/>
      <c r="B246" s="56"/>
      <c r="D246" s="56"/>
      <c r="E246" s="56"/>
      <c r="I246" s="56"/>
      <c r="J246" s="56"/>
      <c r="T246" s="8"/>
      <c r="W246" s="51"/>
    </row>
    <row r="247" spans="1:23" ht="18" hidden="1" customHeight="1" x14ac:dyDescent="0.25">
      <c r="A247" s="82"/>
      <c r="B247" s="56"/>
      <c r="D247" s="56"/>
      <c r="E247" s="56"/>
      <c r="I247" s="56"/>
      <c r="J247" s="56"/>
      <c r="T247" s="8"/>
      <c r="W247" s="51"/>
    </row>
    <row r="248" spans="1:23" ht="18" hidden="1" customHeight="1" x14ac:dyDescent="0.25">
      <c r="A248" s="82"/>
      <c r="B248" s="56"/>
      <c r="D248" s="56"/>
      <c r="E248" s="56"/>
      <c r="I248" s="56"/>
      <c r="J248" s="56"/>
      <c r="T248" s="8"/>
      <c r="W248" s="51"/>
    </row>
    <row r="249" spans="1:23" ht="18" hidden="1" customHeight="1" x14ac:dyDescent="0.25">
      <c r="A249" s="82"/>
      <c r="B249" s="56"/>
      <c r="D249" s="56"/>
      <c r="E249" s="56"/>
      <c r="I249" s="56"/>
      <c r="J249" s="56"/>
      <c r="T249" s="8"/>
      <c r="W249" s="51"/>
    </row>
    <row r="250" spans="1:23" ht="18" hidden="1" customHeight="1" x14ac:dyDescent="0.25">
      <c r="I250" s="56"/>
      <c r="J250" s="56"/>
      <c r="T250" s="8"/>
      <c r="V250" s="50" t="str">
        <f>A251</f>
        <v>PORCENTAJE NIÑO &lt; 1 AÑO PROTEGIDOS CON VACUNA PENTAVALENTE</v>
      </c>
      <c r="W250" s="51"/>
    </row>
    <row r="251" spans="1:23" ht="18" hidden="1" customHeight="1" x14ac:dyDescent="0.25">
      <c r="A251" s="57" t="str">
        <f>METAS!B16</f>
        <v>PORCENTAJE NIÑO &lt; 1 AÑO PROTEGIDOS CON VACUNA PENTAVALENTE</v>
      </c>
      <c r="I251" s="56"/>
      <c r="J251" s="56"/>
      <c r="T251" s="8"/>
      <c r="V251" s="80" t="str">
        <f>$V$1&amp;"  "&amp;V250&amp;"  "&amp;$V$3&amp;"  "&amp;$V$2</f>
        <v>RED. MOYOBAMBA:  PORCENTAJE NIÑO &lt; 1 AÑO PROTEGIDOS CON VACUNA PENTAVALENTE  - POR MICROREDES :   ENERO - OCTUBRE 2024</v>
      </c>
      <c r="W251" s="51"/>
    </row>
    <row r="252" spans="1:23" ht="48" hidden="1" customHeight="1" x14ac:dyDescent="0.25">
      <c r="A252" s="59" t="s">
        <v>2</v>
      </c>
      <c r="B252" s="60" t="s">
        <v>85</v>
      </c>
      <c r="C252" s="61" t="s">
        <v>68</v>
      </c>
      <c r="D252" s="293" t="s">
        <v>543</v>
      </c>
      <c r="E252" s="60" t="s">
        <v>1</v>
      </c>
      <c r="F252" s="62"/>
      <c r="G252" s="63" t="s">
        <v>9</v>
      </c>
      <c r="H252" s="64" t="str">
        <f>"DEFICIENTE &lt;= "&amp;$E$3</f>
        <v>DEFICIENTE &lt;= 75</v>
      </c>
      <c r="I252" s="64" t="str">
        <f>"PROCESO &gt; "&amp;$E$3&amp;"  -  &lt; "&amp;$F$3</f>
        <v>PROCESO &gt; 75  -  &lt; 83.3</v>
      </c>
      <c r="J252" s="64" t="str">
        <f>"OPTIMO &gt;= "&amp;$F$3</f>
        <v>OPTIMO &gt;= 83.3</v>
      </c>
      <c r="T252" s="8"/>
      <c r="V252" s="50"/>
      <c r="W252" s="51"/>
    </row>
    <row r="253" spans="1:23" ht="18" hidden="1" customHeight="1" thickBot="1" x14ac:dyDescent="0.3">
      <c r="A253" s="65" t="str">
        <f>Config!$B$15</f>
        <v>RED</v>
      </c>
      <c r="B253" s="66">
        <f>SUM(B254:B262)</f>
        <v>2204</v>
      </c>
      <c r="C253" s="66">
        <f>SUM(C254:C262)</f>
        <v>1838</v>
      </c>
      <c r="D253" s="66">
        <f>SUM(D254:D262)</f>
        <v>1324</v>
      </c>
      <c r="E253" s="66">
        <f>Config!$C$9</f>
        <v>83.333333333333343</v>
      </c>
      <c r="F253" s="67"/>
      <c r="G253" s="66">
        <f>IFERROR(ROUND(D253*100/B253,0),0)</f>
        <v>60</v>
      </c>
      <c r="H253" s="68">
        <f>IF(G253&lt;=$E$3,G253,"")</f>
        <v>60</v>
      </c>
      <c r="I253" s="66">
        <f>IFERROR(ROUND(IF(G253&gt;$E$3,IF(G253&lt;$F$3,G253,""),""),0),0)</f>
        <v>0</v>
      </c>
      <c r="J253" s="66" t="str">
        <f t="shared" ref="J253" si="84">IF(G253&gt;=$F$3,G253,"")</f>
        <v/>
      </c>
      <c r="T253" s="8"/>
      <c r="V253" s="50"/>
      <c r="W253" s="51"/>
    </row>
    <row r="254" spans="1:23" ht="18" hidden="1" customHeight="1" x14ac:dyDescent="0.25">
      <c r="A254" s="70" t="s">
        <v>500</v>
      </c>
      <c r="B254" s="71">
        <f>METAS!$AW$16</f>
        <v>0</v>
      </c>
      <c r="C254" s="71">
        <f>ROUND((B254/12)*Config!$C$6,0)</f>
        <v>0</v>
      </c>
      <c r="D254" s="71">
        <f>ACUMULADO!$AV$16</f>
        <v>1</v>
      </c>
      <c r="E254" s="72">
        <f>E253</f>
        <v>83.333333333333343</v>
      </c>
      <c r="F254" s="72"/>
      <c r="G254" s="262">
        <f>IFERROR(ROUND(D254*100/B254,0),0)</f>
        <v>0</v>
      </c>
      <c r="H254" s="75">
        <f>IFERROR(ROUND(IF(G254&lt;=$E$3,G254,""),0),0)</f>
        <v>0</v>
      </c>
      <c r="I254" s="75">
        <f>IFERROR(ROUND(IF(G254&gt;$E$3,IF(G254&lt;$F$3,G254,""),""),0),0)</f>
        <v>0</v>
      </c>
      <c r="J254" s="75">
        <f>IFERROR(ROUND(IF(G254&gt;=$F$3,G254,""),0),0)</f>
        <v>0</v>
      </c>
      <c r="T254" s="8"/>
      <c r="V254" s="50"/>
      <c r="W254" s="51"/>
    </row>
    <row r="255" spans="1:23" ht="18" hidden="1" customHeight="1" x14ac:dyDescent="0.25">
      <c r="A255" s="76" t="s">
        <v>501</v>
      </c>
      <c r="B255" s="71">
        <f>METAS!$AX$16</f>
        <v>872</v>
      </c>
      <c r="C255" s="71">
        <f>ROUND((B255/12)*Config!$C$6,0)</f>
        <v>727</v>
      </c>
      <c r="D255" s="71">
        <f>ACUMULADO!$AW$16</f>
        <v>588</v>
      </c>
      <c r="E255" s="72">
        <f t="shared" ref="E255:E262" si="85">E254</f>
        <v>83.333333333333343</v>
      </c>
      <c r="F255" s="81"/>
      <c r="G255" s="262">
        <f t="shared" ref="G255:G262" si="86">IFERROR(ROUND(D255*100/B255,0),0)</f>
        <v>67</v>
      </c>
      <c r="H255" s="75">
        <f t="shared" ref="H255:H262" si="87">IFERROR(ROUND(IF(G255&lt;=$E$3,G255,""),0),0)</f>
        <v>67</v>
      </c>
      <c r="I255" s="75">
        <f t="shared" ref="I255:I262" si="88">IFERROR(ROUND(IF(G255&gt;$E$3,IF(G255&lt;$F$3,G255,""),""),0),0)</f>
        <v>0</v>
      </c>
      <c r="J255" s="75">
        <f t="shared" ref="J255:J262" si="89">IFERROR(ROUND(IF(G255&gt;=$F$3,G255,""),0),0)</f>
        <v>0</v>
      </c>
      <c r="T255" s="8"/>
      <c r="V255" s="50"/>
      <c r="W255" s="51"/>
    </row>
    <row r="256" spans="1:23" ht="18" hidden="1" customHeight="1" x14ac:dyDescent="0.25">
      <c r="A256" s="76" t="s">
        <v>502</v>
      </c>
      <c r="B256" s="71">
        <f>METAS!$AY$16</f>
        <v>99</v>
      </c>
      <c r="C256" s="71">
        <f>ROUND((B256/12)*Config!$C$6,0)</f>
        <v>83</v>
      </c>
      <c r="D256" s="71">
        <f>ACUMULADO!$AX$16</f>
        <v>54</v>
      </c>
      <c r="E256" s="72">
        <f t="shared" si="85"/>
        <v>83.333333333333343</v>
      </c>
      <c r="F256" s="81"/>
      <c r="G256" s="262">
        <f t="shared" si="86"/>
        <v>55</v>
      </c>
      <c r="H256" s="75">
        <f t="shared" si="87"/>
        <v>55</v>
      </c>
      <c r="I256" s="75">
        <f t="shared" si="88"/>
        <v>0</v>
      </c>
      <c r="J256" s="75">
        <f t="shared" si="89"/>
        <v>0</v>
      </c>
      <c r="T256" s="8"/>
      <c r="V256" s="9"/>
      <c r="W256" s="51"/>
    </row>
    <row r="257" spans="1:527" ht="18" hidden="1" customHeight="1" x14ac:dyDescent="0.25">
      <c r="A257" s="76" t="s">
        <v>503</v>
      </c>
      <c r="B257" s="71">
        <f>METAS!$AZ$16</f>
        <v>163</v>
      </c>
      <c r="C257" s="71">
        <f>ROUND((B257/12)*Config!$C$6,0)</f>
        <v>136</v>
      </c>
      <c r="D257" s="71">
        <f>ACUMULADO!$AY$16</f>
        <v>72</v>
      </c>
      <c r="E257" s="72">
        <f t="shared" si="85"/>
        <v>83.333333333333343</v>
      </c>
      <c r="F257" s="81"/>
      <c r="G257" s="262">
        <f t="shared" si="86"/>
        <v>44</v>
      </c>
      <c r="H257" s="75">
        <f t="shared" si="87"/>
        <v>44</v>
      </c>
      <c r="I257" s="75">
        <f t="shared" si="88"/>
        <v>0</v>
      </c>
      <c r="J257" s="75">
        <f t="shared" si="89"/>
        <v>0</v>
      </c>
      <c r="T257" s="8"/>
      <c r="V257" s="9"/>
      <c r="W257" s="51"/>
    </row>
    <row r="258" spans="1:527" ht="18" hidden="1" customHeight="1" x14ac:dyDescent="0.25">
      <c r="A258" s="76" t="s">
        <v>504</v>
      </c>
      <c r="B258" s="71">
        <f>METAS!$BA$16</f>
        <v>475</v>
      </c>
      <c r="C258" s="71">
        <f>ROUND((B258/12)*Config!$C$6,0)</f>
        <v>396</v>
      </c>
      <c r="D258" s="71">
        <f>ACUMULADO!$AZ$16</f>
        <v>284</v>
      </c>
      <c r="E258" s="72">
        <f t="shared" si="85"/>
        <v>83.333333333333343</v>
      </c>
      <c r="F258" s="81"/>
      <c r="G258" s="262">
        <f t="shared" si="86"/>
        <v>60</v>
      </c>
      <c r="H258" s="75">
        <f t="shared" si="87"/>
        <v>60</v>
      </c>
      <c r="I258" s="75">
        <f t="shared" si="88"/>
        <v>0</v>
      </c>
      <c r="J258" s="75">
        <f t="shared" si="89"/>
        <v>0</v>
      </c>
      <c r="T258" s="8"/>
      <c r="V258" s="9"/>
      <c r="W258" s="51"/>
    </row>
    <row r="259" spans="1:527" ht="18" hidden="1" customHeight="1" x14ac:dyDescent="0.25">
      <c r="A259" s="76" t="s">
        <v>505</v>
      </c>
      <c r="B259" s="71">
        <f>METAS!$BB$16</f>
        <v>193</v>
      </c>
      <c r="C259" s="71">
        <f>ROUND((B259/12)*Config!$C$6,0)</f>
        <v>161</v>
      </c>
      <c r="D259" s="71">
        <f>ACUMULADO!$BA$16</f>
        <v>114</v>
      </c>
      <c r="E259" s="72">
        <f t="shared" si="85"/>
        <v>83.333333333333343</v>
      </c>
      <c r="F259" s="81"/>
      <c r="G259" s="262">
        <f t="shared" si="86"/>
        <v>59</v>
      </c>
      <c r="H259" s="75">
        <f t="shared" si="87"/>
        <v>59</v>
      </c>
      <c r="I259" s="75">
        <f>IFERROR(ROUND(IF(G259&gt;$E$3,IF(G259&lt;$F$3,G259,""),""),0),0)</f>
        <v>0</v>
      </c>
      <c r="J259" s="75">
        <f t="shared" si="89"/>
        <v>0</v>
      </c>
      <c r="T259" s="8"/>
      <c r="W259" s="51"/>
    </row>
    <row r="260" spans="1:527" ht="18" hidden="1" customHeight="1" x14ac:dyDescent="0.25">
      <c r="A260" s="76" t="s">
        <v>506</v>
      </c>
      <c r="B260" s="71">
        <f>METAS!$BC$16</f>
        <v>149</v>
      </c>
      <c r="C260" s="71">
        <f>ROUND((B260/12)*Config!$C$6,0)</f>
        <v>124</v>
      </c>
      <c r="D260" s="71">
        <f>ACUMULADO!$BB$16</f>
        <v>83</v>
      </c>
      <c r="E260" s="72">
        <f t="shared" si="85"/>
        <v>83.333333333333343</v>
      </c>
      <c r="F260" s="81"/>
      <c r="G260" s="262">
        <f t="shared" si="86"/>
        <v>56</v>
      </c>
      <c r="H260" s="75">
        <f t="shared" si="87"/>
        <v>56</v>
      </c>
      <c r="I260" s="75">
        <f t="shared" si="88"/>
        <v>0</v>
      </c>
      <c r="J260" s="75">
        <f t="shared" si="89"/>
        <v>0</v>
      </c>
      <c r="T260" s="8"/>
      <c r="W260" s="51"/>
    </row>
    <row r="261" spans="1:527" ht="18" hidden="1" customHeight="1" x14ac:dyDescent="0.25">
      <c r="A261" s="76" t="s">
        <v>507</v>
      </c>
      <c r="B261" s="71">
        <f>METAS!$BD$16</f>
        <v>114</v>
      </c>
      <c r="C261" s="71">
        <f>ROUND((B261/12)*Config!$C$6,0)</f>
        <v>95</v>
      </c>
      <c r="D261" s="71">
        <f>ACUMULADO!$BC$16</f>
        <v>64</v>
      </c>
      <c r="E261" s="72">
        <f>E260</f>
        <v>83.333333333333343</v>
      </c>
      <c r="F261" s="81"/>
      <c r="G261" s="262">
        <f t="shared" si="86"/>
        <v>56</v>
      </c>
      <c r="H261" s="75">
        <f t="shared" si="87"/>
        <v>56</v>
      </c>
      <c r="I261" s="75">
        <f t="shared" si="88"/>
        <v>0</v>
      </c>
      <c r="J261" s="75">
        <f t="shared" si="89"/>
        <v>0</v>
      </c>
      <c r="T261" s="8"/>
      <c r="W261" s="51"/>
    </row>
    <row r="262" spans="1:527" ht="18" hidden="1" customHeight="1" x14ac:dyDescent="0.25">
      <c r="A262" s="76" t="s">
        <v>508</v>
      </c>
      <c r="B262" s="71">
        <f>METAS!$BE$16</f>
        <v>139</v>
      </c>
      <c r="C262" s="71">
        <f>ROUND((B262/12)*Config!$C$6,0)</f>
        <v>116</v>
      </c>
      <c r="D262" s="71">
        <f>ACUMULADO!$BD$16</f>
        <v>64</v>
      </c>
      <c r="E262" s="72">
        <f t="shared" si="85"/>
        <v>83.333333333333343</v>
      </c>
      <c r="F262" s="81"/>
      <c r="G262" s="262">
        <f t="shared" si="86"/>
        <v>46</v>
      </c>
      <c r="H262" s="75">
        <f t="shared" si="87"/>
        <v>46</v>
      </c>
      <c r="I262" s="75">
        <f t="shared" si="88"/>
        <v>0</v>
      </c>
      <c r="J262" s="75">
        <f t="shared" si="89"/>
        <v>0</v>
      </c>
      <c r="T262" s="8"/>
      <c r="W262" s="51"/>
    </row>
    <row r="263" spans="1:527" ht="18" hidden="1" customHeight="1" x14ac:dyDescent="0.25">
      <c r="A263" s="82"/>
      <c r="B263" s="56"/>
      <c r="D263" s="54"/>
      <c r="E263" s="56"/>
      <c r="I263" s="56"/>
      <c r="J263" s="56"/>
      <c r="T263" s="8"/>
      <c r="W263" s="51"/>
    </row>
    <row r="264" spans="1:527" ht="18" hidden="1" customHeight="1" x14ac:dyDescent="0.25">
      <c r="A264" s="82"/>
      <c r="B264" s="56"/>
      <c r="D264" s="56"/>
      <c r="E264" s="56"/>
      <c r="I264" s="56"/>
      <c r="J264" s="56"/>
      <c r="T264" s="8"/>
      <c r="W264" s="51"/>
    </row>
    <row r="265" spans="1:527" ht="18" hidden="1" customHeight="1" x14ac:dyDescent="0.25">
      <c r="A265" s="82"/>
      <c r="B265" s="56"/>
      <c r="D265" s="56"/>
      <c r="E265" s="56"/>
      <c r="I265" s="56"/>
      <c r="J265" s="56"/>
      <c r="T265" s="8"/>
      <c r="W265" s="51"/>
    </row>
    <row r="266" spans="1:527" ht="18" hidden="1" customHeight="1" x14ac:dyDescent="0.25">
      <c r="A266" s="82"/>
      <c r="B266" s="56"/>
      <c r="D266" s="56"/>
      <c r="E266" s="56"/>
      <c r="I266" s="56"/>
      <c r="J266" s="56"/>
      <c r="T266" s="8"/>
      <c r="W266" s="51"/>
    </row>
    <row r="267" spans="1:527" ht="18" hidden="1" customHeight="1" x14ac:dyDescent="0.25">
      <c r="A267" s="82"/>
      <c r="B267" s="56"/>
      <c r="D267" s="56"/>
      <c r="E267" s="56"/>
      <c r="I267" s="56"/>
      <c r="J267" s="56"/>
      <c r="T267" s="8"/>
      <c r="W267" s="51"/>
    </row>
    <row r="268" spans="1:527" ht="18" hidden="1" customHeight="1" x14ac:dyDescent="0.25">
      <c r="A268" s="85"/>
      <c r="B268" s="56"/>
      <c r="D268" s="56"/>
      <c r="E268" s="56"/>
      <c r="I268" s="56"/>
      <c r="J268" s="56"/>
      <c r="T268" s="8"/>
      <c r="W268" s="51"/>
      <c r="PN268">
        <v>0</v>
      </c>
      <c r="PO268">
        <v>0</v>
      </c>
      <c r="PP268">
        <v>0</v>
      </c>
      <c r="PQ268">
        <v>0</v>
      </c>
      <c r="PR268">
        <v>0</v>
      </c>
      <c r="PS268">
        <v>0</v>
      </c>
      <c r="PT268">
        <v>0</v>
      </c>
      <c r="PU268">
        <v>0</v>
      </c>
      <c r="PV268">
        <v>0</v>
      </c>
      <c r="PW268">
        <v>0</v>
      </c>
      <c r="PX268">
        <v>0</v>
      </c>
      <c r="PY268">
        <v>0</v>
      </c>
      <c r="PZ268">
        <v>0</v>
      </c>
      <c r="QA268">
        <v>0</v>
      </c>
      <c r="QB268">
        <v>0</v>
      </c>
      <c r="QC268">
        <v>0</v>
      </c>
      <c r="QD268">
        <v>0</v>
      </c>
      <c r="QE268">
        <v>0</v>
      </c>
      <c r="QF268">
        <v>0</v>
      </c>
      <c r="QG268">
        <v>0</v>
      </c>
      <c r="QH268">
        <v>0</v>
      </c>
      <c r="QI268">
        <v>0</v>
      </c>
      <c r="QJ268">
        <v>0</v>
      </c>
      <c r="QK268">
        <v>0</v>
      </c>
      <c r="QL268">
        <v>0</v>
      </c>
      <c r="QM268">
        <v>0</v>
      </c>
      <c r="QN268">
        <v>0</v>
      </c>
      <c r="QO268">
        <v>0</v>
      </c>
      <c r="QP268">
        <v>0</v>
      </c>
      <c r="QQ268">
        <v>0</v>
      </c>
      <c r="QR268">
        <v>0</v>
      </c>
      <c r="QS268">
        <v>0</v>
      </c>
      <c r="QT268">
        <v>0</v>
      </c>
      <c r="QU268">
        <v>0</v>
      </c>
      <c r="QV268">
        <v>0</v>
      </c>
      <c r="QW268">
        <v>0</v>
      </c>
      <c r="QX268">
        <v>0</v>
      </c>
      <c r="QY268">
        <v>0</v>
      </c>
      <c r="QZ268">
        <v>0</v>
      </c>
      <c r="RA268">
        <v>0</v>
      </c>
      <c r="RB268">
        <v>0</v>
      </c>
      <c r="RC268">
        <v>0</v>
      </c>
      <c r="RD268">
        <v>0</v>
      </c>
      <c r="RE268">
        <v>0</v>
      </c>
      <c r="RF268">
        <v>0</v>
      </c>
      <c r="RG268">
        <v>0</v>
      </c>
      <c r="RH268">
        <v>0</v>
      </c>
      <c r="RI268">
        <v>0</v>
      </c>
      <c r="RJ268">
        <v>0</v>
      </c>
      <c r="RK268">
        <v>0</v>
      </c>
      <c r="RL268">
        <v>0</v>
      </c>
      <c r="RM268">
        <v>0</v>
      </c>
      <c r="RN268">
        <v>0</v>
      </c>
      <c r="RO268">
        <v>0</v>
      </c>
      <c r="RP268">
        <v>0</v>
      </c>
      <c r="RQ268">
        <v>0</v>
      </c>
      <c r="RR268">
        <v>0</v>
      </c>
      <c r="RS268">
        <v>0</v>
      </c>
      <c r="RT268">
        <v>0</v>
      </c>
      <c r="RU268">
        <v>0</v>
      </c>
      <c r="RV268">
        <v>0</v>
      </c>
      <c r="RW268">
        <v>0</v>
      </c>
      <c r="RX268">
        <v>0</v>
      </c>
      <c r="RY268">
        <v>0</v>
      </c>
      <c r="RZ268">
        <v>0</v>
      </c>
      <c r="SA268">
        <v>0</v>
      </c>
      <c r="SB268">
        <v>0</v>
      </c>
      <c r="SC268">
        <v>0</v>
      </c>
      <c r="SD268">
        <v>0</v>
      </c>
      <c r="SE268">
        <v>0</v>
      </c>
      <c r="SF268">
        <v>0</v>
      </c>
      <c r="SG268">
        <v>0</v>
      </c>
      <c r="SH268">
        <v>0</v>
      </c>
      <c r="SI268">
        <v>0</v>
      </c>
      <c r="SJ268">
        <v>0</v>
      </c>
      <c r="SK268">
        <v>0</v>
      </c>
      <c r="SL268">
        <v>0</v>
      </c>
      <c r="SM268">
        <v>0</v>
      </c>
      <c r="SN268">
        <v>0</v>
      </c>
      <c r="SO268">
        <v>0</v>
      </c>
      <c r="SP268">
        <v>0</v>
      </c>
      <c r="SQ268">
        <v>0</v>
      </c>
      <c r="SR268">
        <v>0</v>
      </c>
      <c r="SS268">
        <v>0</v>
      </c>
      <c r="ST268">
        <v>0</v>
      </c>
      <c r="SU268">
        <v>0</v>
      </c>
      <c r="SV268">
        <v>0</v>
      </c>
      <c r="SW268">
        <v>0</v>
      </c>
      <c r="SX268">
        <v>0</v>
      </c>
      <c r="SY268">
        <v>0</v>
      </c>
      <c r="SZ268">
        <v>0</v>
      </c>
      <c r="TA268">
        <v>0</v>
      </c>
      <c r="TB268">
        <v>0</v>
      </c>
      <c r="TC268">
        <v>0</v>
      </c>
      <c r="TD268">
        <v>0</v>
      </c>
      <c r="TE268">
        <v>0</v>
      </c>
      <c r="TF268">
        <v>0</v>
      </c>
      <c r="TG268">
        <v>0</v>
      </c>
    </row>
    <row r="269" spans="1:527" ht="18" hidden="1" customHeight="1" x14ac:dyDescent="0.25">
      <c r="A269" s="82"/>
      <c r="B269" s="56"/>
      <c r="D269" s="56"/>
      <c r="E269" s="56"/>
      <c r="I269" s="56"/>
      <c r="J269" s="56"/>
      <c r="T269" s="8"/>
      <c r="W269" s="51"/>
    </row>
    <row r="270" spans="1:527" ht="18" hidden="1" customHeight="1" x14ac:dyDescent="0.25">
      <c r="A270" s="82"/>
      <c r="B270" s="56"/>
      <c r="D270" s="56"/>
      <c r="E270" s="56"/>
      <c r="I270" s="56"/>
      <c r="J270" s="56"/>
      <c r="T270" s="8"/>
      <c r="W270" s="51"/>
    </row>
    <row r="271" spans="1:527" ht="18" hidden="1" customHeight="1" x14ac:dyDescent="0.25">
      <c r="I271" s="56"/>
      <c r="J271" s="56"/>
      <c r="T271" s="8"/>
      <c r="V271" s="50" t="str">
        <f>A272</f>
        <v>PORCENTAJE DE NIÑOS &lt; 1 AÑOS  PROTEGIDOS CON VACUNA ANTIPOLIO INYECTABLE (IPV)</v>
      </c>
      <c r="W271" s="51"/>
    </row>
    <row r="272" spans="1:527" ht="18" hidden="1" customHeight="1" x14ac:dyDescent="0.25">
      <c r="A272" s="57" t="str">
        <f>METAS!B17</f>
        <v>PORCENTAJE DE NIÑOS &lt; 1 AÑOS  PROTEGIDOS CON VACUNA ANTIPOLIO INYECTABLE (IPV)</v>
      </c>
      <c r="I272" s="56"/>
      <c r="J272" s="56"/>
      <c r="T272" s="8"/>
      <c r="V272" s="80" t="str">
        <f>$V$1&amp;"  "&amp;V271&amp;"  "&amp;$V$3&amp;"  "&amp;$V$2</f>
        <v>RED. MOYOBAMBA:  PORCENTAJE DE NIÑOS &lt; 1 AÑOS  PROTEGIDOS CON VACUNA ANTIPOLIO INYECTABLE (IPV)  - POR MICROREDES :   ENERO - OCTUBRE 2024</v>
      </c>
      <c r="W272" s="51"/>
    </row>
    <row r="273" spans="1:23" ht="48" hidden="1" customHeight="1" x14ac:dyDescent="0.25">
      <c r="A273" s="59" t="s">
        <v>2</v>
      </c>
      <c r="B273" s="60" t="s">
        <v>85</v>
      </c>
      <c r="C273" s="61" t="s">
        <v>68</v>
      </c>
      <c r="D273" s="60" t="s">
        <v>544</v>
      </c>
      <c r="E273" s="60" t="s">
        <v>1</v>
      </c>
      <c r="F273" s="62"/>
      <c r="G273" s="63" t="s">
        <v>9</v>
      </c>
      <c r="H273" s="64" t="str">
        <f>"DEFICIENTE &lt;= "&amp;$E$3</f>
        <v>DEFICIENTE &lt;= 75</v>
      </c>
      <c r="I273" s="64" t="str">
        <f>"PROCESO &gt; "&amp;$E$3&amp;"  -  &lt; "&amp;$F$3</f>
        <v>PROCESO &gt; 75  -  &lt; 83.3</v>
      </c>
      <c r="J273" s="64" t="str">
        <f>"OPTIMO &gt;= "&amp;$F$3</f>
        <v>OPTIMO &gt;= 83.3</v>
      </c>
      <c r="T273" s="8"/>
      <c r="V273" s="50"/>
      <c r="W273" s="51"/>
    </row>
    <row r="274" spans="1:23" ht="18" hidden="1" customHeight="1" thickBot="1" x14ac:dyDescent="0.3">
      <c r="A274" s="65" t="str">
        <f>Config!$B$15</f>
        <v>RED</v>
      </c>
      <c r="B274" s="66">
        <f>SUM(B275:B283)</f>
        <v>2204</v>
      </c>
      <c r="C274" s="66">
        <f>SUM(C275:C283)</f>
        <v>1838</v>
      </c>
      <c r="D274" s="66">
        <f>SUM(D275:D283)</f>
        <v>1315</v>
      </c>
      <c r="E274" s="67">
        <f>Config!$C$9</f>
        <v>83.333333333333343</v>
      </c>
      <c r="F274" s="67"/>
      <c r="G274" s="66">
        <f>IFERROR(ROUND(D274*100/B274,0),0)</f>
        <v>60</v>
      </c>
      <c r="H274" s="66">
        <f>IF(G274&lt;=$E$3,G274,"")</f>
        <v>60</v>
      </c>
      <c r="I274" s="66">
        <f>IFERROR(ROUND(IF(G274&gt;$E$3,IF(G274&lt;$F$3,G274,""),""),0),0)</f>
        <v>0</v>
      </c>
      <c r="J274" s="66" t="str">
        <f t="shared" ref="J274" si="90">IF(G274&gt;=$F$3,G274,"")</f>
        <v/>
      </c>
      <c r="T274" s="8"/>
      <c r="V274" s="50"/>
      <c r="W274" s="51"/>
    </row>
    <row r="275" spans="1:23" ht="18" hidden="1" customHeight="1" x14ac:dyDescent="0.25">
      <c r="A275" s="70" t="s">
        <v>500</v>
      </c>
      <c r="B275" s="71">
        <f>METAS!$AW$17</f>
        <v>0</v>
      </c>
      <c r="C275" s="71">
        <f>ROUND((B275/12)*Config!$C$6,0)</f>
        <v>0</v>
      </c>
      <c r="D275" s="71">
        <f>ACUMULADO!$AV$17</f>
        <v>1</v>
      </c>
      <c r="E275" s="72">
        <f>E274</f>
        <v>83.333333333333343</v>
      </c>
      <c r="F275" s="72"/>
      <c r="G275" s="262">
        <f>ROUND(IFERROR(ROUND(D275*100/B275,2),0),0)</f>
        <v>0</v>
      </c>
      <c r="H275" s="75">
        <f>IFERROR(ROUND(IF(G275&lt;=$E$3,G275,""),0),0)</f>
        <v>0</v>
      </c>
      <c r="I275" s="75">
        <f>IFERROR(ROUND(IF(G275&gt;$E$3,IF(G275&lt;$F$3,G275,""),""),0),0)</f>
        <v>0</v>
      </c>
      <c r="J275" s="75">
        <f>IFERROR(ROUND(IF(G275&gt;=$F$3,G275,""),0),0)</f>
        <v>0</v>
      </c>
      <c r="T275" s="8"/>
      <c r="V275" s="50"/>
      <c r="W275" s="51"/>
    </row>
    <row r="276" spans="1:23" ht="18" hidden="1" customHeight="1" x14ac:dyDescent="0.25">
      <c r="A276" s="76" t="s">
        <v>501</v>
      </c>
      <c r="B276" s="71">
        <f>METAS!$AX$17</f>
        <v>872</v>
      </c>
      <c r="C276" s="71">
        <f>ROUND((B276/12)*Config!$C$6,0)</f>
        <v>727</v>
      </c>
      <c r="D276" s="71">
        <f>ACUMULADO!$AW$17</f>
        <v>581</v>
      </c>
      <c r="E276" s="72">
        <f t="shared" ref="E276:E283" si="91">E275</f>
        <v>83.333333333333343</v>
      </c>
      <c r="F276" s="81"/>
      <c r="G276" s="262">
        <f t="shared" ref="G276:G283" si="92">ROUND(IFERROR(ROUND(D276*100/B276,2),0),0)</f>
        <v>67</v>
      </c>
      <c r="H276" s="75">
        <f t="shared" ref="H276:H283" si="93">IFERROR(ROUND(IF(G276&lt;=$E$3,G276,""),0),0)</f>
        <v>67</v>
      </c>
      <c r="I276" s="75">
        <f t="shared" ref="I276:I283" si="94">IFERROR(ROUND(IF(G276&gt;$E$3,IF(G276&lt;$F$3,G276,""),""),0),0)</f>
        <v>0</v>
      </c>
      <c r="J276" s="75">
        <f t="shared" ref="J276:J283" si="95">IFERROR(ROUND(IF(G276&gt;=$F$3,G276,""),0),0)</f>
        <v>0</v>
      </c>
      <c r="T276" s="8"/>
      <c r="V276" s="50"/>
      <c r="W276" s="51"/>
    </row>
    <row r="277" spans="1:23" ht="18" hidden="1" customHeight="1" x14ac:dyDescent="0.25">
      <c r="A277" s="76" t="s">
        <v>502</v>
      </c>
      <c r="B277" s="71">
        <f>METAS!$AY$17</f>
        <v>99</v>
      </c>
      <c r="C277" s="71">
        <f>ROUND((B277/12)*Config!$C$6,0)</f>
        <v>83</v>
      </c>
      <c r="D277" s="71">
        <f>ACUMULADO!$AX$17</f>
        <v>54</v>
      </c>
      <c r="E277" s="72">
        <f t="shared" si="91"/>
        <v>83.333333333333343</v>
      </c>
      <c r="F277" s="81"/>
      <c r="G277" s="262">
        <f t="shared" si="92"/>
        <v>55</v>
      </c>
      <c r="H277" s="75">
        <f t="shared" si="93"/>
        <v>55</v>
      </c>
      <c r="I277" s="75">
        <f t="shared" si="94"/>
        <v>0</v>
      </c>
      <c r="J277" s="75">
        <f t="shared" si="95"/>
        <v>0</v>
      </c>
      <c r="T277" s="8"/>
      <c r="V277" s="9"/>
      <c r="W277" s="51"/>
    </row>
    <row r="278" spans="1:23" ht="18" hidden="1" customHeight="1" x14ac:dyDescent="0.25">
      <c r="A278" s="76" t="s">
        <v>503</v>
      </c>
      <c r="B278" s="71">
        <f>METAS!$AZ$17</f>
        <v>163</v>
      </c>
      <c r="C278" s="71">
        <f>ROUND((B278/12)*Config!$C$6,0)</f>
        <v>136</v>
      </c>
      <c r="D278" s="71">
        <f>ACUMULADO!$AY$17</f>
        <v>72</v>
      </c>
      <c r="E278" s="72">
        <f t="shared" si="91"/>
        <v>83.333333333333343</v>
      </c>
      <c r="F278" s="81"/>
      <c r="G278" s="262">
        <f t="shared" si="92"/>
        <v>44</v>
      </c>
      <c r="H278" s="75">
        <f t="shared" si="93"/>
        <v>44</v>
      </c>
      <c r="I278" s="75">
        <f t="shared" si="94"/>
        <v>0</v>
      </c>
      <c r="J278" s="75">
        <f t="shared" si="95"/>
        <v>0</v>
      </c>
      <c r="T278" s="8"/>
      <c r="V278" s="9"/>
      <c r="W278" s="51"/>
    </row>
    <row r="279" spans="1:23" ht="18" hidden="1" customHeight="1" x14ac:dyDescent="0.25">
      <c r="A279" s="76" t="s">
        <v>504</v>
      </c>
      <c r="B279" s="71">
        <f>METAS!$BA$17</f>
        <v>475</v>
      </c>
      <c r="C279" s="71">
        <f>ROUND((B279/12)*Config!$C$6,0)</f>
        <v>396</v>
      </c>
      <c r="D279" s="71">
        <f>ACUMULADO!$AZ$17</f>
        <v>284</v>
      </c>
      <c r="E279" s="72">
        <f t="shared" si="91"/>
        <v>83.333333333333343</v>
      </c>
      <c r="F279" s="81"/>
      <c r="G279" s="262">
        <f t="shared" si="92"/>
        <v>60</v>
      </c>
      <c r="H279" s="75">
        <f t="shared" si="93"/>
        <v>60</v>
      </c>
      <c r="I279" s="75">
        <f t="shared" si="94"/>
        <v>0</v>
      </c>
      <c r="J279" s="75">
        <f t="shared" si="95"/>
        <v>0</v>
      </c>
      <c r="T279" s="8"/>
      <c r="V279" s="9"/>
      <c r="W279" s="51"/>
    </row>
    <row r="280" spans="1:23" ht="18" hidden="1" customHeight="1" x14ac:dyDescent="0.25">
      <c r="A280" s="76" t="s">
        <v>505</v>
      </c>
      <c r="B280" s="71">
        <f>METAS!$BB$17</f>
        <v>193</v>
      </c>
      <c r="C280" s="71">
        <f>ROUND((B280/12)*Config!$C$6,0)</f>
        <v>161</v>
      </c>
      <c r="D280" s="71">
        <f>ACUMULADO!$BA$17</f>
        <v>110</v>
      </c>
      <c r="E280" s="72">
        <f t="shared" si="91"/>
        <v>83.333333333333343</v>
      </c>
      <c r="F280" s="81"/>
      <c r="G280" s="262">
        <f t="shared" si="92"/>
        <v>57</v>
      </c>
      <c r="H280" s="75">
        <f t="shared" si="93"/>
        <v>57</v>
      </c>
      <c r="I280" s="75">
        <f t="shared" si="94"/>
        <v>0</v>
      </c>
      <c r="J280" s="75">
        <f t="shared" si="95"/>
        <v>0</v>
      </c>
      <c r="T280" s="8"/>
      <c r="W280" s="51"/>
    </row>
    <row r="281" spans="1:23" ht="18" hidden="1" customHeight="1" x14ac:dyDescent="0.25">
      <c r="A281" s="76" t="s">
        <v>506</v>
      </c>
      <c r="B281" s="71">
        <f>METAS!$BC$17</f>
        <v>149</v>
      </c>
      <c r="C281" s="71">
        <f>ROUND((B281/12)*Config!$C$6,0)</f>
        <v>124</v>
      </c>
      <c r="D281" s="71">
        <f>ACUMULADO!$BB$17</f>
        <v>82</v>
      </c>
      <c r="E281" s="72">
        <f t="shared" si="91"/>
        <v>83.333333333333343</v>
      </c>
      <c r="F281" s="81"/>
      <c r="G281" s="262">
        <f t="shared" si="92"/>
        <v>55</v>
      </c>
      <c r="H281" s="75">
        <f t="shared" si="93"/>
        <v>55</v>
      </c>
      <c r="I281" s="75">
        <f t="shared" si="94"/>
        <v>0</v>
      </c>
      <c r="J281" s="75">
        <f t="shared" si="95"/>
        <v>0</v>
      </c>
      <c r="T281" s="8"/>
      <c r="W281" s="51"/>
    </row>
    <row r="282" spans="1:23" ht="18" hidden="1" customHeight="1" x14ac:dyDescent="0.25">
      <c r="A282" s="76" t="s">
        <v>507</v>
      </c>
      <c r="B282" s="71">
        <f>METAS!$BD$17</f>
        <v>114</v>
      </c>
      <c r="C282" s="71">
        <f>ROUND((B282/12)*Config!$C$6,0)</f>
        <v>95</v>
      </c>
      <c r="D282" s="71">
        <f>ACUMULADO!$BC$17</f>
        <v>64</v>
      </c>
      <c r="E282" s="72">
        <f t="shared" si="91"/>
        <v>83.333333333333343</v>
      </c>
      <c r="F282" s="81"/>
      <c r="G282" s="262">
        <f t="shared" si="92"/>
        <v>56</v>
      </c>
      <c r="H282" s="75">
        <f t="shared" si="93"/>
        <v>56</v>
      </c>
      <c r="I282" s="75">
        <f t="shared" si="94"/>
        <v>0</v>
      </c>
      <c r="J282" s="75">
        <f t="shared" si="95"/>
        <v>0</v>
      </c>
      <c r="T282" s="8"/>
      <c r="W282" s="51"/>
    </row>
    <row r="283" spans="1:23" ht="18" hidden="1" customHeight="1" x14ac:dyDescent="0.25">
      <c r="A283" s="76" t="s">
        <v>508</v>
      </c>
      <c r="B283" s="71">
        <f>METAS!$BE$17</f>
        <v>139</v>
      </c>
      <c r="C283" s="71">
        <f>ROUND((B283/12)*Config!$C$6,0)</f>
        <v>116</v>
      </c>
      <c r="D283" s="71">
        <f>ACUMULADO!$BD$17</f>
        <v>67</v>
      </c>
      <c r="E283" s="72">
        <f t="shared" si="91"/>
        <v>83.333333333333343</v>
      </c>
      <c r="F283" s="81"/>
      <c r="G283" s="262">
        <f t="shared" si="92"/>
        <v>48</v>
      </c>
      <c r="H283" s="75">
        <f t="shared" si="93"/>
        <v>48</v>
      </c>
      <c r="I283" s="75">
        <f t="shared" si="94"/>
        <v>0</v>
      </c>
      <c r="J283" s="75">
        <f t="shared" si="95"/>
        <v>0</v>
      </c>
      <c r="T283" s="8"/>
      <c r="W283" s="51"/>
    </row>
    <row r="284" spans="1:23" ht="18" hidden="1" customHeight="1" x14ac:dyDescent="0.25">
      <c r="A284" s="82"/>
      <c r="B284" s="56"/>
      <c r="D284" s="54"/>
      <c r="E284" s="56"/>
      <c r="H284" s="285"/>
      <c r="I284" s="285"/>
      <c r="J284" s="285"/>
      <c r="T284" s="8"/>
      <c r="W284" s="51"/>
    </row>
    <row r="285" spans="1:23" ht="18" hidden="1" customHeight="1" x14ac:dyDescent="0.25">
      <c r="A285" s="82"/>
      <c r="B285" s="56"/>
      <c r="D285" s="56"/>
      <c r="E285" s="56"/>
      <c r="I285" s="56"/>
      <c r="J285" s="56"/>
      <c r="T285" s="8"/>
      <c r="W285" s="51"/>
    </row>
    <row r="286" spans="1:23" ht="18" hidden="1" customHeight="1" x14ac:dyDescent="0.25">
      <c r="A286" s="82"/>
      <c r="B286" s="56"/>
      <c r="D286" s="56"/>
      <c r="E286" s="56"/>
      <c r="I286" s="56"/>
      <c r="J286" s="56"/>
      <c r="T286" s="8"/>
      <c r="W286" s="51"/>
    </row>
    <row r="287" spans="1:23" ht="18" hidden="1" customHeight="1" x14ac:dyDescent="0.25">
      <c r="A287" s="82"/>
      <c r="B287" s="56"/>
      <c r="D287" s="56"/>
      <c r="E287" s="56"/>
      <c r="I287" s="56"/>
      <c r="J287" s="56"/>
      <c r="T287" s="8"/>
      <c r="W287" s="51"/>
    </row>
    <row r="288" spans="1:23" ht="18" hidden="1" customHeight="1" x14ac:dyDescent="0.25">
      <c r="A288" s="82"/>
      <c r="B288" s="56"/>
      <c r="D288" s="56"/>
      <c r="E288" s="56"/>
      <c r="I288" s="56"/>
      <c r="J288" s="56"/>
      <c r="T288" s="8"/>
      <c r="W288" s="51"/>
    </row>
    <row r="289" spans="1:527" ht="18" hidden="1" customHeight="1" x14ac:dyDescent="0.25">
      <c r="A289" s="85"/>
      <c r="B289" s="56"/>
      <c r="D289" s="56"/>
      <c r="E289" s="56"/>
      <c r="I289" s="56"/>
      <c r="J289" s="56"/>
      <c r="T289" s="8"/>
      <c r="W289" s="51"/>
      <c r="PN289">
        <v>0</v>
      </c>
      <c r="PO289">
        <v>0</v>
      </c>
      <c r="PP289">
        <v>0</v>
      </c>
      <c r="PQ289">
        <v>0</v>
      </c>
      <c r="PR289">
        <v>0</v>
      </c>
      <c r="PS289">
        <v>0</v>
      </c>
      <c r="PT289">
        <v>0</v>
      </c>
      <c r="PU289">
        <v>0</v>
      </c>
      <c r="PV289">
        <v>0</v>
      </c>
      <c r="PW289">
        <v>0</v>
      </c>
      <c r="PX289">
        <v>0</v>
      </c>
      <c r="PY289">
        <v>0</v>
      </c>
      <c r="PZ289">
        <v>0</v>
      </c>
      <c r="QA289">
        <v>0</v>
      </c>
      <c r="QB289">
        <v>0</v>
      </c>
      <c r="QC289">
        <v>0</v>
      </c>
      <c r="QD289">
        <v>0</v>
      </c>
      <c r="QE289">
        <v>0</v>
      </c>
      <c r="QF289">
        <v>0</v>
      </c>
      <c r="QG289">
        <v>0</v>
      </c>
      <c r="QH289">
        <v>0</v>
      </c>
      <c r="QI289">
        <v>0</v>
      </c>
      <c r="QJ289">
        <v>0</v>
      </c>
      <c r="QK289">
        <v>0</v>
      </c>
      <c r="QL289">
        <v>0</v>
      </c>
      <c r="QM289">
        <v>0</v>
      </c>
      <c r="QN289">
        <v>0</v>
      </c>
      <c r="QO289">
        <v>0</v>
      </c>
      <c r="QP289">
        <v>0</v>
      </c>
      <c r="QQ289">
        <v>0</v>
      </c>
      <c r="QR289">
        <v>0</v>
      </c>
      <c r="QS289">
        <v>0</v>
      </c>
      <c r="QT289">
        <v>0</v>
      </c>
      <c r="QU289">
        <v>0</v>
      </c>
      <c r="QV289">
        <v>0</v>
      </c>
      <c r="QW289">
        <v>0</v>
      </c>
      <c r="QX289">
        <v>0</v>
      </c>
      <c r="QY289">
        <v>0</v>
      </c>
      <c r="QZ289">
        <v>0</v>
      </c>
      <c r="RA289">
        <v>0</v>
      </c>
      <c r="RB289">
        <v>0</v>
      </c>
      <c r="RC289">
        <v>0</v>
      </c>
      <c r="RD289">
        <v>0</v>
      </c>
      <c r="RE289">
        <v>0</v>
      </c>
      <c r="RF289">
        <v>0</v>
      </c>
      <c r="RG289">
        <v>0</v>
      </c>
      <c r="RH289">
        <v>0</v>
      </c>
      <c r="RI289">
        <v>0</v>
      </c>
      <c r="RJ289">
        <v>0</v>
      </c>
      <c r="RK289">
        <v>0</v>
      </c>
      <c r="RL289">
        <v>0</v>
      </c>
      <c r="RM289">
        <v>0</v>
      </c>
      <c r="RN289">
        <v>0</v>
      </c>
      <c r="RO289">
        <v>0</v>
      </c>
      <c r="RP289">
        <v>0</v>
      </c>
      <c r="RQ289">
        <v>0</v>
      </c>
      <c r="RR289">
        <v>0</v>
      </c>
      <c r="RS289">
        <v>0</v>
      </c>
      <c r="RT289">
        <v>0</v>
      </c>
      <c r="RU289">
        <v>0</v>
      </c>
      <c r="RV289">
        <v>0</v>
      </c>
      <c r="RW289">
        <v>0</v>
      </c>
      <c r="RX289">
        <v>0</v>
      </c>
      <c r="RY289">
        <v>0</v>
      </c>
      <c r="RZ289">
        <v>0</v>
      </c>
      <c r="SA289">
        <v>0</v>
      </c>
      <c r="SB289">
        <v>0</v>
      </c>
      <c r="SC289">
        <v>0</v>
      </c>
      <c r="SD289">
        <v>0</v>
      </c>
      <c r="SE289">
        <v>0</v>
      </c>
      <c r="SF289">
        <v>0</v>
      </c>
      <c r="SG289">
        <v>0</v>
      </c>
      <c r="SH289">
        <v>0</v>
      </c>
      <c r="SI289">
        <v>0</v>
      </c>
      <c r="SJ289">
        <v>0</v>
      </c>
      <c r="SK289">
        <v>0</v>
      </c>
      <c r="SL289">
        <v>0</v>
      </c>
      <c r="SM289">
        <v>0</v>
      </c>
      <c r="SN289">
        <v>0</v>
      </c>
      <c r="SO289">
        <v>0</v>
      </c>
      <c r="SP289">
        <v>0</v>
      </c>
      <c r="SQ289">
        <v>0</v>
      </c>
      <c r="SR289">
        <v>0</v>
      </c>
      <c r="SS289">
        <v>0</v>
      </c>
      <c r="ST289">
        <v>0</v>
      </c>
      <c r="SU289">
        <v>0</v>
      </c>
      <c r="SV289">
        <v>0</v>
      </c>
      <c r="SW289">
        <v>0</v>
      </c>
      <c r="SX289">
        <v>0</v>
      </c>
      <c r="SY289">
        <v>0</v>
      </c>
      <c r="SZ289">
        <v>0</v>
      </c>
      <c r="TA289">
        <v>0</v>
      </c>
      <c r="TB289">
        <v>0</v>
      </c>
      <c r="TC289">
        <v>0</v>
      </c>
      <c r="TD289">
        <v>0</v>
      </c>
      <c r="TE289">
        <v>0</v>
      </c>
      <c r="TF289">
        <v>0</v>
      </c>
      <c r="TG289">
        <v>0</v>
      </c>
    </row>
    <row r="290" spans="1:527" ht="18" hidden="1" customHeight="1" x14ac:dyDescent="0.25">
      <c r="A290" s="82"/>
      <c r="B290" s="56"/>
      <c r="D290" s="56"/>
      <c r="E290" s="56"/>
      <c r="I290" s="56"/>
      <c r="J290" s="56"/>
      <c r="T290" s="8"/>
      <c r="W290" s="51"/>
    </row>
    <row r="291" spans="1:527" ht="18" hidden="1" customHeight="1" x14ac:dyDescent="0.25">
      <c r="B291" s="56"/>
      <c r="D291" s="56"/>
      <c r="E291" s="56"/>
      <c r="I291" s="56"/>
      <c r="J291" s="56"/>
      <c r="T291" s="8"/>
      <c r="W291" s="51"/>
    </row>
    <row r="292" spans="1:527" ht="18" hidden="1" customHeight="1" x14ac:dyDescent="0.25">
      <c r="I292" s="56"/>
      <c r="J292" s="56"/>
      <c r="T292" s="8"/>
      <c r="V292" s="50" t="str">
        <f>A293</f>
        <v>PORCENTAJE DE NIÑOS &lt; 1 AÑO  PROTEGIDOS CON VACUNA CONTRA EL ROTAVIRUS</v>
      </c>
      <c r="W292" s="51"/>
    </row>
    <row r="293" spans="1:527" ht="18" hidden="1" customHeight="1" x14ac:dyDescent="0.25">
      <c r="A293" s="57" t="str">
        <f>METAS!B18</f>
        <v>PORCENTAJE DE NIÑOS &lt; 1 AÑO  PROTEGIDOS CON VACUNA CONTRA EL ROTAVIRUS</v>
      </c>
      <c r="I293" s="56"/>
      <c r="J293" s="56"/>
      <c r="T293" s="8"/>
      <c r="V293" s="80" t="str">
        <f>$V$1&amp;"  "&amp;V292&amp;"  "&amp;$V$3&amp;"  "&amp;$V$2</f>
        <v>RED. MOYOBAMBA:  PORCENTAJE DE NIÑOS &lt; 1 AÑO  PROTEGIDOS CON VACUNA CONTRA EL ROTAVIRUS  - POR MICROREDES :   ENERO - OCTUBRE 2024</v>
      </c>
      <c r="W293" s="51"/>
    </row>
    <row r="294" spans="1:527" ht="48" hidden="1" customHeight="1" x14ac:dyDescent="0.25">
      <c r="A294" s="59" t="s">
        <v>2</v>
      </c>
      <c r="B294" s="60" t="s">
        <v>85</v>
      </c>
      <c r="C294" s="61" t="s">
        <v>68</v>
      </c>
      <c r="D294" s="60" t="s">
        <v>545</v>
      </c>
      <c r="E294" s="60" t="s">
        <v>1</v>
      </c>
      <c r="F294" s="62"/>
      <c r="G294" s="63" t="s">
        <v>9</v>
      </c>
      <c r="H294" s="64" t="str">
        <f>"DEFICIENTE &lt;= "&amp;$E$3</f>
        <v>DEFICIENTE &lt;= 75</v>
      </c>
      <c r="I294" s="64" t="str">
        <f>"PROCESO &gt; "&amp;$E$3&amp;"  -  &lt; "&amp;$F$3</f>
        <v>PROCESO &gt; 75  -  &lt; 83.3</v>
      </c>
      <c r="J294" s="64" t="str">
        <f>"OPTIMO &gt;= "&amp;$F$3</f>
        <v>OPTIMO &gt;= 83.3</v>
      </c>
      <c r="T294" s="8"/>
      <c r="V294" s="50"/>
      <c r="W294" s="51"/>
    </row>
    <row r="295" spans="1:527" ht="18" hidden="1" customHeight="1" thickBot="1" x14ac:dyDescent="0.3">
      <c r="A295" s="65" t="str">
        <f>Config!$B$15</f>
        <v>RED</v>
      </c>
      <c r="B295" s="66">
        <f>SUM(B296:B304)</f>
        <v>2204</v>
      </c>
      <c r="C295" s="66">
        <f>SUM(C296:C304)</f>
        <v>1838</v>
      </c>
      <c r="D295" s="66">
        <f>SUM(D296:D304)</f>
        <v>1469</v>
      </c>
      <c r="E295" s="67">
        <f>Config!$C$9</f>
        <v>83.333333333333343</v>
      </c>
      <c r="F295" s="67"/>
      <c r="G295" s="66">
        <f t="shared" ref="G295:G300" si="96">IFERROR(ROUND(D295*100/B295,2),0)</f>
        <v>66.650000000000006</v>
      </c>
      <c r="H295" s="68">
        <f t="shared" ref="H295:H304" si="97">IF(G295&lt;=$E$3,G295,"")</f>
        <v>66.650000000000006</v>
      </c>
      <c r="I295" s="68" t="str">
        <f t="shared" ref="I295:I304" si="98">IF(G295&gt;$E$3,IF(G295&lt;$F$3,G295,""),"")</f>
        <v/>
      </c>
      <c r="J295" s="66" t="str">
        <f t="shared" ref="J295:J304" si="99">IF(G295&gt;=$F$3,G295,"")</f>
        <v/>
      </c>
      <c r="T295" s="8"/>
      <c r="V295" s="50"/>
      <c r="W295" s="51"/>
    </row>
    <row r="296" spans="1:527" ht="18" hidden="1" customHeight="1" x14ac:dyDescent="0.25">
      <c r="A296" s="70" t="s">
        <v>500</v>
      </c>
      <c r="B296" s="71">
        <f>METAS!$AW$18</f>
        <v>0</v>
      </c>
      <c r="C296" s="71">
        <f>ROUND((B296/12)*Config!$C$6,0)</f>
        <v>0</v>
      </c>
      <c r="D296" s="71">
        <f>ACUMULADO!$AV$18</f>
        <v>1</v>
      </c>
      <c r="E296" s="72">
        <f>E295</f>
        <v>83.333333333333343</v>
      </c>
      <c r="F296" s="72"/>
      <c r="G296" s="73">
        <f t="shared" si="96"/>
        <v>0</v>
      </c>
      <c r="H296" s="74">
        <f t="shared" si="97"/>
        <v>0</v>
      </c>
      <c r="I296" s="74" t="str">
        <f t="shared" si="98"/>
        <v/>
      </c>
      <c r="J296" s="75" t="str">
        <f t="shared" si="99"/>
        <v/>
      </c>
      <c r="T296" s="8"/>
      <c r="V296" s="50"/>
      <c r="W296" s="51"/>
    </row>
    <row r="297" spans="1:527" ht="18" hidden="1" customHeight="1" x14ac:dyDescent="0.25">
      <c r="A297" s="76" t="s">
        <v>501</v>
      </c>
      <c r="B297" s="71">
        <f>METAS!$AX$18</f>
        <v>872</v>
      </c>
      <c r="C297" s="71">
        <f>ROUND((B297/12)*Config!$C$6,0)</f>
        <v>727</v>
      </c>
      <c r="D297" s="71">
        <f>ACUMULADO!$AW$18</f>
        <v>639</v>
      </c>
      <c r="E297" s="72">
        <f t="shared" ref="E297:E304" si="100">E296</f>
        <v>83.333333333333343</v>
      </c>
      <c r="F297" s="81"/>
      <c r="G297" s="77">
        <f t="shared" si="96"/>
        <v>73.28</v>
      </c>
      <c r="H297" s="78">
        <f t="shared" si="97"/>
        <v>73.28</v>
      </c>
      <c r="I297" s="78" t="str">
        <f t="shared" si="98"/>
        <v/>
      </c>
      <c r="J297" s="79" t="str">
        <f t="shared" si="99"/>
        <v/>
      </c>
      <c r="T297" s="8"/>
      <c r="V297" s="50"/>
      <c r="W297" s="51"/>
    </row>
    <row r="298" spans="1:527" ht="18" hidden="1" customHeight="1" x14ac:dyDescent="0.25">
      <c r="A298" s="76" t="s">
        <v>502</v>
      </c>
      <c r="B298" s="71">
        <f>METAS!$AY$18</f>
        <v>99</v>
      </c>
      <c r="C298" s="71">
        <f>ROUND((B298/12)*Config!$C$6,0)</f>
        <v>83</v>
      </c>
      <c r="D298" s="71">
        <f>ACUMULADO!$AX$18</f>
        <v>48</v>
      </c>
      <c r="E298" s="72">
        <f t="shared" si="100"/>
        <v>83.333333333333343</v>
      </c>
      <c r="F298" s="81"/>
      <c r="G298" s="77">
        <f t="shared" si="96"/>
        <v>48.48</v>
      </c>
      <c r="H298" s="78">
        <f t="shared" si="97"/>
        <v>48.48</v>
      </c>
      <c r="I298" s="78" t="str">
        <f t="shared" si="98"/>
        <v/>
      </c>
      <c r="J298" s="79" t="str">
        <f t="shared" si="99"/>
        <v/>
      </c>
      <c r="T298" s="8"/>
      <c r="V298" s="9"/>
      <c r="W298" s="51"/>
    </row>
    <row r="299" spans="1:527" ht="18" hidden="1" customHeight="1" x14ac:dyDescent="0.25">
      <c r="A299" s="76" t="s">
        <v>503</v>
      </c>
      <c r="B299" s="71">
        <f>METAS!$AZ$18</f>
        <v>163</v>
      </c>
      <c r="C299" s="71">
        <f>ROUND((B299/12)*Config!$C$6,0)</f>
        <v>136</v>
      </c>
      <c r="D299" s="71">
        <f>ACUMULADO!$AY$18</f>
        <v>81</v>
      </c>
      <c r="E299" s="72">
        <f t="shared" si="100"/>
        <v>83.333333333333343</v>
      </c>
      <c r="F299" s="81"/>
      <c r="G299" s="77">
        <f t="shared" si="96"/>
        <v>49.69</v>
      </c>
      <c r="H299" s="78">
        <f t="shared" si="97"/>
        <v>49.69</v>
      </c>
      <c r="I299" s="78" t="str">
        <f t="shared" si="98"/>
        <v/>
      </c>
      <c r="J299" s="79" t="str">
        <f t="shared" si="99"/>
        <v/>
      </c>
      <c r="T299" s="8"/>
      <c r="V299" s="9"/>
      <c r="W299" s="51"/>
    </row>
    <row r="300" spans="1:527" ht="18" hidden="1" customHeight="1" x14ac:dyDescent="0.25">
      <c r="A300" s="76" t="s">
        <v>504</v>
      </c>
      <c r="B300" s="71">
        <f>METAS!$BA$18</f>
        <v>475</v>
      </c>
      <c r="C300" s="71">
        <f>ROUND((B300/12)*Config!$C$6,0)</f>
        <v>396</v>
      </c>
      <c r="D300" s="71">
        <f>ACUMULADO!$AZ$18</f>
        <v>316</v>
      </c>
      <c r="E300" s="72">
        <f t="shared" si="100"/>
        <v>83.333333333333343</v>
      </c>
      <c r="F300" s="81"/>
      <c r="G300" s="77">
        <f t="shared" si="96"/>
        <v>66.53</v>
      </c>
      <c r="H300" s="78">
        <f t="shared" si="97"/>
        <v>66.53</v>
      </c>
      <c r="I300" s="78" t="str">
        <f t="shared" si="98"/>
        <v/>
      </c>
      <c r="J300" s="79" t="str">
        <f t="shared" si="99"/>
        <v/>
      </c>
      <c r="T300" s="8"/>
      <c r="V300" s="9"/>
      <c r="W300" s="51"/>
    </row>
    <row r="301" spans="1:527" ht="18" hidden="1" customHeight="1" x14ac:dyDescent="0.25">
      <c r="A301" s="76" t="s">
        <v>505</v>
      </c>
      <c r="B301" s="71">
        <f>METAS!$BB$18</f>
        <v>193</v>
      </c>
      <c r="C301" s="71">
        <f>ROUND((B301/12)*Config!$C$6,0)</f>
        <v>161</v>
      </c>
      <c r="D301" s="71">
        <f>ACUMULADO!$BA$18</f>
        <v>122</v>
      </c>
      <c r="E301" s="72">
        <f t="shared" si="100"/>
        <v>83.333333333333343</v>
      </c>
      <c r="F301" s="81"/>
      <c r="G301" s="77">
        <f>IFERROR(ROUND(D301*100/B301,2),0)</f>
        <v>63.21</v>
      </c>
      <c r="H301" s="78">
        <f t="shared" si="97"/>
        <v>63.21</v>
      </c>
      <c r="I301" s="78" t="str">
        <f t="shared" si="98"/>
        <v/>
      </c>
      <c r="J301" s="79" t="str">
        <f t="shared" si="99"/>
        <v/>
      </c>
      <c r="T301" s="8"/>
      <c r="V301" s="9"/>
      <c r="W301" s="51"/>
    </row>
    <row r="302" spans="1:527" ht="18" hidden="1" customHeight="1" x14ac:dyDescent="0.25">
      <c r="A302" s="76" t="s">
        <v>506</v>
      </c>
      <c r="B302" s="71">
        <f>METAS!$BC$18</f>
        <v>149</v>
      </c>
      <c r="C302" s="71">
        <f>ROUND((B302/12)*Config!$C$6,0)</f>
        <v>124</v>
      </c>
      <c r="D302" s="71">
        <f>ACUMULADO!$BB$18</f>
        <v>94</v>
      </c>
      <c r="E302" s="72">
        <f t="shared" si="100"/>
        <v>83.333333333333343</v>
      </c>
      <c r="F302" s="81"/>
      <c r="G302" s="77">
        <f>IFERROR(ROUND(D302*100/B302,2),0)</f>
        <v>63.09</v>
      </c>
      <c r="H302" s="78">
        <f t="shared" si="97"/>
        <v>63.09</v>
      </c>
      <c r="I302" s="78" t="str">
        <f t="shared" si="98"/>
        <v/>
      </c>
      <c r="J302" s="79" t="str">
        <f t="shared" si="99"/>
        <v/>
      </c>
      <c r="T302" s="8"/>
      <c r="V302" s="9"/>
      <c r="W302" s="51"/>
    </row>
    <row r="303" spans="1:527" ht="18" hidden="1" customHeight="1" x14ac:dyDescent="0.25">
      <c r="A303" s="76" t="s">
        <v>507</v>
      </c>
      <c r="B303" s="71">
        <f>METAS!$BD$18</f>
        <v>114</v>
      </c>
      <c r="C303" s="71">
        <f>ROUND((B303/12)*Config!$C$6,0)</f>
        <v>95</v>
      </c>
      <c r="D303" s="71">
        <f>ACUMULADO!$BC$18</f>
        <v>58</v>
      </c>
      <c r="E303" s="72">
        <f t="shared" si="100"/>
        <v>83.333333333333343</v>
      </c>
      <c r="F303" s="81"/>
      <c r="G303" s="77">
        <f t="shared" ref="G303:G304" si="101">IFERROR(ROUND(D303*100/B303,2),0)</f>
        <v>50.88</v>
      </c>
      <c r="H303" s="78">
        <f t="shared" si="97"/>
        <v>50.88</v>
      </c>
      <c r="I303" s="78" t="str">
        <f t="shared" si="98"/>
        <v/>
      </c>
      <c r="J303" s="79" t="str">
        <f t="shared" si="99"/>
        <v/>
      </c>
      <c r="T303" s="8"/>
      <c r="W303" s="51"/>
    </row>
    <row r="304" spans="1:527" ht="18" hidden="1" customHeight="1" x14ac:dyDescent="0.25">
      <c r="A304" s="76" t="s">
        <v>508</v>
      </c>
      <c r="B304" s="71">
        <f>METAS!$BE$18</f>
        <v>139</v>
      </c>
      <c r="C304" s="71">
        <f>ROUND((B304/12)*Config!$C$6,0)</f>
        <v>116</v>
      </c>
      <c r="D304" s="71">
        <f>ACUMULADO!$BD$18</f>
        <v>110</v>
      </c>
      <c r="E304" s="72">
        <f t="shared" si="100"/>
        <v>83.333333333333343</v>
      </c>
      <c r="F304" s="81"/>
      <c r="G304" s="77">
        <f t="shared" si="101"/>
        <v>79.14</v>
      </c>
      <c r="H304" s="78" t="str">
        <f t="shared" si="97"/>
        <v/>
      </c>
      <c r="I304" s="78">
        <f t="shared" si="98"/>
        <v>79.14</v>
      </c>
      <c r="J304" s="79" t="str">
        <f t="shared" si="99"/>
        <v/>
      </c>
      <c r="T304" s="8"/>
      <c r="W304" s="51"/>
    </row>
    <row r="305" spans="1:527" ht="18" hidden="1" customHeight="1" x14ac:dyDescent="0.25">
      <c r="A305" s="82"/>
      <c r="B305" s="56"/>
      <c r="D305" s="54"/>
      <c r="E305" s="56"/>
      <c r="I305" s="56"/>
      <c r="J305" s="56"/>
      <c r="T305" s="8"/>
      <c r="W305" s="51"/>
    </row>
    <row r="306" spans="1:527" ht="18" hidden="1" customHeight="1" x14ac:dyDescent="0.25">
      <c r="A306" s="82"/>
      <c r="B306" s="56"/>
      <c r="D306" s="56"/>
      <c r="E306" s="56"/>
      <c r="I306" s="56"/>
      <c r="J306" s="56"/>
      <c r="T306" s="8"/>
      <c r="W306" s="51"/>
    </row>
    <row r="307" spans="1:527" ht="18" hidden="1" customHeight="1" x14ac:dyDescent="0.25">
      <c r="A307" s="82"/>
      <c r="B307" s="56"/>
      <c r="D307" s="56"/>
      <c r="E307" s="56"/>
      <c r="I307" s="56"/>
      <c r="J307" s="56"/>
      <c r="T307" s="8"/>
      <c r="W307" s="51"/>
    </row>
    <row r="308" spans="1:527" ht="18" hidden="1" customHeight="1" x14ac:dyDescent="0.25">
      <c r="A308" s="82"/>
      <c r="B308" s="56"/>
      <c r="D308" s="56"/>
      <c r="E308" s="56"/>
      <c r="I308" s="56"/>
      <c r="J308" s="56"/>
      <c r="T308" s="8"/>
      <c r="W308" s="51"/>
    </row>
    <row r="309" spans="1:527" ht="18" hidden="1" customHeight="1" x14ac:dyDescent="0.25">
      <c r="A309" s="82"/>
      <c r="B309" s="56"/>
      <c r="D309" s="56"/>
      <c r="E309" s="56"/>
      <c r="I309" s="56"/>
      <c r="J309" s="56"/>
      <c r="T309" s="8"/>
      <c r="W309" s="51"/>
    </row>
    <row r="310" spans="1:527" ht="18" hidden="1" customHeight="1" x14ac:dyDescent="0.25">
      <c r="A310" s="85"/>
      <c r="B310" s="56"/>
      <c r="D310" s="56"/>
      <c r="E310" s="56"/>
      <c r="I310" s="56"/>
      <c r="J310" s="56"/>
      <c r="T310" s="8"/>
      <c r="W310" s="51"/>
      <c r="PN310">
        <v>0</v>
      </c>
      <c r="PO310">
        <v>0</v>
      </c>
      <c r="PP310">
        <v>0</v>
      </c>
      <c r="PQ310">
        <v>0</v>
      </c>
      <c r="PR310">
        <v>0</v>
      </c>
      <c r="PS310">
        <v>0</v>
      </c>
      <c r="PT310">
        <v>0</v>
      </c>
      <c r="PU310">
        <v>0</v>
      </c>
      <c r="PV310">
        <v>0</v>
      </c>
      <c r="PW310">
        <v>0</v>
      </c>
      <c r="PX310">
        <v>0</v>
      </c>
      <c r="PY310">
        <v>0</v>
      </c>
      <c r="PZ310">
        <v>0</v>
      </c>
      <c r="QA310">
        <v>0</v>
      </c>
      <c r="QB310">
        <v>0</v>
      </c>
      <c r="QC310">
        <v>0</v>
      </c>
      <c r="QD310">
        <v>0</v>
      </c>
      <c r="QE310">
        <v>0</v>
      </c>
      <c r="QF310">
        <v>0</v>
      </c>
      <c r="QG310">
        <v>0</v>
      </c>
      <c r="QH310">
        <v>0</v>
      </c>
      <c r="QI310">
        <v>0</v>
      </c>
      <c r="QJ310">
        <v>0</v>
      </c>
      <c r="QK310">
        <v>0</v>
      </c>
      <c r="QL310">
        <v>0</v>
      </c>
      <c r="QM310">
        <v>0</v>
      </c>
      <c r="QN310">
        <v>0</v>
      </c>
      <c r="QO310">
        <v>0</v>
      </c>
      <c r="QP310">
        <v>0</v>
      </c>
      <c r="QQ310">
        <v>0</v>
      </c>
      <c r="QR310">
        <v>0</v>
      </c>
      <c r="QS310">
        <v>0</v>
      </c>
      <c r="QT310">
        <v>0</v>
      </c>
      <c r="QU310">
        <v>0</v>
      </c>
      <c r="QV310">
        <v>0</v>
      </c>
      <c r="QW310">
        <v>0</v>
      </c>
      <c r="QX310">
        <v>0</v>
      </c>
      <c r="QY310">
        <v>0</v>
      </c>
      <c r="QZ310">
        <v>0</v>
      </c>
      <c r="RA310">
        <v>0</v>
      </c>
      <c r="RB310">
        <v>0</v>
      </c>
      <c r="RC310">
        <v>0</v>
      </c>
      <c r="RD310">
        <v>0</v>
      </c>
      <c r="RE310">
        <v>0</v>
      </c>
      <c r="RF310">
        <v>0</v>
      </c>
      <c r="RG310">
        <v>0</v>
      </c>
      <c r="RH310">
        <v>0</v>
      </c>
      <c r="RI310">
        <v>0</v>
      </c>
      <c r="RJ310">
        <v>0</v>
      </c>
      <c r="RK310">
        <v>0</v>
      </c>
      <c r="RL310">
        <v>0</v>
      </c>
      <c r="RM310">
        <v>0</v>
      </c>
      <c r="RN310">
        <v>0</v>
      </c>
      <c r="RO310">
        <v>0</v>
      </c>
      <c r="RP310">
        <v>0</v>
      </c>
      <c r="RQ310">
        <v>0</v>
      </c>
      <c r="RR310">
        <v>0</v>
      </c>
      <c r="RS310">
        <v>0</v>
      </c>
      <c r="RT310">
        <v>0</v>
      </c>
      <c r="RU310">
        <v>0</v>
      </c>
      <c r="RV310">
        <v>0</v>
      </c>
      <c r="RW310">
        <v>0</v>
      </c>
      <c r="RX310">
        <v>0</v>
      </c>
      <c r="RY310">
        <v>0</v>
      </c>
      <c r="RZ310">
        <v>0</v>
      </c>
      <c r="SA310">
        <v>0</v>
      </c>
      <c r="SB310">
        <v>0</v>
      </c>
      <c r="SC310">
        <v>0</v>
      </c>
      <c r="SD310">
        <v>0</v>
      </c>
      <c r="SE310">
        <v>0</v>
      </c>
      <c r="SF310">
        <v>0</v>
      </c>
      <c r="SG310">
        <v>0</v>
      </c>
      <c r="SH310">
        <v>0</v>
      </c>
      <c r="SI310">
        <v>0</v>
      </c>
      <c r="SJ310">
        <v>0</v>
      </c>
      <c r="SK310">
        <v>0</v>
      </c>
      <c r="SL310">
        <v>0</v>
      </c>
      <c r="SM310">
        <v>0</v>
      </c>
      <c r="SN310">
        <v>0</v>
      </c>
      <c r="SO310">
        <v>0</v>
      </c>
      <c r="SP310">
        <v>0</v>
      </c>
      <c r="SQ310">
        <v>0</v>
      </c>
      <c r="SR310">
        <v>0</v>
      </c>
      <c r="SS310">
        <v>0</v>
      </c>
      <c r="ST310">
        <v>0</v>
      </c>
      <c r="SU310">
        <v>0</v>
      </c>
      <c r="SV310">
        <v>0</v>
      </c>
      <c r="SW310">
        <v>0</v>
      </c>
      <c r="SX310">
        <v>0</v>
      </c>
      <c r="SY310">
        <v>0</v>
      </c>
      <c r="SZ310">
        <v>0</v>
      </c>
      <c r="TA310">
        <v>0</v>
      </c>
      <c r="TB310">
        <v>0</v>
      </c>
      <c r="TC310">
        <v>0</v>
      </c>
      <c r="TD310">
        <v>0</v>
      </c>
      <c r="TE310">
        <v>0</v>
      </c>
      <c r="TF310">
        <v>0</v>
      </c>
      <c r="TG310">
        <v>0</v>
      </c>
    </row>
    <row r="311" spans="1:527" ht="18" hidden="1" customHeight="1" x14ac:dyDescent="0.25">
      <c r="A311" s="85"/>
      <c r="B311" s="56"/>
      <c r="D311" s="56"/>
      <c r="E311" s="56"/>
      <c r="I311" s="56"/>
      <c r="J311" s="56"/>
      <c r="T311" s="8"/>
      <c r="W311" s="51"/>
    </row>
    <row r="312" spans="1:527" ht="18" hidden="1" customHeight="1" x14ac:dyDescent="0.25">
      <c r="A312" s="85"/>
      <c r="B312" s="56"/>
      <c r="D312" s="56"/>
      <c r="E312" s="56"/>
      <c r="I312" s="56"/>
      <c r="J312" s="56"/>
      <c r="T312" s="8"/>
      <c r="W312" s="51"/>
    </row>
    <row r="313" spans="1:527" ht="18" hidden="1" customHeight="1" x14ac:dyDescent="0.25">
      <c r="A313" s="57" t="str">
        <f>METAS!B19</f>
        <v>PORCENTAJE DE  NIÑOS &lt; 1 AÑO VACUNADOS CON VACUNA ANTINEUMOCÓCICA</v>
      </c>
      <c r="I313" s="56"/>
      <c r="J313" s="56"/>
      <c r="T313" s="8"/>
      <c r="V313" s="50" t="str">
        <f>A313</f>
        <v>PORCENTAJE DE  NIÑOS &lt; 1 AÑO VACUNADOS CON VACUNA ANTINEUMOCÓCICA</v>
      </c>
      <c r="W313" s="51"/>
    </row>
    <row r="314" spans="1:527" ht="48" hidden="1" customHeight="1" x14ac:dyDescent="0.25">
      <c r="A314" s="59" t="s">
        <v>2</v>
      </c>
      <c r="B314" s="60" t="s">
        <v>85</v>
      </c>
      <c r="C314" s="61" t="s">
        <v>68</v>
      </c>
      <c r="D314" s="60" t="s">
        <v>546</v>
      </c>
      <c r="E314" s="60" t="s">
        <v>1</v>
      </c>
      <c r="F314" s="62"/>
      <c r="G314" s="63" t="s">
        <v>9</v>
      </c>
      <c r="H314" s="64" t="str">
        <f>"DEFICIENTE &lt;= "&amp;$E$3</f>
        <v>DEFICIENTE &lt;= 75</v>
      </c>
      <c r="I314" s="64" t="str">
        <f>"PROCESO &gt; "&amp;$E$3&amp;"  -  &lt; "&amp;$F$3</f>
        <v>PROCESO &gt; 75  -  &lt; 83.3</v>
      </c>
      <c r="J314" s="64" t="str">
        <f>"OPTIMO &gt;= "&amp;$F$3</f>
        <v>OPTIMO &gt;= 83.3</v>
      </c>
      <c r="T314" s="8"/>
      <c r="V314" s="80" t="str">
        <f>$V$1&amp;"  "&amp;V313&amp;"  "&amp;$V$3&amp;"  "&amp;$V$2</f>
        <v>RED. MOYOBAMBA:  PORCENTAJE DE  NIÑOS &lt; 1 AÑO VACUNADOS CON VACUNA ANTINEUMOCÓCICA  - POR MICROREDES :   ENERO - OCTUBRE 2024</v>
      </c>
      <c r="W314" s="51"/>
    </row>
    <row r="315" spans="1:527" ht="18" hidden="1" customHeight="1" thickBot="1" x14ac:dyDescent="0.3">
      <c r="A315" s="65" t="str">
        <f>Config!$B$15</f>
        <v>RED</v>
      </c>
      <c r="B315" s="66">
        <f>SUM(B316:B324)</f>
        <v>2204</v>
      </c>
      <c r="C315" s="66">
        <f>SUM(C316:C324)</f>
        <v>1838</v>
      </c>
      <c r="D315" s="66">
        <f>SUM(D316:D324)</f>
        <v>1377</v>
      </c>
      <c r="E315" s="67">
        <f>Config!$C$9</f>
        <v>83.333333333333343</v>
      </c>
      <c r="F315" s="67"/>
      <c r="G315" s="66">
        <f t="shared" ref="G315:G324" si="102">IFERROR(ROUND(D315*100/B315,2),0)</f>
        <v>62.48</v>
      </c>
      <c r="H315" s="68">
        <f t="shared" ref="H315:H324" si="103">IF(G315&lt;=$E$3,G315,"")</f>
        <v>62.48</v>
      </c>
      <c r="I315" s="68" t="str">
        <f t="shared" ref="I315:I324" si="104">IF(G315&gt;$E$3,IF(G315&lt;$F$3,G315,""),"")</f>
        <v/>
      </c>
      <c r="J315" s="66" t="str">
        <f t="shared" ref="J315:J324" si="105">IF(G315&gt;=$F$3,G315,"")</f>
        <v/>
      </c>
      <c r="T315" s="8"/>
      <c r="V315" s="50"/>
      <c r="W315" s="51"/>
    </row>
    <row r="316" spans="1:527" ht="18" hidden="1" customHeight="1" x14ac:dyDescent="0.25">
      <c r="A316" s="70" t="s">
        <v>500</v>
      </c>
      <c r="B316" s="71">
        <f>METAS!$AW$19</f>
        <v>0</v>
      </c>
      <c r="C316" s="71">
        <f>ROUND((B316/12)*Config!$C$6,0)</f>
        <v>0</v>
      </c>
      <c r="D316" s="71">
        <f>ACUMULADO!$AV$19</f>
        <v>1</v>
      </c>
      <c r="E316" s="72">
        <f>E315</f>
        <v>83.333333333333343</v>
      </c>
      <c r="F316" s="72"/>
      <c r="G316" s="73">
        <f t="shared" si="102"/>
        <v>0</v>
      </c>
      <c r="H316" s="74">
        <f t="shared" si="103"/>
        <v>0</v>
      </c>
      <c r="I316" s="74" t="str">
        <f t="shared" si="104"/>
        <v/>
      </c>
      <c r="J316" s="75" t="str">
        <f t="shared" si="105"/>
        <v/>
      </c>
      <c r="T316" s="8"/>
      <c r="V316" s="50"/>
      <c r="W316" s="51"/>
    </row>
    <row r="317" spans="1:527" ht="18" hidden="1" customHeight="1" x14ac:dyDescent="0.25">
      <c r="A317" s="76" t="s">
        <v>501</v>
      </c>
      <c r="B317" s="71">
        <f>METAS!$AX$19</f>
        <v>872</v>
      </c>
      <c r="C317" s="71">
        <f>ROUND((B317/12)*Config!$C$6,0)</f>
        <v>727</v>
      </c>
      <c r="D317" s="71">
        <f>ACUMULADO!$AW$19</f>
        <v>608</v>
      </c>
      <c r="E317" s="72">
        <f t="shared" ref="E317:E324" si="106">E316</f>
        <v>83.333333333333343</v>
      </c>
      <c r="F317" s="81"/>
      <c r="G317" s="77">
        <f t="shared" si="102"/>
        <v>69.72</v>
      </c>
      <c r="H317" s="78">
        <f t="shared" si="103"/>
        <v>69.72</v>
      </c>
      <c r="I317" s="78" t="str">
        <f t="shared" si="104"/>
        <v/>
      </c>
      <c r="J317" s="79" t="str">
        <f t="shared" si="105"/>
        <v/>
      </c>
      <c r="T317" s="8"/>
      <c r="V317" s="50"/>
      <c r="W317" s="51"/>
    </row>
    <row r="318" spans="1:527" ht="18" hidden="1" customHeight="1" x14ac:dyDescent="0.25">
      <c r="A318" s="76" t="s">
        <v>502</v>
      </c>
      <c r="B318" s="71">
        <f>METAS!$AY$19</f>
        <v>99</v>
      </c>
      <c r="C318" s="71">
        <f>ROUND((B318/12)*Config!$C$6,0)</f>
        <v>83</v>
      </c>
      <c r="D318" s="71">
        <f>ACUMULADO!$AX$19</f>
        <v>46</v>
      </c>
      <c r="E318" s="72">
        <f t="shared" si="106"/>
        <v>83.333333333333343</v>
      </c>
      <c r="F318" s="81"/>
      <c r="G318" s="77">
        <f t="shared" si="102"/>
        <v>46.46</v>
      </c>
      <c r="H318" s="78">
        <f t="shared" si="103"/>
        <v>46.46</v>
      </c>
      <c r="I318" s="78" t="str">
        <f t="shared" si="104"/>
        <v/>
      </c>
      <c r="J318" s="79" t="str">
        <f t="shared" si="105"/>
        <v/>
      </c>
      <c r="T318" s="8"/>
      <c r="U318" s="8"/>
      <c r="V318" s="50"/>
    </row>
    <row r="319" spans="1:527" ht="18" hidden="1" customHeight="1" x14ac:dyDescent="0.25">
      <c r="A319" s="76" t="s">
        <v>503</v>
      </c>
      <c r="B319" s="71">
        <f>METAS!$AZ$19</f>
        <v>163</v>
      </c>
      <c r="C319" s="71">
        <f>ROUND((B319/12)*Config!$C$6,0)</f>
        <v>136</v>
      </c>
      <c r="D319" s="71">
        <f>ACUMULADO!$AY$19</f>
        <v>79</v>
      </c>
      <c r="E319" s="72">
        <f t="shared" si="106"/>
        <v>83.333333333333343</v>
      </c>
      <c r="F319" s="81"/>
      <c r="G319" s="77">
        <f t="shared" si="102"/>
        <v>48.47</v>
      </c>
      <c r="H319" s="78">
        <f t="shared" si="103"/>
        <v>48.47</v>
      </c>
      <c r="I319" s="78" t="str">
        <f t="shared" si="104"/>
        <v/>
      </c>
      <c r="J319" s="79" t="str">
        <f t="shared" si="105"/>
        <v/>
      </c>
      <c r="T319" s="8"/>
      <c r="U319" s="8"/>
      <c r="V319" s="50"/>
    </row>
    <row r="320" spans="1:527" ht="18" hidden="1" customHeight="1" x14ac:dyDescent="0.25">
      <c r="A320" s="76" t="s">
        <v>504</v>
      </c>
      <c r="B320" s="71">
        <f>METAS!$BA$19</f>
        <v>475</v>
      </c>
      <c r="C320" s="71">
        <f>ROUND((B320/12)*Config!$C$6,0)</f>
        <v>396</v>
      </c>
      <c r="D320" s="71">
        <f>ACUMULADO!$AZ$19</f>
        <v>307</v>
      </c>
      <c r="E320" s="72">
        <f t="shared" si="106"/>
        <v>83.333333333333343</v>
      </c>
      <c r="F320" s="81"/>
      <c r="G320" s="77">
        <f t="shared" si="102"/>
        <v>64.63</v>
      </c>
      <c r="H320" s="78">
        <f t="shared" si="103"/>
        <v>64.63</v>
      </c>
      <c r="I320" s="78" t="str">
        <f t="shared" si="104"/>
        <v/>
      </c>
      <c r="J320" s="79" t="str">
        <f t="shared" si="105"/>
        <v/>
      </c>
      <c r="T320" s="8"/>
      <c r="U320" s="8"/>
      <c r="V320" s="50"/>
    </row>
    <row r="321" spans="1:23" ht="18" hidden="1" customHeight="1" x14ac:dyDescent="0.25">
      <c r="A321" s="76" t="s">
        <v>505</v>
      </c>
      <c r="B321" s="71">
        <f>METAS!$BB$19</f>
        <v>193</v>
      </c>
      <c r="C321" s="71">
        <f>ROUND((B321/12)*Config!$C$6,0)</f>
        <v>161</v>
      </c>
      <c r="D321" s="71">
        <f>ACUMULADO!$BA$19</f>
        <v>118</v>
      </c>
      <c r="E321" s="72">
        <f t="shared" si="106"/>
        <v>83.333333333333343</v>
      </c>
      <c r="F321" s="81"/>
      <c r="G321" s="77">
        <f>IFERROR(ROUND(D321*100/B321,2),0)</f>
        <v>61.14</v>
      </c>
      <c r="H321" s="78">
        <f t="shared" si="103"/>
        <v>61.14</v>
      </c>
      <c r="I321" s="78" t="str">
        <f t="shared" si="104"/>
        <v/>
      </c>
      <c r="J321" s="79" t="str">
        <f t="shared" si="105"/>
        <v/>
      </c>
      <c r="T321" s="8"/>
      <c r="V321" s="50"/>
      <c r="W321" s="51"/>
    </row>
    <row r="322" spans="1:23" ht="18" hidden="1" customHeight="1" x14ac:dyDescent="0.25">
      <c r="A322" s="76" t="s">
        <v>506</v>
      </c>
      <c r="B322" s="71">
        <f>METAS!$BC$19</f>
        <v>149</v>
      </c>
      <c r="C322" s="71">
        <f>ROUND((B322/12)*Config!$C$6,0)</f>
        <v>124</v>
      </c>
      <c r="D322" s="71">
        <f>ACUMULADO!$BB$19</f>
        <v>85</v>
      </c>
      <c r="E322" s="72">
        <f t="shared" si="106"/>
        <v>83.333333333333343</v>
      </c>
      <c r="F322" s="81"/>
      <c r="G322" s="77">
        <f>IFERROR(ROUND(D322*100/B322,2),0)</f>
        <v>57.05</v>
      </c>
      <c r="H322" s="78">
        <f t="shared" si="103"/>
        <v>57.05</v>
      </c>
      <c r="I322" s="78" t="str">
        <f t="shared" si="104"/>
        <v/>
      </c>
      <c r="J322" s="79" t="str">
        <f t="shared" si="105"/>
        <v/>
      </c>
      <c r="T322" s="8"/>
      <c r="V322" s="9"/>
      <c r="W322" s="51"/>
    </row>
    <row r="323" spans="1:23" ht="18" hidden="1" customHeight="1" x14ac:dyDescent="0.25">
      <c r="A323" s="76" t="s">
        <v>507</v>
      </c>
      <c r="B323" s="71">
        <f>METAS!$BD$19</f>
        <v>114</v>
      </c>
      <c r="C323" s="71">
        <f>ROUND((B323/12)*Config!$C$6,0)</f>
        <v>95</v>
      </c>
      <c r="D323" s="71">
        <f>ACUMULADO!$BC$19</f>
        <v>57</v>
      </c>
      <c r="E323" s="72">
        <f t="shared" si="106"/>
        <v>83.333333333333343</v>
      </c>
      <c r="F323" s="81"/>
      <c r="G323" s="77">
        <f t="shared" si="102"/>
        <v>50</v>
      </c>
      <c r="H323" s="78">
        <f t="shared" si="103"/>
        <v>50</v>
      </c>
      <c r="I323" s="78" t="str">
        <f t="shared" si="104"/>
        <v/>
      </c>
      <c r="J323" s="79" t="str">
        <f t="shared" si="105"/>
        <v/>
      </c>
      <c r="T323" s="8"/>
      <c r="U323" s="8"/>
      <c r="V323" s="9"/>
    </row>
    <row r="324" spans="1:23" ht="18" hidden="1" customHeight="1" x14ac:dyDescent="0.25">
      <c r="A324" s="76" t="s">
        <v>508</v>
      </c>
      <c r="B324" s="71">
        <f>METAS!$BE$19</f>
        <v>139</v>
      </c>
      <c r="C324" s="71">
        <f>ROUND((B324/12)*Config!$C$6,0)</f>
        <v>116</v>
      </c>
      <c r="D324" s="71">
        <f>ACUMULADO!$BD$19</f>
        <v>76</v>
      </c>
      <c r="E324" s="72">
        <f t="shared" si="106"/>
        <v>83.333333333333343</v>
      </c>
      <c r="F324" s="81"/>
      <c r="G324" s="77">
        <f t="shared" si="102"/>
        <v>54.68</v>
      </c>
      <c r="H324" s="78">
        <f t="shared" si="103"/>
        <v>54.68</v>
      </c>
      <c r="I324" s="78" t="str">
        <f t="shared" si="104"/>
        <v/>
      </c>
      <c r="J324" s="79" t="str">
        <f t="shared" si="105"/>
        <v/>
      </c>
      <c r="T324" s="8"/>
      <c r="V324" s="9"/>
      <c r="W324" s="51"/>
    </row>
    <row r="325" spans="1:23" ht="18" hidden="1" customHeight="1" x14ac:dyDescent="0.25">
      <c r="C325"/>
      <c r="D325" s="54"/>
      <c r="E325"/>
      <c r="F325"/>
      <c r="G325"/>
      <c r="H325"/>
      <c r="I325"/>
      <c r="J325"/>
      <c r="T325" s="8"/>
      <c r="U325" s="8"/>
    </row>
    <row r="326" spans="1:23" ht="18" hidden="1" customHeight="1" x14ac:dyDescent="0.25">
      <c r="C326"/>
      <c r="D326"/>
      <c r="E326"/>
      <c r="F326"/>
      <c r="G326"/>
      <c r="H326"/>
      <c r="I326"/>
      <c r="J326"/>
      <c r="T326" s="8"/>
      <c r="U326" s="8"/>
    </row>
    <row r="327" spans="1:23" ht="18" hidden="1" customHeight="1" x14ac:dyDescent="0.25">
      <c r="C327"/>
      <c r="D327"/>
      <c r="E327"/>
      <c r="F327"/>
      <c r="G327"/>
      <c r="H327"/>
      <c r="I327"/>
      <c r="J327"/>
      <c r="T327" s="8"/>
      <c r="U327" s="8"/>
    </row>
    <row r="328" spans="1:23" ht="18" hidden="1" customHeight="1" x14ac:dyDescent="0.25">
      <c r="C328"/>
      <c r="D328"/>
      <c r="E328"/>
      <c r="F328"/>
      <c r="G328"/>
      <c r="H328"/>
      <c r="I328"/>
      <c r="J328"/>
      <c r="T328" s="8"/>
      <c r="U328" s="8"/>
    </row>
    <row r="329" spans="1:23" ht="18" hidden="1" customHeight="1" x14ac:dyDescent="0.25">
      <c r="A329" s="82"/>
      <c r="B329" s="56"/>
      <c r="D329" s="56"/>
      <c r="E329" s="56"/>
      <c r="I329" s="56"/>
      <c r="J329" s="56"/>
      <c r="T329" s="8"/>
      <c r="W329" s="51"/>
    </row>
    <row r="330" spans="1:23" ht="18" hidden="1" customHeight="1" x14ac:dyDescent="0.25">
      <c r="A330" s="82"/>
      <c r="B330" s="56"/>
      <c r="D330" s="56"/>
      <c r="E330" s="56"/>
      <c r="I330" s="56"/>
      <c r="J330" s="56"/>
      <c r="T330" s="8"/>
      <c r="V330" s="9"/>
      <c r="W330" s="51"/>
    </row>
    <row r="331" spans="1:23" ht="18" hidden="1" customHeight="1" x14ac:dyDescent="0.25">
      <c r="B331" s="56"/>
      <c r="D331" s="56"/>
      <c r="E331" s="56"/>
      <c r="I331" s="56"/>
      <c r="J331" s="56"/>
      <c r="T331" s="8"/>
      <c r="V331" s="9"/>
      <c r="W331" s="51"/>
    </row>
    <row r="332" spans="1:23" ht="18" hidden="1" customHeight="1" x14ac:dyDescent="0.25">
      <c r="B332" s="56"/>
      <c r="D332" s="56"/>
      <c r="E332" s="56"/>
      <c r="I332" s="56"/>
      <c r="J332" s="56"/>
      <c r="T332" s="8"/>
      <c r="V332" s="9"/>
      <c r="W332" s="51"/>
    </row>
    <row r="333" spans="1:23" ht="18" hidden="1" customHeight="1" x14ac:dyDescent="0.25">
      <c r="A333" s="85"/>
      <c r="B333" s="56"/>
      <c r="D333" s="56"/>
      <c r="E333" s="56"/>
      <c r="I333" s="56"/>
      <c r="J333" s="56"/>
      <c r="T333" s="8"/>
      <c r="W333" s="51"/>
    </row>
    <row r="334" spans="1:23" ht="18" hidden="1" customHeight="1" x14ac:dyDescent="0.25">
      <c r="A334" s="57" t="str">
        <f>METAS!B20</f>
        <v>PORCENTAJE DE  NIÑOS &lt; 1 AÑO VACUNADOS CON VACUNA INFLUENZA (2º DOSIS)</v>
      </c>
      <c r="I334" s="56"/>
      <c r="J334" s="56"/>
      <c r="T334" s="8"/>
      <c r="V334" s="50" t="str">
        <f>A334</f>
        <v>PORCENTAJE DE  NIÑOS &lt; 1 AÑO VACUNADOS CON VACUNA INFLUENZA (2º DOSIS)</v>
      </c>
      <c r="W334" s="51"/>
    </row>
    <row r="335" spans="1:23" ht="48" hidden="1" customHeight="1" x14ac:dyDescent="0.25">
      <c r="A335" s="59" t="s">
        <v>2</v>
      </c>
      <c r="B335" s="60" t="s">
        <v>85</v>
      </c>
      <c r="C335" s="61" t="s">
        <v>68</v>
      </c>
      <c r="D335" s="60" t="s">
        <v>667</v>
      </c>
      <c r="E335" s="60" t="s">
        <v>1</v>
      </c>
      <c r="F335" s="62"/>
      <c r="G335" s="63" t="s">
        <v>9</v>
      </c>
      <c r="H335" s="64" t="str">
        <f>"DEFICIENTE &lt;= "&amp;$E$3</f>
        <v>DEFICIENTE &lt;= 75</v>
      </c>
      <c r="I335" s="64" t="str">
        <f>"PROCESO &gt; "&amp;$E$3&amp;"  -  &lt; "&amp;$F$3</f>
        <v>PROCESO &gt; 75  -  &lt; 83.3</v>
      </c>
      <c r="J335" s="64" t="str">
        <f>"OPTIMO &gt;= "&amp;$F$3</f>
        <v>OPTIMO &gt;= 83.3</v>
      </c>
      <c r="T335" s="8"/>
      <c r="V335" s="80" t="str">
        <f>$V$1&amp;"  "&amp;V334&amp;"  "&amp;$V$3&amp;"  "&amp;$V$2</f>
        <v>RED. MOYOBAMBA:  PORCENTAJE DE  NIÑOS &lt; 1 AÑO VACUNADOS CON VACUNA INFLUENZA (2º DOSIS)  - POR MICROREDES :   ENERO - OCTUBRE 2024</v>
      </c>
      <c r="W335" s="51"/>
    </row>
    <row r="336" spans="1:23" ht="18" hidden="1" customHeight="1" thickBot="1" x14ac:dyDescent="0.3">
      <c r="A336" s="65" t="str">
        <f>Config!$B$15</f>
        <v>RED</v>
      </c>
      <c r="B336" s="66">
        <f>SUM(B337:B345)</f>
        <v>2204</v>
      </c>
      <c r="C336" s="66">
        <f>SUM(C337:C345)</f>
        <v>1838</v>
      </c>
      <c r="D336" s="66">
        <f>SUM(D337:D345)</f>
        <v>836</v>
      </c>
      <c r="E336" s="67">
        <f>Config!$C$9</f>
        <v>83.333333333333343</v>
      </c>
      <c r="F336" s="67"/>
      <c r="G336" s="66">
        <f t="shared" ref="G336:G341" si="107">IFERROR(ROUND(D336*100/B336,2),0)</f>
        <v>37.93</v>
      </c>
      <c r="H336" s="68">
        <f t="shared" ref="H336:H345" si="108">IF(G336&lt;=$E$3,G336,"")</f>
        <v>37.93</v>
      </c>
      <c r="I336" s="68" t="str">
        <f t="shared" ref="I336:I345" si="109">IF(G336&gt;$E$3,IF(G336&lt;$F$3,G336,""),"")</f>
        <v/>
      </c>
      <c r="J336" s="66" t="str">
        <f t="shared" ref="J336:J345" si="110">IF(G336&gt;=$F$3,G336,"")</f>
        <v/>
      </c>
      <c r="T336" s="8"/>
      <c r="V336" s="50"/>
      <c r="W336" s="51"/>
    </row>
    <row r="337" spans="1:23" ht="18" hidden="1" customHeight="1" x14ac:dyDescent="0.25">
      <c r="A337" s="70" t="s">
        <v>500</v>
      </c>
      <c r="B337" s="71">
        <f>METAS!$AW$20</f>
        <v>0</v>
      </c>
      <c r="C337" s="71">
        <f>ROUND((B337/12)*Config!$C$6,0)</f>
        <v>0</v>
      </c>
      <c r="D337" s="71">
        <f>ACUMULADO!$AV$20</f>
        <v>0</v>
      </c>
      <c r="E337" s="72">
        <f>E336</f>
        <v>83.333333333333343</v>
      </c>
      <c r="F337" s="72"/>
      <c r="G337" s="73">
        <f t="shared" si="107"/>
        <v>0</v>
      </c>
      <c r="H337" s="74">
        <f t="shared" si="108"/>
        <v>0</v>
      </c>
      <c r="I337" s="74" t="str">
        <f t="shared" si="109"/>
        <v/>
      </c>
      <c r="J337" s="75" t="str">
        <f t="shared" si="110"/>
        <v/>
      </c>
      <c r="T337" s="8"/>
      <c r="V337" s="50"/>
      <c r="W337" s="51"/>
    </row>
    <row r="338" spans="1:23" ht="18" hidden="1" customHeight="1" x14ac:dyDescent="0.25">
      <c r="A338" s="76" t="s">
        <v>501</v>
      </c>
      <c r="B338" s="71">
        <f>METAS!$AX$20</f>
        <v>872</v>
      </c>
      <c r="C338" s="71">
        <f>ROUND((B338/12)*Config!$C$6,0)</f>
        <v>727</v>
      </c>
      <c r="D338" s="71">
        <f>ACUMULADO!$AW$20</f>
        <v>366</v>
      </c>
      <c r="E338" s="72">
        <f t="shared" ref="E338:E345" si="111">E337</f>
        <v>83.333333333333343</v>
      </c>
      <c r="F338" s="81"/>
      <c r="G338" s="77">
        <f t="shared" si="107"/>
        <v>41.97</v>
      </c>
      <c r="H338" s="78">
        <f t="shared" si="108"/>
        <v>41.97</v>
      </c>
      <c r="I338" s="78" t="str">
        <f t="shared" si="109"/>
        <v/>
      </c>
      <c r="J338" s="79" t="str">
        <f t="shared" si="110"/>
        <v/>
      </c>
      <c r="T338" s="8"/>
      <c r="V338" s="50"/>
      <c r="W338" s="51"/>
    </row>
    <row r="339" spans="1:23" ht="18" hidden="1" customHeight="1" x14ac:dyDescent="0.25">
      <c r="A339" s="76" t="s">
        <v>502</v>
      </c>
      <c r="B339" s="71">
        <f>METAS!$AY$20</f>
        <v>99</v>
      </c>
      <c r="C339" s="71">
        <f>ROUND((B339/12)*Config!$C$6,0)</f>
        <v>83</v>
      </c>
      <c r="D339" s="71">
        <f>ACUMULADO!$AX$20</f>
        <v>35</v>
      </c>
      <c r="E339" s="72">
        <f t="shared" si="111"/>
        <v>83.333333333333343</v>
      </c>
      <c r="F339" s="81"/>
      <c r="G339" s="77">
        <f t="shared" si="107"/>
        <v>35.35</v>
      </c>
      <c r="H339" s="78">
        <f t="shared" si="108"/>
        <v>35.35</v>
      </c>
      <c r="I339" s="78" t="str">
        <f t="shared" si="109"/>
        <v/>
      </c>
      <c r="J339" s="79" t="str">
        <f t="shared" si="110"/>
        <v/>
      </c>
      <c r="T339" s="8"/>
      <c r="U339" s="8"/>
      <c r="V339" s="50"/>
    </row>
    <row r="340" spans="1:23" ht="18" hidden="1" customHeight="1" x14ac:dyDescent="0.25">
      <c r="A340" s="76" t="s">
        <v>503</v>
      </c>
      <c r="B340" s="71">
        <f>METAS!$AZ$20</f>
        <v>163</v>
      </c>
      <c r="C340" s="71">
        <f>ROUND((B340/12)*Config!$C$6,0)</f>
        <v>136</v>
      </c>
      <c r="D340" s="71">
        <f>ACUMULADO!$AY$20</f>
        <v>45</v>
      </c>
      <c r="E340" s="72">
        <f t="shared" si="111"/>
        <v>83.333333333333343</v>
      </c>
      <c r="F340" s="81"/>
      <c r="G340" s="77">
        <f t="shared" si="107"/>
        <v>27.61</v>
      </c>
      <c r="H340" s="78">
        <f t="shared" si="108"/>
        <v>27.61</v>
      </c>
      <c r="I340" s="78" t="str">
        <f t="shared" si="109"/>
        <v/>
      </c>
      <c r="J340" s="79" t="str">
        <f t="shared" si="110"/>
        <v/>
      </c>
      <c r="T340" s="8"/>
      <c r="U340" s="8"/>
      <c r="V340" s="50"/>
    </row>
    <row r="341" spans="1:23" ht="18" hidden="1" customHeight="1" x14ac:dyDescent="0.25">
      <c r="A341" s="76" t="s">
        <v>504</v>
      </c>
      <c r="B341" s="71">
        <f>METAS!$BA$20</f>
        <v>475</v>
      </c>
      <c r="C341" s="71">
        <f>ROUND((B341/12)*Config!$C$6,0)</f>
        <v>396</v>
      </c>
      <c r="D341" s="71">
        <f>ACUMULADO!$AZ$20</f>
        <v>208</v>
      </c>
      <c r="E341" s="72">
        <f t="shared" si="111"/>
        <v>83.333333333333343</v>
      </c>
      <c r="F341" s="81"/>
      <c r="G341" s="77">
        <f t="shared" si="107"/>
        <v>43.79</v>
      </c>
      <c r="H341" s="78">
        <f t="shared" si="108"/>
        <v>43.79</v>
      </c>
      <c r="I341" s="78" t="str">
        <f t="shared" si="109"/>
        <v/>
      </c>
      <c r="J341" s="79" t="str">
        <f t="shared" si="110"/>
        <v/>
      </c>
      <c r="T341" s="8"/>
      <c r="U341" s="8"/>
      <c r="V341" s="50"/>
    </row>
    <row r="342" spans="1:23" ht="18" hidden="1" customHeight="1" x14ac:dyDescent="0.25">
      <c r="A342" s="76" t="s">
        <v>505</v>
      </c>
      <c r="B342" s="71">
        <f>METAS!$BB$20</f>
        <v>193</v>
      </c>
      <c r="C342" s="71">
        <f>ROUND((B342/12)*Config!$C$6,0)</f>
        <v>161</v>
      </c>
      <c r="D342" s="71">
        <f>ACUMULADO!$BA$20</f>
        <v>46</v>
      </c>
      <c r="E342" s="72">
        <f t="shared" si="111"/>
        <v>83.333333333333343</v>
      </c>
      <c r="F342" s="81"/>
      <c r="G342" s="77">
        <f>IFERROR(ROUND(D342*100/B342,2),0)</f>
        <v>23.83</v>
      </c>
      <c r="H342" s="78">
        <f t="shared" si="108"/>
        <v>23.83</v>
      </c>
      <c r="I342" s="78" t="str">
        <f t="shared" si="109"/>
        <v/>
      </c>
      <c r="J342" s="79" t="str">
        <f t="shared" si="110"/>
        <v/>
      </c>
      <c r="T342" s="8"/>
      <c r="V342" s="50"/>
      <c r="W342" s="51"/>
    </row>
    <row r="343" spans="1:23" ht="18" hidden="1" customHeight="1" x14ac:dyDescent="0.25">
      <c r="A343" s="76" t="s">
        <v>506</v>
      </c>
      <c r="B343" s="71">
        <f>METAS!$BC$20</f>
        <v>149</v>
      </c>
      <c r="C343" s="71">
        <f>ROUND((B343/12)*Config!$C$6,0)</f>
        <v>124</v>
      </c>
      <c r="D343" s="71">
        <f>ACUMULADO!$BB$20</f>
        <v>54</v>
      </c>
      <c r="E343" s="72">
        <f t="shared" si="111"/>
        <v>83.333333333333343</v>
      </c>
      <c r="F343" s="81"/>
      <c r="G343" s="77">
        <f>IFERROR(ROUND(D343*100/B343,2),0)</f>
        <v>36.24</v>
      </c>
      <c r="H343" s="78">
        <f t="shared" si="108"/>
        <v>36.24</v>
      </c>
      <c r="I343" s="78" t="str">
        <f t="shared" si="109"/>
        <v/>
      </c>
      <c r="J343" s="79" t="str">
        <f t="shared" si="110"/>
        <v/>
      </c>
      <c r="T343" s="8"/>
      <c r="V343" s="9"/>
      <c r="W343" s="51"/>
    </row>
    <row r="344" spans="1:23" ht="18" hidden="1" customHeight="1" x14ac:dyDescent="0.25">
      <c r="A344" s="76" t="s">
        <v>507</v>
      </c>
      <c r="B344" s="71">
        <f>METAS!$BD$20</f>
        <v>114</v>
      </c>
      <c r="C344" s="71">
        <f>ROUND((B344/12)*Config!$C$6,0)</f>
        <v>95</v>
      </c>
      <c r="D344" s="71">
        <f>ACUMULADO!$BC$20</f>
        <v>42</v>
      </c>
      <c r="E344" s="72">
        <f t="shared" si="111"/>
        <v>83.333333333333343</v>
      </c>
      <c r="F344" s="81"/>
      <c r="G344" s="77">
        <f t="shared" ref="G344:G345" si="112">IFERROR(ROUND(D344*100/B344,2),0)</f>
        <v>36.840000000000003</v>
      </c>
      <c r="H344" s="78">
        <f t="shared" si="108"/>
        <v>36.840000000000003</v>
      </c>
      <c r="I344" s="78" t="str">
        <f t="shared" si="109"/>
        <v/>
      </c>
      <c r="J344" s="79" t="str">
        <f t="shared" si="110"/>
        <v/>
      </c>
      <c r="T344" s="8"/>
      <c r="U344" s="8"/>
      <c r="V344" s="9"/>
    </row>
    <row r="345" spans="1:23" ht="18" hidden="1" customHeight="1" x14ac:dyDescent="0.25">
      <c r="A345" s="76" t="s">
        <v>508</v>
      </c>
      <c r="B345" s="71">
        <f>METAS!$BE$20</f>
        <v>139</v>
      </c>
      <c r="C345" s="71">
        <f>ROUND((B345/12)*Config!$C$6,0)</f>
        <v>116</v>
      </c>
      <c r="D345" s="71">
        <f>ACUMULADO!$BD$20</f>
        <v>40</v>
      </c>
      <c r="E345" s="72">
        <f t="shared" si="111"/>
        <v>83.333333333333343</v>
      </c>
      <c r="F345" s="81"/>
      <c r="G345" s="77">
        <f t="shared" si="112"/>
        <v>28.78</v>
      </c>
      <c r="H345" s="78">
        <f t="shared" si="108"/>
        <v>28.78</v>
      </c>
      <c r="I345" s="78" t="str">
        <f t="shared" si="109"/>
        <v/>
      </c>
      <c r="J345" s="79" t="str">
        <f t="shared" si="110"/>
        <v/>
      </c>
      <c r="T345" s="8"/>
      <c r="V345" s="9"/>
      <c r="W345" s="51"/>
    </row>
    <row r="346" spans="1:23" ht="18" hidden="1" customHeight="1" x14ac:dyDescent="0.25">
      <c r="C346"/>
      <c r="D346" s="54"/>
      <c r="E346"/>
      <c r="F346"/>
      <c r="G346"/>
      <c r="H346"/>
      <c r="I346"/>
      <c r="J346"/>
      <c r="T346" s="8"/>
      <c r="U346" s="8"/>
    </row>
    <row r="347" spans="1:23" ht="18" hidden="1" customHeight="1" x14ac:dyDescent="0.25">
      <c r="C347"/>
      <c r="D347"/>
      <c r="E347"/>
      <c r="F347"/>
      <c r="G347"/>
      <c r="H347"/>
      <c r="I347"/>
      <c r="J347"/>
      <c r="T347" s="8"/>
      <c r="U347" s="8"/>
    </row>
    <row r="348" spans="1:23" ht="18" hidden="1" customHeight="1" x14ac:dyDescent="0.25">
      <c r="C348"/>
      <c r="D348"/>
      <c r="E348"/>
      <c r="F348"/>
      <c r="G348"/>
      <c r="H348"/>
      <c r="I348"/>
      <c r="J348"/>
      <c r="T348" s="8"/>
      <c r="U348" s="8"/>
    </row>
    <row r="349" spans="1:23" ht="18" hidden="1" customHeight="1" x14ac:dyDescent="0.25">
      <c r="A349" s="82"/>
      <c r="B349" s="56"/>
      <c r="D349" s="56"/>
      <c r="E349" s="56"/>
      <c r="I349" s="56"/>
      <c r="J349" s="56"/>
      <c r="T349" s="8"/>
      <c r="W349" s="51"/>
    </row>
    <row r="350" spans="1:23" ht="18" hidden="1" customHeight="1" x14ac:dyDescent="0.25">
      <c r="B350" s="56"/>
      <c r="D350" s="56"/>
      <c r="E350" s="56"/>
      <c r="I350" s="56"/>
      <c r="J350" s="56"/>
      <c r="T350" s="8"/>
      <c r="V350" s="9"/>
      <c r="W350" s="51"/>
    </row>
    <row r="351" spans="1:23" ht="18" hidden="1" customHeight="1" x14ac:dyDescent="0.25">
      <c r="B351" s="87"/>
      <c r="C351" s="86"/>
      <c r="D351" s="87"/>
      <c r="E351" s="87"/>
      <c r="F351" s="88"/>
      <c r="I351" s="56"/>
      <c r="J351" s="56"/>
      <c r="T351" s="8"/>
      <c r="W351" s="51"/>
    </row>
    <row r="352" spans="1:23" ht="18" hidden="1" customHeight="1" x14ac:dyDescent="0.25">
      <c r="A352" s="57" t="str">
        <f>METAS!B21</f>
        <v>PORCENTAJE NIÑOS 1 AÑO  PROTEGIDOS CON 3 DOSIS DE VACUNA ANTINEUMOCÓCICA</v>
      </c>
      <c r="B352" s="87"/>
      <c r="C352" s="86"/>
      <c r="D352" s="87"/>
      <c r="E352" s="87"/>
      <c r="F352" s="88"/>
      <c r="I352" s="56"/>
      <c r="J352" s="56"/>
      <c r="T352" s="8"/>
      <c r="V352" s="50" t="str">
        <f>A352</f>
        <v>PORCENTAJE NIÑOS 1 AÑO  PROTEGIDOS CON 3 DOSIS DE VACUNA ANTINEUMOCÓCICA</v>
      </c>
      <c r="W352" s="51"/>
    </row>
    <row r="353" spans="1:23" ht="48" hidden="1" customHeight="1" x14ac:dyDescent="0.25">
      <c r="A353" s="59" t="s">
        <v>2</v>
      </c>
      <c r="B353" s="60" t="s">
        <v>85</v>
      </c>
      <c r="C353" s="61" t="s">
        <v>68</v>
      </c>
      <c r="D353" s="60" t="s">
        <v>547</v>
      </c>
      <c r="E353" s="60" t="s">
        <v>1</v>
      </c>
      <c r="F353" s="62"/>
      <c r="G353" s="63" t="s">
        <v>9</v>
      </c>
      <c r="H353" s="64" t="str">
        <f>"DEFICIENTE &lt;= "&amp;$E$3</f>
        <v>DEFICIENTE &lt;= 75</v>
      </c>
      <c r="I353" s="64" t="str">
        <f>"PROCESO &gt; "&amp;$E$3&amp;"  -  &lt; "&amp;$F$3</f>
        <v>PROCESO &gt; 75  -  &lt; 83.3</v>
      </c>
      <c r="J353" s="64" t="str">
        <f>"OPTIMO &gt;= "&amp;$F$3</f>
        <v>OPTIMO &gt;= 83.3</v>
      </c>
      <c r="T353" s="8"/>
      <c r="V353" s="80" t="str">
        <f>$V$1&amp;"  "&amp;V352&amp;"  "&amp;$V$3&amp;"  "&amp;$V$2</f>
        <v>RED. MOYOBAMBA:  PORCENTAJE NIÑOS 1 AÑO  PROTEGIDOS CON 3 DOSIS DE VACUNA ANTINEUMOCÓCICA  - POR MICROREDES :   ENERO - OCTUBRE 2024</v>
      </c>
      <c r="W353" s="51"/>
    </row>
    <row r="354" spans="1:23" ht="18" hidden="1" customHeight="1" thickBot="1" x14ac:dyDescent="0.3">
      <c r="A354" s="65" t="str">
        <f>Config!$B$15</f>
        <v>RED</v>
      </c>
      <c r="B354" s="66">
        <f>SUM(B355:B363)</f>
        <v>2439</v>
      </c>
      <c r="C354" s="66">
        <f>SUM(C355:C363)</f>
        <v>2034</v>
      </c>
      <c r="D354" s="66">
        <f>SUM(D355:D363)</f>
        <v>1438</v>
      </c>
      <c r="E354" s="67">
        <f>Config!$C$9</f>
        <v>83.333333333333343</v>
      </c>
      <c r="F354" s="67"/>
      <c r="G354" s="66">
        <f t="shared" ref="G354:G359" si="113">IFERROR(ROUND(D354*100/B354,2),0)</f>
        <v>58.96</v>
      </c>
      <c r="H354" s="68">
        <f t="shared" ref="H354:H363" si="114">IF(G354&lt;=$E$3,G354,"")</f>
        <v>58.96</v>
      </c>
      <c r="I354" s="68" t="str">
        <f t="shared" ref="I354:I363" si="115">IF(G354&gt;$E$3,IF(G354&lt;$F$3,G354,""),"")</f>
        <v/>
      </c>
      <c r="J354" s="66" t="str">
        <f t="shared" ref="J354:J363" si="116">IF(G354&gt;=$F$3,G354,"")</f>
        <v/>
      </c>
      <c r="T354" s="8"/>
      <c r="V354" s="50"/>
      <c r="W354" s="51"/>
    </row>
    <row r="355" spans="1:23" ht="18" hidden="1" customHeight="1" x14ac:dyDescent="0.25">
      <c r="A355" s="70" t="s">
        <v>500</v>
      </c>
      <c r="B355" s="71">
        <f>METAS!$AW$21</f>
        <v>0</v>
      </c>
      <c r="C355" s="71">
        <f>ROUND((B355/12)*Config!$C$6,0)</f>
        <v>0</v>
      </c>
      <c r="D355" s="71">
        <f>ACUMULADO!$AV$21</f>
        <v>2</v>
      </c>
      <c r="E355" s="72">
        <f>E354</f>
        <v>83.333333333333343</v>
      </c>
      <c r="F355" s="72"/>
      <c r="G355" s="73">
        <f t="shared" si="113"/>
        <v>0</v>
      </c>
      <c r="H355" s="74">
        <f t="shared" si="114"/>
        <v>0</v>
      </c>
      <c r="I355" s="74" t="str">
        <f t="shared" si="115"/>
        <v/>
      </c>
      <c r="J355" s="75" t="str">
        <f t="shared" si="116"/>
        <v/>
      </c>
      <c r="T355" s="8"/>
      <c r="V355" s="50"/>
      <c r="W355" s="51"/>
    </row>
    <row r="356" spans="1:23" ht="18" hidden="1" customHeight="1" x14ac:dyDescent="0.25">
      <c r="A356" s="76" t="s">
        <v>501</v>
      </c>
      <c r="B356" s="71">
        <f>METAS!$AX$21</f>
        <v>1023</v>
      </c>
      <c r="C356" s="71">
        <f>ROUND((B356/12)*Config!$C$6,0)</f>
        <v>853</v>
      </c>
      <c r="D356" s="71">
        <f>ACUMULADO!$AW$21</f>
        <v>589</v>
      </c>
      <c r="E356" s="72">
        <f t="shared" ref="E356:E363" si="117">E355</f>
        <v>83.333333333333343</v>
      </c>
      <c r="F356" s="81"/>
      <c r="G356" s="77">
        <f t="shared" si="113"/>
        <v>57.58</v>
      </c>
      <c r="H356" s="78">
        <f t="shared" si="114"/>
        <v>57.58</v>
      </c>
      <c r="I356" s="78" t="str">
        <f t="shared" si="115"/>
        <v/>
      </c>
      <c r="J356" s="79" t="str">
        <f t="shared" si="116"/>
        <v/>
      </c>
      <c r="T356" s="8"/>
      <c r="V356" s="50"/>
      <c r="W356" s="51"/>
    </row>
    <row r="357" spans="1:23" ht="18" hidden="1" customHeight="1" x14ac:dyDescent="0.25">
      <c r="A357" s="76" t="s">
        <v>502</v>
      </c>
      <c r="B357" s="71">
        <f>METAS!$AY$21</f>
        <v>97</v>
      </c>
      <c r="C357" s="71">
        <f>ROUND((B357/12)*Config!$C$6,0)</f>
        <v>81</v>
      </c>
      <c r="D357" s="71">
        <f>ACUMULADO!$AX$21</f>
        <v>52</v>
      </c>
      <c r="E357" s="72">
        <f t="shared" si="117"/>
        <v>83.333333333333343</v>
      </c>
      <c r="F357" s="81"/>
      <c r="G357" s="77">
        <f t="shared" si="113"/>
        <v>53.61</v>
      </c>
      <c r="H357" s="78">
        <f t="shared" si="114"/>
        <v>53.61</v>
      </c>
      <c r="I357" s="78" t="str">
        <f t="shared" si="115"/>
        <v/>
      </c>
      <c r="J357" s="79" t="str">
        <f t="shared" si="116"/>
        <v/>
      </c>
      <c r="T357" s="8"/>
      <c r="V357" s="50"/>
      <c r="W357" s="51"/>
    </row>
    <row r="358" spans="1:23" ht="18" hidden="1" customHeight="1" x14ac:dyDescent="0.25">
      <c r="A358" s="76" t="s">
        <v>503</v>
      </c>
      <c r="B358" s="71">
        <f>METAS!$AZ$21</f>
        <v>188</v>
      </c>
      <c r="C358" s="71">
        <f>ROUND((B358/12)*Config!$C$6,0)</f>
        <v>157</v>
      </c>
      <c r="D358" s="71">
        <f>ACUMULADO!$AY$21</f>
        <v>74</v>
      </c>
      <c r="E358" s="72">
        <f t="shared" si="117"/>
        <v>83.333333333333343</v>
      </c>
      <c r="F358" s="81"/>
      <c r="G358" s="77">
        <f t="shared" si="113"/>
        <v>39.36</v>
      </c>
      <c r="H358" s="78">
        <f t="shared" si="114"/>
        <v>39.36</v>
      </c>
      <c r="I358" s="78" t="str">
        <f t="shared" si="115"/>
        <v/>
      </c>
      <c r="J358" s="79" t="str">
        <f t="shared" si="116"/>
        <v/>
      </c>
      <c r="T358" s="8"/>
      <c r="V358" s="50"/>
      <c r="W358" s="51"/>
    </row>
    <row r="359" spans="1:23" ht="18" hidden="1" customHeight="1" x14ac:dyDescent="0.25">
      <c r="A359" s="76" t="s">
        <v>504</v>
      </c>
      <c r="B359" s="71">
        <f>METAS!$BA$21</f>
        <v>484</v>
      </c>
      <c r="C359" s="71">
        <f>ROUND((B359/12)*Config!$C$6,0)</f>
        <v>403</v>
      </c>
      <c r="D359" s="71">
        <f>ACUMULADO!$AZ$21</f>
        <v>336</v>
      </c>
      <c r="E359" s="72">
        <f t="shared" si="117"/>
        <v>83.333333333333343</v>
      </c>
      <c r="F359" s="81"/>
      <c r="G359" s="77">
        <f t="shared" si="113"/>
        <v>69.42</v>
      </c>
      <c r="H359" s="78">
        <f t="shared" si="114"/>
        <v>69.42</v>
      </c>
      <c r="I359" s="78" t="str">
        <f t="shared" si="115"/>
        <v/>
      </c>
      <c r="J359" s="79" t="str">
        <f t="shared" si="116"/>
        <v/>
      </c>
      <c r="T359" s="8"/>
      <c r="V359" s="50"/>
      <c r="W359" s="51"/>
    </row>
    <row r="360" spans="1:23" ht="18" hidden="1" customHeight="1" x14ac:dyDescent="0.25">
      <c r="A360" s="76" t="s">
        <v>505</v>
      </c>
      <c r="B360" s="71">
        <f>METAS!$BB$21</f>
        <v>187</v>
      </c>
      <c r="C360" s="71">
        <f>ROUND((B360/12)*Config!$C$6,0)</f>
        <v>156</v>
      </c>
      <c r="D360" s="71">
        <f>ACUMULADO!$BA$21</f>
        <v>137</v>
      </c>
      <c r="E360" s="72">
        <f t="shared" si="117"/>
        <v>83.333333333333343</v>
      </c>
      <c r="F360" s="81"/>
      <c r="G360" s="77">
        <f>IFERROR(ROUND(D360*100/B360,2),0)</f>
        <v>73.260000000000005</v>
      </c>
      <c r="H360" s="78">
        <f t="shared" si="114"/>
        <v>73.260000000000005</v>
      </c>
      <c r="I360" s="78" t="str">
        <f t="shared" si="115"/>
        <v/>
      </c>
      <c r="J360" s="79" t="str">
        <f t="shared" si="116"/>
        <v/>
      </c>
      <c r="T360" s="8"/>
      <c r="V360" s="50"/>
      <c r="W360" s="51"/>
    </row>
    <row r="361" spans="1:23" ht="18" hidden="1" customHeight="1" x14ac:dyDescent="0.25">
      <c r="A361" s="76" t="s">
        <v>506</v>
      </c>
      <c r="B361" s="71">
        <f>METAS!$BC$21</f>
        <v>159</v>
      </c>
      <c r="C361" s="71">
        <f>ROUND((B361/12)*Config!$C$6,0)</f>
        <v>133</v>
      </c>
      <c r="D361" s="71">
        <f>ACUMULADO!$BB$21</f>
        <v>104</v>
      </c>
      <c r="E361" s="72">
        <f t="shared" si="117"/>
        <v>83.333333333333343</v>
      </c>
      <c r="F361" s="81"/>
      <c r="G361" s="77">
        <f>IFERROR(ROUND(D361*100/B361,2),0)</f>
        <v>65.41</v>
      </c>
      <c r="H361" s="78">
        <f t="shared" si="114"/>
        <v>65.41</v>
      </c>
      <c r="I361" s="78" t="str">
        <f t="shared" si="115"/>
        <v/>
      </c>
      <c r="J361" s="79" t="str">
        <f t="shared" si="116"/>
        <v/>
      </c>
      <c r="T361" s="8"/>
      <c r="V361" s="9"/>
      <c r="W361" s="51"/>
    </row>
    <row r="362" spans="1:23" ht="18" hidden="1" customHeight="1" x14ac:dyDescent="0.25">
      <c r="A362" s="76" t="s">
        <v>507</v>
      </c>
      <c r="B362" s="71">
        <f>METAS!$BD$21</f>
        <v>139</v>
      </c>
      <c r="C362" s="71">
        <f>ROUND((B362/12)*Config!$C$6,0)</f>
        <v>116</v>
      </c>
      <c r="D362" s="71">
        <f>ACUMULADO!$BC$21</f>
        <v>73</v>
      </c>
      <c r="E362" s="72">
        <f t="shared" si="117"/>
        <v>83.333333333333343</v>
      </c>
      <c r="F362" s="81"/>
      <c r="G362" s="77">
        <f t="shared" ref="G362:G363" si="118">IFERROR(ROUND(D362*100/B362,2),0)</f>
        <v>52.52</v>
      </c>
      <c r="H362" s="78">
        <f t="shared" si="114"/>
        <v>52.52</v>
      </c>
      <c r="I362" s="78" t="str">
        <f t="shared" si="115"/>
        <v/>
      </c>
      <c r="J362" s="79" t="str">
        <f t="shared" si="116"/>
        <v/>
      </c>
      <c r="T362" s="8"/>
      <c r="V362" s="9"/>
      <c r="W362" s="51"/>
    </row>
    <row r="363" spans="1:23" ht="18" hidden="1" customHeight="1" x14ac:dyDescent="0.25">
      <c r="A363" s="76" t="s">
        <v>508</v>
      </c>
      <c r="B363" s="71">
        <f>METAS!$BE$21</f>
        <v>162</v>
      </c>
      <c r="C363" s="71">
        <f>ROUND((B363/12)*Config!$C$6,0)</f>
        <v>135</v>
      </c>
      <c r="D363" s="71">
        <f>ACUMULADO!$BD$21</f>
        <v>71</v>
      </c>
      <c r="E363" s="72">
        <f t="shared" si="117"/>
        <v>83.333333333333343</v>
      </c>
      <c r="F363" s="81"/>
      <c r="G363" s="77">
        <f t="shared" si="118"/>
        <v>43.83</v>
      </c>
      <c r="H363" s="78">
        <f t="shared" si="114"/>
        <v>43.83</v>
      </c>
      <c r="I363" s="78" t="str">
        <f t="shared" si="115"/>
        <v/>
      </c>
      <c r="J363" s="79" t="str">
        <f t="shared" si="116"/>
        <v/>
      </c>
      <c r="T363" s="8"/>
      <c r="W363" s="51"/>
    </row>
    <row r="364" spans="1:23" ht="18" hidden="1" customHeight="1" x14ac:dyDescent="0.25">
      <c r="A364" s="82"/>
      <c r="B364" s="56"/>
      <c r="D364" s="54"/>
      <c r="E364" s="56"/>
      <c r="I364" s="56"/>
      <c r="J364" s="56"/>
      <c r="T364" s="8"/>
      <c r="W364" s="51"/>
    </row>
    <row r="365" spans="1:23" ht="18" hidden="1" customHeight="1" x14ac:dyDescent="0.25">
      <c r="A365" s="82"/>
      <c r="B365" s="56"/>
      <c r="D365" s="56"/>
      <c r="E365" s="56"/>
      <c r="I365" s="56"/>
      <c r="J365" s="56"/>
      <c r="T365" s="8"/>
      <c r="W365" s="51"/>
    </row>
    <row r="366" spans="1:23" ht="18" hidden="1" customHeight="1" x14ac:dyDescent="0.25">
      <c r="A366" s="82"/>
      <c r="B366" s="56"/>
      <c r="D366" s="56"/>
      <c r="E366" s="56"/>
      <c r="I366" s="56"/>
      <c r="J366" s="56"/>
      <c r="T366" s="8"/>
      <c r="W366" s="51"/>
    </row>
    <row r="367" spans="1:23" ht="18" hidden="1" customHeight="1" x14ac:dyDescent="0.25">
      <c r="A367" s="82"/>
      <c r="B367" s="56"/>
      <c r="D367" s="56"/>
      <c r="E367" s="56"/>
      <c r="I367" s="56"/>
      <c r="J367" s="56"/>
      <c r="T367" s="8"/>
      <c r="W367" s="51"/>
    </row>
    <row r="368" spans="1:23" ht="18" hidden="1" customHeight="1" x14ac:dyDescent="0.25">
      <c r="A368" s="82"/>
      <c r="B368" s="56"/>
      <c r="D368" s="56"/>
      <c r="E368" s="56"/>
      <c r="I368" s="56"/>
      <c r="J368" s="56"/>
      <c r="T368" s="8"/>
      <c r="W368" s="51"/>
    </row>
    <row r="369" spans="1:23" hidden="1" x14ac:dyDescent="0.25">
      <c r="A369" s="82"/>
      <c r="B369" s="56"/>
      <c r="D369" s="56"/>
      <c r="E369" s="56"/>
      <c r="I369" s="56"/>
      <c r="J369" s="56"/>
      <c r="T369" s="8"/>
      <c r="W369" s="51"/>
    </row>
    <row r="370" spans="1:23" ht="18" hidden="1" customHeight="1" x14ac:dyDescent="0.25">
      <c r="A370" s="82"/>
      <c r="B370" s="56"/>
      <c r="D370" s="56"/>
      <c r="E370" s="56"/>
      <c r="I370" s="56"/>
      <c r="J370" s="56"/>
      <c r="T370" s="8"/>
      <c r="W370" s="51"/>
    </row>
    <row r="371" spans="1:23" ht="18" hidden="1" customHeight="1" x14ac:dyDescent="0.25">
      <c r="A371" s="82"/>
      <c r="B371" s="56"/>
      <c r="D371" s="56"/>
      <c r="E371" s="56"/>
      <c r="I371" s="56"/>
      <c r="J371" s="56"/>
      <c r="T371" s="8"/>
      <c r="W371" s="51"/>
    </row>
    <row r="372" spans="1:23" ht="18" hidden="1" customHeight="1" x14ac:dyDescent="0.25">
      <c r="A372" s="82"/>
      <c r="B372" s="56"/>
      <c r="D372" s="56"/>
      <c r="E372" s="56"/>
      <c r="I372" s="56"/>
      <c r="J372" s="56"/>
      <c r="T372" s="8"/>
      <c r="W372" s="51"/>
    </row>
    <row r="373" spans="1:23" ht="18" hidden="1" customHeight="1" x14ac:dyDescent="0.25">
      <c r="A373" s="57" t="str">
        <f>METAS!B22</f>
        <v>PORCENTAJE DE NIÑOS 1 AÑO VACUNADOS CON 1 DOSIS DE VACUNA SPR</v>
      </c>
      <c r="I373" s="56"/>
      <c r="J373" s="56"/>
      <c r="T373" s="8"/>
      <c r="V373" s="50" t="str">
        <f>A373</f>
        <v>PORCENTAJE DE NIÑOS 1 AÑO VACUNADOS CON 1 DOSIS DE VACUNA SPR</v>
      </c>
      <c r="W373" s="51"/>
    </row>
    <row r="374" spans="1:23" ht="48" hidden="1" customHeight="1" x14ac:dyDescent="0.25">
      <c r="A374" s="59" t="s">
        <v>2</v>
      </c>
      <c r="B374" s="60" t="s">
        <v>85</v>
      </c>
      <c r="C374" s="61" t="s">
        <v>68</v>
      </c>
      <c r="D374" s="60" t="s">
        <v>548</v>
      </c>
      <c r="E374" s="60" t="s">
        <v>1</v>
      </c>
      <c r="F374" s="62"/>
      <c r="G374" s="63" t="s">
        <v>9</v>
      </c>
      <c r="H374" s="64" t="str">
        <f>"DEFICIENTE &lt;= "&amp;$E$3</f>
        <v>DEFICIENTE &lt;= 75</v>
      </c>
      <c r="I374" s="64" t="str">
        <f>"PROCESO &gt; "&amp;$E$3&amp;"  -  &lt; "&amp;$F$3</f>
        <v>PROCESO &gt; 75  -  &lt; 83.3</v>
      </c>
      <c r="J374" s="64" t="str">
        <f>"OPTIMO &gt;= "&amp;$F$3</f>
        <v>OPTIMO &gt;= 83.3</v>
      </c>
      <c r="T374" s="8"/>
      <c r="V374" s="80" t="str">
        <f>$V$1&amp;"  "&amp;V373&amp;"  "&amp;$V$3&amp;"  "&amp;$V$2</f>
        <v>RED. MOYOBAMBA:  PORCENTAJE DE NIÑOS 1 AÑO VACUNADOS CON 1 DOSIS DE VACUNA SPR  - POR MICROREDES :   ENERO - OCTUBRE 2024</v>
      </c>
      <c r="W374" s="51"/>
    </row>
    <row r="375" spans="1:23" ht="18" hidden="1" customHeight="1" thickBot="1" x14ac:dyDescent="0.3">
      <c r="A375" s="65" t="str">
        <f>Config!$B$15</f>
        <v>RED</v>
      </c>
      <c r="B375" s="66">
        <f>SUM(B376:B384)</f>
        <v>2439</v>
      </c>
      <c r="C375" s="66">
        <f>SUM(C376:C384)</f>
        <v>2034</v>
      </c>
      <c r="D375" s="66">
        <f>SUM(D376:D384)</f>
        <v>1435</v>
      </c>
      <c r="E375" s="67">
        <f>Config!$C$9</f>
        <v>83.333333333333343</v>
      </c>
      <c r="F375" s="67"/>
      <c r="G375" s="66">
        <f t="shared" ref="G375:G384" si="119">IFERROR(ROUND(D375*100/B375,1),0)</f>
        <v>58.8</v>
      </c>
      <c r="H375" s="68">
        <f t="shared" ref="H375:H384" si="120">IF(G375&lt;=$E$3,G375,"")</f>
        <v>58.8</v>
      </c>
      <c r="I375" s="68" t="str">
        <f t="shared" ref="I375:I384" si="121">IF(G375&gt;$E$3,IF(G375&lt;$F$3,G375,""),"")</f>
        <v/>
      </c>
      <c r="J375" s="66" t="str">
        <f t="shared" ref="J375:J384" si="122">IF(G375&gt;=$F$3,G375,"")</f>
        <v/>
      </c>
      <c r="T375" s="8"/>
      <c r="V375" s="50"/>
      <c r="W375" s="51"/>
    </row>
    <row r="376" spans="1:23" ht="18" hidden="1" customHeight="1" x14ac:dyDescent="0.25">
      <c r="A376" s="70" t="s">
        <v>500</v>
      </c>
      <c r="B376" s="71">
        <f>METAS!$AW$22</f>
        <v>0</v>
      </c>
      <c r="C376" s="71">
        <f>ROUND((B376/12)*Config!$C$6,0)</f>
        <v>0</v>
      </c>
      <c r="D376" s="71">
        <f>ACUMULADO!$AV$22</f>
        <v>0</v>
      </c>
      <c r="E376" s="72">
        <f>E375</f>
        <v>83.333333333333343</v>
      </c>
      <c r="F376" s="72"/>
      <c r="G376" s="73">
        <f t="shared" si="119"/>
        <v>0</v>
      </c>
      <c r="H376" s="74">
        <f t="shared" si="120"/>
        <v>0</v>
      </c>
      <c r="I376" s="74" t="str">
        <f t="shared" si="121"/>
        <v/>
      </c>
      <c r="J376" s="75" t="str">
        <f t="shared" si="122"/>
        <v/>
      </c>
      <c r="T376" s="8"/>
      <c r="V376" s="50"/>
      <c r="W376" s="51"/>
    </row>
    <row r="377" spans="1:23" ht="18" hidden="1" customHeight="1" x14ac:dyDescent="0.25">
      <c r="A377" s="76" t="s">
        <v>501</v>
      </c>
      <c r="B377" s="71">
        <f>METAS!$AX$22</f>
        <v>1023</v>
      </c>
      <c r="C377" s="71">
        <f>ROUND((B377/12)*Config!$C$6,0)</f>
        <v>853</v>
      </c>
      <c r="D377" s="71">
        <f>ACUMULADO!$AW$22</f>
        <v>584</v>
      </c>
      <c r="E377" s="72">
        <f t="shared" ref="E377:E384" si="123">E376</f>
        <v>83.333333333333343</v>
      </c>
      <c r="F377" s="81"/>
      <c r="G377" s="73">
        <f t="shared" si="119"/>
        <v>57.1</v>
      </c>
      <c r="H377" s="74">
        <f t="shared" si="120"/>
        <v>57.1</v>
      </c>
      <c r="I377" s="74" t="str">
        <f t="shared" si="121"/>
        <v/>
      </c>
      <c r="J377" s="75" t="str">
        <f t="shared" si="122"/>
        <v/>
      </c>
      <c r="T377" s="8"/>
      <c r="V377" s="50"/>
      <c r="W377" s="51"/>
    </row>
    <row r="378" spans="1:23" ht="18" hidden="1" customHeight="1" x14ac:dyDescent="0.25">
      <c r="A378" s="76" t="s">
        <v>502</v>
      </c>
      <c r="B378" s="71">
        <f>METAS!$AY$22</f>
        <v>97</v>
      </c>
      <c r="C378" s="71">
        <f>ROUND((B378/12)*Config!$C$6,0)</f>
        <v>81</v>
      </c>
      <c r="D378" s="71">
        <f>ACUMULADO!$AX$22</f>
        <v>50</v>
      </c>
      <c r="E378" s="72">
        <f t="shared" si="123"/>
        <v>83.333333333333343</v>
      </c>
      <c r="F378" s="81"/>
      <c r="G378" s="73">
        <f t="shared" si="119"/>
        <v>51.5</v>
      </c>
      <c r="H378" s="74">
        <f t="shared" si="120"/>
        <v>51.5</v>
      </c>
      <c r="I378" s="74" t="str">
        <f t="shared" si="121"/>
        <v/>
      </c>
      <c r="J378" s="75" t="str">
        <f t="shared" si="122"/>
        <v/>
      </c>
      <c r="T378" s="8"/>
      <c r="V378" s="50"/>
      <c r="W378" s="51"/>
    </row>
    <row r="379" spans="1:23" ht="18" hidden="1" customHeight="1" x14ac:dyDescent="0.25">
      <c r="A379" s="76" t="s">
        <v>503</v>
      </c>
      <c r="B379" s="71">
        <f>METAS!$AZ$22</f>
        <v>188</v>
      </c>
      <c r="C379" s="71">
        <f>ROUND((B379/12)*Config!$C$6,0)</f>
        <v>157</v>
      </c>
      <c r="D379" s="71">
        <f>ACUMULADO!$AY$22</f>
        <v>70</v>
      </c>
      <c r="E379" s="72">
        <f t="shared" si="123"/>
        <v>83.333333333333343</v>
      </c>
      <c r="F379" s="81"/>
      <c r="G379" s="73">
        <f t="shared" si="119"/>
        <v>37.200000000000003</v>
      </c>
      <c r="H379" s="74">
        <f t="shared" si="120"/>
        <v>37.200000000000003</v>
      </c>
      <c r="I379" s="74" t="str">
        <f t="shared" si="121"/>
        <v/>
      </c>
      <c r="J379" s="75" t="str">
        <f t="shared" si="122"/>
        <v/>
      </c>
      <c r="T379" s="8"/>
      <c r="V379" s="50"/>
      <c r="W379" s="51"/>
    </row>
    <row r="380" spans="1:23" ht="18" hidden="1" customHeight="1" x14ac:dyDescent="0.25">
      <c r="A380" s="76" t="s">
        <v>504</v>
      </c>
      <c r="B380" s="71">
        <f>METAS!$BA$22</f>
        <v>484</v>
      </c>
      <c r="C380" s="71">
        <f>ROUND((B380/12)*Config!$C$6,0)</f>
        <v>403</v>
      </c>
      <c r="D380" s="71">
        <f>ACUMULADO!$AZ$22</f>
        <v>329</v>
      </c>
      <c r="E380" s="72">
        <f t="shared" si="123"/>
        <v>83.333333333333343</v>
      </c>
      <c r="F380" s="81"/>
      <c r="G380" s="73">
        <f t="shared" si="119"/>
        <v>68</v>
      </c>
      <c r="H380" s="74">
        <f t="shared" si="120"/>
        <v>68</v>
      </c>
      <c r="I380" s="74" t="str">
        <f t="shared" si="121"/>
        <v/>
      </c>
      <c r="J380" s="75" t="str">
        <f t="shared" si="122"/>
        <v/>
      </c>
      <c r="T380" s="8"/>
      <c r="V380" s="9"/>
      <c r="W380" s="51"/>
    </row>
    <row r="381" spans="1:23" ht="18" hidden="1" customHeight="1" x14ac:dyDescent="0.25">
      <c r="A381" s="76" t="s">
        <v>505</v>
      </c>
      <c r="B381" s="71">
        <f>METAS!$BB$22</f>
        <v>187</v>
      </c>
      <c r="C381" s="71">
        <f>ROUND((B381/12)*Config!$C$6,0)</f>
        <v>156</v>
      </c>
      <c r="D381" s="71">
        <f>ACUMULADO!$BA$22</f>
        <v>132</v>
      </c>
      <c r="E381" s="72">
        <f t="shared" si="123"/>
        <v>83.333333333333343</v>
      </c>
      <c r="F381" s="81"/>
      <c r="G381" s="73">
        <f t="shared" si="119"/>
        <v>70.599999999999994</v>
      </c>
      <c r="H381" s="74">
        <f t="shared" si="120"/>
        <v>70.599999999999994</v>
      </c>
      <c r="I381" s="74" t="str">
        <f t="shared" si="121"/>
        <v/>
      </c>
      <c r="J381" s="75" t="str">
        <f t="shared" si="122"/>
        <v/>
      </c>
      <c r="T381" s="8"/>
      <c r="V381" s="9"/>
      <c r="W381" s="51"/>
    </row>
    <row r="382" spans="1:23" ht="18" hidden="1" customHeight="1" x14ac:dyDescent="0.25">
      <c r="A382" s="76" t="s">
        <v>506</v>
      </c>
      <c r="B382" s="71">
        <f>METAS!$BC$22</f>
        <v>159</v>
      </c>
      <c r="C382" s="71">
        <f>ROUND((B382/12)*Config!$C$6,0)</f>
        <v>133</v>
      </c>
      <c r="D382" s="71">
        <f>ACUMULADO!$BB$22</f>
        <v>93</v>
      </c>
      <c r="E382" s="72">
        <f t="shared" si="123"/>
        <v>83.333333333333343</v>
      </c>
      <c r="F382" s="81"/>
      <c r="G382" s="73">
        <f t="shared" si="119"/>
        <v>58.5</v>
      </c>
      <c r="H382" s="74">
        <f t="shared" si="120"/>
        <v>58.5</v>
      </c>
      <c r="I382" s="74" t="str">
        <f t="shared" si="121"/>
        <v/>
      </c>
      <c r="J382" s="75" t="str">
        <f t="shared" si="122"/>
        <v/>
      </c>
      <c r="T382" s="8"/>
      <c r="V382" s="9"/>
      <c r="W382" s="51"/>
    </row>
    <row r="383" spans="1:23" ht="18" hidden="1" customHeight="1" x14ac:dyDescent="0.25">
      <c r="A383" s="76" t="s">
        <v>507</v>
      </c>
      <c r="B383" s="71">
        <f>METAS!$BD$22</f>
        <v>139</v>
      </c>
      <c r="C383" s="71">
        <f>ROUND((B383/12)*Config!$C$6,0)</f>
        <v>116</v>
      </c>
      <c r="D383" s="71">
        <f>ACUMULADO!$BC$22</f>
        <v>73</v>
      </c>
      <c r="E383" s="72">
        <f t="shared" si="123"/>
        <v>83.333333333333343</v>
      </c>
      <c r="F383" s="81"/>
      <c r="G383" s="73">
        <f t="shared" si="119"/>
        <v>52.5</v>
      </c>
      <c r="H383" s="74">
        <f t="shared" si="120"/>
        <v>52.5</v>
      </c>
      <c r="I383" s="74" t="str">
        <f t="shared" si="121"/>
        <v/>
      </c>
      <c r="J383" s="75" t="str">
        <f t="shared" si="122"/>
        <v/>
      </c>
      <c r="T383" s="8"/>
      <c r="V383" s="9"/>
      <c r="W383" s="51"/>
    </row>
    <row r="384" spans="1:23" ht="18" hidden="1" customHeight="1" x14ac:dyDescent="0.25">
      <c r="A384" s="76" t="s">
        <v>508</v>
      </c>
      <c r="B384" s="71">
        <f>METAS!$BE$22</f>
        <v>162</v>
      </c>
      <c r="C384" s="71">
        <f>ROUND((B384/12)*Config!$C$6,0)</f>
        <v>135</v>
      </c>
      <c r="D384" s="71">
        <f>ACUMULADO!$BD$22</f>
        <v>104</v>
      </c>
      <c r="E384" s="72">
        <f t="shared" si="123"/>
        <v>83.333333333333343</v>
      </c>
      <c r="F384" s="81"/>
      <c r="G384" s="73">
        <f t="shared" si="119"/>
        <v>64.2</v>
      </c>
      <c r="H384" s="74">
        <f t="shared" si="120"/>
        <v>64.2</v>
      </c>
      <c r="I384" s="74" t="str">
        <f t="shared" si="121"/>
        <v/>
      </c>
      <c r="J384" s="75" t="str">
        <f t="shared" si="122"/>
        <v/>
      </c>
      <c r="T384" s="8"/>
      <c r="V384" s="9"/>
      <c r="W384" s="51"/>
    </row>
    <row r="385" spans="1:23" ht="18" hidden="1" customHeight="1" x14ac:dyDescent="0.25">
      <c r="D385" s="54"/>
      <c r="I385"/>
      <c r="J385"/>
      <c r="T385" s="8"/>
      <c r="W385" s="51"/>
    </row>
    <row r="386" spans="1:23" ht="18" hidden="1" customHeight="1" x14ac:dyDescent="0.25">
      <c r="I386"/>
      <c r="J386"/>
      <c r="T386" s="8"/>
      <c r="W386" s="51"/>
    </row>
    <row r="387" spans="1:23" ht="18" hidden="1" customHeight="1" x14ac:dyDescent="0.25">
      <c r="A387" s="82"/>
      <c r="B387" s="56"/>
      <c r="D387" s="56"/>
      <c r="E387" s="56"/>
      <c r="I387" s="56"/>
      <c r="J387" s="56"/>
      <c r="T387" s="8"/>
      <c r="W387" s="51"/>
    </row>
    <row r="388" spans="1:23" ht="18" hidden="1" customHeight="1" x14ac:dyDescent="0.25">
      <c r="A388" s="82"/>
      <c r="B388" s="56"/>
      <c r="D388" s="56"/>
      <c r="E388" s="56"/>
      <c r="I388" s="56"/>
      <c r="J388" s="56"/>
      <c r="T388" s="8"/>
      <c r="W388" s="51"/>
    </row>
    <row r="389" spans="1:23" ht="18" hidden="1" customHeight="1" x14ac:dyDescent="0.25">
      <c r="A389" s="82"/>
      <c r="B389" s="56"/>
      <c r="D389" s="56"/>
      <c r="E389" s="56"/>
      <c r="I389" s="56"/>
      <c r="J389" s="56"/>
      <c r="T389" s="8"/>
      <c r="W389" s="51"/>
    </row>
    <row r="390" spans="1:23" ht="18" hidden="1" customHeight="1" x14ac:dyDescent="0.25">
      <c r="A390" s="82"/>
      <c r="B390" s="56"/>
      <c r="D390" s="56"/>
      <c r="E390" s="56"/>
      <c r="I390" s="56"/>
      <c r="J390" s="56"/>
      <c r="T390" s="8"/>
      <c r="W390" s="51"/>
    </row>
    <row r="391" spans="1:23" ht="18" hidden="1" customHeight="1" x14ac:dyDescent="0.25">
      <c r="A391" s="82"/>
      <c r="B391" s="56"/>
      <c r="D391" s="56"/>
      <c r="E391" s="56"/>
      <c r="I391" s="56"/>
      <c r="J391" s="56"/>
      <c r="T391" s="8"/>
      <c r="W391" s="51"/>
    </row>
    <row r="392" spans="1:23" ht="18" hidden="1" customHeight="1" x14ac:dyDescent="0.25">
      <c r="A392" s="82"/>
      <c r="B392" s="56"/>
      <c r="D392" s="56"/>
      <c r="E392" s="56"/>
      <c r="I392" s="56"/>
      <c r="J392" s="56"/>
      <c r="T392" s="8"/>
      <c r="W392" s="51"/>
    </row>
    <row r="393" spans="1:23" ht="18" hidden="1" customHeight="1" x14ac:dyDescent="0.25">
      <c r="I393" s="56"/>
      <c r="J393" s="56"/>
      <c r="T393" s="8"/>
      <c r="W393" s="51"/>
    </row>
    <row r="394" spans="1:23" ht="18" hidden="1" customHeight="1" x14ac:dyDescent="0.25">
      <c r="A394" s="57" t="str">
        <f>METAS!B23</f>
        <v xml:space="preserve">PORCENTAJE DE NIÑOS 1 AÑO VACUNADOS CON 2 DOSIS DE VACUNA SPR </v>
      </c>
      <c r="I394" s="56"/>
      <c r="J394" s="56"/>
      <c r="T394" s="8"/>
      <c r="V394" s="50" t="str">
        <f>A394</f>
        <v xml:space="preserve">PORCENTAJE DE NIÑOS 1 AÑO VACUNADOS CON 2 DOSIS DE VACUNA SPR </v>
      </c>
      <c r="W394" s="51"/>
    </row>
    <row r="395" spans="1:23" ht="48" hidden="1" customHeight="1" x14ac:dyDescent="0.25">
      <c r="A395" s="59" t="s">
        <v>2</v>
      </c>
      <c r="B395" s="60" t="s">
        <v>85</v>
      </c>
      <c r="C395" s="61" t="s">
        <v>68</v>
      </c>
      <c r="D395" s="60" t="s">
        <v>549</v>
      </c>
      <c r="E395" s="60" t="s">
        <v>1</v>
      </c>
      <c r="F395" s="62"/>
      <c r="G395" s="63" t="s">
        <v>9</v>
      </c>
      <c r="H395" s="64" t="str">
        <f>"DEFICIENTE &lt;= "&amp;$E$3</f>
        <v>DEFICIENTE &lt;= 75</v>
      </c>
      <c r="I395" s="64" t="str">
        <f>"PROCESO &gt; "&amp;$E$3&amp;"  -  &lt; "&amp;$F$3</f>
        <v>PROCESO &gt; 75  -  &lt; 83.3</v>
      </c>
      <c r="J395" s="64" t="str">
        <f>"OPTIMO &gt;= "&amp;$F$3</f>
        <v>OPTIMO &gt;= 83.3</v>
      </c>
      <c r="T395" s="8"/>
      <c r="V395" s="80" t="str">
        <f>$V$1&amp;"  "&amp;V394&amp;"  "&amp;$V$3&amp;"  "&amp;$V$2</f>
        <v>RED. MOYOBAMBA:  PORCENTAJE DE NIÑOS 1 AÑO VACUNADOS CON 2 DOSIS DE VACUNA SPR   - POR MICROREDES :   ENERO - OCTUBRE 2024</v>
      </c>
      <c r="W395" s="51"/>
    </row>
    <row r="396" spans="1:23" ht="18" hidden="1" customHeight="1" thickBot="1" x14ac:dyDescent="0.3">
      <c r="A396" s="65" t="str">
        <f>Config!$B$15</f>
        <v>RED</v>
      </c>
      <c r="B396" s="66">
        <f>SUM(B397:B405)</f>
        <v>2439</v>
      </c>
      <c r="C396" s="66">
        <f>SUM(C397:C405)</f>
        <v>2034</v>
      </c>
      <c r="D396" s="66">
        <f>SUM(D397:D405)</f>
        <v>1402</v>
      </c>
      <c r="E396" s="67">
        <f>Config!$C$9</f>
        <v>83.333333333333343</v>
      </c>
      <c r="F396" s="67"/>
      <c r="G396" s="66">
        <f t="shared" ref="G396:G405" si="124">IFERROR(ROUND(D396*100/B396,1),0)</f>
        <v>57.5</v>
      </c>
      <c r="H396" s="68">
        <f t="shared" ref="H396:H405" si="125">IF(G396&lt;=$E$3,G396,"")</f>
        <v>57.5</v>
      </c>
      <c r="I396" s="68" t="str">
        <f t="shared" ref="I396:I405" si="126">IF(G396&gt;$E$3,IF(G396&lt;$F$3,G396,""),"")</f>
        <v/>
      </c>
      <c r="J396" s="66" t="str">
        <f t="shared" ref="J396:J405" si="127">IF(G396&gt;=$F$3,G396,"")</f>
        <v/>
      </c>
      <c r="T396" s="8"/>
      <c r="V396" s="50"/>
      <c r="W396" s="51"/>
    </row>
    <row r="397" spans="1:23" ht="18" hidden="1" customHeight="1" x14ac:dyDescent="0.25">
      <c r="A397" s="70" t="s">
        <v>500</v>
      </c>
      <c r="B397" s="71">
        <f>METAS!$AW$23</f>
        <v>0</v>
      </c>
      <c r="C397" s="71">
        <f>ROUND((B397/12)*Config!$C$6,0)</f>
        <v>0</v>
      </c>
      <c r="D397" s="71">
        <f>ACUMULADO!$AV$23</f>
        <v>1</v>
      </c>
      <c r="E397" s="72">
        <f>E396</f>
        <v>83.333333333333343</v>
      </c>
      <c r="F397" s="72"/>
      <c r="G397" s="73">
        <f t="shared" si="124"/>
        <v>0</v>
      </c>
      <c r="H397" s="74">
        <f t="shared" si="125"/>
        <v>0</v>
      </c>
      <c r="I397" s="74" t="str">
        <f t="shared" si="126"/>
        <v/>
      </c>
      <c r="J397" s="75" t="str">
        <f t="shared" si="127"/>
        <v/>
      </c>
      <c r="T397" s="8"/>
      <c r="V397" s="50"/>
      <c r="W397" s="51"/>
    </row>
    <row r="398" spans="1:23" ht="18" hidden="1" customHeight="1" x14ac:dyDescent="0.25">
      <c r="A398" s="76" t="s">
        <v>501</v>
      </c>
      <c r="B398" s="71">
        <f>METAS!$AX$23</f>
        <v>1023</v>
      </c>
      <c r="C398" s="71">
        <f>ROUND((B398/12)*Config!$C$6,0)</f>
        <v>853</v>
      </c>
      <c r="D398" s="71">
        <f>ACUMULADO!$AW$23</f>
        <v>539</v>
      </c>
      <c r="E398" s="72">
        <f t="shared" ref="E398:E405" si="128">E397</f>
        <v>83.333333333333343</v>
      </c>
      <c r="F398" s="81"/>
      <c r="G398" s="73">
        <f t="shared" si="124"/>
        <v>52.7</v>
      </c>
      <c r="H398" s="74">
        <f t="shared" si="125"/>
        <v>52.7</v>
      </c>
      <c r="I398" s="74" t="str">
        <f t="shared" si="126"/>
        <v/>
      </c>
      <c r="J398" s="75" t="str">
        <f t="shared" si="127"/>
        <v/>
      </c>
      <c r="T398" s="8"/>
      <c r="V398" s="50"/>
      <c r="W398" s="51"/>
    </row>
    <row r="399" spans="1:23" ht="18" hidden="1" customHeight="1" x14ac:dyDescent="0.25">
      <c r="A399" s="76" t="s">
        <v>502</v>
      </c>
      <c r="B399" s="71">
        <f>METAS!$AY$23</f>
        <v>97</v>
      </c>
      <c r="C399" s="71">
        <f>ROUND((B399/12)*Config!$C$6,0)</f>
        <v>81</v>
      </c>
      <c r="D399" s="71">
        <f>ACUMULADO!$AX$23</f>
        <v>54</v>
      </c>
      <c r="E399" s="72">
        <f t="shared" si="128"/>
        <v>83.333333333333343</v>
      </c>
      <c r="F399" s="81"/>
      <c r="G399" s="73">
        <f t="shared" si="124"/>
        <v>55.7</v>
      </c>
      <c r="H399" s="74">
        <f t="shared" si="125"/>
        <v>55.7</v>
      </c>
      <c r="I399" s="74" t="str">
        <f t="shared" si="126"/>
        <v/>
      </c>
      <c r="J399" s="75" t="str">
        <f t="shared" si="127"/>
        <v/>
      </c>
      <c r="T399" s="8"/>
      <c r="V399" s="50"/>
      <c r="W399" s="51"/>
    </row>
    <row r="400" spans="1:23" ht="18" hidden="1" customHeight="1" x14ac:dyDescent="0.25">
      <c r="A400" s="76" t="s">
        <v>503</v>
      </c>
      <c r="B400" s="71">
        <f>METAS!$AZ$23</f>
        <v>188</v>
      </c>
      <c r="C400" s="71">
        <f>ROUND((B400/12)*Config!$C$6,0)</f>
        <v>157</v>
      </c>
      <c r="D400" s="71">
        <f>ACUMULADO!$AY$23</f>
        <v>69</v>
      </c>
      <c r="E400" s="72">
        <f t="shared" si="128"/>
        <v>83.333333333333343</v>
      </c>
      <c r="F400" s="81"/>
      <c r="G400" s="73">
        <f t="shared" si="124"/>
        <v>36.700000000000003</v>
      </c>
      <c r="H400" s="74">
        <f t="shared" si="125"/>
        <v>36.700000000000003</v>
      </c>
      <c r="I400" s="74" t="str">
        <f t="shared" si="126"/>
        <v/>
      </c>
      <c r="J400" s="75" t="str">
        <f t="shared" si="127"/>
        <v/>
      </c>
      <c r="T400" s="8"/>
      <c r="V400" s="50"/>
      <c r="W400" s="294" t="s">
        <v>550</v>
      </c>
    </row>
    <row r="401" spans="1:23" ht="18" hidden="1" customHeight="1" x14ac:dyDescent="0.25">
      <c r="A401" s="76" t="s">
        <v>504</v>
      </c>
      <c r="B401" s="71">
        <f>METAS!$BA$23</f>
        <v>484</v>
      </c>
      <c r="C401" s="71">
        <f>ROUND((B401/12)*Config!$C$6,0)</f>
        <v>403</v>
      </c>
      <c r="D401" s="71">
        <f>ACUMULADO!$AZ$23</f>
        <v>324</v>
      </c>
      <c r="E401" s="72">
        <f t="shared" si="128"/>
        <v>83.333333333333343</v>
      </c>
      <c r="F401" s="81"/>
      <c r="G401" s="73">
        <f t="shared" si="124"/>
        <v>66.900000000000006</v>
      </c>
      <c r="H401" s="74">
        <f t="shared" si="125"/>
        <v>66.900000000000006</v>
      </c>
      <c r="I401" s="74" t="str">
        <f t="shared" si="126"/>
        <v/>
      </c>
      <c r="J401" s="75" t="str">
        <f t="shared" si="127"/>
        <v/>
      </c>
      <c r="T401" s="8"/>
      <c r="V401" s="9"/>
      <c r="W401" s="51"/>
    </row>
    <row r="402" spans="1:23" ht="18" hidden="1" customHeight="1" x14ac:dyDescent="0.25">
      <c r="A402" s="76" t="s">
        <v>505</v>
      </c>
      <c r="B402" s="71">
        <f>METAS!$BB$23</f>
        <v>187</v>
      </c>
      <c r="C402" s="71">
        <f>ROUND((B402/12)*Config!$C$6,0)</f>
        <v>156</v>
      </c>
      <c r="D402" s="71">
        <f>ACUMULADO!$BA$23</f>
        <v>131</v>
      </c>
      <c r="E402" s="72">
        <f t="shared" si="128"/>
        <v>83.333333333333343</v>
      </c>
      <c r="F402" s="81"/>
      <c r="G402" s="73">
        <f t="shared" si="124"/>
        <v>70.099999999999994</v>
      </c>
      <c r="H402" s="74">
        <f t="shared" si="125"/>
        <v>70.099999999999994</v>
      </c>
      <c r="I402" s="74" t="str">
        <f t="shared" si="126"/>
        <v/>
      </c>
      <c r="J402" s="75" t="str">
        <f t="shared" si="127"/>
        <v/>
      </c>
      <c r="T402" s="8"/>
      <c r="V402" s="9"/>
      <c r="W402" s="51"/>
    </row>
    <row r="403" spans="1:23" ht="18" hidden="1" customHeight="1" x14ac:dyDescent="0.25">
      <c r="A403" s="76" t="s">
        <v>506</v>
      </c>
      <c r="B403" s="71">
        <f>METAS!$BC$23</f>
        <v>159</v>
      </c>
      <c r="C403" s="71">
        <f>ROUND((B403/12)*Config!$C$6,0)</f>
        <v>133</v>
      </c>
      <c r="D403" s="71">
        <f>ACUMULADO!$BB$23</f>
        <v>147</v>
      </c>
      <c r="E403" s="72">
        <f t="shared" si="128"/>
        <v>83.333333333333343</v>
      </c>
      <c r="F403" s="81"/>
      <c r="G403" s="73">
        <f t="shared" si="124"/>
        <v>92.5</v>
      </c>
      <c r="H403" s="74" t="str">
        <f t="shared" si="125"/>
        <v/>
      </c>
      <c r="I403" s="74" t="str">
        <f t="shared" si="126"/>
        <v/>
      </c>
      <c r="J403" s="75">
        <f t="shared" si="127"/>
        <v>92.5</v>
      </c>
      <c r="T403" s="8"/>
      <c r="V403" s="9"/>
      <c r="W403" s="51"/>
    </row>
    <row r="404" spans="1:23" ht="18" hidden="1" customHeight="1" x14ac:dyDescent="0.25">
      <c r="A404" s="76" t="s">
        <v>507</v>
      </c>
      <c r="B404" s="71">
        <f>METAS!$BD$23</f>
        <v>139</v>
      </c>
      <c r="C404" s="71">
        <f>ROUND((B404/12)*Config!$C$6,0)</f>
        <v>116</v>
      </c>
      <c r="D404" s="71">
        <f>ACUMULADO!$BC$23</f>
        <v>75</v>
      </c>
      <c r="E404" s="72">
        <f t="shared" si="128"/>
        <v>83.333333333333343</v>
      </c>
      <c r="F404" s="81"/>
      <c r="G404" s="73">
        <f t="shared" si="124"/>
        <v>54</v>
      </c>
      <c r="H404" s="74">
        <f t="shared" si="125"/>
        <v>54</v>
      </c>
      <c r="I404" s="74" t="str">
        <f t="shared" si="126"/>
        <v/>
      </c>
      <c r="J404" s="75" t="str">
        <f t="shared" si="127"/>
        <v/>
      </c>
      <c r="T404" s="8"/>
      <c r="V404" s="9"/>
      <c r="W404" s="51"/>
    </row>
    <row r="405" spans="1:23" ht="18" hidden="1" customHeight="1" x14ac:dyDescent="0.25">
      <c r="A405" s="76" t="s">
        <v>508</v>
      </c>
      <c r="B405" s="71">
        <f>METAS!$BE$23</f>
        <v>162</v>
      </c>
      <c r="C405" s="71">
        <f>ROUND((B405/12)*Config!$C$6,0)</f>
        <v>135</v>
      </c>
      <c r="D405" s="71">
        <f>ACUMULADO!$BD$23</f>
        <v>62</v>
      </c>
      <c r="E405" s="72">
        <f t="shared" si="128"/>
        <v>83.333333333333343</v>
      </c>
      <c r="F405" s="81"/>
      <c r="G405" s="73">
        <f t="shared" si="124"/>
        <v>38.299999999999997</v>
      </c>
      <c r="H405" s="74">
        <f t="shared" si="125"/>
        <v>38.299999999999997</v>
      </c>
      <c r="I405" s="74" t="str">
        <f t="shared" si="126"/>
        <v/>
      </c>
      <c r="J405" s="75" t="str">
        <f t="shared" si="127"/>
        <v/>
      </c>
      <c r="T405" s="8"/>
      <c r="W405" s="51"/>
    </row>
    <row r="406" spans="1:23" ht="18" hidden="1" customHeight="1" x14ac:dyDescent="0.25">
      <c r="D406" s="54"/>
      <c r="I406"/>
      <c r="J406"/>
      <c r="T406" s="8"/>
      <c r="W406" s="51"/>
    </row>
    <row r="407" spans="1:23" ht="18" hidden="1" customHeight="1" x14ac:dyDescent="0.25">
      <c r="A407" s="82"/>
      <c r="B407" s="56"/>
      <c r="D407" s="56"/>
      <c r="E407" s="56"/>
      <c r="I407" s="56"/>
      <c r="J407" s="56"/>
      <c r="T407" s="8"/>
      <c r="W407" s="51"/>
    </row>
    <row r="408" spans="1:23" ht="18" hidden="1" customHeight="1" x14ac:dyDescent="0.25">
      <c r="A408" s="82"/>
      <c r="B408" s="56"/>
      <c r="D408" s="56"/>
      <c r="E408" s="56"/>
      <c r="I408" s="56"/>
      <c r="J408" s="56"/>
      <c r="T408" s="8"/>
      <c r="W408" s="51"/>
    </row>
    <row r="409" spans="1:23" ht="18" hidden="1" customHeight="1" x14ac:dyDescent="0.25">
      <c r="A409" s="82"/>
      <c r="B409" s="56"/>
      <c r="D409" s="56"/>
      <c r="E409" s="56"/>
      <c r="I409" s="56"/>
      <c r="J409" s="56"/>
      <c r="T409" s="8"/>
      <c r="W409" s="51"/>
    </row>
    <row r="410" spans="1:23" ht="18" hidden="1" customHeight="1" x14ac:dyDescent="0.25">
      <c r="C410" s="295"/>
      <c r="I410" s="56"/>
      <c r="J410" s="56"/>
      <c r="T410" s="8"/>
      <c r="W410" s="51"/>
    </row>
    <row r="411" spans="1:23" ht="18" hidden="1" customHeight="1" x14ac:dyDescent="0.25">
      <c r="C411" s="295"/>
      <c r="I411" s="56"/>
      <c r="J411" s="56"/>
      <c r="T411" s="8"/>
      <c r="W411" s="51"/>
    </row>
    <row r="412" spans="1:23" ht="18" hidden="1" customHeight="1" x14ac:dyDescent="0.25">
      <c r="C412" s="295"/>
      <c r="I412" s="56"/>
      <c r="J412" s="56"/>
      <c r="T412" s="8"/>
      <c r="W412" s="51"/>
    </row>
    <row r="413" spans="1:23" ht="18" hidden="1" customHeight="1" x14ac:dyDescent="0.25">
      <c r="C413" s="295"/>
      <c r="I413" s="56"/>
      <c r="J413" s="56"/>
      <c r="T413" s="8"/>
      <c r="W413" s="51"/>
    </row>
    <row r="414" spans="1:23" ht="18" hidden="1" customHeight="1" x14ac:dyDescent="0.25">
      <c r="C414" s="295"/>
      <c r="I414" s="56"/>
      <c r="J414" s="56"/>
      <c r="T414" s="8"/>
      <c r="W414" s="51"/>
    </row>
    <row r="415" spans="1:23" ht="18" hidden="1" customHeight="1" x14ac:dyDescent="0.25">
      <c r="C415" s="295"/>
      <c r="I415" s="56"/>
      <c r="J415" s="56"/>
      <c r="T415" s="8"/>
      <c r="W415" s="51"/>
    </row>
    <row r="416" spans="1:23" ht="18" hidden="1" customHeight="1" x14ac:dyDescent="0.25">
      <c r="A416" s="57" t="str">
        <f>METAS!B24</f>
        <v>PORCENTAJE DE NIÑOS 1 AÑO  VACUNADOS CON EL 1ER REFUERZO CON VACUNA ANTIPOLIO (IPV)</v>
      </c>
      <c r="B416" s="296"/>
      <c r="I416" s="56"/>
      <c r="J416" s="56"/>
      <c r="T416" s="8"/>
      <c r="V416" s="50" t="str">
        <f>A416</f>
        <v>PORCENTAJE DE NIÑOS 1 AÑO  VACUNADOS CON EL 1ER REFUERZO CON VACUNA ANTIPOLIO (IPV)</v>
      </c>
      <c r="W416" s="51"/>
    </row>
    <row r="417" spans="1:23" ht="48" hidden="1" customHeight="1" x14ac:dyDescent="0.25">
      <c r="A417" s="59" t="s">
        <v>2</v>
      </c>
      <c r="B417" s="60" t="s">
        <v>85</v>
      </c>
      <c r="C417" s="61" t="s">
        <v>68</v>
      </c>
      <c r="D417" s="60" t="s">
        <v>551</v>
      </c>
      <c r="E417" s="60" t="s">
        <v>1</v>
      </c>
      <c r="F417" s="62"/>
      <c r="G417" s="63" t="s">
        <v>9</v>
      </c>
      <c r="H417" s="64" t="str">
        <f>"DEFICIENTE &lt;= "&amp;$E$3</f>
        <v>DEFICIENTE &lt;= 75</v>
      </c>
      <c r="I417" s="64" t="str">
        <f>"PROCESO &gt; "&amp;$E$3&amp;"  -  &lt; "&amp;$F$3</f>
        <v>PROCESO &gt; 75  -  &lt; 83.3</v>
      </c>
      <c r="J417" s="64" t="str">
        <f>"OPTIMO &gt;= "&amp;$F$3</f>
        <v>OPTIMO &gt;= 83.3</v>
      </c>
      <c r="T417" s="8"/>
      <c r="V417" s="80" t="str">
        <f>$V$1&amp;"  "&amp;V416&amp;"  "&amp;$V$3&amp;"  "&amp;$V$2</f>
        <v>RED. MOYOBAMBA:  PORCENTAJE DE NIÑOS 1 AÑO  VACUNADOS CON EL 1ER REFUERZO CON VACUNA ANTIPOLIO (IPV)  - POR MICROREDES :   ENERO - OCTUBRE 2024</v>
      </c>
      <c r="W417" s="51"/>
    </row>
    <row r="418" spans="1:23" ht="18" hidden="1" customHeight="1" thickBot="1" x14ac:dyDescent="0.3">
      <c r="A418" s="65" t="str">
        <f>Config!$B$15</f>
        <v>RED</v>
      </c>
      <c r="B418" s="66">
        <f>SUM(B419:B427)</f>
        <v>2439</v>
      </c>
      <c r="C418" s="66">
        <f>SUM(C419:C427)</f>
        <v>2034</v>
      </c>
      <c r="D418" s="66">
        <f>SUM(D419:D427)</f>
        <v>1252</v>
      </c>
      <c r="E418" s="67">
        <f>Config!$C$9</f>
        <v>83.333333333333343</v>
      </c>
      <c r="F418" s="67"/>
      <c r="G418" s="66">
        <f t="shared" ref="G418:G427" si="129">IFERROR(ROUND(D418*100/B418,1),0)</f>
        <v>51.3</v>
      </c>
      <c r="H418" s="68">
        <f t="shared" ref="H418:H427" si="130">IF(G418&lt;=$E$3,G418,"")</f>
        <v>51.3</v>
      </c>
      <c r="I418" s="68" t="str">
        <f t="shared" ref="I418:I427" si="131">IF(G418&gt;$E$3,IF(G418&lt;$F$3,G418,""),"")</f>
        <v/>
      </c>
      <c r="J418" s="66" t="str">
        <f t="shared" ref="J418:J427" si="132">IF(G418&gt;=$F$3,G418,"")</f>
        <v/>
      </c>
      <c r="T418" s="8"/>
      <c r="V418" s="50"/>
      <c r="W418" s="51"/>
    </row>
    <row r="419" spans="1:23" ht="18" hidden="1" customHeight="1" x14ac:dyDescent="0.25">
      <c r="A419" s="70" t="s">
        <v>500</v>
      </c>
      <c r="B419" s="71">
        <f>METAS!$AW$24</f>
        <v>0</v>
      </c>
      <c r="C419" s="71">
        <f>ROUND((B419/12)*Config!$C$6,0)</f>
        <v>0</v>
      </c>
      <c r="D419" s="71">
        <f>ACUMULADO!$AV$24</f>
        <v>1</v>
      </c>
      <c r="E419" s="72">
        <f>E418</f>
        <v>83.333333333333343</v>
      </c>
      <c r="F419" s="72"/>
      <c r="G419" s="73">
        <f t="shared" si="129"/>
        <v>0</v>
      </c>
      <c r="H419" s="74">
        <f t="shared" si="130"/>
        <v>0</v>
      </c>
      <c r="I419" s="74" t="str">
        <f t="shared" si="131"/>
        <v/>
      </c>
      <c r="J419" s="75" t="str">
        <f t="shared" si="132"/>
        <v/>
      </c>
      <c r="T419" s="8"/>
      <c r="V419" s="50"/>
      <c r="W419" s="51"/>
    </row>
    <row r="420" spans="1:23" ht="18" hidden="1" customHeight="1" x14ac:dyDescent="0.25">
      <c r="A420" s="76" t="s">
        <v>501</v>
      </c>
      <c r="B420" s="71">
        <f>METAS!$AX$24</f>
        <v>1023</v>
      </c>
      <c r="C420" s="71">
        <f>ROUND((B420/12)*Config!$C$6,0)</f>
        <v>853</v>
      </c>
      <c r="D420" s="71">
        <f>ACUMULADO!$AW$24</f>
        <v>464</v>
      </c>
      <c r="E420" s="72">
        <f t="shared" ref="E420:E427" si="133">E419</f>
        <v>83.333333333333343</v>
      </c>
      <c r="F420" s="81"/>
      <c r="G420" s="73">
        <f t="shared" si="129"/>
        <v>45.4</v>
      </c>
      <c r="H420" s="74">
        <f t="shared" si="130"/>
        <v>45.4</v>
      </c>
      <c r="I420" s="74" t="str">
        <f t="shared" si="131"/>
        <v/>
      </c>
      <c r="J420" s="75" t="str">
        <f t="shared" si="132"/>
        <v/>
      </c>
      <c r="T420" s="8"/>
      <c r="V420" s="50"/>
      <c r="W420" s="51"/>
    </row>
    <row r="421" spans="1:23" ht="18" hidden="1" customHeight="1" x14ac:dyDescent="0.25">
      <c r="A421" s="76" t="s">
        <v>502</v>
      </c>
      <c r="B421" s="71">
        <f>METAS!$AY$24</f>
        <v>97</v>
      </c>
      <c r="C421" s="71">
        <f>ROUND((B421/12)*Config!$C$6,0)</f>
        <v>81</v>
      </c>
      <c r="D421" s="71">
        <f>ACUMULADO!$AX$24</f>
        <v>52</v>
      </c>
      <c r="E421" s="72">
        <f t="shared" si="133"/>
        <v>83.333333333333343</v>
      </c>
      <c r="F421" s="81"/>
      <c r="G421" s="73">
        <f t="shared" si="129"/>
        <v>53.6</v>
      </c>
      <c r="H421" s="74">
        <f t="shared" si="130"/>
        <v>53.6</v>
      </c>
      <c r="I421" s="74" t="str">
        <f t="shared" si="131"/>
        <v/>
      </c>
      <c r="J421" s="75" t="str">
        <f t="shared" si="132"/>
        <v/>
      </c>
      <c r="T421" s="8"/>
      <c r="V421" s="50"/>
      <c r="W421" s="51"/>
    </row>
    <row r="422" spans="1:23" ht="18" hidden="1" customHeight="1" x14ac:dyDescent="0.25">
      <c r="A422" s="76" t="s">
        <v>503</v>
      </c>
      <c r="B422" s="71">
        <f>METAS!$AZ$24</f>
        <v>188</v>
      </c>
      <c r="C422" s="71">
        <f>ROUND((B422/12)*Config!$C$6,0)</f>
        <v>157</v>
      </c>
      <c r="D422" s="71">
        <f>ACUMULADO!$AY$24</f>
        <v>70</v>
      </c>
      <c r="E422" s="72">
        <f t="shared" si="133"/>
        <v>83.333333333333343</v>
      </c>
      <c r="F422" s="81"/>
      <c r="G422" s="73">
        <f t="shared" si="129"/>
        <v>37.200000000000003</v>
      </c>
      <c r="H422" s="74">
        <f t="shared" si="130"/>
        <v>37.200000000000003</v>
      </c>
      <c r="I422" s="74" t="str">
        <f t="shared" si="131"/>
        <v/>
      </c>
      <c r="J422" s="75" t="str">
        <f t="shared" si="132"/>
        <v/>
      </c>
      <c r="T422" s="8"/>
      <c r="V422" s="50"/>
      <c r="W422" s="51"/>
    </row>
    <row r="423" spans="1:23" ht="18" hidden="1" customHeight="1" x14ac:dyDescent="0.25">
      <c r="A423" s="76" t="s">
        <v>504</v>
      </c>
      <c r="B423" s="71">
        <f>METAS!$BA$24</f>
        <v>484</v>
      </c>
      <c r="C423" s="71">
        <f>ROUND((B423/12)*Config!$C$6,0)</f>
        <v>403</v>
      </c>
      <c r="D423" s="71">
        <f>ACUMULADO!$AZ$24</f>
        <v>298</v>
      </c>
      <c r="E423" s="72">
        <f t="shared" si="133"/>
        <v>83.333333333333343</v>
      </c>
      <c r="F423" s="81"/>
      <c r="G423" s="73">
        <f t="shared" si="129"/>
        <v>61.6</v>
      </c>
      <c r="H423" s="74">
        <f t="shared" si="130"/>
        <v>61.6</v>
      </c>
      <c r="I423" s="74" t="str">
        <f t="shared" si="131"/>
        <v/>
      </c>
      <c r="J423" s="75" t="str">
        <f t="shared" si="132"/>
        <v/>
      </c>
      <c r="T423" s="8"/>
      <c r="V423" s="9"/>
      <c r="W423" s="51"/>
    </row>
    <row r="424" spans="1:23" ht="18" hidden="1" customHeight="1" x14ac:dyDescent="0.25">
      <c r="A424" s="76" t="s">
        <v>505</v>
      </c>
      <c r="B424" s="71">
        <f>METAS!$BB$24</f>
        <v>187</v>
      </c>
      <c r="C424" s="71">
        <f>ROUND((B424/12)*Config!$C$6,0)</f>
        <v>156</v>
      </c>
      <c r="D424" s="71">
        <f>ACUMULADO!$BA$24</f>
        <v>123</v>
      </c>
      <c r="E424" s="72">
        <f t="shared" si="133"/>
        <v>83.333333333333343</v>
      </c>
      <c r="F424" s="81"/>
      <c r="G424" s="73">
        <f t="shared" si="129"/>
        <v>65.8</v>
      </c>
      <c r="H424" s="74">
        <f t="shared" si="130"/>
        <v>65.8</v>
      </c>
      <c r="I424" s="74" t="str">
        <f t="shared" si="131"/>
        <v/>
      </c>
      <c r="J424" s="75" t="str">
        <f t="shared" si="132"/>
        <v/>
      </c>
      <c r="T424" s="8"/>
      <c r="V424" s="9"/>
      <c r="W424" s="51"/>
    </row>
    <row r="425" spans="1:23" ht="18" hidden="1" customHeight="1" x14ac:dyDescent="0.25">
      <c r="A425" s="76" t="s">
        <v>506</v>
      </c>
      <c r="B425" s="71">
        <f>METAS!$BC$24</f>
        <v>159</v>
      </c>
      <c r="C425" s="71">
        <f>ROUND((B425/12)*Config!$C$6,0)</f>
        <v>133</v>
      </c>
      <c r="D425" s="71">
        <f>ACUMULADO!$BB$24</f>
        <v>128</v>
      </c>
      <c r="E425" s="72">
        <f t="shared" si="133"/>
        <v>83.333333333333343</v>
      </c>
      <c r="F425" s="81"/>
      <c r="G425" s="73">
        <f t="shared" si="129"/>
        <v>80.5</v>
      </c>
      <c r="H425" s="74" t="str">
        <f t="shared" si="130"/>
        <v/>
      </c>
      <c r="I425" s="74">
        <f t="shared" si="131"/>
        <v>80.5</v>
      </c>
      <c r="J425" s="75" t="str">
        <f t="shared" si="132"/>
        <v/>
      </c>
      <c r="T425" s="8"/>
      <c r="V425" s="9"/>
      <c r="W425" s="51"/>
    </row>
    <row r="426" spans="1:23" ht="18" hidden="1" customHeight="1" x14ac:dyDescent="0.25">
      <c r="A426" s="76" t="s">
        <v>507</v>
      </c>
      <c r="B426" s="71">
        <f>METAS!$BD$24</f>
        <v>139</v>
      </c>
      <c r="C426" s="71">
        <f>ROUND((B426/12)*Config!$C$6,0)</f>
        <v>116</v>
      </c>
      <c r="D426" s="71">
        <f>ACUMULADO!$BC$24</f>
        <v>68</v>
      </c>
      <c r="E426" s="72">
        <f t="shared" si="133"/>
        <v>83.333333333333343</v>
      </c>
      <c r="F426" s="81"/>
      <c r="G426" s="73">
        <f t="shared" si="129"/>
        <v>48.9</v>
      </c>
      <c r="H426" s="74">
        <f t="shared" si="130"/>
        <v>48.9</v>
      </c>
      <c r="I426" s="74" t="str">
        <f t="shared" si="131"/>
        <v/>
      </c>
      <c r="J426" s="75" t="str">
        <f t="shared" si="132"/>
        <v/>
      </c>
      <c r="T426" s="8"/>
      <c r="V426" s="9"/>
      <c r="W426" s="51"/>
    </row>
    <row r="427" spans="1:23" ht="18" hidden="1" customHeight="1" x14ac:dyDescent="0.25">
      <c r="A427" s="76" t="s">
        <v>508</v>
      </c>
      <c r="B427" s="71">
        <f>METAS!$BE$24</f>
        <v>162</v>
      </c>
      <c r="C427" s="71">
        <f>ROUND((B427/12)*Config!$C$6,0)</f>
        <v>135</v>
      </c>
      <c r="D427" s="71">
        <f>ACUMULADO!$BD$24</f>
        <v>48</v>
      </c>
      <c r="E427" s="72">
        <f t="shared" si="133"/>
        <v>83.333333333333343</v>
      </c>
      <c r="F427" s="81"/>
      <c r="G427" s="73">
        <f t="shared" si="129"/>
        <v>29.6</v>
      </c>
      <c r="H427" s="74">
        <f t="shared" si="130"/>
        <v>29.6</v>
      </c>
      <c r="I427" s="74" t="str">
        <f t="shared" si="131"/>
        <v/>
      </c>
      <c r="J427" s="75" t="str">
        <f t="shared" si="132"/>
        <v/>
      </c>
      <c r="T427" s="8"/>
      <c r="W427" s="51"/>
    </row>
    <row r="428" spans="1:23" ht="18" hidden="1" customHeight="1" x14ac:dyDescent="0.25">
      <c r="D428" s="54"/>
      <c r="I428"/>
      <c r="J428"/>
      <c r="T428" s="8"/>
      <c r="W428" s="51"/>
    </row>
    <row r="429" spans="1:23" ht="18" hidden="1" customHeight="1" x14ac:dyDescent="0.25">
      <c r="I429"/>
      <c r="J429"/>
      <c r="T429" s="8"/>
      <c r="W429" s="51"/>
    </row>
    <row r="430" spans="1:23" ht="18" hidden="1" customHeight="1" x14ac:dyDescent="0.25">
      <c r="I430"/>
      <c r="J430"/>
      <c r="T430" s="8"/>
      <c r="W430" s="51"/>
    </row>
    <row r="431" spans="1:23" ht="18" hidden="1" customHeight="1" x14ac:dyDescent="0.25">
      <c r="A431" s="82"/>
      <c r="B431" s="56"/>
      <c r="D431" s="56"/>
      <c r="E431" s="56"/>
      <c r="I431" s="56"/>
      <c r="J431" s="56"/>
      <c r="T431" s="8"/>
      <c r="W431" s="51"/>
    </row>
    <row r="432" spans="1:23" ht="18" hidden="1" customHeight="1" x14ac:dyDescent="0.25">
      <c r="A432" s="82"/>
      <c r="B432" s="56"/>
      <c r="D432" s="56"/>
      <c r="E432" s="56"/>
      <c r="I432" s="56"/>
      <c r="J432" s="56"/>
      <c r="T432" s="8"/>
      <c r="W432" s="51"/>
    </row>
    <row r="433" spans="1:23" ht="18" hidden="1" customHeight="1" x14ac:dyDescent="0.25">
      <c r="I433" s="56"/>
      <c r="J433" s="56"/>
      <c r="T433" s="8"/>
      <c r="V433" s="50" t="str">
        <f>A434</f>
        <v>PORCENTAJE DE NIÑOS 1 AÑO VACUNADOS CON EL 1ER REFUERZO CON VACUNA DPT</v>
      </c>
      <c r="W433" s="51"/>
    </row>
    <row r="434" spans="1:23" ht="18" hidden="1" customHeight="1" x14ac:dyDescent="0.25">
      <c r="A434" s="57" t="str">
        <f>METAS!B25</f>
        <v>PORCENTAJE DE NIÑOS 1 AÑO VACUNADOS CON EL 1ER REFUERZO CON VACUNA DPT</v>
      </c>
      <c r="I434" s="56"/>
      <c r="J434" s="56"/>
      <c r="T434" s="8"/>
      <c r="V434" s="80" t="str">
        <f>$V$1&amp;"  "&amp;V433&amp;"  "&amp;$V$3&amp;"  "&amp;$V$2</f>
        <v>RED. MOYOBAMBA:  PORCENTAJE DE NIÑOS 1 AÑO VACUNADOS CON EL 1ER REFUERZO CON VACUNA DPT  - POR MICROREDES :   ENERO - OCTUBRE 2024</v>
      </c>
      <c r="W434" s="51"/>
    </row>
    <row r="435" spans="1:23" ht="48" hidden="1" customHeight="1" x14ac:dyDescent="0.25">
      <c r="A435" s="59" t="s">
        <v>2</v>
      </c>
      <c r="B435" s="60" t="s">
        <v>85</v>
      </c>
      <c r="C435" s="61" t="s">
        <v>68</v>
      </c>
      <c r="D435" s="60" t="s">
        <v>552</v>
      </c>
      <c r="E435" s="60" t="s">
        <v>1</v>
      </c>
      <c r="F435" s="62"/>
      <c r="G435" s="63" t="s">
        <v>9</v>
      </c>
      <c r="H435" s="64" t="str">
        <f>"DEFICIENTE &lt;= "&amp;$E$3</f>
        <v>DEFICIENTE &lt;= 75</v>
      </c>
      <c r="I435" s="64" t="str">
        <f>"PROCESO &gt; "&amp;$E$3&amp;"  -  &lt; "&amp;$F$3</f>
        <v>PROCESO &gt; 75  -  &lt; 83.3</v>
      </c>
      <c r="J435" s="64" t="str">
        <f>"OPTIMO &gt;= "&amp;$F$3</f>
        <v>OPTIMO &gt;= 83.3</v>
      </c>
      <c r="T435" s="8"/>
      <c r="V435" s="50"/>
      <c r="W435" s="51"/>
    </row>
    <row r="436" spans="1:23" ht="18" hidden="1" customHeight="1" thickBot="1" x14ac:dyDescent="0.3">
      <c r="A436" s="65" t="str">
        <f>Config!$B$15</f>
        <v>RED</v>
      </c>
      <c r="B436" s="66">
        <f>SUM(B437:B445)</f>
        <v>2439</v>
      </c>
      <c r="C436" s="66">
        <f>SUM(C437:C445)</f>
        <v>2034</v>
      </c>
      <c r="D436" s="66">
        <f>SUM(D437:D445)</f>
        <v>1297</v>
      </c>
      <c r="E436" s="67">
        <f>Config!$C$9</f>
        <v>83.333333333333343</v>
      </c>
      <c r="F436" s="67"/>
      <c r="G436" s="66">
        <f t="shared" ref="G436" si="134">IFERROR(ROUND(D436*100/B436,1),0)</f>
        <v>53.2</v>
      </c>
      <c r="H436" s="68">
        <f t="shared" ref="H436:H445" si="135">IF(G436&lt;=$E$3,G436,"")</f>
        <v>53.2</v>
      </c>
      <c r="I436" s="68" t="str">
        <f t="shared" ref="I436:I445" si="136">IF(G436&gt;$E$3,IF(G436&lt;$F$3,G436,""),"")</f>
        <v/>
      </c>
      <c r="J436" s="66" t="str">
        <f t="shared" ref="J436:J445" si="137">IF(G436&gt;=$F$3,G436,"")</f>
        <v/>
      </c>
      <c r="T436" s="8"/>
      <c r="V436" s="50"/>
      <c r="W436" s="51"/>
    </row>
    <row r="437" spans="1:23" ht="18" hidden="1" customHeight="1" x14ac:dyDescent="0.25">
      <c r="A437" s="70" t="s">
        <v>500</v>
      </c>
      <c r="B437" s="71">
        <f>METAS!$AW$25</f>
        <v>0</v>
      </c>
      <c r="C437" s="71">
        <f>ROUND((B437/12)*Config!$C$6,0)</f>
        <v>0</v>
      </c>
      <c r="D437" s="71">
        <f>ACUMULADO!$AV$25</f>
        <v>1</v>
      </c>
      <c r="E437" s="72">
        <f>E436</f>
        <v>83.333333333333343</v>
      </c>
      <c r="F437" s="72"/>
      <c r="G437" s="73">
        <f>IFERROR(ROUND(D437*100/B437,1),0)</f>
        <v>0</v>
      </c>
      <c r="H437" s="74">
        <f t="shared" si="135"/>
        <v>0</v>
      </c>
      <c r="I437" s="74" t="str">
        <f t="shared" si="136"/>
        <v/>
      </c>
      <c r="J437" s="75" t="str">
        <f t="shared" si="137"/>
        <v/>
      </c>
      <c r="T437" s="8"/>
      <c r="V437" s="50"/>
      <c r="W437" s="51"/>
    </row>
    <row r="438" spans="1:23" ht="18" hidden="1" customHeight="1" x14ac:dyDescent="0.25">
      <c r="A438" s="76" t="s">
        <v>501</v>
      </c>
      <c r="B438" s="71">
        <f>METAS!$AX$25</f>
        <v>1023</v>
      </c>
      <c r="C438" s="71">
        <f>ROUND((B438/12)*Config!$C$6,0)</f>
        <v>853</v>
      </c>
      <c r="D438" s="71">
        <f>ACUMULADO!$AW$25</f>
        <v>491</v>
      </c>
      <c r="E438" s="72">
        <f t="shared" ref="E438:E445" si="138">E437</f>
        <v>83.333333333333343</v>
      </c>
      <c r="F438" s="81"/>
      <c r="G438" s="73">
        <f t="shared" ref="G438:G445" si="139">IFERROR(ROUND(D438*100/B438,1),0)</f>
        <v>48</v>
      </c>
      <c r="H438" s="74">
        <f t="shared" si="135"/>
        <v>48</v>
      </c>
      <c r="I438" s="74" t="str">
        <f t="shared" si="136"/>
        <v/>
      </c>
      <c r="J438" s="75" t="str">
        <f t="shared" si="137"/>
        <v/>
      </c>
      <c r="T438" s="8"/>
      <c r="V438" s="50"/>
      <c r="W438" s="51"/>
    </row>
    <row r="439" spans="1:23" ht="18" hidden="1" customHeight="1" x14ac:dyDescent="0.25">
      <c r="A439" s="76" t="s">
        <v>502</v>
      </c>
      <c r="B439" s="71">
        <f>METAS!$AY$25</f>
        <v>97</v>
      </c>
      <c r="C439" s="71">
        <f>ROUND((B439/12)*Config!$C$6,0)</f>
        <v>81</v>
      </c>
      <c r="D439" s="71">
        <f>ACUMULADO!$AX$25</f>
        <v>54</v>
      </c>
      <c r="E439" s="72">
        <f t="shared" si="138"/>
        <v>83.333333333333343</v>
      </c>
      <c r="F439" s="81"/>
      <c r="G439" s="73">
        <f t="shared" si="139"/>
        <v>55.7</v>
      </c>
      <c r="H439" s="74">
        <f t="shared" si="135"/>
        <v>55.7</v>
      </c>
      <c r="I439" s="74" t="str">
        <f t="shared" si="136"/>
        <v/>
      </c>
      <c r="J439" s="75" t="str">
        <f t="shared" si="137"/>
        <v/>
      </c>
      <c r="T439" s="8"/>
      <c r="V439" s="50"/>
      <c r="W439" s="51"/>
    </row>
    <row r="440" spans="1:23" ht="18" hidden="1" customHeight="1" x14ac:dyDescent="0.25">
      <c r="A440" s="76" t="s">
        <v>503</v>
      </c>
      <c r="B440" s="71">
        <f>METAS!$AZ$25</f>
        <v>188</v>
      </c>
      <c r="C440" s="71">
        <f>ROUND((B440/12)*Config!$C$6,0)</f>
        <v>157</v>
      </c>
      <c r="D440" s="71">
        <f>ACUMULADO!$AY$25</f>
        <v>70</v>
      </c>
      <c r="E440" s="72">
        <f t="shared" si="138"/>
        <v>83.333333333333343</v>
      </c>
      <c r="F440" s="81"/>
      <c r="G440" s="73">
        <f t="shared" si="139"/>
        <v>37.200000000000003</v>
      </c>
      <c r="H440" s="74">
        <f t="shared" si="135"/>
        <v>37.200000000000003</v>
      </c>
      <c r="I440" s="74" t="str">
        <f t="shared" si="136"/>
        <v/>
      </c>
      <c r="J440" s="75" t="str">
        <f t="shared" si="137"/>
        <v/>
      </c>
      <c r="T440" s="8"/>
      <c r="W440" s="51"/>
    </row>
    <row r="441" spans="1:23" ht="18" hidden="1" customHeight="1" x14ac:dyDescent="0.25">
      <c r="A441" s="76" t="s">
        <v>504</v>
      </c>
      <c r="B441" s="71">
        <f>METAS!$BA$25</f>
        <v>484</v>
      </c>
      <c r="C441" s="71">
        <f>ROUND((B441/12)*Config!$C$6,0)</f>
        <v>403</v>
      </c>
      <c r="D441" s="71">
        <f>ACUMULADO!$AZ$25</f>
        <v>309</v>
      </c>
      <c r="E441" s="72">
        <f t="shared" si="138"/>
        <v>83.333333333333343</v>
      </c>
      <c r="F441" s="81"/>
      <c r="G441" s="73">
        <f t="shared" si="139"/>
        <v>63.8</v>
      </c>
      <c r="H441" s="74">
        <f t="shared" si="135"/>
        <v>63.8</v>
      </c>
      <c r="I441" s="74" t="str">
        <f t="shared" si="136"/>
        <v/>
      </c>
      <c r="J441" s="75" t="str">
        <f t="shared" si="137"/>
        <v/>
      </c>
      <c r="T441" s="8"/>
      <c r="W441" s="51"/>
    </row>
    <row r="442" spans="1:23" ht="18" hidden="1" customHeight="1" x14ac:dyDescent="0.25">
      <c r="A442" s="76" t="s">
        <v>505</v>
      </c>
      <c r="B442" s="71">
        <f>METAS!$BB$25</f>
        <v>187</v>
      </c>
      <c r="C442" s="71">
        <f>ROUND((B442/12)*Config!$C$6,0)</f>
        <v>156</v>
      </c>
      <c r="D442" s="71">
        <f>ACUMULADO!$BA$25</f>
        <v>131</v>
      </c>
      <c r="E442" s="72">
        <f t="shared" si="138"/>
        <v>83.333333333333343</v>
      </c>
      <c r="F442" s="81"/>
      <c r="G442" s="73">
        <f t="shared" si="139"/>
        <v>70.099999999999994</v>
      </c>
      <c r="H442" s="74">
        <f t="shared" si="135"/>
        <v>70.099999999999994</v>
      </c>
      <c r="I442" s="74" t="str">
        <f t="shared" si="136"/>
        <v/>
      </c>
      <c r="J442" s="75" t="str">
        <f t="shared" si="137"/>
        <v/>
      </c>
      <c r="T442" s="8"/>
      <c r="W442" s="51"/>
    </row>
    <row r="443" spans="1:23" ht="18" hidden="1" customHeight="1" x14ac:dyDescent="0.25">
      <c r="A443" s="76" t="s">
        <v>506</v>
      </c>
      <c r="B443" s="71">
        <f>METAS!$BC$25</f>
        <v>159</v>
      </c>
      <c r="C443" s="71">
        <f>ROUND((B443/12)*Config!$C$6,0)</f>
        <v>133</v>
      </c>
      <c r="D443" s="71">
        <f>ACUMULADO!$BB$25</f>
        <v>123</v>
      </c>
      <c r="E443" s="72">
        <f t="shared" si="138"/>
        <v>83.333333333333343</v>
      </c>
      <c r="F443" s="81"/>
      <c r="G443" s="73">
        <f t="shared" si="139"/>
        <v>77.400000000000006</v>
      </c>
      <c r="H443" s="74" t="str">
        <f t="shared" si="135"/>
        <v/>
      </c>
      <c r="I443" s="74">
        <f t="shared" si="136"/>
        <v>77.400000000000006</v>
      </c>
      <c r="J443" s="75" t="str">
        <f t="shared" si="137"/>
        <v/>
      </c>
      <c r="T443" s="8"/>
      <c r="W443" s="51"/>
    </row>
    <row r="444" spans="1:23" ht="18" hidden="1" customHeight="1" x14ac:dyDescent="0.25">
      <c r="A444" s="76" t="s">
        <v>507</v>
      </c>
      <c r="B444" s="71">
        <f>METAS!$BD$25</f>
        <v>139</v>
      </c>
      <c r="C444" s="71">
        <f>ROUND((B444/12)*Config!$C$6,0)</f>
        <v>116</v>
      </c>
      <c r="D444" s="71">
        <f>ACUMULADO!$BC$25</f>
        <v>70</v>
      </c>
      <c r="E444" s="72">
        <f t="shared" si="138"/>
        <v>83.333333333333343</v>
      </c>
      <c r="F444" s="81"/>
      <c r="G444" s="73">
        <f t="shared" si="139"/>
        <v>50.4</v>
      </c>
      <c r="H444" s="74">
        <f t="shared" si="135"/>
        <v>50.4</v>
      </c>
      <c r="I444" s="74" t="str">
        <f t="shared" si="136"/>
        <v/>
      </c>
      <c r="J444" s="75" t="str">
        <f t="shared" si="137"/>
        <v/>
      </c>
      <c r="T444" s="8"/>
      <c r="W444" s="51"/>
    </row>
    <row r="445" spans="1:23" ht="18" hidden="1" customHeight="1" x14ac:dyDescent="0.25">
      <c r="A445" s="76" t="s">
        <v>508</v>
      </c>
      <c r="B445" s="71">
        <f>METAS!$BE$25</f>
        <v>162</v>
      </c>
      <c r="C445" s="71">
        <f>ROUND((B445/12)*Config!$C$6,0)</f>
        <v>135</v>
      </c>
      <c r="D445" s="71">
        <f>ACUMULADO!$BD$25</f>
        <v>48</v>
      </c>
      <c r="E445" s="72">
        <f t="shared" si="138"/>
        <v>83.333333333333343</v>
      </c>
      <c r="F445" s="81"/>
      <c r="G445" s="73">
        <f t="shared" si="139"/>
        <v>29.6</v>
      </c>
      <c r="H445" s="74">
        <f t="shared" si="135"/>
        <v>29.6</v>
      </c>
      <c r="I445" s="74" t="str">
        <f t="shared" si="136"/>
        <v/>
      </c>
      <c r="J445" s="75" t="str">
        <f t="shared" si="137"/>
        <v/>
      </c>
      <c r="T445" s="8"/>
      <c r="V445" s="43"/>
      <c r="W445" s="51"/>
    </row>
    <row r="446" spans="1:23" ht="18" hidden="1" customHeight="1" x14ac:dyDescent="0.25">
      <c r="D446" s="54"/>
      <c r="I446"/>
      <c r="J446"/>
      <c r="T446" s="8"/>
      <c r="W446" s="51"/>
    </row>
    <row r="447" spans="1:23" ht="18" hidden="1" customHeight="1" x14ac:dyDescent="0.25">
      <c r="A447" s="297"/>
      <c r="B447" s="55"/>
      <c r="F447" s="55"/>
      <c r="G447" s="55"/>
      <c r="H447" s="55"/>
      <c r="I447" s="55"/>
      <c r="J447" s="55"/>
      <c r="T447" s="8"/>
      <c r="W447" s="51"/>
    </row>
    <row r="448" spans="1:23" ht="18" hidden="1" customHeight="1" x14ac:dyDescent="0.25">
      <c r="A448" s="297"/>
      <c r="B448" s="55"/>
      <c r="F448" s="55"/>
      <c r="G448" s="55"/>
      <c r="H448" s="55"/>
      <c r="I448" s="55"/>
      <c r="J448" s="55"/>
      <c r="T448" s="8"/>
      <c r="W448" s="51"/>
    </row>
    <row r="449" spans="1:23" ht="18" hidden="1" customHeight="1" x14ac:dyDescent="0.25">
      <c r="A449" s="297"/>
      <c r="B449" s="55"/>
      <c r="F449" s="55"/>
      <c r="G449" s="55"/>
      <c r="H449" s="55"/>
      <c r="I449" s="55"/>
      <c r="J449" s="55"/>
      <c r="T449" s="8"/>
      <c r="W449" s="51"/>
    </row>
    <row r="450" spans="1:23" ht="18" hidden="1" customHeight="1" x14ac:dyDescent="0.25">
      <c r="A450" s="297"/>
      <c r="B450" s="55"/>
      <c r="F450" s="55"/>
      <c r="G450" s="55"/>
      <c r="H450" s="55"/>
      <c r="I450" s="55"/>
      <c r="J450" s="55"/>
      <c r="T450" s="8"/>
      <c r="W450" s="51"/>
    </row>
    <row r="451" spans="1:23" ht="18" hidden="1" customHeight="1" x14ac:dyDescent="0.25">
      <c r="A451" s="297"/>
      <c r="B451" s="55"/>
      <c r="F451" s="55"/>
      <c r="G451" s="55"/>
      <c r="H451" s="55"/>
      <c r="I451" s="55"/>
      <c r="J451" s="55"/>
      <c r="T451" s="8"/>
      <c r="W451" s="51"/>
    </row>
    <row r="452" spans="1:23" ht="18" hidden="1" customHeight="1" x14ac:dyDescent="0.25">
      <c r="A452" s="297"/>
      <c r="B452" s="55"/>
      <c r="F452" s="55"/>
      <c r="G452" s="55"/>
      <c r="H452" s="55"/>
      <c r="I452" s="55"/>
      <c r="J452" s="55"/>
      <c r="T452" s="8"/>
      <c r="W452" s="51"/>
    </row>
    <row r="453" spans="1:23" ht="18" hidden="1" customHeight="1" x14ac:dyDescent="0.25">
      <c r="A453" s="297"/>
      <c r="B453" s="55"/>
      <c r="F453" s="55"/>
      <c r="G453" s="55"/>
      <c r="H453" s="55"/>
      <c r="I453" s="55"/>
      <c r="J453" s="55"/>
      <c r="T453" s="8"/>
      <c r="W453" s="51"/>
    </row>
    <row r="454" spans="1:23" ht="18" hidden="1" customHeight="1" x14ac:dyDescent="0.25">
      <c r="A454" s="57" t="str">
        <f>METAS!B26</f>
        <v>PORCENTAJE DE NIÑOS 4 AÑOS VACUNADOS CON EL 2DO REFUERZO CON VACUNA ANTIPOLIO ORAL (APO)</v>
      </c>
      <c r="G454" s="298"/>
      <c r="H454" s="55"/>
      <c r="I454" s="55"/>
      <c r="J454" s="55"/>
      <c r="K454" t="s">
        <v>684</v>
      </c>
      <c r="T454" s="8"/>
      <c r="W454" s="51"/>
    </row>
    <row r="455" spans="1:23" ht="48" hidden="1" customHeight="1" x14ac:dyDescent="0.25">
      <c r="A455" s="59" t="s">
        <v>2</v>
      </c>
      <c r="B455" s="60" t="s">
        <v>85</v>
      </c>
      <c r="C455" s="61" t="s">
        <v>68</v>
      </c>
      <c r="D455" s="60" t="s">
        <v>553</v>
      </c>
      <c r="E455" s="60" t="s">
        <v>1</v>
      </c>
      <c r="F455" s="62"/>
      <c r="G455" s="63" t="s">
        <v>9</v>
      </c>
      <c r="H455" s="64" t="str">
        <f>"DEFICIENTE &lt;= "&amp;$E$3</f>
        <v>DEFICIENTE &lt;= 75</v>
      </c>
      <c r="I455" s="64" t="str">
        <f>"PROCESO &gt; "&amp;$E$3&amp;"  -  &lt; "&amp;$F$3</f>
        <v>PROCESO &gt; 75  -  &lt; 83.3</v>
      </c>
      <c r="J455" s="64" t="str">
        <f>"OPTIMO &gt;= "&amp;$F$3</f>
        <v>OPTIMO &gt;= 83.3</v>
      </c>
      <c r="T455" s="8"/>
      <c r="V455" s="50" t="str">
        <f>A454</f>
        <v>PORCENTAJE DE NIÑOS 4 AÑOS VACUNADOS CON EL 2DO REFUERZO CON VACUNA ANTIPOLIO ORAL (APO)</v>
      </c>
      <c r="W455" s="51"/>
    </row>
    <row r="456" spans="1:23" ht="18" hidden="1" customHeight="1" thickBot="1" x14ac:dyDescent="0.3">
      <c r="A456" s="65" t="str">
        <f>Config!$B$15</f>
        <v>RED</v>
      </c>
      <c r="B456" s="66">
        <f>SUM(B457:B465)</f>
        <v>2605</v>
      </c>
      <c r="C456" s="66">
        <f>SUM(C457:C465)</f>
        <v>2171</v>
      </c>
      <c r="D456" s="66">
        <f>SUM(D457:D465)</f>
        <v>1027</v>
      </c>
      <c r="E456" s="67">
        <f>Config!$C$9</f>
        <v>83.333333333333343</v>
      </c>
      <c r="F456" s="67"/>
      <c r="G456" s="66">
        <f t="shared" ref="G456" si="140">IFERROR(ROUND(D456*100/B456,1),0)</f>
        <v>39.4</v>
      </c>
      <c r="H456" s="68">
        <f t="shared" ref="H456:H457" si="141">IF(G456&lt;=$E$3,G456,"")</f>
        <v>39.4</v>
      </c>
      <c r="I456" s="68" t="str">
        <f t="shared" ref="I456:I465" si="142">IF(G456&gt;$E$3,IF(G456&lt;$F$3,G456,""),"")</f>
        <v/>
      </c>
      <c r="J456" s="66" t="str">
        <f t="shared" ref="J456:J465" si="143">IF(G456&gt;=$F$3,G456,"")</f>
        <v/>
      </c>
      <c r="T456" s="8"/>
      <c r="V456" s="80" t="str">
        <f>$V$1&amp;"  "&amp;V455&amp;"  "&amp;$V$3&amp;"  "&amp;$V$2</f>
        <v>RED. MOYOBAMBA:  PORCENTAJE DE NIÑOS 4 AÑOS VACUNADOS CON EL 2DO REFUERZO CON VACUNA ANTIPOLIO ORAL (APO)  - POR MICROREDES :   ENERO - OCTUBRE 2024</v>
      </c>
      <c r="W456" s="51"/>
    </row>
    <row r="457" spans="1:23" ht="18" hidden="1" customHeight="1" x14ac:dyDescent="0.25">
      <c r="A457" s="70" t="s">
        <v>500</v>
      </c>
      <c r="B457" s="71">
        <f>METAS!$AW$26</f>
        <v>0</v>
      </c>
      <c r="C457" s="71">
        <f>ROUND((B457/12)*Config!$C$6,0)</f>
        <v>0</v>
      </c>
      <c r="D457" s="71">
        <f>ACUMULADO!$AV$26</f>
        <v>0</v>
      </c>
      <c r="E457" s="72">
        <f>E456</f>
        <v>83.333333333333343</v>
      </c>
      <c r="F457" s="72"/>
      <c r="G457" s="73">
        <f>IFERROR(ROUND(D457*100/B457,1),0)</f>
        <v>0</v>
      </c>
      <c r="H457" s="74">
        <f t="shared" si="141"/>
        <v>0</v>
      </c>
      <c r="I457" s="74" t="str">
        <f t="shared" si="142"/>
        <v/>
      </c>
      <c r="J457" s="75" t="str">
        <f t="shared" si="143"/>
        <v/>
      </c>
      <c r="T457" s="8"/>
      <c r="V457" s="50"/>
      <c r="W457" s="51"/>
    </row>
    <row r="458" spans="1:23" ht="18" hidden="1" customHeight="1" x14ac:dyDescent="0.25">
      <c r="A458" s="76" t="s">
        <v>501</v>
      </c>
      <c r="B458" s="71">
        <f>METAS!$AX$26</f>
        <v>1049</v>
      </c>
      <c r="C458" s="71">
        <f>ROUND((B458/12)*Config!$C$6,0)</f>
        <v>874</v>
      </c>
      <c r="D458" s="71">
        <f>ACUMULADO!$AW$26</f>
        <v>492</v>
      </c>
      <c r="E458" s="72">
        <f t="shared" ref="E458:E465" si="144">E457</f>
        <v>83.333333333333343</v>
      </c>
      <c r="F458" s="81"/>
      <c r="G458" s="73">
        <f t="shared" ref="G458:G465" si="145">IFERROR(ROUND(D458*100/B458,1),0)</f>
        <v>46.9</v>
      </c>
      <c r="H458" s="74">
        <f>IF(G458&lt;=$E$3,G458,"")</f>
        <v>46.9</v>
      </c>
      <c r="I458" s="74" t="str">
        <f t="shared" si="142"/>
        <v/>
      </c>
      <c r="J458" s="75" t="str">
        <f t="shared" si="143"/>
        <v/>
      </c>
      <c r="T458" s="8"/>
      <c r="V458" s="50"/>
      <c r="W458" s="51"/>
    </row>
    <row r="459" spans="1:23" ht="18" hidden="1" customHeight="1" x14ac:dyDescent="0.25">
      <c r="A459" s="76" t="s">
        <v>502</v>
      </c>
      <c r="B459" s="71">
        <f>METAS!$AY$26</f>
        <v>117</v>
      </c>
      <c r="C459" s="71">
        <f>ROUND((B459/12)*Config!$C$6,0)</f>
        <v>98</v>
      </c>
      <c r="D459" s="71">
        <f>ACUMULADO!$AX$26</f>
        <v>49</v>
      </c>
      <c r="E459" s="72">
        <f t="shared" si="144"/>
        <v>83.333333333333343</v>
      </c>
      <c r="F459" s="81"/>
      <c r="G459" s="73">
        <f t="shared" si="145"/>
        <v>41.9</v>
      </c>
      <c r="H459" s="74">
        <f t="shared" ref="H459:H465" si="146">IF(G459&lt;=$E$3,G459,"")</f>
        <v>41.9</v>
      </c>
      <c r="I459" s="74" t="str">
        <f t="shared" si="142"/>
        <v/>
      </c>
      <c r="J459" s="75" t="str">
        <f t="shared" si="143"/>
        <v/>
      </c>
      <c r="T459" s="8"/>
      <c r="V459" s="50"/>
      <c r="W459" s="51"/>
    </row>
    <row r="460" spans="1:23" ht="18" hidden="1" customHeight="1" x14ac:dyDescent="0.25">
      <c r="A460" s="76" t="s">
        <v>503</v>
      </c>
      <c r="B460" s="71">
        <f>METAS!$AZ$26</f>
        <v>182</v>
      </c>
      <c r="C460" s="71">
        <f>ROUND((B460/12)*Config!$C$6,0)</f>
        <v>152</v>
      </c>
      <c r="D460" s="71">
        <f>ACUMULADO!$AY$26</f>
        <v>44</v>
      </c>
      <c r="E460" s="72">
        <f t="shared" si="144"/>
        <v>83.333333333333343</v>
      </c>
      <c r="F460" s="81"/>
      <c r="G460" s="73">
        <f t="shared" si="145"/>
        <v>24.2</v>
      </c>
      <c r="H460" s="74">
        <f t="shared" si="146"/>
        <v>24.2</v>
      </c>
      <c r="I460" s="74" t="str">
        <f t="shared" si="142"/>
        <v/>
      </c>
      <c r="J460" s="75" t="str">
        <f t="shared" si="143"/>
        <v/>
      </c>
      <c r="T460" s="8"/>
      <c r="V460" s="50"/>
      <c r="W460" s="51"/>
    </row>
    <row r="461" spans="1:23" ht="18" hidden="1" customHeight="1" x14ac:dyDescent="0.25">
      <c r="A461" s="76" t="s">
        <v>504</v>
      </c>
      <c r="B461" s="71">
        <f>METAS!$BA$26</f>
        <v>544</v>
      </c>
      <c r="C461" s="71">
        <f>ROUND((B461/12)*Config!$C$6,0)</f>
        <v>453</v>
      </c>
      <c r="D461" s="71">
        <f>ACUMULADO!$AZ$26</f>
        <v>187</v>
      </c>
      <c r="E461" s="72">
        <f t="shared" si="144"/>
        <v>83.333333333333343</v>
      </c>
      <c r="F461" s="81"/>
      <c r="G461" s="73">
        <f t="shared" si="145"/>
        <v>34.4</v>
      </c>
      <c r="H461" s="74">
        <f t="shared" si="146"/>
        <v>34.4</v>
      </c>
      <c r="I461" s="74" t="str">
        <f t="shared" si="142"/>
        <v/>
      </c>
      <c r="J461" s="75" t="str">
        <f t="shared" si="143"/>
        <v/>
      </c>
      <c r="T461" s="8"/>
      <c r="V461" s="50"/>
      <c r="W461" s="51"/>
    </row>
    <row r="462" spans="1:23" ht="18" hidden="1" customHeight="1" x14ac:dyDescent="0.25">
      <c r="A462" s="76" t="s">
        <v>505</v>
      </c>
      <c r="B462" s="71">
        <f>METAS!$BB$26</f>
        <v>228</v>
      </c>
      <c r="C462" s="71">
        <f>ROUND((B462/12)*Config!$C$6,0)</f>
        <v>190</v>
      </c>
      <c r="D462" s="71">
        <f>ACUMULADO!$BA$26</f>
        <v>87</v>
      </c>
      <c r="E462" s="72">
        <f t="shared" si="144"/>
        <v>83.333333333333343</v>
      </c>
      <c r="F462" s="81"/>
      <c r="G462" s="73">
        <f t="shared" si="145"/>
        <v>38.200000000000003</v>
      </c>
      <c r="H462" s="74">
        <f t="shared" si="146"/>
        <v>38.200000000000003</v>
      </c>
      <c r="I462" s="74" t="str">
        <f t="shared" si="142"/>
        <v/>
      </c>
      <c r="J462" s="75" t="str">
        <f t="shared" si="143"/>
        <v/>
      </c>
      <c r="T462" s="8"/>
      <c r="V462" s="50"/>
      <c r="W462" s="51"/>
    </row>
    <row r="463" spans="1:23" ht="18" hidden="1" customHeight="1" x14ac:dyDescent="0.25">
      <c r="A463" s="76" t="s">
        <v>506</v>
      </c>
      <c r="B463" s="71">
        <f>METAS!$BC$26</f>
        <v>157</v>
      </c>
      <c r="C463" s="71">
        <f>ROUND((B463/12)*Config!$C$6,0)</f>
        <v>131</v>
      </c>
      <c r="D463" s="71">
        <f>ACUMULADO!$BB$26</f>
        <v>81</v>
      </c>
      <c r="E463" s="72">
        <f t="shared" si="144"/>
        <v>83.333333333333343</v>
      </c>
      <c r="F463" s="81"/>
      <c r="G463" s="73">
        <f t="shared" si="145"/>
        <v>51.6</v>
      </c>
      <c r="H463" s="74">
        <f t="shared" si="146"/>
        <v>51.6</v>
      </c>
      <c r="I463" s="74" t="str">
        <f t="shared" si="142"/>
        <v/>
      </c>
      <c r="J463" s="75" t="str">
        <f t="shared" si="143"/>
        <v/>
      </c>
      <c r="T463" s="8"/>
      <c r="V463" s="50"/>
      <c r="W463" s="51"/>
    </row>
    <row r="464" spans="1:23" ht="18" hidden="1" customHeight="1" x14ac:dyDescent="0.25">
      <c r="A464" s="76" t="s">
        <v>507</v>
      </c>
      <c r="B464" s="71">
        <f>METAS!$BD$26</f>
        <v>161</v>
      </c>
      <c r="C464" s="71">
        <f>ROUND((B464/12)*Config!$C$6,0)</f>
        <v>134</v>
      </c>
      <c r="D464" s="71">
        <f>ACUMULADO!$BC$26</f>
        <v>66</v>
      </c>
      <c r="E464" s="72">
        <f t="shared" si="144"/>
        <v>83.333333333333343</v>
      </c>
      <c r="F464" s="81"/>
      <c r="G464" s="73">
        <f t="shared" si="145"/>
        <v>41</v>
      </c>
      <c r="H464" s="74">
        <f t="shared" si="146"/>
        <v>41</v>
      </c>
      <c r="I464" s="74" t="str">
        <f t="shared" si="142"/>
        <v/>
      </c>
      <c r="J464" s="75" t="str">
        <f t="shared" si="143"/>
        <v/>
      </c>
      <c r="T464" s="8"/>
      <c r="W464" s="51"/>
    </row>
    <row r="465" spans="1:23" ht="18" hidden="1" customHeight="1" x14ac:dyDescent="0.25">
      <c r="A465" s="76" t="s">
        <v>508</v>
      </c>
      <c r="B465" s="71">
        <f>METAS!$BE$26</f>
        <v>167</v>
      </c>
      <c r="C465" s="71">
        <f>ROUND((B465/12)*Config!$C$6,0)</f>
        <v>139</v>
      </c>
      <c r="D465" s="71">
        <f>ACUMULADO!$BD$26</f>
        <v>21</v>
      </c>
      <c r="E465" s="72">
        <f t="shared" si="144"/>
        <v>83.333333333333343</v>
      </c>
      <c r="F465" s="81"/>
      <c r="G465" s="73">
        <f t="shared" si="145"/>
        <v>12.6</v>
      </c>
      <c r="H465" s="74">
        <f t="shared" si="146"/>
        <v>12.6</v>
      </c>
      <c r="I465" s="74" t="str">
        <f t="shared" si="142"/>
        <v/>
      </c>
      <c r="J465" s="75" t="str">
        <f t="shared" si="143"/>
        <v/>
      </c>
      <c r="T465" s="8"/>
      <c r="V465" s="43"/>
      <c r="W465" s="51"/>
    </row>
    <row r="466" spans="1:23" ht="18" hidden="1" customHeight="1" x14ac:dyDescent="0.25">
      <c r="D466" s="54"/>
      <c r="I466"/>
      <c r="J466"/>
      <c r="T466" s="8"/>
      <c r="W466" s="51"/>
    </row>
    <row r="467" spans="1:23" ht="18" hidden="1" customHeight="1" x14ac:dyDescent="0.25">
      <c r="I467"/>
      <c r="J467"/>
      <c r="T467" s="8"/>
      <c r="W467" s="51"/>
    </row>
    <row r="468" spans="1:23" ht="18" hidden="1" customHeight="1" x14ac:dyDescent="0.25">
      <c r="I468"/>
      <c r="J468"/>
      <c r="T468" s="8"/>
      <c r="W468" s="51"/>
    </row>
    <row r="469" spans="1:23" ht="18" hidden="1" customHeight="1" x14ac:dyDescent="0.25">
      <c r="I469"/>
      <c r="J469"/>
      <c r="T469" s="8"/>
      <c r="W469" s="51"/>
    </row>
    <row r="470" spans="1:23" ht="18" hidden="1" customHeight="1" x14ac:dyDescent="0.25">
      <c r="A470" s="297"/>
      <c r="B470" s="55"/>
      <c r="F470" s="55"/>
      <c r="G470" s="55"/>
      <c r="H470" s="55"/>
      <c r="I470" s="55"/>
      <c r="J470" s="55"/>
      <c r="T470" s="8"/>
      <c r="W470" s="51"/>
    </row>
    <row r="471" spans="1:23" ht="18" hidden="1" customHeight="1" x14ac:dyDescent="0.25">
      <c r="A471" s="297"/>
      <c r="B471" s="55"/>
      <c r="F471" s="55"/>
      <c r="G471" s="55"/>
      <c r="H471" s="55"/>
      <c r="I471" s="55"/>
      <c r="J471" s="55"/>
      <c r="T471" s="8"/>
      <c r="W471" s="51"/>
    </row>
    <row r="472" spans="1:23" ht="18" hidden="1" customHeight="1" x14ac:dyDescent="0.25">
      <c r="A472" s="297"/>
      <c r="B472" s="55"/>
      <c r="F472" s="55"/>
      <c r="G472" s="55"/>
      <c r="H472" s="55"/>
      <c r="I472" s="55"/>
      <c r="J472" s="55"/>
      <c r="T472" s="8"/>
      <c r="W472" s="51"/>
    </row>
    <row r="473" spans="1:23" ht="18" hidden="1" customHeight="1" x14ac:dyDescent="0.25">
      <c r="A473" s="297"/>
      <c r="B473" s="55"/>
      <c r="F473" s="55"/>
      <c r="G473" s="299"/>
      <c r="H473" s="299"/>
      <c r="I473" s="299"/>
      <c r="J473" s="299"/>
      <c r="T473" s="8"/>
      <c r="W473" s="51"/>
    </row>
    <row r="474" spans="1:23" ht="18" hidden="1" customHeight="1" x14ac:dyDescent="0.25">
      <c r="A474" s="297"/>
      <c r="B474" s="55"/>
      <c r="F474" s="55"/>
      <c r="G474" s="299"/>
      <c r="H474" s="299"/>
      <c r="I474" s="299"/>
      <c r="J474" s="299"/>
      <c r="T474" s="8"/>
      <c r="W474" s="51"/>
    </row>
    <row r="475" spans="1:23" ht="18" hidden="1" customHeight="1" x14ac:dyDescent="0.25">
      <c r="C475" s="295"/>
      <c r="G475" s="299"/>
      <c r="H475" s="299"/>
      <c r="I475" s="299"/>
      <c r="J475" s="299"/>
      <c r="T475" s="8"/>
      <c r="W475" s="51"/>
    </row>
    <row r="476" spans="1:23" ht="18" hidden="1" customHeight="1" x14ac:dyDescent="0.25">
      <c r="A476" s="57" t="str">
        <f>METAS!B27</f>
        <v>PORCENTAJE DE NIÑOS 4 AÑOS VACUNADOS CON EL 2DO REFUERZO CON VACUNA DPT</v>
      </c>
      <c r="G476" s="299"/>
      <c r="H476" s="299"/>
      <c r="I476" s="299"/>
      <c r="J476" s="299"/>
      <c r="T476" s="8"/>
      <c r="V476" s="50" t="str">
        <f>A476</f>
        <v>PORCENTAJE DE NIÑOS 4 AÑOS VACUNADOS CON EL 2DO REFUERZO CON VACUNA DPT</v>
      </c>
      <c r="W476" s="51"/>
    </row>
    <row r="477" spans="1:23" ht="48" hidden="1" customHeight="1" x14ac:dyDescent="0.25">
      <c r="A477" s="59" t="s">
        <v>2</v>
      </c>
      <c r="B477" s="60" t="s">
        <v>85</v>
      </c>
      <c r="C477" s="61" t="s">
        <v>68</v>
      </c>
      <c r="D477" s="60" t="s">
        <v>554</v>
      </c>
      <c r="E477" s="60" t="s">
        <v>1</v>
      </c>
      <c r="F477" s="62"/>
      <c r="G477" s="63" t="s">
        <v>9</v>
      </c>
      <c r="H477" s="64" t="str">
        <f>"DEFICIENTE &lt;= "&amp;$E$3</f>
        <v>DEFICIENTE &lt;= 75</v>
      </c>
      <c r="I477" s="64" t="str">
        <f>"PROCESO &gt; "&amp;$E$3&amp;"  -  &lt; "&amp;$F$3</f>
        <v>PROCESO &gt; 75  -  &lt; 83.3</v>
      </c>
      <c r="J477" s="64" t="str">
        <f>"OPTIMO &gt;= "&amp;$F$3</f>
        <v>OPTIMO &gt;= 83.3</v>
      </c>
      <c r="T477" s="8"/>
      <c r="V477" s="80" t="str">
        <f>$V$1&amp;"  "&amp;V476&amp;"  "&amp;$V$3&amp;"  "&amp;$V$2</f>
        <v>RED. MOYOBAMBA:  PORCENTAJE DE NIÑOS 4 AÑOS VACUNADOS CON EL 2DO REFUERZO CON VACUNA DPT  - POR MICROREDES :   ENERO - OCTUBRE 2024</v>
      </c>
      <c r="W477" s="51"/>
    </row>
    <row r="478" spans="1:23" ht="18" hidden="1" customHeight="1" thickBot="1" x14ac:dyDescent="0.3">
      <c r="A478" s="65" t="str">
        <f>Config!$B$15</f>
        <v>RED</v>
      </c>
      <c r="B478" s="66">
        <f>SUM(B479:B487)</f>
        <v>2605</v>
      </c>
      <c r="C478" s="66">
        <f>SUM(C479:C487)</f>
        <v>2171</v>
      </c>
      <c r="D478" s="66">
        <f>SUM(D479:D487)</f>
        <v>1126</v>
      </c>
      <c r="E478" s="67">
        <f>Config!$C$9</f>
        <v>83.333333333333343</v>
      </c>
      <c r="F478" s="67"/>
      <c r="G478" s="66">
        <f t="shared" ref="G478:G480" si="147">IFERROR(ROUND(D478*100/B478,1),0)</f>
        <v>43.2</v>
      </c>
      <c r="H478" s="68">
        <f t="shared" ref="H478:H487" si="148">IF(G478&lt;=$E$3,G478,"")</f>
        <v>43.2</v>
      </c>
      <c r="I478" s="68" t="str">
        <f t="shared" ref="I478:I487" si="149">IF(G478&gt;$E$3,IF(G478&lt;$F$3,G478,""),"")</f>
        <v/>
      </c>
      <c r="J478" s="66" t="str">
        <f t="shared" ref="J478:J487" si="150">IF(G478&gt;=$F$3,G478,"")</f>
        <v/>
      </c>
      <c r="T478" s="8"/>
      <c r="V478" s="50"/>
      <c r="W478" s="51"/>
    </row>
    <row r="479" spans="1:23" ht="18" hidden="1" customHeight="1" x14ac:dyDescent="0.25">
      <c r="A479" s="70" t="s">
        <v>500</v>
      </c>
      <c r="B479" s="71">
        <f>METAS!$AW$27</f>
        <v>0</v>
      </c>
      <c r="C479" s="71">
        <f>ROUND((B479/12)*Config!$C$6,0)</f>
        <v>0</v>
      </c>
      <c r="D479" s="71">
        <f>ACUMULADO!$AV$27</f>
        <v>2</v>
      </c>
      <c r="E479" s="72">
        <f>E478</f>
        <v>83.333333333333343</v>
      </c>
      <c r="F479" s="72"/>
      <c r="G479" s="73">
        <f>IFERROR(ROUND(D479*100/B479,1),0)</f>
        <v>0</v>
      </c>
      <c r="H479" s="74">
        <f t="shared" si="148"/>
        <v>0</v>
      </c>
      <c r="I479" s="74" t="str">
        <f t="shared" si="149"/>
        <v/>
      </c>
      <c r="J479" s="75" t="str">
        <f t="shared" si="150"/>
        <v/>
      </c>
      <c r="T479" s="8"/>
      <c r="V479" s="50"/>
      <c r="W479" s="51"/>
    </row>
    <row r="480" spans="1:23" ht="18" hidden="1" customHeight="1" x14ac:dyDescent="0.25">
      <c r="A480" s="76" t="s">
        <v>501</v>
      </c>
      <c r="B480" s="71">
        <f>METAS!$AX$27</f>
        <v>1049</v>
      </c>
      <c r="C480" s="71">
        <f>ROUND((B480/12)*Config!$C$6,0)</f>
        <v>874</v>
      </c>
      <c r="D480" s="71">
        <f>ACUMULADO!$AW$27</f>
        <v>505</v>
      </c>
      <c r="E480" s="72">
        <f t="shared" ref="E480:E487" si="151">E479</f>
        <v>83.333333333333343</v>
      </c>
      <c r="F480" s="81"/>
      <c r="G480" s="77">
        <f t="shared" si="147"/>
        <v>48.1</v>
      </c>
      <c r="H480" s="78">
        <f t="shared" si="148"/>
        <v>48.1</v>
      </c>
      <c r="I480" s="78" t="str">
        <f t="shared" si="149"/>
        <v/>
      </c>
      <c r="J480" s="79" t="str">
        <f t="shared" si="150"/>
        <v/>
      </c>
      <c r="T480" s="8"/>
      <c r="V480" s="50"/>
      <c r="W480" s="51"/>
    </row>
    <row r="481" spans="1:23" ht="18" hidden="1" customHeight="1" x14ac:dyDescent="0.25">
      <c r="A481" s="76" t="s">
        <v>502</v>
      </c>
      <c r="B481" s="71">
        <f>METAS!$AY$27</f>
        <v>117</v>
      </c>
      <c r="C481" s="71">
        <f>ROUND((B481/12)*Config!$C$6,0)</f>
        <v>98</v>
      </c>
      <c r="D481" s="71">
        <f>ACUMULADO!$AX$27</f>
        <v>58</v>
      </c>
      <c r="E481" s="72">
        <f t="shared" si="151"/>
        <v>83.333333333333343</v>
      </c>
      <c r="F481" s="81"/>
      <c r="G481" s="73">
        <f>IFERROR(ROUND(D481*100/B481,1),0)</f>
        <v>49.6</v>
      </c>
      <c r="H481" s="74">
        <f t="shared" si="148"/>
        <v>49.6</v>
      </c>
      <c r="I481" s="74" t="str">
        <f t="shared" si="149"/>
        <v/>
      </c>
      <c r="J481" s="75" t="str">
        <f t="shared" si="150"/>
        <v/>
      </c>
      <c r="T481" s="8"/>
      <c r="V481" s="50"/>
      <c r="W481" s="51"/>
    </row>
    <row r="482" spans="1:23" ht="18" hidden="1" customHeight="1" x14ac:dyDescent="0.25">
      <c r="A482" s="76" t="s">
        <v>503</v>
      </c>
      <c r="B482" s="71">
        <f>METAS!$AZ$27</f>
        <v>182</v>
      </c>
      <c r="C482" s="71">
        <f>ROUND((B482/12)*Config!$C$6,0)</f>
        <v>152</v>
      </c>
      <c r="D482" s="71">
        <f>ACUMULADO!$AY$27</f>
        <v>48</v>
      </c>
      <c r="E482" s="72">
        <f t="shared" si="151"/>
        <v>83.333333333333343</v>
      </c>
      <c r="F482" s="81"/>
      <c r="G482" s="77">
        <f t="shared" ref="G482:G487" si="152">IFERROR(ROUND(D482*100/B482,1),0)</f>
        <v>26.4</v>
      </c>
      <c r="H482" s="78">
        <f t="shared" si="148"/>
        <v>26.4</v>
      </c>
      <c r="I482" s="78" t="str">
        <f t="shared" si="149"/>
        <v/>
      </c>
      <c r="J482" s="79" t="str">
        <f t="shared" si="150"/>
        <v/>
      </c>
      <c r="T482" s="8"/>
      <c r="V482" s="50"/>
      <c r="W482" s="51"/>
    </row>
    <row r="483" spans="1:23" ht="18" hidden="1" customHeight="1" x14ac:dyDescent="0.25">
      <c r="A483" s="76" t="s">
        <v>504</v>
      </c>
      <c r="B483" s="71">
        <f>METAS!$BA$27</f>
        <v>544</v>
      </c>
      <c r="C483" s="71">
        <f>ROUND((B483/12)*Config!$C$6,0)</f>
        <v>453</v>
      </c>
      <c r="D483" s="71">
        <f>ACUMULADO!$AZ$27</f>
        <v>225</v>
      </c>
      <c r="E483" s="72">
        <f t="shared" si="151"/>
        <v>83.333333333333343</v>
      </c>
      <c r="F483" s="81"/>
      <c r="G483" s="73">
        <f t="shared" si="152"/>
        <v>41.4</v>
      </c>
      <c r="H483" s="74">
        <f t="shared" si="148"/>
        <v>41.4</v>
      </c>
      <c r="I483" s="74" t="str">
        <f t="shared" si="149"/>
        <v/>
      </c>
      <c r="J483" s="75" t="str">
        <f t="shared" si="150"/>
        <v/>
      </c>
      <c r="T483" s="8"/>
      <c r="V483" s="50"/>
      <c r="W483" s="51"/>
    </row>
    <row r="484" spans="1:23" ht="18" hidden="1" customHeight="1" x14ac:dyDescent="0.25">
      <c r="A484" s="76" t="s">
        <v>505</v>
      </c>
      <c r="B484" s="71">
        <f>METAS!$BB$27</f>
        <v>228</v>
      </c>
      <c r="C484" s="71">
        <f>ROUND((B484/12)*Config!$C$6,0)</f>
        <v>190</v>
      </c>
      <c r="D484" s="71">
        <f>ACUMULADO!$BA$27</f>
        <v>96</v>
      </c>
      <c r="E484" s="72">
        <f t="shared" si="151"/>
        <v>83.333333333333343</v>
      </c>
      <c r="F484" s="81"/>
      <c r="G484" s="77">
        <f t="shared" si="152"/>
        <v>42.1</v>
      </c>
      <c r="H484" s="78">
        <f t="shared" si="148"/>
        <v>42.1</v>
      </c>
      <c r="I484" s="78" t="str">
        <f t="shared" si="149"/>
        <v/>
      </c>
      <c r="J484" s="79" t="str">
        <f t="shared" si="150"/>
        <v/>
      </c>
      <c r="T484" s="8"/>
      <c r="V484" s="50"/>
      <c r="W484" s="51"/>
    </row>
    <row r="485" spans="1:23" ht="18" hidden="1" customHeight="1" x14ac:dyDescent="0.25">
      <c r="A485" s="76" t="s">
        <v>506</v>
      </c>
      <c r="B485" s="71">
        <f>METAS!$BC$27</f>
        <v>157</v>
      </c>
      <c r="C485" s="71">
        <f>ROUND((B485/12)*Config!$C$6,0)</f>
        <v>131</v>
      </c>
      <c r="D485" s="71">
        <f>ACUMULADO!$BB$27</f>
        <v>86</v>
      </c>
      <c r="E485" s="72">
        <f t="shared" si="151"/>
        <v>83.333333333333343</v>
      </c>
      <c r="F485" s="81"/>
      <c r="G485" s="73">
        <f t="shared" si="152"/>
        <v>54.8</v>
      </c>
      <c r="H485" s="74">
        <f t="shared" si="148"/>
        <v>54.8</v>
      </c>
      <c r="I485" s="74" t="str">
        <f t="shared" si="149"/>
        <v/>
      </c>
      <c r="J485" s="75" t="str">
        <f t="shared" si="150"/>
        <v/>
      </c>
      <c r="T485" s="8"/>
      <c r="V485" s="50"/>
      <c r="W485" s="51"/>
    </row>
    <row r="486" spans="1:23" ht="18" hidden="1" customHeight="1" x14ac:dyDescent="0.25">
      <c r="A486" s="76" t="s">
        <v>507</v>
      </c>
      <c r="B486" s="71">
        <f>METAS!$BD$27</f>
        <v>161</v>
      </c>
      <c r="C486" s="71">
        <f>ROUND((B486/12)*Config!$C$6,0)</f>
        <v>134</v>
      </c>
      <c r="D486" s="71">
        <f>ACUMULADO!$BC$27</f>
        <v>80</v>
      </c>
      <c r="E486" s="72">
        <f t="shared" si="151"/>
        <v>83.333333333333343</v>
      </c>
      <c r="F486" s="81"/>
      <c r="G486" s="77">
        <f t="shared" si="152"/>
        <v>49.7</v>
      </c>
      <c r="H486" s="78">
        <f t="shared" si="148"/>
        <v>49.7</v>
      </c>
      <c r="I486" s="78" t="str">
        <f t="shared" si="149"/>
        <v/>
      </c>
      <c r="J486" s="79" t="str">
        <f t="shared" si="150"/>
        <v/>
      </c>
      <c r="T486" s="8"/>
      <c r="W486" s="51"/>
    </row>
    <row r="487" spans="1:23" ht="18" hidden="1" customHeight="1" x14ac:dyDescent="0.25">
      <c r="A487" s="76" t="s">
        <v>508</v>
      </c>
      <c r="B487" s="71">
        <f>METAS!$BE$27</f>
        <v>167</v>
      </c>
      <c r="C487" s="71">
        <f>ROUND((B487/12)*Config!$C$6,0)</f>
        <v>139</v>
      </c>
      <c r="D487" s="71">
        <f>ACUMULADO!$BD$27</f>
        <v>26</v>
      </c>
      <c r="E487" s="72">
        <f t="shared" si="151"/>
        <v>83.333333333333343</v>
      </c>
      <c r="F487" s="81"/>
      <c r="G487" s="73">
        <f t="shared" si="152"/>
        <v>15.6</v>
      </c>
      <c r="H487" s="74">
        <f t="shared" si="148"/>
        <v>15.6</v>
      </c>
      <c r="I487" s="74" t="str">
        <f t="shared" si="149"/>
        <v/>
      </c>
      <c r="J487" s="75" t="str">
        <f t="shared" si="150"/>
        <v/>
      </c>
      <c r="T487" s="8"/>
      <c r="W487" s="51"/>
    </row>
    <row r="488" spans="1:23" ht="18" hidden="1" customHeight="1" x14ac:dyDescent="0.25">
      <c r="D488" s="54"/>
      <c r="I488"/>
      <c r="J488"/>
      <c r="T488" s="8"/>
      <c r="W488" s="51"/>
    </row>
    <row r="489" spans="1:23" ht="18" hidden="1" customHeight="1" x14ac:dyDescent="0.25">
      <c r="I489"/>
      <c r="J489"/>
      <c r="T489" s="8"/>
      <c r="W489" s="51"/>
    </row>
    <row r="490" spans="1:23" ht="18" hidden="1" customHeight="1" x14ac:dyDescent="0.25">
      <c r="I490"/>
      <c r="J490"/>
      <c r="K490" s="299"/>
      <c r="T490" s="8"/>
      <c r="W490" s="51"/>
    </row>
    <row r="491" spans="1:23" ht="18" hidden="1" customHeight="1" x14ac:dyDescent="0.25">
      <c r="I491"/>
      <c r="J491"/>
      <c r="K491" s="299"/>
      <c r="T491" s="8"/>
      <c r="W491" s="51"/>
    </row>
    <row r="492" spans="1:23" ht="18" hidden="1" customHeight="1" x14ac:dyDescent="0.25">
      <c r="A492" s="82"/>
      <c r="B492" s="56"/>
      <c r="D492" s="56"/>
      <c r="E492" s="56"/>
      <c r="H492" s="299"/>
      <c r="I492" s="299"/>
      <c r="J492" s="299"/>
      <c r="K492" s="299"/>
      <c r="T492" s="8"/>
      <c r="W492" s="51"/>
    </row>
    <row r="493" spans="1:23" ht="18" hidden="1" customHeight="1" x14ac:dyDescent="0.25">
      <c r="H493" s="299"/>
      <c r="I493" s="299"/>
      <c r="J493" s="299"/>
      <c r="K493" s="299"/>
      <c r="T493" s="8"/>
      <c r="W493" s="51"/>
    </row>
    <row r="494" spans="1:23" ht="18" hidden="1" customHeight="1" x14ac:dyDescent="0.25">
      <c r="I494"/>
      <c r="J494"/>
      <c r="T494" s="8"/>
      <c r="W494" s="51"/>
    </row>
    <row r="495" spans="1:23" ht="18" hidden="1" customHeight="1" x14ac:dyDescent="0.25">
      <c r="I495"/>
      <c r="J495"/>
      <c r="T495" s="8"/>
      <c r="W495" s="51"/>
    </row>
    <row r="496" spans="1:23" ht="18" hidden="1" customHeight="1" x14ac:dyDescent="0.25">
      <c r="H496" s="299"/>
      <c r="I496" s="299"/>
      <c r="J496" s="299"/>
      <c r="K496" s="299"/>
      <c r="T496" s="8"/>
      <c r="W496" s="51"/>
    </row>
    <row r="497" spans="1:26" ht="18" hidden="1" customHeight="1" x14ac:dyDescent="0.25">
      <c r="A497" s="57" t="str">
        <f>METAS!B28</f>
        <v>PORCENTAJE DE NIÑOS  VACUNADOS CON DOSIS UNICA DE VACUNA CONTRA VPH EN EL 5TO GRADO DE PRIMARIA</v>
      </c>
      <c r="H497" s="299"/>
      <c r="I497" s="299"/>
      <c r="J497" s="299"/>
      <c r="K497" s="299" t="s">
        <v>684</v>
      </c>
      <c r="T497" s="8"/>
      <c r="W497" s="51"/>
    </row>
    <row r="498" spans="1:26" ht="48" hidden="1" customHeight="1" x14ac:dyDescent="0.25">
      <c r="A498" s="59" t="s">
        <v>2</v>
      </c>
      <c r="B498" s="60" t="s">
        <v>555</v>
      </c>
      <c r="C498" s="61" t="s">
        <v>556</v>
      </c>
      <c r="D498" s="60" t="s">
        <v>557</v>
      </c>
      <c r="E498" s="60" t="s">
        <v>1</v>
      </c>
      <c r="F498" s="62"/>
      <c r="G498" s="63" t="s">
        <v>10</v>
      </c>
      <c r="H498" s="64" t="str">
        <f>"DEFICIENTE &lt;= "&amp;$E$3</f>
        <v>DEFICIENTE &lt;= 75</v>
      </c>
      <c r="I498" s="64" t="str">
        <f>"PROCESO &gt; "&amp;$E$3&amp;"  -  &lt; "&amp;$F$3</f>
        <v>PROCESO &gt; 75  -  &lt; 83.3</v>
      </c>
      <c r="J498" s="64" t="str">
        <f>"OPTIMO &gt;= "&amp;$F$3</f>
        <v>OPTIMO &gt;= 83.3</v>
      </c>
      <c r="K498" s="299"/>
      <c r="T498" s="8"/>
      <c r="V498" s="50" t="str">
        <f>A497</f>
        <v>PORCENTAJE DE NIÑOS  VACUNADOS CON DOSIS UNICA DE VACUNA CONTRA VPH EN EL 5TO GRADO DE PRIMARIA</v>
      </c>
      <c r="W498" s="51"/>
    </row>
    <row r="499" spans="1:26" ht="18" hidden="1" customHeight="1" thickBot="1" x14ac:dyDescent="0.3">
      <c r="A499" s="65" t="str">
        <f>Config!$B$15</f>
        <v>RED</v>
      </c>
      <c r="B499" s="66">
        <f>SUM(B500:B508)</f>
        <v>5345</v>
      </c>
      <c r="C499" s="66">
        <f>SUM(C500:C508)</f>
        <v>4454</v>
      </c>
      <c r="D499" s="66">
        <f>SUM(D500:D508)</f>
        <v>4307</v>
      </c>
      <c r="E499" s="67">
        <f>Config!$C$9</f>
        <v>83.333333333333343</v>
      </c>
      <c r="F499" s="67"/>
      <c r="G499" s="67">
        <f>IFERROR(ROUND(D499*100/B499,1),0)</f>
        <v>80.599999999999994</v>
      </c>
      <c r="H499" s="68" t="str">
        <f t="shared" ref="H499" si="153">IF(G499&lt;=$E$3,G499,"")</f>
        <v/>
      </c>
      <c r="I499" s="68">
        <f t="shared" ref="I499:I508" si="154">IF(G499&gt;$E$3,IF(G499&lt;$F$3,G499,""),"")</f>
        <v>80.599999999999994</v>
      </c>
      <c r="J499" s="66" t="str">
        <f>IF(G499&gt;=$F$3,G499,"")</f>
        <v/>
      </c>
      <c r="K499" s="299"/>
      <c r="T499" s="8"/>
      <c r="V499" s="80" t="str">
        <f>$V$1&amp;"  "&amp;V498&amp;"  "&amp;$V$3&amp;"  "&amp;$V$2</f>
        <v>RED. MOYOBAMBA:  PORCENTAJE DE NIÑOS  VACUNADOS CON DOSIS UNICA DE VACUNA CONTRA VPH EN EL 5TO GRADO DE PRIMARIA  - POR MICROREDES :   ENERO - OCTUBRE 2024</v>
      </c>
      <c r="W499" s="51"/>
    </row>
    <row r="500" spans="1:26" s="89" customFormat="1" ht="18" hidden="1" customHeight="1" x14ac:dyDescent="0.25">
      <c r="A500" s="70" t="s">
        <v>500</v>
      </c>
      <c r="B500" s="71">
        <f>METAS!$AW$28</f>
        <v>0</v>
      </c>
      <c r="C500" s="71">
        <f>ROUND((B500/12)*Config!$C$6,0)</f>
        <v>0</v>
      </c>
      <c r="D500" s="71">
        <f>ACUMULADO!$AV$28</f>
        <v>2</v>
      </c>
      <c r="E500" s="72">
        <f>E499</f>
        <v>83.333333333333343</v>
      </c>
      <c r="F500" s="72"/>
      <c r="G500" s="73">
        <f>IFERROR(ROUND(D500*100/B500,1),0)</f>
        <v>0</v>
      </c>
      <c r="H500" s="74">
        <f>IF(G500&lt;=$E$3,G500,"")</f>
        <v>0</v>
      </c>
      <c r="I500" s="74" t="str">
        <f t="shared" si="154"/>
        <v/>
      </c>
      <c r="J500" s="75" t="str">
        <f t="shared" ref="J500:J508" si="155">IF(G500&gt;=$F$3,G500,"")</f>
        <v/>
      </c>
      <c r="K500" s="299"/>
      <c r="L500"/>
      <c r="M500"/>
      <c r="N500"/>
      <c r="O500"/>
      <c r="P500"/>
      <c r="Q500"/>
      <c r="R500"/>
      <c r="S500"/>
      <c r="T500" s="8"/>
      <c r="U500" s="300"/>
      <c r="V500" s="50"/>
      <c r="W500" s="300"/>
      <c r="X500" s="300"/>
      <c r="Y500" s="300"/>
      <c r="Z500" s="300"/>
    </row>
    <row r="501" spans="1:26" s="89" customFormat="1" ht="18" hidden="1" customHeight="1" x14ac:dyDescent="0.25">
      <c r="A501" s="76" t="s">
        <v>501</v>
      </c>
      <c r="B501" s="71">
        <f>METAS!$AX$28</f>
        <v>2376</v>
      </c>
      <c r="C501" s="71">
        <f>ROUND((B501/12)*Config!$C$6,0)</f>
        <v>1980</v>
      </c>
      <c r="D501" s="71">
        <f>ACUMULADO!$AW$28</f>
        <v>1921</v>
      </c>
      <c r="E501" s="72">
        <f t="shared" ref="E501:E508" si="156">E500</f>
        <v>83.333333333333343</v>
      </c>
      <c r="F501" s="81"/>
      <c r="G501" s="73">
        <f t="shared" ref="G501:G508" si="157">IFERROR(ROUND(D501*100/B501,1),0)</f>
        <v>80.900000000000006</v>
      </c>
      <c r="H501" s="74" t="str">
        <f t="shared" ref="H501:H508" si="158">IF(G501&lt;=$E$3,G501,"")</f>
        <v/>
      </c>
      <c r="I501" s="74">
        <f t="shared" si="154"/>
        <v>80.900000000000006</v>
      </c>
      <c r="J501" s="75" t="str">
        <f t="shared" si="155"/>
        <v/>
      </c>
      <c r="K501"/>
      <c r="L501"/>
      <c r="M501"/>
      <c r="N501"/>
      <c r="O501"/>
      <c r="P501"/>
      <c r="Q501"/>
      <c r="R501"/>
      <c r="S501"/>
      <c r="T501" s="8"/>
      <c r="U501" s="300"/>
      <c r="V501" s="50"/>
      <c r="W501" s="300"/>
      <c r="X501" s="8"/>
      <c r="Y501" s="8"/>
      <c r="Z501" s="8"/>
    </row>
    <row r="502" spans="1:26" s="89" customFormat="1" ht="18" hidden="1" customHeight="1" x14ac:dyDescent="0.25">
      <c r="A502" s="76" t="s">
        <v>502</v>
      </c>
      <c r="B502" s="71">
        <f>METAS!$AY$28</f>
        <v>169</v>
      </c>
      <c r="C502" s="71">
        <f>ROUND((B502/12)*Config!$C$6,0)</f>
        <v>141</v>
      </c>
      <c r="D502" s="71">
        <f>ACUMULADO!$AX$28</f>
        <v>145</v>
      </c>
      <c r="E502" s="72">
        <f t="shared" si="156"/>
        <v>83.333333333333343</v>
      </c>
      <c r="F502" s="81"/>
      <c r="G502" s="73">
        <f t="shared" si="157"/>
        <v>85.8</v>
      </c>
      <c r="H502" s="74" t="str">
        <f t="shared" si="158"/>
        <v/>
      </c>
      <c r="I502" s="74" t="str">
        <f t="shared" si="154"/>
        <v/>
      </c>
      <c r="J502" s="75">
        <f t="shared" si="155"/>
        <v>85.8</v>
      </c>
      <c r="K502"/>
      <c r="L502"/>
      <c r="M502"/>
      <c r="N502"/>
      <c r="O502"/>
      <c r="P502"/>
      <c r="Q502"/>
      <c r="R502"/>
      <c r="S502"/>
      <c r="T502" s="8"/>
      <c r="U502" s="300"/>
      <c r="V502" s="50"/>
      <c r="W502" s="301" t="s">
        <v>558</v>
      </c>
      <c r="X502" s="302" t="s">
        <v>559</v>
      </c>
      <c r="Y502" s="302" t="s">
        <v>560</v>
      </c>
      <c r="Z502" s="8"/>
    </row>
    <row r="503" spans="1:26" s="89" customFormat="1" ht="18" hidden="1" customHeight="1" x14ac:dyDescent="0.25">
      <c r="A503" s="76" t="s">
        <v>503</v>
      </c>
      <c r="B503" s="71">
        <f>METAS!$AZ$28</f>
        <v>277</v>
      </c>
      <c r="C503" s="71">
        <f>ROUND((B503/12)*Config!$C$6,0)</f>
        <v>231</v>
      </c>
      <c r="D503" s="71">
        <f>ACUMULADO!$AY$28</f>
        <v>140</v>
      </c>
      <c r="E503" s="72">
        <f t="shared" si="156"/>
        <v>83.333333333333343</v>
      </c>
      <c r="F503" s="81"/>
      <c r="G503" s="73">
        <f t="shared" si="157"/>
        <v>50.5</v>
      </c>
      <c r="H503" s="74">
        <f t="shared" si="158"/>
        <v>50.5</v>
      </c>
      <c r="I503" s="74" t="str">
        <f t="shared" si="154"/>
        <v/>
      </c>
      <c r="J503" s="75" t="str">
        <f t="shared" si="155"/>
        <v/>
      </c>
      <c r="K503"/>
      <c r="L503"/>
      <c r="M503"/>
      <c r="N503"/>
      <c r="O503"/>
      <c r="P503"/>
      <c r="Q503"/>
      <c r="R503"/>
      <c r="S503"/>
      <c r="T503" s="8"/>
      <c r="U503" s="300"/>
      <c r="V503" s="50"/>
      <c r="W503" s="303">
        <v>5</v>
      </c>
      <c r="X503" s="304">
        <v>10</v>
      </c>
      <c r="Y503" s="304">
        <v>10.1</v>
      </c>
      <c r="Z503" s="8"/>
    </row>
    <row r="504" spans="1:26" s="89" customFormat="1" ht="18" hidden="1" customHeight="1" x14ac:dyDescent="0.25">
      <c r="A504" s="76" t="s">
        <v>504</v>
      </c>
      <c r="B504" s="71">
        <f>METAS!$BA$28</f>
        <v>1048</v>
      </c>
      <c r="C504" s="71">
        <f>ROUND((B504/12)*Config!$C$6,0)</f>
        <v>873</v>
      </c>
      <c r="D504" s="71">
        <f>ACUMULADO!$AZ$28</f>
        <v>850</v>
      </c>
      <c r="E504" s="72">
        <f t="shared" si="156"/>
        <v>83.333333333333343</v>
      </c>
      <c r="F504" s="81"/>
      <c r="G504" s="73">
        <f t="shared" si="157"/>
        <v>81.099999999999994</v>
      </c>
      <c r="H504" s="74" t="str">
        <f t="shared" si="158"/>
        <v/>
      </c>
      <c r="I504" s="74">
        <f t="shared" si="154"/>
        <v>81.099999999999994</v>
      </c>
      <c r="J504" s="75" t="str">
        <f t="shared" si="155"/>
        <v/>
      </c>
      <c r="K504"/>
      <c r="L504"/>
      <c r="M504"/>
      <c r="N504"/>
      <c r="O504"/>
      <c r="P504"/>
      <c r="Q504"/>
      <c r="R504"/>
      <c r="S504"/>
      <c r="T504" s="8"/>
      <c r="U504" s="300"/>
      <c r="V504" s="50"/>
      <c r="W504" s="300"/>
      <c r="X504" s="304"/>
      <c r="Y504" s="8"/>
      <c r="Z504" s="8"/>
    </row>
    <row r="505" spans="1:26" s="89" customFormat="1" ht="18" hidden="1" customHeight="1" x14ac:dyDescent="0.25">
      <c r="A505" s="76" t="s">
        <v>505</v>
      </c>
      <c r="B505" s="71">
        <f>METAS!$BB$28</f>
        <v>464</v>
      </c>
      <c r="C505" s="71">
        <f>ROUND((B505/12)*Config!$C$6,0)</f>
        <v>387</v>
      </c>
      <c r="D505" s="71">
        <f>ACUMULADO!$BA$28</f>
        <v>457</v>
      </c>
      <c r="E505" s="72">
        <f t="shared" si="156"/>
        <v>83.333333333333343</v>
      </c>
      <c r="F505" s="81"/>
      <c r="G505" s="73">
        <f t="shared" si="157"/>
        <v>98.5</v>
      </c>
      <c r="H505" s="74" t="str">
        <f t="shared" si="158"/>
        <v/>
      </c>
      <c r="I505" s="74" t="str">
        <f t="shared" si="154"/>
        <v/>
      </c>
      <c r="J505" s="75">
        <f t="shared" si="155"/>
        <v>98.5</v>
      </c>
      <c r="K505"/>
      <c r="L505"/>
      <c r="M505"/>
      <c r="N505"/>
      <c r="O505"/>
      <c r="P505"/>
      <c r="Q505"/>
      <c r="R505"/>
      <c r="S505"/>
      <c r="T505" s="8"/>
      <c r="U505" s="300"/>
      <c r="V505" s="50"/>
      <c r="W505" s="300"/>
      <c r="X505" s="8"/>
      <c r="Y505" s="8"/>
      <c r="Z505" s="8"/>
    </row>
    <row r="506" spans="1:26" s="89" customFormat="1" ht="18" hidden="1" customHeight="1" x14ac:dyDescent="0.25">
      <c r="A506" s="76" t="s">
        <v>506</v>
      </c>
      <c r="B506" s="71">
        <f>METAS!$BC$28</f>
        <v>412</v>
      </c>
      <c r="C506" s="71">
        <f>ROUND((B506/12)*Config!$C$6,0)</f>
        <v>343</v>
      </c>
      <c r="D506" s="71">
        <f>ACUMULADO!$BB$28</f>
        <v>376</v>
      </c>
      <c r="E506" s="72">
        <f t="shared" si="156"/>
        <v>83.333333333333343</v>
      </c>
      <c r="F506" s="81"/>
      <c r="G506" s="73">
        <f t="shared" si="157"/>
        <v>91.3</v>
      </c>
      <c r="H506" s="74" t="str">
        <f t="shared" si="158"/>
        <v/>
      </c>
      <c r="I506" s="74" t="str">
        <f t="shared" si="154"/>
        <v/>
      </c>
      <c r="J506" s="75">
        <f t="shared" si="155"/>
        <v>91.3</v>
      </c>
      <c r="K506"/>
      <c r="L506"/>
      <c r="M506"/>
      <c r="N506"/>
      <c r="O506"/>
      <c r="P506"/>
      <c r="Q506"/>
      <c r="R506"/>
      <c r="S506"/>
      <c r="T506" s="8"/>
      <c r="U506" s="300"/>
      <c r="V506" s="50"/>
      <c r="W506" s="300"/>
      <c r="X506" s="8"/>
      <c r="Y506" s="8"/>
      <c r="Z506" s="8"/>
    </row>
    <row r="507" spans="1:26" s="89" customFormat="1" ht="18" hidden="1" customHeight="1" x14ac:dyDescent="0.25">
      <c r="A507" s="76" t="s">
        <v>507</v>
      </c>
      <c r="B507" s="71">
        <f>METAS!$BD$28</f>
        <v>246</v>
      </c>
      <c r="C507" s="71">
        <f>ROUND((B507/12)*Config!$C$6,0)</f>
        <v>205</v>
      </c>
      <c r="D507" s="71">
        <f>ACUMULADO!$BC$28</f>
        <v>208</v>
      </c>
      <c r="E507" s="72">
        <f t="shared" si="156"/>
        <v>83.333333333333343</v>
      </c>
      <c r="F507" s="81"/>
      <c r="G507" s="73">
        <f t="shared" si="157"/>
        <v>84.6</v>
      </c>
      <c r="H507" s="74" t="str">
        <f t="shared" si="158"/>
        <v/>
      </c>
      <c r="I507" s="74" t="str">
        <f t="shared" si="154"/>
        <v/>
      </c>
      <c r="J507" s="75">
        <f t="shared" si="155"/>
        <v>84.6</v>
      </c>
      <c r="K507"/>
      <c r="L507"/>
      <c r="M507"/>
      <c r="N507"/>
      <c r="O507"/>
      <c r="P507"/>
      <c r="Q507"/>
      <c r="R507"/>
      <c r="S507"/>
      <c r="T507" s="8"/>
      <c r="U507" s="300"/>
      <c r="V507" s="69"/>
      <c r="W507" s="300"/>
      <c r="X507" s="8"/>
      <c r="Y507" s="8"/>
      <c r="Z507" s="8"/>
    </row>
    <row r="508" spans="1:26" s="89" customFormat="1" ht="18" hidden="1" customHeight="1" x14ac:dyDescent="0.25">
      <c r="A508" s="76" t="s">
        <v>508</v>
      </c>
      <c r="B508" s="71">
        <f>METAS!$BE$28</f>
        <v>353</v>
      </c>
      <c r="C508" s="71">
        <f>ROUND((B508/12)*Config!$C$6,0)</f>
        <v>294</v>
      </c>
      <c r="D508" s="71">
        <f>ACUMULADO!$BD$28</f>
        <v>208</v>
      </c>
      <c r="E508" s="72">
        <f t="shared" si="156"/>
        <v>83.333333333333343</v>
      </c>
      <c r="F508" s="81"/>
      <c r="G508" s="73">
        <f t="shared" si="157"/>
        <v>58.9</v>
      </c>
      <c r="H508" s="74">
        <f t="shared" si="158"/>
        <v>58.9</v>
      </c>
      <c r="I508" s="74" t="str">
        <f t="shared" si="154"/>
        <v/>
      </c>
      <c r="J508" s="75" t="str">
        <f t="shared" si="155"/>
        <v/>
      </c>
      <c r="K508" s="299"/>
      <c r="L508"/>
      <c r="M508"/>
      <c r="N508"/>
      <c r="O508"/>
      <c r="P508"/>
      <c r="Q508"/>
      <c r="R508"/>
      <c r="S508"/>
      <c r="T508" s="8"/>
      <c r="U508" s="300"/>
      <c r="V508" s="69"/>
      <c r="W508" s="300"/>
      <c r="X508" s="8"/>
      <c r="Y508" s="8"/>
      <c r="Z508" s="8"/>
    </row>
    <row r="509" spans="1:26" s="89" customFormat="1" ht="18" hidden="1" customHeight="1" x14ac:dyDescent="0.25">
      <c r="A509" s="305"/>
      <c r="H509"/>
      <c r="I509"/>
      <c r="J509"/>
      <c r="K509"/>
      <c r="L509"/>
      <c r="M509"/>
      <c r="N509"/>
      <c r="O509"/>
      <c r="P509"/>
      <c r="Q509"/>
      <c r="R509"/>
      <c r="S509"/>
      <c r="T509" s="8"/>
      <c r="U509" s="300"/>
      <c r="V509" s="69"/>
      <c r="W509" s="300"/>
      <c r="X509" s="8"/>
      <c r="Y509" s="8"/>
      <c r="Z509" s="8"/>
    </row>
    <row r="510" spans="1:26" s="89" customFormat="1" ht="18" hidden="1" customHeight="1" x14ac:dyDescent="0.25">
      <c r="A510" s="305"/>
      <c r="H510"/>
      <c r="I510"/>
      <c r="J510"/>
      <c r="K510"/>
      <c r="L510"/>
      <c r="M510"/>
      <c r="N510"/>
      <c r="O510"/>
      <c r="P510"/>
      <c r="Q510"/>
      <c r="R510"/>
      <c r="S510"/>
      <c r="T510" s="8"/>
      <c r="U510" s="300"/>
      <c r="V510" s="69"/>
      <c r="W510" s="300"/>
      <c r="X510" s="8"/>
      <c r="Y510" s="8"/>
      <c r="Z510" s="8"/>
    </row>
    <row r="511" spans="1:26" s="89" customFormat="1" ht="18" hidden="1" customHeight="1" x14ac:dyDescent="0.25">
      <c r="A511" s="305"/>
      <c r="H511"/>
      <c r="I511"/>
      <c r="J511"/>
      <c r="K511"/>
      <c r="L511"/>
      <c r="M511"/>
      <c r="N511"/>
      <c r="O511"/>
      <c r="P511"/>
      <c r="Q511"/>
      <c r="R511"/>
      <c r="S511"/>
      <c r="T511" s="8"/>
      <c r="U511" s="300"/>
      <c r="V511" s="69"/>
      <c r="W511" s="300"/>
      <c r="X511" s="8"/>
      <c r="Y511" s="8"/>
      <c r="Z511" s="8"/>
    </row>
    <row r="512" spans="1:26" s="89" customFormat="1" ht="18" hidden="1" customHeight="1" x14ac:dyDescent="0.25">
      <c r="A512" s="305"/>
      <c r="H512"/>
      <c r="I512"/>
      <c r="J512"/>
      <c r="K512"/>
      <c r="L512"/>
      <c r="M512"/>
      <c r="N512"/>
      <c r="O512"/>
      <c r="P512"/>
      <c r="Q512"/>
      <c r="R512"/>
      <c r="S512"/>
      <c r="T512" s="8"/>
      <c r="U512" s="300"/>
      <c r="V512" s="69"/>
      <c r="W512" s="300"/>
      <c r="X512" s="8"/>
      <c r="Y512" s="8"/>
      <c r="Z512" s="8"/>
    </row>
    <row r="513" spans="1:26" s="89" customFormat="1" ht="18" hidden="1" customHeight="1" x14ac:dyDescent="0.25">
      <c r="A513" s="82"/>
      <c r="B513" s="56"/>
      <c r="C513" s="54"/>
      <c r="D513" s="56"/>
      <c r="E513" s="56"/>
      <c r="F513" s="56"/>
      <c r="G513"/>
      <c r="H513"/>
      <c r="I513"/>
      <c r="J513"/>
      <c r="K513"/>
      <c r="L513"/>
      <c r="M513"/>
      <c r="N513"/>
      <c r="O513"/>
      <c r="P513"/>
      <c r="Q513"/>
      <c r="R513"/>
      <c r="S513"/>
      <c r="T513" s="8"/>
      <c r="U513" s="300"/>
      <c r="V513" s="69"/>
      <c r="W513" s="300"/>
      <c r="X513" s="8"/>
      <c r="Y513" s="8"/>
      <c r="Z513" s="8"/>
    </row>
    <row r="514" spans="1:26" s="89" customFormat="1" ht="18" hidden="1" customHeight="1" x14ac:dyDescent="0.25">
      <c r="A514" s="82"/>
      <c r="B514" s="56"/>
      <c r="C514" s="54"/>
      <c r="D514" s="56"/>
      <c r="E514" s="56"/>
      <c r="F514" s="56"/>
      <c r="G514"/>
      <c r="H514"/>
      <c r="I514"/>
      <c r="J514"/>
      <c r="K514"/>
      <c r="L514"/>
      <c r="M514"/>
      <c r="N514"/>
      <c r="O514"/>
      <c r="P514"/>
      <c r="Q514"/>
      <c r="R514"/>
      <c r="S514"/>
      <c r="T514" s="8"/>
      <c r="U514" s="300"/>
      <c r="V514" s="69"/>
      <c r="W514" s="300"/>
      <c r="X514" s="8"/>
      <c r="Y514" s="8"/>
      <c r="Z514" s="8"/>
    </row>
    <row r="515" spans="1:26" s="89" customFormat="1" ht="18" hidden="1" customHeight="1" x14ac:dyDescent="0.25">
      <c r="A515" s="82"/>
      <c r="B515" s="56"/>
      <c r="C515" s="54"/>
      <c r="D515" s="56"/>
      <c r="E515" s="56"/>
      <c r="F515" s="56"/>
      <c r="G515"/>
      <c r="H515"/>
      <c r="I515"/>
      <c r="J515"/>
      <c r="K515"/>
      <c r="L515"/>
      <c r="M515"/>
      <c r="N515"/>
      <c r="O515"/>
      <c r="P515"/>
      <c r="Q515"/>
      <c r="R515"/>
      <c r="S515"/>
      <c r="T515" s="8"/>
      <c r="U515" s="300"/>
      <c r="V515" s="9"/>
      <c r="W515" s="300"/>
      <c r="X515" s="8"/>
      <c r="Y515" s="8"/>
      <c r="Z515" s="8"/>
    </row>
    <row r="516" spans="1:26" s="89" customFormat="1" ht="18" hidden="1" customHeight="1" x14ac:dyDescent="0.25">
      <c r="A516" s="82"/>
      <c r="B516" s="56"/>
      <c r="C516" s="54"/>
      <c r="D516" s="56"/>
      <c r="E516" s="56"/>
      <c r="F516" s="56"/>
      <c r="G516"/>
      <c r="H516"/>
      <c r="I516"/>
      <c r="J516"/>
      <c r="K516"/>
      <c r="L516"/>
      <c r="M516"/>
      <c r="N516"/>
      <c r="O516"/>
      <c r="P516"/>
      <c r="Q516"/>
      <c r="R516"/>
      <c r="S516"/>
      <c r="T516" s="8"/>
      <c r="U516" s="300"/>
      <c r="V516" s="9"/>
      <c r="W516" s="300"/>
      <c r="X516" s="8"/>
      <c r="Y516" s="8"/>
      <c r="Z516" s="8"/>
    </row>
    <row r="517" spans="1:26" ht="18" hidden="1" customHeight="1" x14ac:dyDescent="0.25">
      <c r="H517" s="299"/>
      <c r="I517" s="299"/>
      <c r="J517" s="299"/>
      <c r="K517" s="299"/>
      <c r="T517" s="8"/>
      <c r="W517" s="51"/>
    </row>
    <row r="518" spans="1:26" ht="18" hidden="1" customHeight="1" x14ac:dyDescent="0.25">
      <c r="A518" s="57" t="str">
        <f>METAS!B29</f>
        <v>PORCENTAJE  DE GESTANTES VACUNADAS CON 1 DOSIS DE VACUNA dTpa</v>
      </c>
      <c r="H518" s="299"/>
      <c r="I518" s="299"/>
      <c r="J518" s="299"/>
      <c r="K518" s="299"/>
      <c r="T518" s="8"/>
      <c r="W518" s="51"/>
    </row>
    <row r="519" spans="1:26" ht="48" hidden="1" customHeight="1" x14ac:dyDescent="0.25">
      <c r="A519" s="59" t="s">
        <v>2</v>
      </c>
      <c r="B519" s="60" t="s">
        <v>555</v>
      </c>
      <c r="C519" s="61" t="s">
        <v>556</v>
      </c>
      <c r="D519" s="60" t="s">
        <v>561</v>
      </c>
      <c r="E519" s="60" t="s">
        <v>1</v>
      </c>
      <c r="F519" s="62"/>
      <c r="G519" s="63" t="s">
        <v>10</v>
      </c>
      <c r="H519" s="64" t="str">
        <f>"DEFICIENTE &lt;= "&amp;$E$3</f>
        <v>DEFICIENTE &lt;= 75</v>
      </c>
      <c r="I519" s="64" t="str">
        <f>"PROCESO &gt; "&amp;$E$3&amp;"  -  &lt; "&amp;$F$3</f>
        <v>PROCESO &gt; 75  -  &lt; 83.3</v>
      </c>
      <c r="J519" s="64" t="str">
        <f>"OPTIMO &gt;= "&amp;$F$3</f>
        <v>OPTIMO &gt;= 83.3</v>
      </c>
      <c r="K519" s="299"/>
      <c r="T519" s="8"/>
      <c r="V519" s="50" t="str">
        <f>A518</f>
        <v>PORCENTAJE  DE GESTANTES VACUNADAS CON 1 DOSIS DE VACUNA dTpa</v>
      </c>
      <c r="W519" s="51"/>
    </row>
    <row r="520" spans="1:26" ht="18" hidden="1" customHeight="1" thickBot="1" x14ac:dyDescent="0.3">
      <c r="A520" s="65" t="str">
        <f>Config!$B$15</f>
        <v>RED</v>
      </c>
      <c r="B520" s="66">
        <f>SUM(B521:B529)</f>
        <v>1432</v>
      </c>
      <c r="C520" s="66">
        <f>SUM(C521:C529)</f>
        <v>1193</v>
      </c>
      <c r="D520" s="66">
        <f>SUM(D521:D529)</f>
        <v>639</v>
      </c>
      <c r="E520" s="67">
        <f>Config!$C$9</f>
        <v>83.333333333333343</v>
      </c>
      <c r="F520" s="67"/>
      <c r="G520" s="66">
        <f>IFERROR(ROUND(D520*100/B520,1),0)</f>
        <v>44.6</v>
      </c>
      <c r="H520" s="68">
        <f t="shared" ref="H520" si="159">IF(G520&lt;=$E$3,G520,"")</f>
        <v>44.6</v>
      </c>
      <c r="I520" s="68" t="str">
        <f t="shared" ref="I520:I529" si="160">IF(G520&gt;$E$3,IF(G520&lt;$F$3,G520,""),"")</f>
        <v/>
      </c>
      <c r="J520" s="66" t="str">
        <f>IF(G520&gt;=$F$3,G520,"")</f>
        <v/>
      </c>
      <c r="K520" s="299"/>
      <c r="T520" s="8"/>
      <c r="V520" s="80" t="str">
        <f>$V$1&amp;"  "&amp;V519&amp;"  "&amp;$V$3&amp;"  "&amp;$V$2</f>
        <v>RED. MOYOBAMBA:  PORCENTAJE  DE GESTANTES VACUNADAS CON 1 DOSIS DE VACUNA dTpa  - POR MICROREDES :   ENERO - OCTUBRE 2024</v>
      </c>
      <c r="W520" s="51"/>
    </row>
    <row r="521" spans="1:26" s="89" customFormat="1" ht="18" hidden="1" customHeight="1" x14ac:dyDescent="0.25">
      <c r="A521" s="70" t="s">
        <v>500</v>
      </c>
      <c r="B521" s="71">
        <f>METAS!$AW$29</f>
        <v>0</v>
      </c>
      <c r="C521" s="71">
        <f>ROUND((B521/12)*Config!$C$6,0)</f>
        <v>0</v>
      </c>
      <c r="D521" s="71">
        <f>ACUMULADO!$AV$29</f>
        <v>2</v>
      </c>
      <c r="E521" s="72">
        <f>E520</f>
        <v>83.333333333333343</v>
      </c>
      <c r="F521" s="72"/>
      <c r="G521" s="73">
        <f>IFERROR(ROUND(D521*100/B521,1),0)</f>
        <v>0</v>
      </c>
      <c r="H521" s="74">
        <f>IF(G521&lt;=$E$3,G521,"")</f>
        <v>0</v>
      </c>
      <c r="I521" s="74" t="str">
        <f t="shared" si="160"/>
        <v/>
      </c>
      <c r="J521" s="75" t="str">
        <f t="shared" ref="J521:J529" si="161">IF(G521&gt;=$F$3,G521,"")</f>
        <v/>
      </c>
      <c r="K521" s="299"/>
      <c r="L521"/>
      <c r="M521"/>
      <c r="N521"/>
      <c r="O521"/>
      <c r="P521"/>
      <c r="Q521"/>
      <c r="R521"/>
      <c r="S521"/>
      <c r="T521" s="8"/>
      <c r="U521" s="300"/>
      <c r="V521" s="50"/>
      <c r="W521" s="300"/>
      <c r="X521" s="300"/>
      <c r="Y521" s="300"/>
      <c r="Z521" s="300"/>
    </row>
    <row r="522" spans="1:26" s="89" customFormat="1" ht="18" hidden="1" customHeight="1" x14ac:dyDescent="0.25">
      <c r="A522" s="76" t="s">
        <v>501</v>
      </c>
      <c r="B522" s="71">
        <f>METAS!$AX$29</f>
        <v>449</v>
      </c>
      <c r="C522" s="71">
        <f>ROUND((B522/12)*Config!$C$6,0)</f>
        <v>374</v>
      </c>
      <c r="D522" s="71">
        <f>ACUMULADO!$AW$29</f>
        <v>275</v>
      </c>
      <c r="E522" s="72">
        <f t="shared" ref="E522:E529" si="162">E521</f>
        <v>83.333333333333343</v>
      </c>
      <c r="F522" s="81"/>
      <c r="G522" s="73">
        <f t="shared" ref="G522:G529" si="163">IFERROR(ROUND(D522*100/B522,1),0)</f>
        <v>61.2</v>
      </c>
      <c r="H522" s="74">
        <f t="shared" ref="H522:H529" si="164">IF(G522&lt;=$E$3,G522,"")</f>
        <v>61.2</v>
      </c>
      <c r="I522" s="74" t="str">
        <f t="shared" si="160"/>
        <v/>
      </c>
      <c r="J522" s="75" t="str">
        <f t="shared" si="161"/>
        <v/>
      </c>
      <c r="K522"/>
      <c r="L522"/>
      <c r="M522"/>
      <c r="N522"/>
      <c r="O522"/>
      <c r="P522"/>
      <c r="Q522"/>
      <c r="R522"/>
      <c r="S522"/>
      <c r="T522" s="8"/>
      <c r="U522" s="300"/>
      <c r="V522" s="50"/>
      <c r="W522" s="300"/>
      <c r="X522" s="8"/>
      <c r="Y522" s="8"/>
      <c r="Z522" s="8"/>
    </row>
    <row r="523" spans="1:26" s="89" customFormat="1" ht="18" hidden="1" customHeight="1" x14ac:dyDescent="0.25">
      <c r="A523" s="76" t="s">
        <v>502</v>
      </c>
      <c r="B523" s="71">
        <f>METAS!$AY$29</f>
        <v>37</v>
      </c>
      <c r="C523" s="71">
        <f>ROUND((B523/12)*Config!$C$6,0)</f>
        <v>31</v>
      </c>
      <c r="D523" s="71">
        <f>ACUMULADO!$AX$29</f>
        <v>24</v>
      </c>
      <c r="E523" s="72">
        <f t="shared" si="162"/>
        <v>83.333333333333343</v>
      </c>
      <c r="F523" s="81"/>
      <c r="G523" s="73">
        <f t="shared" si="163"/>
        <v>64.900000000000006</v>
      </c>
      <c r="H523" s="74">
        <f t="shared" si="164"/>
        <v>64.900000000000006</v>
      </c>
      <c r="I523" s="74" t="str">
        <f t="shared" si="160"/>
        <v/>
      </c>
      <c r="J523" s="75" t="str">
        <f t="shared" si="161"/>
        <v/>
      </c>
      <c r="K523"/>
      <c r="L523"/>
      <c r="M523"/>
      <c r="N523"/>
      <c r="O523"/>
      <c r="P523"/>
      <c r="Q523"/>
      <c r="R523"/>
      <c r="S523"/>
      <c r="T523" s="8"/>
      <c r="U523" s="300"/>
      <c r="V523" s="50"/>
      <c r="W523" s="301" t="s">
        <v>558</v>
      </c>
      <c r="X523" s="302" t="s">
        <v>559</v>
      </c>
      <c r="Y523" s="302" t="s">
        <v>560</v>
      </c>
      <c r="Z523" s="8"/>
    </row>
    <row r="524" spans="1:26" s="89" customFormat="1" ht="18" hidden="1" customHeight="1" x14ac:dyDescent="0.25">
      <c r="A524" s="76" t="s">
        <v>503</v>
      </c>
      <c r="B524" s="71">
        <f>METAS!$AZ$29</f>
        <v>89</v>
      </c>
      <c r="C524" s="71">
        <f>ROUND((B524/12)*Config!$C$6,0)</f>
        <v>74</v>
      </c>
      <c r="D524" s="71">
        <f>ACUMULADO!$AY$29</f>
        <v>24</v>
      </c>
      <c r="E524" s="72">
        <f t="shared" si="162"/>
        <v>83.333333333333343</v>
      </c>
      <c r="F524" s="81"/>
      <c r="G524" s="73">
        <f t="shared" si="163"/>
        <v>27</v>
      </c>
      <c r="H524" s="74">
        <f t="shared" si="164"/>
        <v>27</v>
      </c>
      <c r="I524" s="74" t="str">
        <f t="shared" si="160"/>
        <v/>
      </c>
      <c r="J524" s="75" t="str">
        <f t="shared" si="161"/>
        <v/>
      </c>
      <c r="K524"/>
      <c r="L524"/>
      <c r="M524"/>
      <c r="N524"/>
      <c r="O524"/>
      <c r="P524"/>
      <c r="Q524"/>
      <c r="R524"/>
      <c r="S524"/>
      <c r="T524" s="8"/>
      <c r="U524" s="300"/>
      <c r="V524" s="50"/>
      <c r="W524" s="303">
        <v>5</v>
      </c>
      <c r="X524" s="304">
        <v>10</v>
      </c>
      <c r="Y524" s="304">
        <v>10.1</v>
      </c>
      <c r="Z524" s="8"/>
    </row>
    <row r="525" spans="1:26" s="89" customFormat="1" ht="18" hidden="1" customHeight="1" x14ac:dyDescent="0.25">
      <c r="A525" s="76" t="s">
        <v>504</v>
      </c>
      <c r="B525" s="71">
        <f>METAS!$BA$29</f>
        <v>238</v>
      </c>
      <c r="C525" s="71">
        <f>ROUND((B525/12)*Config!$C$6,0)</f>
        <v>198</v>
      </c>
      <c r="D525" s="71">
        <f>ACUMULADO!$AZ$29</f>
        <v>90</v>
      </c>
      <c r="E525" s="72">
        <f t="shared" si="162"/>
        <v>83.333333333333343</v>
      </c>
      <c r="F525" s="81"/>
      <c r="G525" s="73">
        <f t="shared" si="163"/>
        <v>37.799999999999997</v>
      </c>
      <c r="H525" s="74">
        <f t="shared" si="164"/>
        <v>37.799999999999997</v>
      </c>
      <c r="I525" s="74" t="str">
        <f t="shared" si="160"/>
        <v/>
      </c>
      <c r="J525" s="75" t="str">
        <f t="shared" si="161"/>
        <v/>
      </c>
      <c r="K525"/>
      <c r="L525"/>
      <c r="M525"/>
      <c r="N525"/>
      <c r="O525"/>
      <c r="P525"/>
      <c r="Q525"/>
      <c r="R525"/>
      <c r="S525"/>
      <c r="T525" s="8"/>
      <c r="U525" s="300"/>
      <c r="V525" s="50"/>
      <c r="W525" s="300"/>
      <c r="X525" s="304"/>
      <c r="Y525" s="8"/>
      <c r="Z525" s="8"/>
    </row>
    <row r="526" spans="1:26" s="89" customFormat="1" ht="18" hidden="1" customHeight="1" x14ac:dyDescent="0.25">
      <c r="A526" s="76" t="s">
        <v>505</v>
      </c>
      <c r="B526" s="71">
        <f>METAS!$BB$29</f>
        <v>73</v>
      </c>
      <c r="C526" s="71">
        <f>ROUND((B526/12)*Config!$C$6,0)</f>
        <v>61</v>
      </c>
      <c r="D526" s="71">
        <f>ACUMULADO!$BA$29</f>
        <v>55</v>
      </c>
      <c r="E526" s="72">
        <f t="shared" si="162"/>
        <v>83.333333333333343</v>
      </c>
      <c r="F526" s="81"/>
      <c r="G526" s="73">
        <f t="shared" si="163"/>
        <v>75.3</v>
      </c>
      <c r="H526" s="74" t="str">
        <f t="shared" si="164"/>
        <v/>
      </c>
      <c r="I526" s="74">
        <f t="shared" si="160"/>
        <v>75.3</v>
      </c>
      <c r="J526" s="75" t="str">
        <f t="shared" si="161"/>
        <v/>
      </c>
      <c r="K526"/>
      <c r="L526"/>
      <c r="M526"/>
      <c r="N526"/>
      <c r="O526"/>
      <c r="P526"/>
      <c r="Q526"/>
      <c r="R526"/>
      <c r="S526"/>
      <c r="T526" s="8"/>
      <c r="U526" s="300"/>
      <c r="V526" s="50"/>
      <c r="W526" s="300"/>
      <c r="X526" s="8"/>
      <c r="Y526" s="8"/>
      <c r="Z526" s="8"/>
    </row>
    <row r="527" spans="1:26" s="89" customFormat="1" ht="18" hidden="1" customHeight="1" x14ac:dyDescent="0.25">
      <c r="A527" s="76" t="s">
        <v>506</v>
      </c>
      <c r="B527" s="71">
        <f>METAS!$BC$29</f>
        <v>107</v>
      </c>
      <c r="C527" s="71">
        <f>ROUND((B527/12)*Config!$C$6,0)</f>
        <v>89</v>
      </c>
      <c r="D527" s="71">
        <f>ACUMULADO!$BB$29</f>
        <v>67</v>
      </c>
      <c r="E527" s="72">
        <f t="shared" si="162"/>
        <v>83.333333333333343</v>
      </c>
      <c r="F527" s="81"/>
      <c r="G527" s="73">
        <f t="shared" si="163"/>
        <v>62.6</v>
      </c>
      <c r="H527" s="74">
        <f t="shared" si="164"/>
        <v>62.6</v>
      </c>
      <c r="I527" s="74" t="str">
        <f t="shared" si="160"/>
        <v/>
      </c>
      <c r="J527" s="75" t="str">
        <f t="shared" si="161"/>
        <v/>
      </c>
      <c r="K527"/>
      <c r="L527"/>
      <c r="M527"/>
      <c r="N527"/>
      <c r="O527"/>
      <c r="P527"/>
      <c r="Q527"/>
      <c r="R527"/>
      <c r="S527"/>
      <c r="T527" s="8"/>
      <c r="U527" s="300"/>
      <c r="V527" s="50"/>
      <c r="W527" s="300"/>
      <c r="X527" s="8"/>
      <c r="Y527" s="8"/>
      <c r="Z527" s="8"/>
    </row>
    <row r="528" spans="1:26" s="89" customFormat="1" ht="18" hidden="1" customHeight="1" x14ac:dyDescent="0.25">
      <c r="A528" s="76" t="s">
        <v>507</v>
      </c>
      <c r="B528" s="71">
        <f>METAS!$BD$29</f>
        <v>86</v>
      </c>
      <c r="C528" s="71">
        <f>ROUND((B528/12)*Config!$C$6,0)</f>
        <v>72</v>
      </c>
      <c r="D528" s="71">
        <f>ACUMULADO!$BC$29</f>
        <v>40</v>
      </c>
      <c r="E528" s="72">
        <f t="shared" si="162"/>
        <v>83.333333333333343</v>
      </c>
      <c r="F528" s="81"/>
      <c r="G528" s="73">
        <f t="shared" si="163"/>
        <v>46.5</v>
      </c>
      <c r="H528" s="74">
        <f t="shared" si="164"/>
        <v>46.5</v>
      </c>
      <c r="I528" s="74" t="str">
        <f t="shared" si="160"/>
        <v/>
      </c>
      <c r="J528" s="75" t="str">
        <f t="shared" si="161"/>
        <v/>
      </c>
      <c r="K528"/>
      <c r="L528"/>
      <c r="M528"/>
      <c r="N528"/>
      <c r="O528"/>
      <c r="P528"/>
      <c r="Q528"/>
      <c r="R528"/>
      <c r="S528"/>
      <c r="T528" s="8"/>
      <c r="U528" s="300"/>
      <c r="V528" s="69"/>
      <c r="W528" s="300"/>
      <c r="X528" s="8"/>
      <c r="Y528" s="8"/>
      <c r="Z528" s="8"/>
    </row>
    <row r="529" spans="1:26" s="89" customFormat="1" ht="18" hidden="1" customHeight="1" x14ac:dyDescent="0.25">
      <c r="A529" s="76" t="s">
        <v>508</v>
      </c>
      <c r="B529" s="71">
        <f>METAS!$BE$28</f>
        <v>353</v>
      </c>
      <c r="C529" s="71">
        <f>ROUND((B529/12)*Config!$C$6,0)</f>
        <v>294</v>
      </c>
      <c r="D529" s="71">
        <f>ACUMULADO!$BD$29</f>
        <v>62</v>
      </c>
      <c r="E529" s="72">
        <f t="shared" si="162"/>
        <v>83.333333333333343</v>
      </c>
      <c r="F529" s="81"/>
      <c r="G529" s="73">
        <f t="shared" si="163"/>
        <v>17.600000000000001</v>
      </c>
      <c r="H529" s="74">
        <f t="shared" si="164"/>
        <v>17.600000000000001</v>
      </c>
      <c r="I529" s="74" t="str">
        <f t="shared" si="160"/>
        <v/>
      </c>
      <c r="J529" s="75" t="str">
        <f t="shared" si="161"/>
        <v/>
      </c>
      <c r="K529" s="299"/>
      <c r="L529"/>
      <c r="M529"/>
      <c r="N529"/>
      <c r="O529"/>
      <c r="P529"/>
      <c r="Q529"/>
      <c r="R529"/>
      <c r="S529"/>
      <c r="T529" s="8"/>
      <c r="U529" s="300"/>
      <c r="V529" s="69"/>
      <c r="W529" s="300"/>
      <c r="X529" s="8"/>
      <c r="Y529" s="8"/>
      <c r="Z529" s="8"/>
    </row>
    <row r="530" spans="1:26" s="89" customFormat="1" ht="18" hidden="1" customHeight="1" x14ac:dyDescent="0.25">
      <c r="A530" s="305"/>
      <c r="H530"/>
      <c r="I530"/>
      <c r="J530"/>
      <c r="K530"/>
      <c r="L530"/>
      <c r="M530"/>
      <c r="N530"/>
      <c r="O530"/>
      <c r="P530"/>
      <c r="Q530"/>
      <c r="R530"/>
      <c r="S530"/>
      <c r="T530" s="8"/>
      <c r="U530" s="300"/>
      <c r="V530" s="69"/>
      <c r="W530" s="300"/>
      <c r="X530" s="8"/>
      <c r="Y530" s="8"/>
      <c r="Z530" s="8"/>
    </row>
    <row r="531" spans="1:26" s="89" customFormat="1" ht="18" hidden="1" customHeight="1" x14ac:dyDescent="0.25">
      <c r="A531" s="305"/>
      <c r="H531"/>
      <c r="I531"/>
      <c r="J531"/>
      <c r="K531"/>
      <c r="L531"/>
      <c r="M531"/>
      <c r="N531"/>
      <c r="O531"/>
      <c r="P531"/>
      <c r="Q531"/>
      <c r="R531"/>
      <c r="S531"/>
      <c r="T531" s="8"/>
      <c r="U531" s="300"/>
      <c r="V531" s="69"/>
      <c r="W531" s="300"/>
      <c r="X531" s="8"/>
      <c r="Y531" s="8"/>
      <c r="Z531" s="8"/>
    </row>
    <row r="532" spans="1:26" s="89" customFormat="1" ht="18" hidden="1" customHeight="1" x14ac:dyDescent="0.25">
      <c r="A532" s="305"/>
      <c r="H532"/>
      <c r="I532"/>
      <c r="J532"/>
      <c r="K532"/>
      <c r="L532"/>
      <c r="M532"/>
      <c r="N532"/>
      <c r="O532"/>
      <c r="P532"/>
      <c r="Q532"/>
      <c r="R532"/>
      <c r="S532"/>
      <c r="T532" s="8"/>
      <c r="U532" s="300"/>
      <c r="V532" s="69"/>
      <c r="W532" s="300"/>
      <c r="X532" s="8"/>
      <c r="Y532" s="8"/>
      <c r="Z532" s="8"/>
    </row>
    <row r="533" spans="1:26" s="89" customFormat="1" ht="18" hidden="1" customHeight="1" x14ac:dyDescent="0.25">
      <c r="A533" s="305"/>
      <c r="H533"/>
      <c r="I533"/>
      <c r="J533"/>
      <c r="K533"/>
      <c r="L533"/>
      <c r="M533"/>
      <c r="N533"/>
      <c r="O533"/>
      <c r="P533"/>
      <c r="Q533"/>
      <c r="R533"/>
      <c r="S533"/>
      <c r="T533" s="8"/>
      <c r="U533" s="300"/>
      <c r="V533" s="69"/>
      <c r="W533" s="300"/>
      <c r="X533" s="8"/>
      <c r="Y533" s="8"/>
      <c r="Z533" s="8"/>
    </row>
    <row r="534" spans="1:26" s="89" customFormat="1" ht="18" hidden="1" customHeight="1" x14ac:dyDescent="0.25">
      <c r="A534" s="82"/>
      <c r="B534" s="56"/>
      <c r="C534" s="54"/>
      <c r="D534" s="56"/>
      <c r="E534" s="56"/>
      <c r="F534" s="56"/>
      <c r="G534"/>
      <c r="H534"/>
      <c r="I534"/>
      <c r="J534"/>
      <c r="K534"/>
      <c r="L534"/>
      <c r="M534"/>
      <c r="N534"/>
      <c r="O534"/>
      <c r="P534"/>
      <c r="Q534"/>
      <c r="R534"/>
      <c r="S534"/>
      <c r="T534" s="8"/>
      <c r="U534" s="300"/>
      <c r="V534" s="69"/>
      <c r="W534" s="300"/>
      <c r="X534" s="8"/>
      <c r="Y534" s="8"/>
      <c r="Z534" s="8"/>
    </row>
    <row r="535" spans="1:26" s="89" customFormat="1" ht="18" hidden="1" customHeight="1" x14ac:dyDescent="0.25">
      <c r="A535" s="82"/>
      <c r="B535" s="56"/>
      <c r="C535" s="54"/>
      <c r="D535" s="56"/>
      <c r="E535" s="56"/>
      <c r="F535" s="56"/>
      <c r="G535"/>
      <c r="H535"/>
      <c r="I535"/>
      <c r="J535"/>
      <c r="K535"/>
      <c r="L535"/>
      <c r="M535"/>
      <c r="N535"/>
      <c r="O535"/>
      <c r="P535"/>
      <c r="Q535"/>
      <c r="R535"/>
      <c r="S535"/>
      <c r="T535" s="8"/>
      <c r="U535" s="300"/>
      <c r="V535" s="69"/>
      <c r="W535" s="300"/>
      <c r="X535" s="8"/>
      <c r="Y535" s="8"/>
      <c r="Z535" s="8"/>
    </row>
    <row r="536" spans="1:26" s="89" customFormat="1" ht="18" hidden="1" customHeight="1" x14ac:dyDescent="0.25">
      <c r="A536" s="82"/>
      <c r="B536" s="56"/>
      <c r="C536" s="54"/>
      <c r="D536" s="56"/>
      <c r="E536" s="56"/>
      <c r="F536" s="56"/>
      <c r="G536"/>
      <c r="H536"/>
      <c r="I536"/>
      <c r="J536"/>
      <c r="K536"/>
      <c r="L536"/>
      <c r="M536"/>
      <c r="N536"/>
      <c r="O536"/>
      <c r="P536"/>
      <c r="Q536"/>
      <c r="R536"/>
      <c r="S536"/>
      <c r="T536" s="8"/>
      <c r="U536" s="300"/>
      <c r="V536" s="9"/>
      <c r="W536" s="300"/>
      <c r="X536" s="8"/>
      <c r="Y536" s="8"/>
      <c r="Z536" s="8"/>
    </row>
    <row r="537" spans="1:26" hidden="1" x14ac:dyDescent="0.25"/>
    <row r="538" spans="1:26" hidden="1" x14ac:dyDescent="0.25"/>
    <row r="539" spans="1:26" hidden="1" x14ac:dyDescent="0.25"/>
    <row r="540" spans="1:26" ht="18" hidden="1" customHeight="1" x14ac:dyDescent="0.25">
      <c r="H540" s="299"/>
      <c r="I540" s="299"/>
      <c r="J540" s="299"/>
      <c r="K540" s="299"/>
      <c r="T540" s="8"/>
      <c r="W540" s="51"/>
    </row>
    <row r="541" spans="1:26" ht="18" hidden="1" customHeight="1" x14ac:dyDescent="0.25">
      <c r="A541" s="57" t="str">
        <f>METAS!B30</f>
        <v>PORCENTAJE DE VACUNADOS CON 1 DOSIS CON VACUNA CONTRA LA INFLUENZA, EN LA POBLACIÓN &gt;= 60 AÑOS</v>
      </c>
      <c r="H541" s="299"/>
      <c r="I541" s="299"/>
      <c r="J541" s="299"/>
      <c r="K541" s="299" t="s">
        <v>684</v>
      </c>
      <c r="T541" s="8"/>
      <c r="W541" s="51"/>
    </row>
    <row r="542" spans="1:26" ht="48" hidden="1" customHeight="1" x14ac:dyDescent="0.25">
      <c r="A542" s="59" t="s">
        <v>2</v>
      </c>
      <c r="B542" s="60" t="s">
        <v>555</v>
      </c>
      <c r="C542" s="61" t="s">
        <v>556</v>
      </c>
      <c r="D542" s="60" t="s">
        <v>562</v>
      </c>
      <c r="E542" s="60" t="s">
        <v>1</v>
      </c>
      <c r="F542" s="62"/>
      <c r="G542" s="63" t="s">
        <v>10</v>
      </c>
      <c r="H542" s="64" t="str">
        <f>"DEFICIENTE &lt;= "&amp;$E$3</f>
        <v>DEFICIENTE &lt;= 75</v>
      </c>
      <c r="I542" s="64" t="str">
        <f>"PROCESO &gt; "&amp;$E$3&amp;"  -  &lt; "&amp;$F$3</f>
        <v>PROCESO &gt; 75  -  &lt; 83.3</v>
      </c>
      <c r="J542" s="64" t="str">
        <f>"OPTIMO &gt;= "&amp;$F$3</f>
        <v>OPTIMO &gt;= 83.3</v>
      </c>
      <c r="K542" s="299"/>
      <c r="T542" s="8"/>
      <c r="V542" s="50" t="str">
        <f>A541</f>
        <v>PORCENTAJE DE VACUNADOS CON 1 DOSIS CON VACUNA CONTRA LA INFLUENZA, EN LA POBLACIÓN &gt;= 60 AÑOS</v>
      </c>
      <c r="W542" s="51"/>
    </row>
    <row r="543" spans="1:26" ht="18" hidden="1" customHeight="1" thickBot="1" x14ac:dyDescent="0.3">
      <c r="A543" s="65" t="str">
        <f>Config!$B$15</f>
        <v>RED</v>
      </c>
      <c r="B543" s="66">
        <f>SUM(B544:B552)</f>
        <v>7450</v>
      </c>
      <c r="C543" s="66">
        <f>SUM(C544:C552)</f>
        <v>6210</v>
      </c>
      <c r="D543" s="66">
        <f>SUM(D544:D552)</f>
        <v>2975</v>
      </c>
      <c r="E543" s="67">
        <f>Config!$C$9</f>
        <v>83.333333333333343</v>
      </c>
      <c r="F543" s="67"/>
      <c r="G543" s="67">
        <f>IFERROR(ROUND(D543*100/B543,1),0)</f>
        <v>39.9</v>
      </c>
      <c r="H543" s="68">
        <f t="shared" ref="H543" si="165">IF(G543&lt;=$E$3,G543,"")</f>
        <v>39.9</v>
      </c>
      <c r="I543" s="68" t="str">
        <f t="shared" ref="I543:I552" si="166">IF(G543&gt;$E$3,IF(G543&lt;$F$3,G543,""),"")</f>
        <v/>
      </c>
      <c r="J543" s="66" t="str">
        <f>IF(G543&gt;=$F$3,G543,"")</f>
        <v/>
      </c>
      <c r="K543" s="299"/>
      <c r="T543" s="8"/>
      <c r="V543" s="80" t="str">
        <f>$V$1&amp;"  "&amp;V542&amp;"  "&amp;$V$3&amp;"  "&amp;$V$2</f>
        <v>RED. MOYOBAMBA:  PORCENTAJE DE VACUNADOS CON 1 DOSIS CON VACUNA CONTRA LA INFLUENZA, EN LA POBLACIÓN &gt;= 60 AÑOS  - POR MICROREDES :   ENERO - OCTUBRE 2024</v>
      </c>
      <c r="W543" s="51"/>
    </row>
    <row r="544" spans="1:26" s="89" customFormat="1" ht="18" hidden="1" customHeight="1" x14ac:dyDescent="0.25">
      <c r="A544" s="70" t="s">
        <v>500</v>
      </c>
      <c r="B544" s="71">
        <f>METAS!$AW$30</f>
        <v>0</v>
      </c>
      <c r="C544" s="71">
        <f>ROUND((B544/12)*Config!$C$6,0)</f>
        <v>0</v>
      </c>
      <c r="D544" s="71">
        <f>ACUMULADO!$AV$30</f>
        <v>66</v>
      </c>
      <c r="E544" s="72">
        <f>E543</f>
        <v>83.333333333333343</v>
      </c>
      <c r="F544" s="72"/>
      <c r="G544" s="73">
        <f>IFERROR(ROUND(D544*100/B544,1),0)</f>
        <v>0</v>
      </c>
      <c r="H544" s="74">
        <f>IF(G544&lt;=$E$3,G544,"")</f>
        <v>0</v>
      </c>
      <c r="I544" s="74" t="str">
        <f t="shared" si="166"/>
        <v/>
      </c>
      <c r="J544" s="75" t="str">
        <f t="shared" ref="J544:J552" si="167">IF(G544&gt;=$F$3,G544,"")</f>
        <v/>
      </c>
      <c r="K544" s="299"/>
      <c r="L544"/>
      <c r="M544"/>
      <c r="N544"/>
      <c r="O544"/>
      <c r="P544"/>
      <c r="Q544"/>
      <c r="R544"/>
      <c r="S544"/>
      <c r="T544" s="8"/>
      <c r="U544" s="300"/>
      <c r="V544" s="50"/>
      <c r="W544" s="300"/>
      <c r="X544" s="300"/>
      <c r="Y544" s="300"/>
      <c r="Z544" s="300"/>
    </row>
    <row r="545" spans="1:26" s="89" customFormat="1" ht="18" hidden="1" customHeight="1" x14ac:dyDescent="0.25">
      <c r="A545" s="76" t="s">
        <v>501</v>
      </c>
      <c r="B545" s="71">
        <f>METAS!$AX$30</f>
        <v>3369</v>
      </c>
      <c r="C545" s="71">
        <f>ROUND((B545/12)*Config!$C$6,0)</f>
        <v>2808</v>
      </c>
      <c r="D545" s="71">
        <f>ACUMULADO!$AW$30</f>
        <v>1227</v>
      </c>
      <c r="E545" s="72">
        <f t="shared" ref="E545:E552" si="168">E544</f>
        <v>83.333333333333343</v>
      </c>
      <c r="F545" s="81"/>
      <c r="G545" s="73">
        <f t="shared" ref="G545:G552" si="169">IFERROR(ROUND(D545*100/B545,1),0)</f>
        <v>36.4</v>
      </c>
      <c r="H545" s="74">
        <f t="shared" ref="H545:H552" si="170">IF(G545&lt;=$E$3,G545,"")</f>
        <v>36.4</v>
      </c>
      <c r="I545" s="74" t="str">
        <f t="shared" si="166"/>
        <v/>
      </c>
      <c r="J545" s="75" t="str">
        <f t="shared" si="167"/>
        <v/>
      </c>
      <c r="K545"/>
      <c r="L545"/>
      <c r="M545"/>
      <c r="N545"/>
      <c r="O545"/>
      <c r="P545"/>
      <c r="Q545"/>
      <c r="R545"/>
      <c r="S545"/>
      <c r="T545" s="8"/>
      <c r="U545" s="300"/>
      <c r="V545" s="50"/>
      <c r="W545" s="300"/>
      <c r="X545" s="8"/>
      <c r="Y545" s="8"/>
      <c r="Z545" s="8"/>
    </row>
    <row r="546" spans="1:26" s="89" customFormat="1" ht="18" hidden="1" customHeight="1" x14ac:dyDescent="0.25">
      <c r="A546" s="76" t="s">
        <v>502</v>
      </c>
      <c r="B546" s="71">
        <f>METAS!$AY$30</f>
        <v>267</v>
      </c>
      <c r="C546" s="71">
        <f>ROUND((B546/12)*Config!$C$6,0)</f>
        <v>223</v>
      </c>
      <c r="D546" s="71">
        <f>ACUMULADO!$AX$30</f>
        <v>246</v>
      </c>
      <c r="E546" s="72">
        <f t="shared" si="168"/>
        <v>83.333333333333343</v>
      </c>
      <c r="F546" s="81"/>
      <c r="G546" s="73">
        <f t="shared" si="169"/>
        <v>92.1</v>
      </c>
      <c r="H546" s="74" t="str">
        <f t="shared" si="170"/>
        <v/>
      </c>
      <c r="I546" s="74" t="str">
        <f t="shared" si="166"/>
        <v/>
      </c>
      <c r="J546" s="75">
        <f t="shared" si="167"/>
        <v>92.1</v>
      </c>
      <c r="K546"/>
      <c r="L546"/>
      <c r="M546"/>
      <c r="N546"/>
      <c r="O546"/>
      <c r="P546"/>
      <c r="Q546"/>
      <c r="R546"/>
      <c r="S546"/>
      <c r="T546" s="8"/>
      <c r="U546" s="300"/>
      <c r="V546" s="50"/>
      <c r="W546" s="301" t="s">
        <v>558</v>
      </c>
      <c r="X546" s="302" t="s">
        <v>559</v>
      </c>
      <c r="Y546" s="302" t="s">
        <v>560</v>
      </c>
      <c r="Z546" s="8"/>
    </row>
    <row r="547" spans="1:26" s="89" customFormat="1" ht="18" hidden="1" customHeight="1" x14ac:dyDescent="0.25">
      <c r="A547" s="76" t="s">
        <v>503</v>
      </c>
      <c r="B547" s="71">
        <f>METAS!$AZ$30</f>
        <v>599</v>
      </c>
      <c r="C547" s="71">
        <f>ROUND((B547/12)*Config!$C$6,0)</f>
        <v>499</v>
      </c>
      <c r="D547" s="71">
        <f>ACUMULADO!$AY$30</f>
        <v>169</v>
      </c>
      <c r="E547" s="72">
        <f t="shared" si="168"/>
        <v>83.333333333333343</v>
      </c>
      <c r="F547" s="81"/>
      <c r="G547" s="73">
        <f t="shared" si="169"/>
        <v>28.2</v>
      </c>
      <c r="H547" s="74">
        <f t="shared" si="170"/>
        <v>28.2</v>
      </c>
      <c r="I547" s="74" t="str">
        <f t="shared" si="166"/>
        <v/>
      </c>
      <c r="J547" s="75" t="str">
        <f t="shared" si="167"/>
        <v/>
      </c>
      <c r="K547"/>
      <c r="L547"/>
      <c r="M547"/>
      <c r="N547"/>
      <c r="O547"/>
      <c r="P547"/>
      <c r="Q547"/>
      <c r="R547"/>
      <c r="S547"/>
      <c r="T547" s="8"/>
      <c r="U547" s="300"/>
      <c r="V547" s="50"/>
      <c r="W547" s="303">
        <v>5</v>
      </c>
      <c r="X547" s="304">
        <v>10</v>
      </c>
      <c r="Y547" s="304">
        <v>10.1</v>
      </c>
      <c r="Z547" s="8"/>
    </row>
    <row r="548" spans="1:26" s="89" customFormat="1" ht="18" hidden="1" customHeight="1" x14ac:dyDescent="0.25">
      <c r="A548" s="76" t="s">
        <v>504</v>
      </c>
      <c r="B548" s="71">
        <f>METAS!$BA$30</f>
        <v>1326</v>
      </c>
      <c r="C548" s="71">
        <f>ROUND((B548/12)*Config!$C$6,0)</f>
        <v>1105</v>
      </c>
      <c r="D548" s="71">
        <f>ACUMULADO!$AZ$30</f>
        <v>437</v>
      </c>
      <c r="E548" s="72">
        <f t="shared" si="168"/>
        <v>83.333333333333343</v>
      </c>
      <c r="F548" s="81"/>
      <c r="G548" s="73">
        <f t="shared" si="169"/>
        <v>33</v>
      </c>
      <c r="H548" s="74">
        <f t="shared" si="170"/>
        <v>33</v>
      </c>
      <c r="I548" s="74" t="str">
        <f t="shared" si="166"/>
        <v/>
      </c>
      <c r="J548" s="75" t="str">
        <f t="shared" si="167"/>
        <v/>
      </c>
      <c r="K548"/>
      <c r="L548"/>
      <c r="M548"/>
      <c r="N548"/>
      <c r="O548"/>
      <c r="P548"/>
      <c r="Q548"/>
      <c r="R548"/>
      <c r="S548"/>
      <c r="T548" s="8"/>
      <c r="U548" s="300"/>
      <c r="V548" s="50"/>
      <c r="W548" s="300"/>
      <c r="X548" s="304"/>
      <c r="Y548" s="8"/>
      <c r="Z548" s="8"/>
    </row>
    <row r="549" spans="1:26" s="89" customFormat="1" ht="18" hidden="1" customHeight="1" x14ac:dyDescent="0.25">
      <c r="A549" s="76" t="s">
        <v>505</v>
      </c>
      <c r="B549" s="71">
        <f>METAS!$BB$30</f>
        <v>518</v>
      </c>
      <c r="C549" s="71">
        <f>ROUND((B549/12)*Config!$C$6,0)</f>
        <v>432</v>
      </c>
      <c r="D549" s="71">
        <f>ACUMULADO!$BA$30</f>
        <v>178</v>
      </c>
      <c r="E549" s="72">
        <f t="shared" si="168"/>
        <v>83.333333333333343</v>
      </c>
      <c r="F549" s="81"/>
      <c r="G549" s="73">
        <f t="shared" si="169"/>
        <v>34.4</v>
      </c>
      <c r="H549" s="74">
        <f t="shared" si="170"/>
        <v>34.4</v>
      </c>
      <c r="I549" s="74" t="str">
        <f t="shared" si="166"/>
        <v/>
      </c>
      <c r="J549" s="75" t="str">
        <f t="shared" si="167"/>
        <v/>
      </c>
      <c r="K549"/>
      <c r="L549"/>
      <c r="M549"/>
      <c r="N549"/>
      <c r="O549"/>
      <c r="P549"/>
      <c r="Q549"/>
      <c r="R549"/>
      <c r="S549"/>
      <c r="T549" s="8"/>
      <c r="U549" s="300"/>
      <c r="V549" s="50"/>
      <c r="W549" s="300"/>
      <c r="X549" s="8"/>
      <c r="Y549" s="8"/>
      <c r="Z549" s="8"/>
    </row>
    <row r="550" spans="1:26" s="89" customFormat="1" ht="18" hidden="1" customHeight="1" x14ac:dyDescent="0.25">
      <c r="A550" s="76" t="s">
        <v>506</v>
      </c>
      <c r="B550" s="71">
        <f>METAS!$BC$30</f>
        <v>398</v>
      </c>
      <c r="C550" s="71">
        <f>ROUND((B550/12)*Config!$C$6,0)</f>
        <v>332</v>
      </c>
      <c r="D550" s="71">
        <f>ACUMULADO!$BB$30</f>
        <v>206</v>
      </c>
      <c r="E550" s="72">
        <f t="shared" si="168"/>
        <v>83.333333333333343</v>
      </c>
      <c r="F550" s="81"/>
      <c r="G550" s="73">
        <f t="shared" si="169"/>
        <v>51.8</v>
      </c>
      <c r="H550" s="74">
        <f t="shared" si="170"/>
        <v>51.8</v>
      </c>
      <c r="I550" s="74" t="str">
        <f t="shared" si="166"/>
        <v/>
      </c>
      <c r="J550" s="75" t="str">
        <f t="shared" si="167"/>
        <v/>
      </c>
      <c r="K550"/>
      <c r="L550"/>
      <c r="M550"/>
      <c r="N550"/>
      <c r="O550"/>
      <c r="P550"/>
      <c r="Q550"/>
      <c r="R550"/>
      <c r="S550"/>
      <c r="T550" s="8"/>
      <c r="U550" s="300"/>
      <c r="V550" s="50"/>
      <c r="W550" s="300"/>
      <c r="X550" s="8"/>
      <c r="Y550" s="8"/>
      <c r="Z550" s="8"/>
    </row>
    <row r="551" spans="1:26" s="89" customFormat="1" ht="18" hidden="1" customHeight="1" x14ac:dyDescent="0.25">
      <c r="A551" s="76" t="s">
        <v>507</v>
      </c>
      <c r="B551" s="71">
        <f>METAS!$BD$30</f>
        <v>437</v>
      </c>
      <c r="C551" s="71">
        <f>ROUND((B551/12)*Config!$C$6,0)</f>
        <v>364</v>
      </c>
      <c r="D551" s="71">
        <f>ACUMULADO!$BC$30</f>
        <v>350</v>
      </c>
      <c r="E551" s="72">
        <f t="shared" si="168"/>
        <v>83.333333333333343</v>
      </c>
      <c r="F551" s="81"/>
      <c r="G551" s="73">
        <f t="shared" si="169"/>
        <v>80.099999999999994</v>
      </c>
      <c r="H551" s="74" t="str">
        <f t="shared" si="170"/>
        <v/>
      </c>
      <c r="I551" s="74">
        <f t="shared" si="166"/>
        <v>80.099999999999994</v>
      </c>
      <c r="J551" s="75" t="str">
        <f t="shared" si="167"/>
        <v/>
      </c>
      <c r="K551"/>
      <c r="L551"/>
      <c r="M551"/>
      <c r="N551"/>
      <c r="O551"/>
      <c r="P551"/>
      <c r="Q551"/>
      <c r="R551"/>
      <c r="S551"/>
      <c r="T551" s="8"/>
      <c r="U551" s="300"/>
      <c r="V551" s="69"/>
      <c r="W551" s="300"/>
      <c r="X551" s="8"/>
      <c r="Y551" s="8"/>
      <c r="Z551" s="8"/>
    </row>
    <row r="552" spans="1:26" s="89" customFormat="1" ht="18" hidden="1" customHeight="1" x14ac:dyDescent="0.25">
      <c r="A552" s="76" t="s">
        <v>508</v>
      </c>
      <c r="B552" s="71">
        <f>METAS!$BE$30</f>
        <v>536</v>
      </c>
      <c r="C552" s="71">
        <f>ROUND((B552/12)*Config!$C$6,0)</f>
        <v>447</v>
      </c>
      <c r="D552" s="71">
        <f>ACUMULADO!$BD$30</f>
        <v>96</v>
      </c>
      <c r="E552" s="72">
        <f t="shared" si="168"/>
        <v>83.333333333333343</v>
      </c>
      <c r="F552" s="81"/>
      <c r="G552" s="73">
        <f t="shared" si="169"/>
        <v>17.899999999999999</v>
      </c>
      <c r="H552" s="74">
        <f t="shared" si="170"/>
        <v>17.899999999999999</v>
      </c>
      <c r="I552" s="74" t="str">
        <f t="shared" si="166"/>
        <v/>
      </c>
      <c r="J552" s="75" t="str">
        <f t="shared" si="167"/>
        <v/>
      </c>
      <c r="K552" s="299"/>
      <c r="L552"/>
      <c r="M552"/>
      <c r="N552"/>
      <c r="O552"/>
      <c r="P552"/>
      <c r="Q552"/>
      <c r="R552"/>
      <c r="S552"/>
      <c r="T552" s="8"/>
      <c r="U552" s="300"/>
      <c r="V552" s="69"/>
      <c r="W552" s="300"/>
      <c r="X552" s="8"/>
      <c r="Y552" s="8"/>
      <c r="Z552" s="8"/>
    </row>
    <row r="553" spans="1:26" s="89" customFormat="1" ht="18" hidden="1" customHeight="1" x14ac:dyDescent="0.25">
      <c r="A553" s="305"/>
      <c r="H553"/>
      <c r="I553"/>
      <c r="J553"/>
      <c r="K553"/>
      <c r="L553"/>
      <c r="M553"/>
      <c r="N553"/>
      <c r="O553"/>
      <c r="P553"/>
      <c r="Q553"/>
      <c r="R553"/>
      <c r="S553"/>
      <c r="T553" s="8"/>
      <c r="U553" s="300"/>
      <c r="V553" s="69"/>
      <c r="W553" s="300"/>
      <c r="X553" s="8"/>
      <c r="Y553" s="8"/>
      <c r="Z553" s="8"/>
    </row>
    <row r="554" spans="1:26" s="89" customFormat="1" ht="18" hidden="1" customHeight="1" x14ac:dyDescent="0.25">
      <c r="A554" s="305"/>
      <c r="H554"/>
      <c r="I554"/>
      <c r="J554"/>
      <c r="K554"/>
      <c r="L554"/>
      <c r="M554"/>
      <c r="N554"/>
      <c r="O554"/>
      <c r="P554"/>
      <c r="Q554"/>
      <c r="R554"/>
      <c r="S554"/>
      <c r="T554" s="8"/>
      <c r="U554" s="300"/>
      <c r="V554" s="69"/>
      <c r="W554" s="300"/>
      <c r="X554" s="8"/>
      <c r="Y554" s="8"/>
      <c r="Z554" s="8"/>
    </row>
    <row r="555" spans="1:26" ht="18" hidden="1" customHeight="1" x14ac:dyDescent="0.25"/>
    <row r="556" spans="1:26" ht="18" hidden="1" customHeight="1" x14ac:dyDescent="0.25">
      <c r="H556" s="299"/>
      <c r="I556" s="299"/>
      <c r="J556" s="299"/>
      <c r="K556" s="299"/>
      <c r="T556" s="8"/>
      <c r="W556" s="51"/>
    </row>
    <row r="557" spans="1:26" ht="18" hidden="1" customHeight="1" x14ac:dyDescent="0.25">
      <c r="A557" s="57" t="str">
        <f>METAS!B31</f>
        <v>PORCENTAJE DE VACUNADOS CON 1 DOSIS CON VACUNA CONTRA NEUMOCOCO, EN LA POBLACIÓN &gt;= 60 AÑOS</v>
      </c>
      <c r="H557" s="299"/>
      <c r="I557" s="299"/>
      <c r="J557" s="299"/>
      <c r="K557" s="299" t="s">
        <v>684</v>
      </c>
      <c r="M557" t="s">
        <v>683</v>
      </c>
      <c r="T557" s="8"/>
      <c r="W557" s="51"/>
    </row>
    <row r="558" spans="1:26" ht="48" hidden="1" customHeight="1" x14ac:dyDescent="0.25">
      <c r="A558" s="59" t="s">
        <v>2</v>
      </c>
      <c r="B558" s="60" t="s">
        <v>555</v>
      </c>
      <c r="C558" s="61" t="s">
        <v>556</v>
      </c>
      <c r="D558" s="60" t="s">
        <v>563</v>
      </c>
      <c r="E558" s="60" t="s">
        <v>1</v>
      </c>
      <c r="F558" s="62"/>
      <c r="G558" s="63" t="s">
        <v>10</v>
      </c>
      <c r="H558" s="64" t="str">
        <f>"DEFICIENTE &lt;= "&amp;$E$3</f>
        <v>DEFICIENTE &lt;= 75</v>
      </c>
      <c r="I558" s="64" t="str">
        <f>"PROCESO &gt; "&amp;$E$3&amp;"  -  &lt; "&amp;$F$3</f>
        <v>PROCESO &gt; 75  -  &lt; 83.3</v>
      </c>
      <c r="J558" s="64" t="str">
        <f>"OPTIMO &gt;= "&amp;$F$3</f>
        <v>OPTIMO &gt;= 83.3</v>
      </c>
      <c r="K558" s="299"/>
      <c r="T558" s="8"/>
      <c r="V558" s="50" t="str">
        <f>A557</f>
        <v>PORCENTAJE DE VACUNADOS CON 1 DOSIS CON VACUNA CONTRA NEUMOCOCO, EN LA POBLACIÓN &gt;= 60 AÑOS</v>
      </c>
      <c r="W558" s="51"/>
    </row>
    <row r="559" spans="1:26" ht="18" hidden="1" customHeight="1" thickBot="1" x14ac:dyDescent="0.3">
      <c r="A559" s="65" t="str">
        <f>Config!$B$15</f>
        <v>RED</v>
      </c>
      <c r="B559" s="66">
        <f>SUM(B560:B568)</f>
        <v>3728</v>
      </c>
      <c r="C559" s="66">
        <f>SUM(C560:C568)</f>
        <v>3107</v>
      </c>
      <c r="D559" s="66">
        <f>SUM(D560:D568)</f>
        <v>881</v>
      </c>
      <c r="E559" s="67">
        <f>Config!$C$9</f>
        <v>83.333333333333343</v>
      </c>
      <c r="F559" s="67"/>
      <c r="G559" s="67">
        <f>IFERROR(ROUND(D559*100/B559,1),0)</f>
        <v>23.6</v>
      </c>
      <c r="H559" s="68">
        <f t="shared" ref="H559" si="171">IF(G559&lt;=$E$3,G559,"")</f>
        <v>23.6</v>
      </c>
      <c r="I559" s="68" t="str">
        <f t="shared" ref="I559:I568" si="172">IF(G559&gt;$E$3,IF(G559&lt;$F$3,G559,""),"")</f>
        <v/>
      </c>
      <c r="J559" s="66" t="str">
        <f>IF(G559&gt;=$F$3,G559,"")</f>
        <v/>
      </c>
      <c r="K559" s="299"/>
      <c r="T559" s="8"/>
      <c r="V559" s="80" t="str">
        <f>$V$1&amp;"  "&amp;V558&amp;"  "&amp;$V$3&amp;"  "&amp;$V$2</f>
        <v>RED. MOYOBAMBA:  PORCENTAJE DE VACUNADOS CON 1 DOSIS CON VACUNA CONTRA NEUMOCOCO, EN LA POBLACIÓN &gt;= 60 AÑOS  - POR MICROREDES :   ENERO - OCTUBRE 2024</v>
      </c>
      <c r="W559" s="51"/>
    </row>
    <row r="560" spans="1:26" s="89" customFormat="1" ht="18" hidden="1" customHeight="1" x14ac:dyDescent="0.25">
      <c r="A560" s="70" t="s">
        <v>500</v>
      </c>
      <c r="B560" s="71">
        <f>METAS!$AW$31</f>
        <v>0</v>
      </c>
      <c r="C560" s="71">
        <f>ROUND((B560/12)*Config!$C$6,0)</f>
        <v>0</v>
      </c>
      <c r="D560" s="71">
        <f>ACUMULADO!$AV$31</f>
        <v>20</v>
      </c>
      <c r="E560" s="72">
        <f>E559</f>
        <v>83.333333333333343</v>
      </c>
      <c r="F560" s="72"/>
      <c r="G560" s="73">
        <f>IFERROR(ROUND(D560*100/B560,1),0)</f>
        <v>0</v>
      </c>
      <c r="H560" s="74">
        <f>IF(G560&lt;=$E$3,G560,"")</f>
        <v>0</v>
      </c>
      <c r="I560" s="74" t="str">
        <f t="shared" si="172"/>
        <v/>
      </c>
      <c r="J560" s="75" t="str">
        <f t="shared" ref="J560:J568" si="173">IF(G560&gt;=$F$3,G560,"")</f>
        <v/>
      </c>
      <c r="K560" s="299"/>
      <c r="L560"/>
      <c r="M560"/>
      <c r="N560"/>
      <c r="O560"/>
      <c r="P560"/>
      <c r="Q560"/>
      <c r="R560"/>
      <c r="S560"/>
      <c r="T560" s="8"/>
      <c r="U560" s="300"/>
      <c r="V560" s="50"/>
      <c r="W560" s="300"/>
      <c r="X560" s="300"/>
      <c r="Y560" s="300"/>
      <c r="Z560" s="300"/>
    </row>
    <row r="561" spans="1:26" s="89" customFormat="1" ht="18" hidden="1" customHeight="1" x14ac:dyDescent="0.25">
      <c r="A561" s="76" t="s">
        <v>501</v>
      </c>
      <c r="B561" s="71">
        <f>METAS!$AX$31</f>
        <v>1684</v>
      </c>
      <c r="C561" s="71">
        <f>ROUND((B561/12)*Config!$C$6,0)</f>
        <v>1403</v>
      </c>
      <c r="D561" s="71">
        <f>ACUMULADO!$AW$31</f>
        <v>345</v>
      </c>
      <c r="E561" s="72">
        <f t="shared" ref="E561:E568" si="174">E560</f>
        <v>83.333333333333343</v>
      </c>
      <c r="F561" s="81"/>
      <c r="G561" s="73">
        <f t="shared" ref="G561:G568" si="175">IFERROR(ROUND(D561*100/B561,1),0)</f>
        <v>20.5</v>
      </c>
      <c r="H561" s="74">
        <f t="shared" ref="H561:H568" si="176">IF(G561&lt;=$E$3,G561,"")</f>
        <v>20.5</v>
      </c>
      <c r="I561" s="74" t="str">
        <f t="shared" si="172"/>
        <v/>
      </c>
      <c r="J561" s="75" t="str">
        <f t="shared" si="173"/>
        <v/>
      </c>
      <c r="K561"/>
      <c r="L561"/>
      <c r="M561"/>
      <c r="N561"/>
      <c r="O561"/>
      <c r="P561"/>
      <c r="Q561"/>
      <c r="R561"/>
      <c r="S561"/>
      <c r="T561" s="8"/>
      <c r="U561" s="300"/>
      <c r="V561" s="50"/>
      <c r="W561" s="300"/>
      <c r="X561" s="8"/>
      <c r="Y561" s="8"/>
      <c r="Z561" s="8"/>
    </row>
    <row r="562" spans="1:26" s="89" customFormat="1" ht="18" hidden="1" customHeight="1" x14ac:dyDescent="0.25">
      <c r="A562" s="76" t="s">
        <v>502</v>
      </c>
      <c r="B562" s="71">
        <f>METAS!$AY$31</f>
        <v>134</v>
      </c>
      <c r="C562" s="71">
        <f>ROUND((B562/12)*Config!$C$6,0)</f>
        <v>112</v>
      </c>
      <c r="D562" s="71">
        <f>ACUMULADO!$AX$31</f>
        <v>102</v>
      </c>
      <c r="E562" s="72">
        <f t="shared" si="174"/>
        <v>83.333333333333343</v>
      </c>
      <c r="F562" s="81"/>
      <c r="G562" s="73">
        <f t="shared" si="175"/>
        <v>76.099999999999994</v>
      </c>
      <c r="H562" s="74" t="str">
        <f t="shared" si="176"/>
        <v/>
      </c>
      <c r="I562" s="74">
        <f t="shared" si="172"/>
        <v>76.099999999999994</v>
      </c>
      <c r="J562" s="75" t="str">
        <f t="shared" si="173"/>
        <v/>
      </c>
      <c r="K562"/>
      <c r="L562"/>
      <c r="M562"/>
      <c r="N562"/>
      <c r="O562"/>
      <c r="P562"/>
      <c r="Q562"/>
      <c r="R562"/>
      <c r="S562"/>
      <c r="T562" s="8"/>
      <c r="U562" s="300"/>
      <c r="V562" s="50"/>
      <c r="W562" s="301" t="s">
        <v>558</v>
      </c>
      <c r="X562" s="302" t="s">
        <v>559</v>
      </c>
      <c r="Y562" s="302" t="s">
        <v>560</v>
      </c>
      <c r="Z562" s="8"/>
    </row>
    <row r="563" spans="1:26" s="89" customFormat="1" ht="18" hidden="1" customHeight="1" x14ac:dyDescent="0.25">
      <c r="A563" s="76" t="s">
        <v>503</v>
      </c>
      <c r="B563" s="71">
        <f>METAS!$AZ$31</f>
        <v>301</v>
      </c>
      <c r="C563" s="71">
        <f>ROUND((B563/12)*Config!$C$6,0)</f>
        <v>251</v>
      </c>
      <c r="D563" s="71">
        <f>ACUMULADO!$AY$31</f>
        <v>58</v>
      </c>
      <c r="E563" s="72">
        <f t="shared" si="174"/>
        <v>83.333333333333343</v>
      </c>
      <c r="F563" s="81"/>
      <c r="G563" s="73">
        <f t="shared" si="175"/>
        <v>19.3</v>
      </c>
      <c r="H563" s="74">
        <f t="shared" si="176"/>
        <v>19.3</v>
      </c>
      <c r="I563" s="74" t="str">
        <f t="shared" si="172"/>
        <v/>
      </c>
      <c r="J563" s="75" t="str">
        <f t="shared" si="173"/>
        <v/>
      </c>
      <c r="K563"/>
      <c r="L563"/>
      <c r="M563"/>
      <c r="N563"/>
      <c r="O563"/>
      <c r="P563"/>
      <c r="Q563"/>
      <c r="R563"/>
      <c r="S563"/>
      <c r="T563" s="8"/>
      <c r="U563" s="300"/>
      <c r="V563" s="50"/>
      <c r="W563" s="303">
        <v>5</v>
      </c>
      <c r="X563" s="304">
        <v>10</v>
      </c>
      <c r="Y563" s="304">
        <v>10.1</v>
      </c>
      <c r="Z563" s="8"/>
    </row>
    <row r="564" spans="1:26" s="89" customFormat="1" ht="18" hidden="1" customHeight="1" x14ac:dyDescent="0.25">
      <c r="A564" s="76" t="s">
        <v>504</v>
      </c>
      <c r="B564" s="71">
        <f>METAS!$BA$31</f>
        <v>664</v>
      </c>
      <c r="C564" s="71">
        <f>ROUND((B564/12)*Config!$C$6,0)</f>
        <v>553</v>
      </c>
      <c r="D564" s="71">
        <f>ACUMULADO!$AZ$31</f>
        <v>64</v>
      </c>
      <c r="E564" s="72">
        <f t="shared" si="174"/>
        <v>83.333333333333343</v>
      </c>
      <c r="F564" s="81"/>
      <c r="G564" s="73">
        <f t="shared" si="175"/>
        <v>9.6</v>
      </c>
      <c r="H564" s="74">
        <f t="shared" si="176"/>
        <v>9.6</v>
      </c>
      <c r="I564" s="74" t="str">
        <f t="shared" si="172"/>
        <v/>
      </c>
      <c r="J564" s="75" t="str">
        <f t="shared" si="173"/>
        <v/>
      </c>
      <c r="K564"/>
      <c r="L564"/>
      <c r="M564"/>
      <c r="N564"/>
      <c r="O564"/>
      <c r="P564"/>
      <c r="Q564"/>
      <c r="R564"/>
      <c r="S564"/>
      <c r="T564" s="8"/>
      <c r="U564" s="300"/>
      <c r="V564" s="50"/>
      <c r="W564" s="300"/>
      <c r="X564" s="304"/>
      <c r="Y564" s="8"/>
      <c r="Z564" s="8"/>
    </row>
    <row r="565" spans="1:26" s="89" customFormat="1" ht="18" hidden="1" customHeight="1" x14ac:dyDescent="0.25">
      <c r="A565" s="76" t="s">
        <v>505</v>
      </c>
      <c r="B565" s="71">
        <f>METAS!$BB$31</f>
        <v>260</v>
      </c>
      <c r="C565" s="71">
        <f>ROUND((B565/12)*Config!$C$6,0)</f>
        <v>217</v>
      </c>
      <c r="D565" s="71">
        <f>ACUMULADO!$BA$31</f>
        <v>60</v>
      </c>
      <c r="E565" s="72">
        <f t="shared" si="174"/>
        <v>83.333333333333343</v>
      </c>
      <c r="F565" s="81"/>
      <c r="G565" s="73">
        <f t="shared" si="175"/>
        <v>23.1</v>
      </c>
      <c r="H565" s="74">
        <f t="shared" si="176"/>
        <v>23.1</v>
      </c>
      <c r="I565" s="74" t="str">
        <f t="shared" si="172"/>
        <v/>
      </c>
      <c r="J565" s="75" t="str">
        <f t="shared" si="173"/>
        <v/>
      </c>
      <c r="K565"/>
      <c r="L565"/>
      <c r="M565"/>
      <c r="N565"/>
      <c r="O565"/>
      <c r="P565"/>
      <c r="Q565"/>
      <c r="R565"/>
      <c r="S565"/>
      <c r="T565" s="8"/>
      <c r="U565" s="300"/>
      <c r="V565" s="50"/>
      <c r="W565" s="300"/>
      <c r="X565" s="8"/>
      <c r="Y565" s="8"/>
      <c r="Z565" s="8"/>
    </row>
    <row r="566" spans="1:26" s="89" customFormat="1" ht="18" hidden="1" customHeight="1" x14ac:dyDescent="0.25">
      <c r="A566" s="76" t="s">
        <v>506</v>
      </c>
      <c r="B566" s="71">
        <f>METAS!$BC$31</f>
        <v>198</v>
      </c>
      <c r="C566" s="71">
        <f>ROUND((B566/12)*Config!$C$6,0)</f>
        <v>165</v>
      </c>
      <c r="D566" s="71">
        <f>ACUMULADO!$BB$31</f>
        <v>134</v>
      </c>
      <c r="E566" s="72">
        <f t="shared" si="174"/>
        <v>83.333333333333343</v>
      </c>
      <c r="F566" s="81"/>
      <c r="G566" s="73">
        <f t="shared" si="175"/>
        <v>67.7</v>
      </c>
      <c r="H566" s="74">
        <f t="shared" si="176"/>
        <v>67.7</v>
      </c>
      <c r="I566" s="74" t="str">
        <f t="shared" si="172"/>
        <v/>
      </c>
      <c r="J566" s="75" t="str">
        <f t="shared" si="173"/>
        <v/>
      </c>
      <c r="K566"/>
      <c r="L566"/>
      <c r="M566"/>
      <c r="N566"/>
      <c r="O566"/>
      <c r="P566"/>
      <c r="Q566"/>
      <c r="R566"/>
      <c r="S566"/>
      <c r="T566" s="8"/>
      <c r="U566" s="300"/>
      <c r="V566" s="50"/>
      <c r="W566" s="300"/>
      <c r="X566" s="8"/>
      <c r="Y566" s="8"/>
      <c r="Z566" s="8"/>
    </row>
    <row r="567" spans="1:26" s="89" customFormat="1" ht="18" hidden="1" customHeight="1" x14ac:dyDescent="0.25">
      <c r="A567" s="76" t="s">
        <v>507</v>
      </c>
      <c r="B567" s="71">
        <f>METAS!$BD$31</f>
        <v>219</v>
      </c>
      <c r="C567" s="71">
        <f>ROUND((B567/12)*Config!$C$6,0)</f>
        <v>183</v>
      </c>
      <c r="D567" s="71">
        <f>ACUMULADO!$BC$31</f>
        <v>63</v>
      </c>
      <c r="E567" s="72">
        <f t="shared" si="174"/>
        <v>83.333333333333343</v>
      </c>
      <c r="F567" s="81"/>
      <c r="G567" s="73">
        <f t="shared" si="175"/>
        <v>28.8</v>
      </c>
      <c r="H567" s="74">
        <f t="shared" si="176"/>
        <v>28.8</v>
      </c>
      <c r="I567" s="74" t="str">
        <f t="shared" si="172"/>
        <v/>
      </c>
      <c r="J567" s="75" t="str">
        <f t="shared" si="173"/>
        <v/>
      </c>
      <c r="K567"/>
      <c r="L567"/>
      <c r="M567"/>
      <c r="N567"/>
      <c r="O567"/>
      <c r="P567"/>
      <c r="Q567"/>
      <c r="R567"/>
      <c r="S567"/>
      <c r="T567" s="8"/>
      <c r="U567" s="300"/>
      <c r="V567" s="69"/>
      <c r="W567" s="300"/>
      <c r="X567" s="8"/>
      <c r="Y567" s="8"/>
      <c r="Z567" s="8"/>
    </row>
    <row r="568" spans="1:26" s="89" customFormat="1" ht="18" hidden="1" customHeight="1" x14ac:dyDescent="0.25">
      <c r="A568" s="76" t="s">
        <v>508</v>
      </c>
      <c r="B568" s="71">
        <f>METAS!$BE$31</f>
        <v>268</v>
      </c>
      <c r="C568" s="71">
        <f>ROUND((B568/12)*Config!$C$6,0)</f>
        <v>223</v>
      </c>
      <c r="D568" s="71">
        <f>ACUMULADO!$BD$31</f>
        <v>35</v>
      </c>
      <c r="E568" s="72">
        <f t="shared" si="174"/>
        <v>83.333333333333343</v>
      </c>
      <c r="F568" s="81"/>
      <c r="G568" s="73">
        <f t="shared" si="175"/>
        <v>13.1</v>
      </c>
      <c r="H568" s="74">
        <f t="shared" si="176"/>
        <v>13.1</v>
      </c>
      <c r="I568" s="74" t="str">
        <f t="shared" si="172"/>
        <v/>
      </c>
      <c r="J568" s="75" t="str">
        <f t="shared" si="173"/>
        <v/>
      </c>
      <c r="K568" s="299"/>
      <c r="L568"/>
      <c r="M568"/>
      <c r="N568"/>
      <c r="O568"/>
      <c r="P568"/>
      <c r="Q568"/>
      <c r="R568"/>
      <c r="S568"/>
      <c r="T568" s="8"/>
      <c r="U568" s="300"/>
      <c r="V568" s="69"/>
      <c r="W568" s="300"/>
      <c r="X568" s="8"/>
      <c r="Y568" s="8"/>
      <c r="Z568" s="8"/>
    </row>
    <row r="569" spans="1:26" s="89" customFormat="1" ht="18" hidden="1" customHeight="1" x14ac:dyDescent="0.25">
      <c r="A569" s="305"/>
      <c r="H569"/>
      <c r="I569"/>
      <c r="J569"/>
      <c r="K569"/>
      <c r="L569"/>
      <c r="M569"/>
      <c r="N569"/>
      <c r="O569"/>
      <c r="P569"/>
      <c r="Q569"/>
      <c r="R569"/>
      <c r="S569"/>
      <c r="T569" s="8"/>
      <c r="U569" s="300"/>
      <c r="V569" s="69"/>
      <c r="W569" s="300"/>
      <c r="X569" s="8"/>
      <c r="Y569" s="8"/>
      <c r="Z569" s="8"/>
    </row>
    <row r="570" spans="1:26" s="89" customFormat="1" ht="18" hidden="1" customHeight="1" x14ac:dyDescent="0.25">
      <c r="A570" s="305"/>
      <c r="H570"/>
      <c r="I570"/>
      <c r="J570"/>
      <c r="K570"/>
      <c r="L570"/>
      <c r="M570"/>
      <c r="N570"/>
      <c r="O570"/>
      <c r="P570"/>
      <c r="Q570"/>
      <c r="R570"/>
      <c r="S570"/>
      <c r="T570" s="8"/>
      <c r="U570" s="300"/>
      <c r="V570" s="69"/>
      <c r="W570" s="300"/>
      <c r="X570" s="8"/>
      <c r="Y570" s="8"/>
      <c r="Z570" s="8"/>
    </row>
    <row r="571" spans="1:26" s="89" customFormat="1" ht="18" hidden="1" customHeight="1" x14ac:dyDescent="0.25">
      <c r="A571" s="305"/>
      <c r="H571"/>
      <c r="I571"/>
      <c r="J571"/>
      <c r="K571"/>
      <c r="L571"/>
      <c r="M571"/>
      <c r="N571"/>
      <c r="O571"/>
      <c r="P571"/>
      <c r="Q571"/>
      <c r="R571"/>
      <c r="S571"/>
      <c r="T571" s="8"/>
      <c r="U571" s="300"/>
      <c r="V571" s="69"/>
      <c r="W571" s="300"/>
      <c r="X571" s="8"/>
      <c r="Y571" s="8"/>
      <c r="Z571" s="8"/>
    </row>
    <row r="572" spans="1:26" s="89" customFormat="1" ht="18" hidden="1" customHeight="1" x14ac:dyDescent="0.25">
      <c r="A572" s="305"/>
      <c r="H572"/>
      <c r="I572"/>
      <c r="J572"/>
      <c r="K572"/>
      <c r="L572"/>
      <c r="M572"/>
      <c r="N572"/>
      <c r="O572"/>
      <c r="P572"/>
      <c r="Q572"/>
      <c r="R572"/>
      <c r="S572"/>
      <c r="T572" s="8"/>
      <c r="U572" s="300"/>
      <c r="V572" s="69"/>
      <c r="W572" s="300"/>
      <c r="X572" s="8"/>
      <c r="Y572" s="8"/>
      <c r="Z572" s="8"/>
    </row>
    <row r="573" spans="1:26" s="89" customFormat="1" ht="18" hidden="1" customHeight="1" x14ac:dyDescent="0.25">
      <c r="A573" s="82"/>
      <c r="B573" s="56"/>
      <c r="C573" s="54"/>
      <c r="D573" s="56"/>
      <c r="E573" s="56"/>
      <c r="F573" s="56"/>
      <c r="G573"/>
      <c r="H573"/>
      <c r="I573"/>
      <c r="J573"/>
      <c r="K573"/>
      <c r="L573"/>
      <c r="M573"/>
      <c r="N573"/>
      <c r="O573"/>
      <c r="P573"/>
      <c r="Q573"/>
      <c r="R573"/>
      <c r="S573"/>
      <c r="T573" s="8"/>
      <c r="U573" s="300"/>
      <c r="V573" s="69"/>
      <c r="W573" s="300"/>
      <c r="X573" s="8"/>
      <c r="Y573" s="8"/>
      <c r="Z573" s="8"/>
    </row>
    <row r="574" spans="1:26" s="89" customFormat="1" ht="18" hidden="1" customHeight="1" x14ac:dyDescent="0.25">
      <c r="A574" s="82"/>
      <c r="B574" s="56"/>
      <c r="C574" s="54"/>
      <c r="D574" s="56"/>
      <c r="E574" s="56"/>
      <c r="F574" s="56"/>
      <c r="G574"/>
      <c r="H574"/>
      <c r="I574"/>
      <c r="J574"/>
      <c r="K574"/>
      <c r="L574"/>
      <c r="M574"/>
      <c r="N574"/>
      <c r="O574"/>
      <c r="P574"/>
      <c r="Q574"/>
      <c r="R574"/>
      <c r="S574"/>
      <c r="T574" s="8"/>
      <c r="U574" s="300"/>
      <c r="V574" s="69"/>
      <c r="W574" s="300"/>
      <c r="X574" s="8"/>
      <c r="Y574" s="8"/>
      <c r="Z574" s="8"/>
    </row>
    <row r="575" spans="1:26" s="89" customFormat="1" ht="18" customHeight="1" x14ac:dyDescent="0.25">
      <c r="A575" s="82"/>
      <c r="B575" s="56"/>
      <c r="C575" s="54"/>
      <c r="D575" s="56"/>
      <c r="E575" s="56"/>
      <c r="F575" s="56"/>
      <c r="G575"/>
      <c r="H575"/>
      <c r="I575"/>
      <c r="J575"/>
      <c r="K575"/>
      <c r="L575"/>
      <c r="M575"/>
      <c r="N575"/>
      <c r="O575"/>
      <c r="P575"/>
      <c r="Q575"/>
      <c r="R575"/>
      <c r="S575"/>
      <c r="T575" s="8"/>
      <c r="U575" s="300"/>
      <c r="V575" s="9"/>
      <c r="W575" s="300"/>
      <c r="X575" s="8"/>
      <c r="Y575" s="8"/>
      <c r="Z575" s="8"/>
    </row>
    <row r="576" spans="1:26" ht="18" customHeight="1" x14ac:dyDescent="0.25"/>
    <row r="577" ht="18" customHeight="1" x14ac:dyDescent="0.25"/>
    <row r="578" ht="18" customHeight="1" x14ac:dyDescent="0.25"/>
    <row r="579" ht="18" customHeight="1" x14ac:dyDescent="0.25"/>
    <row r="580" ht="18" customHeight="1" x14ac:dyDescent="0.25"/>
    <row r="581" ht="18" customHeight="1" x14ac:dyDescent="0.25"/>
    <row r="582" ht="18" customHeight="1" x14ac:dyDescent="0.25"/>
    <row r="583" ht="18" customHeight="1" x14ac:dyDescent="0.25"/>
    <row r="584" ht="18" customHeight="1" x14ac:dyDescent="0.25"/>
    <row r="585" ht="18" customHeight="1" x14ac:dyDescent="0.25"/>
    <row r="586" ht="18" customHeight="1" x14ac:dyDescent="0.25"/>
    <row r="587" ht="18" customHeight="1" x14ac:dyDescent="0.25"/>
    <row r="588" ht="18" customHeight="1" x14ac:dyDescent="0.25"/>
    <row r="589" ht="18" customHeight="1" x14ac:dyDescent="0.25"/>
    <row r="590" ht="18" customHeight="1" x14ac:dyDescent="0.25"/>
    <row r="591" ht="18" customHeight="1" x14ac:dyDescent="0.25"/>
    <row r="592" ht="18" customHeight="1" x14ac:dyDescent="0.25"/>
    <row r="593" ht="18" customHeight="1" x14ac:dyDescent="0.25"/>
    <row r="594" ht="18" customHeight="1" x14ac:dyDescent="0.25"/>
    <row r="595" ht="18" customHeight="1" x14ac:dyDescent="0.25"/>
    <row r="596" ht="18" customHeight="1" x14ac:dyDescent="0.25"/>
    <row r="597" ht="18" customHeight="1" x14ac:dyDescent="0.25"/>
    <row r="598" ht="18" customHeight="1" x14ac:dyDescent="0.25"/>
    <row r="599" ht="18" customHeight="1" x14ac:dyDescent="0.25"/>
    <row r="600" ht="18" customHeight="1" x14ac:dyDescent="0.25"/>
    <row r="601" ht="18" customHeight="1" x14ac:dyDescent="0.25"/>
    <row r="602" ht="18" customHeight="1" x14ac:dyDescent="0.25"/>
    <row r="603" ht="18" customHeight="1" x14ac:dyDescent="0.25"/>
    <row r="604" ht="18" customHeight="1" x14ac:dyDescent="0.25"/>
    <row r="605" ht="18" customHeight="1" x14ac:dyDescent="0.25"/>
    <row r="606" ht="18" customHeight="1" x14ac:dyDescent="0.25"/>
    <row r="607" ht="18" customHeight="1" x14ac:dyDescent="0.25"/>
    <row r="608" ht="18" customHeight="1" x14ac:dyDescent="0.25"/>
    <row r="609" ht="18" customHeight="1" x14ac:dyDescent="0.25"/>
    <row r="610" ht="18" customHeight="1" x14ac:dyDescent="0.25"/>
    <row r="611" ht="18" customHeight="1" x14ac:dyDescent="0.25"/>
    <row r="612" ht="18" customHeight="1" x14ac:dyDescent="0.25"/>
    <row r="613" ht="18" customHeight="1" x14ac:dyDescent="0.25"/>
    <row r="614" ht="18" customHeight="1" x14ac:dyDescent="0.25"/>
    <row r="615" ht="18" customHeight="1" x14ac:dyDescent="0.25"/>
    <row r="616" ht="18" customHeight="1" x14ac:dyDescent="0.25"/>
  </sheetData>
  <pageMargins left="0.31496062992125984" right="0.31496062992125984" top="0.59055118110236227" bottom="0.31496062992125984" header="0.31496062992125984" footer="0.31496062992125984"/>
  <pageSetup paperSize="9" orientation="portrait" r:id="rId1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A71763-6E3C-4C98-88D1-51ED9DAD328E}">
  <sheetPr>
    <tabColor rgb="FF00B050"/>
  </sheetPr>
  <dimension ref="A1:TG411"/>
  <sheetViews>
    <sheetView showGridLines="0" tabSelected="1" zoomScale="80" zoomScaleNormal="80" zoomScaleSheetLayoutView="85" workbookViewId="0">
      <selection activeCell="X11" sqref="X11"/>
    </sheetView>
  </sheetViews>
  <sheetFormatPr baseColWidth="10" defaultRowHeight="15" x14ac:dyDescent="0.25"/>
  <cols>
    <col min="1" max="1" width="17" style="4" customWidth="1"/>
    <col min="2" max="2" width="8.5703125" customWidth="1"/>
    <col min="3" max="3" width="8" style="54" customWidth="1"/>
    <col min="4" max="4" width="9.140625" style="55" customWidth="1"/>
    <col min="5" max="5" width="7.85546875" style="55" customWidth="1"/>
    <col min="6" max="7" width="8.140625" style="56" customWidth="1"/>
    <col min="8" max="8" width="8.5703125" style="56" customWidth="1"/>
    <col min="9" max="9" width="8.5703125" style="89" customWidth="1"/>
    <col min="10" max="10" width="7.85546875" style="89" customWidth="1"/>
    <col min="11" max="11" width="2.28515625" customWidth="1"/>
    <col min="12" max="12" width="1.5703125" customWidth="1"/>
    <col min="13" max="13" width="12.28515625" customWidth="1"/>
    <col min="14" max="14" width="13.42578125" customWidth="1"/>
    <col min="15" max="15" width="16.28515625" customWidth="1"/>
    <col min="16" max="16" width="24" customWidth="1"/>
    <col min="17" max="17" width="15.140625" customWidth="1"/>
    <col min="18" max="18" width="12.42578125" customWidth="1"/>
    <col min="19" max="19" width="2.140625" customWidth="1"/>
    <col min="20" max="20" width="2.7109375" customWidth="1"/>
    <col min="21" max="21" width="3.7109375" style="49" customWidth="1"/>
    <col min="22" max="22" width="11.42578125" style="69"/>
    <col min="23" max="26" width="11.42578125" style="8"/>
  </cols>
  <sheetData>
    <row r="1" spans="1:23" ht="18" customHeight="1" x14ac:dyDescent="0.25">
      <c r="B1" s="92" t="s">
        <v>86</v>
      </c>
      <c r="C1" s="92"/>
      <c r="E1" s="92" t="s">
        <v>14</v>
      </c>
      <c r="F1" s="92"/>
      <c r="H1" s="5" t="s">
        <v>15</v>
      </c>
      <c r="I1" s="5"/>
      <c r="J1"/>
      <c r="T1" s="8"/>
      <c r="V1" s="50" t="str">
        <f>Config!B2</f>
        <v>RED. MOYOBAMBA:</v>
      </c>
      <c r="W1" s="51"/>
    </row>
    <row r="2" spans="1:23" ht="18" customHeight="1" x14ac:dyDescent="0.25">
      <c r="B2" s="52" t="s">
        <v>13</v>
      </c>
      <c r="C2" s="52" t="s">
        <v>11</v>
      </c>
      <c r="E2" s="52" t="s">
        <v>13</v>
      </c>
      <c r="F2" s="52" t="s">
        <v>11</v>
      </c>
      <c r="G2"/>
      <c r="H2" s="52" t="s">
        <v>13</v>
      </c>
      <c r="I2" s="52" t="s">
        <v>11</v>
      </c>
      <c r="J2"/>
      <c r="T2" s="8"/>
      <c r="V2" s="50" t="str">
        <f>Config!$C$12&amp;" - " &amp; Config!$D$12  &amp;" "&amp;Config!$E$12</f>
        <v>ENERO - OCTUBRE 2024</v>
      </c>
      <c r="W2" s="51"/>
    </row>
    <row r="3" spans="1:23" ht="18" customHeight="1" x14ac:dyDescent="0.25">
      <c r="B3" s="53">
        <v>0</v>
      </c>
      <c r="C3" s="53">
        <v>6.1</v>
      </c>
      <c r="E3" s="53">
        <f>Config!G3</f>
        <v>75</v>
      </c>
      <c r="F3" s="53">
        <f>Config!I3</f>
        <v>83.3</v>
      </c>
      <c r="H3" s="53">
        <f>Config!K3</f>
        <v>90</v>
      </c>
      <c r="I3" s="53">
        <f>Config!M3</f>
        <v>100</v>
      </c>
      <c r="J3"/>
      <c r="T3" s="8"/>
      <c r="U3" s="8"/>
      <c r="V3" s="50" t="str">
        <f>Config!$B$3</f>
        <v xml:space="preserve">- POR MICROREDES : </v>
      </c>
    </row>
    <row r="4" spans="1:23" ht="18" customHeight="1" x14ac:dyDescent="0.25">
      <c r="G4"/>
      <c r="H4"/>
      <c r="I4"/>
      <c r="J4"/>
      <c r="T4" s="8"/>
      <c r="U4" s="8"/>
      <c r="V4" s="50" t="str">
        <f>Config!$B$4</f>
        <v>FUENTE: HISMINSA - Oficina de Gestión de la  Información Red. Moyobamba</v>
      </c>
    </row>
    <row r="5" spans="1:23" ht="18" customHeight="1" x14ac:dyDescent="0.25">
      <c r="A5" s="84" t="str">
        <f>METAS!B14</f>
        <v>PORCENTAJE DE NIÑAS Y NIÑOS RN DE PARTO INSTITUCIONAL VACUNADOS CON ANTI HEPATITIS B (HVB) ANTES DEL ALTA</v>
      </c>
      <c r="B5" s="56"/>
      <c r="D5" s="56"/>
      <c r="E5" s="56"/>
      <c r="I5" s="56"/>
      <c r="J5" s="56"/>
      <c r="K5" s="9" t="s">
        <v>684</v>
      </c>
      <c r="T5" s="8"/>
      <c r="V5" s="58"/>
      <c r="W5" s="51"/>
    </row>
    <row r="6" spans="1:23" ht="48" customHeight="1" x14ac:dyDescent="0.25">
      <c r="A6" s="59" t="s">
        <v>2</v>
      </c>
      <c r="B6" s="60" t="s">
        <v>85</v>
      </c>
      <c r="C6" s="61" t="s">
        <v>68</v>
      </c>
      <c r="D6" s="60" t="s">
        <v>665</v>
      </c>
      <c r="E6" s="60" t="s">
        <v>1</v>
      </c>
      <c r="F6" s="62"/>
      <c r="G6" s="63" t="s">
        <v>9</v>
      </c>
      <c r="H6" s="64" t="str">
        <f>"DEFICIENTE &lt; "&amp;$E$3</f>
        <v>DEFICIENTE &lt; 75</v>
      </c>
      <c r="I6" s="64" t="str">
        <f>"PROCESO &gt;= "&amp;$E$3&amp;"  -  &lt; "&amp;$F$3</f>
        <v>PROCESO &gt;= 75  -  &lt; 83.3</v>
      </c>
      <c r="J6" s="64" t="str">
        <f>"OPTIMO &gt;= "&amp;$F$3</f>
        <v>OPTIMO &gt;= 83.3</v>
      </c>
      <c r="T6" s="8"/>
      <c r="V6" s="389"/>
      <c r="W6" s="51"/>
    </row>
    <row r="7" spans="1:23" ht="18" customHeight="1" thickBot="1" x14ac:dyDescent="0.3">
      <c r="A7" s="65" t="str">
        <f>Config!$B$15</f>
        <v>RED</v>
      </c>
      <c r="B7" s="66">
        <f>SUM(B8:B16)</f>
        <v>2204</v>
      </c>
      <c r="C7" s="66">
        <f>SUM(C8:C16)</f>
        <v>1838</v>
      </c>
      <c r="D7" s="66">
        <f>SUM(D8:D16)</f>
        <v>1697</v>
      </c>
      <c r="E7" s="67">
        <f>Config!$C$9</f>
        <v>83.333333333333343</v>
      </c>
      <c r="F7" s="67"/>
      <c r="G7" s="66">
        <f t="shared" ref="G7:G12" si="0">IFERROR(ROUND(D7*100/B7,2),0)</f>
        <v>77</v>
      </c>
      <c r="H7" s="68" t="str">
        <f>IF(G7&lt;$E$3,G7,"")</f>
        <v/>
      </c>
      <c r="I7" s="68">
        <f>IF(G7&gt;=$E$3,IF(G7&lt;$F$3,G7,""),"")</f>
        <v>77</v>
      </c>
      <c r="J7" s="68" t="str">
        <f>IF(G7&gt;=$F$3,G7,"")</f>
        <v/>
      </c>
      <c r="T7" s="8"/>
      <c r="V7" s="69" t="str">
        <f>V$1&amp;"  "&amp;A5&amp;"  "&amp;$V$3&amp;"  "&amp;$V$2</f>
        <v>RED. MOYOBAMBA:  PORCENTAJE DE NIÑAS Y NIÑOS RN DE PARTO INSTITUCIONAL VACUNADOS CON ANTI HEPATITIS B (HVB) ANTES DEL ALTA  - POR MICROREDES :   ENERO - OCTUBRE 2024</v>
      </c>
      <c r="W7" s="51"/>
    </row>
    <row r="8" spans="1:23" x14ac:dyDescent="0.25">
      <c r="A8" s="70" t="str">
        <f>Config!$B$16</f>
        <v>HOSP</v>
      </c>
      <c r="B8" s="71">
        <f>METAS!$AW$14</f>
        <v>0</v>
      </c>
      <c r="C8" s="71">
        <f>ROUND((B8/12)*Config!$C$6,0)</f>
        <v>0</v>
      </c>
      <c r="D8" s="71">
        <f>ACUMULADO!$AV$14</f>
        <v>1366</v>
      </c>
      <c r="E8" s="72">
        <f>E7</f>
        <v>83.333333333333343</v>
      </c>
      <c r="F8" s="72"/>
      <c r="G8" s="73">
        <f t="shared" si="0"/>
        <v>0</v>
      </c>
      <c r="H8" s="78">
        <f>IF(G8&lt;$E$3,G8,"")</f>
        <v>0</v>
      </c>
      <c r="I8" s="78" t="str">
        <f>IF(G8&gt;=$E$3,IF(G8&lt;$F$3,G8,""),"")</f>
        <v/>
      </c>
      <c r="J8" s="78" t="str">
        <f t="shared" ref="J8:J16" si="1">IF(G8&gt;=$F$3,G8,"")</f>
        <v/>
      </c>
      <c r="T8" s="8"/>
      <c r="V8" s="50"/>
      <c r="W8" s="51"/>
    </row>
    <row r="9" spans="1:23" ht="18" customHeight="1" x14ac:dyDescent="0.25">
      <c r="A9" s="70" t="str">
        <f>Config!$B$17</f>
        <v>LLUI</v>
      </c>
      <c r="B9" s="71">
        <f>METAS!$AX$14</f>
        <v>872</v>
      </c>
      <c r="C9" s="71">
        <f>ROUND((B9/12)*Config!$C$6,0)</f>
        <v>727</v>
      </c>
      <c r="D9" s="71">
        <f>ACUMULADO!$AW$14</f>
        <v>10</v>
      </c>
      <c r="E9" s="72">
        <f t="shared" ref="E9:E16" si="2">E8</f>
        <v>83.333333333333343</v>
      </c>
      <c r="F9" s="81"/>
      <c r="G9" s="77">
        <f t="shared" si="0"/>
        <v>1.1499999999999999</v>
      </c>
      <c r="H9" s="78">
        <f t="shared" ref="H9:H16" si="3">IF(G9&lt;$E$3,G9,"")</f>
        <v>1.1499999999999999</v>
      </c>
      <c r="I9" s="78" t="str">
        <f t="shared" ref="I9:I16" si="4">IF(G9&gt;=$E$3,IF(G9&lt;$F$3,G9,""),"")</f>
        <v/>
      </c>
      <c r="J9" s="78" t="str">
        <f t="shared" si="1"/>
        <v/>
      </c>
      <c r="T9" s="8"/>
      <c r="V9" s="50"/>
      <c r="W9" s="51"/>
    </row>
    <row r="10" spans="1:23" ht="18" customHeight="1" x14ac:dyDescent="0.25">
      <c r="A10" s="70" t="str">
        <f>Config!$B$18</f>
        <v>JERI</v>
      </c>
      <c r="B10" s="71">
        <f>METAS!$AY$14</f>
        <v>99</v>
      </c>
      <c r="C10" s="71">
        <f>ROUND((B10/12)*Config!$C$6,0)</f>
        <v>83</v>
      </c>
      <c r="D10" s="71">
        <f>ACUMULADO!$AX$14</f>
        <v>55</v>
      </c>
      <c r="E10" s="72">
        <f t="shared" si="2"/>
        <v>83.333333333333343</v>
      </c>
      <c r="F10" s="81"/>
      <c r="G10" s="77">
        <f t="shared" si="0"/>
        <v>55.56</v>
      </c>
      <c r="H10" s="78">
        <f t="shared" si="3"/>
        <v>55.56</v>
      </c>
      <c r="I10" s="78" t="str">
        <f t="shared" si="4"/>
        <v/>
      </c>
      <c r="J10" s="78" t="str">
        <f t="shared" si="1"/>
        <v/>
      </c>
      <c r="T10" s="8"/>
      <c r="V10" s="9"/>
      <c r="W10" s="51"/>
    </row>
    <row r="11" spans="1:23" ht="18" customHeight="1" x14ac:dyDescent="0.25">
      <c r="A11" s="70" t="str">
        <f>Config!$B$19</f>
        <v>YANT</v>
      </c>
      <c r="B11" s="71">
        <f>METAS!$AZ$14</f>
        <v>163</v>
      </c>
      <c r="C11" s="71">
        <f>ROUND((B11/12)*Config!$C$6,0)</f>
        <v>136</v>
      </c>
      <c r="D11" s="71">
        <f>ACUMULADO!$AY$14</f>
        <v>5</v>
      </c>
      <c r="E11" s="72">
        <f t="shared" si="2"/>
        <v>83.333333333333343</v>
      </c>
      <c r="F11" s="81"/>
      <c r="G11" s="77">
        <f t="shared" si="0"/>
        <v>3.07</v>
      </c>
      <c r="H11" s="78">
        <f t="shared" si="3"/>
        <v>3.07</v>
      </c>
      <c r="I11" s="78" t="str">
        <f t="shared" si="4"/>
        <v/>
      </c>
      <c r="J11" s="78" t="str">
        <f t="shared" si="1"/>
        <v/>
      </c>
      <c r="T11" s="8"/>
      <c r="V11" s="9"/>
      <c r="W11" s="51"/>
    </row>
    <row r="12" spans="1:23" ht="18" customHeight="1" x14ac:dyDescent="0.25">
      <c r="A12" s="70" t="str">
        <f>Config!$B$20</f>
        <v>SORI</v>
      </c>
      <c r="B12" s="71">
        <f>METAS!$BA$14</f>
        <v>475</v>
      </c>
      <c r="C12" s="71">
        <f>ROUND((B12/12)*Config!$C$6,0)</f>
        <v>396</v>
      </c>
      <c r="D12" s="71">
        <f>ACUMULADO!$AZ$14</f>
        <v>161</v>
      </c>
      <c r="E12" s="72">
        <f t="shared" si="2"/>
        <v>83.333333333333343</v>
      </c>
      <c r="F12" s="81"/>
      <c r="G12" s="77">
        <f t="shared" si="0"/>
        <v>33.89</v>
      </c>
      <c r="H12" s="78">
        <f t="shared" si="3"/>
        <v>33.89</v>
      </c>
      <c r="I12" s="78" t="str">
        <f t="shared" si="4"/>
        <v/>
      </c>
      <c r="J12" s="78" t="str">
        <f t="shared" si="1"/>
        <v/>
      </c>
      <c r="T12" s="8"/>
      <c r="V12" s="9"/>
      <c r="W12" s="51"/>
    </row>
    <row r="13" spans="1:23" ht="18" customHeight="1" x14ac:dyDescent="0.25">
      <c r="A13" s="70" t="str">
        <f>Config!$B$21</f>
        <v>JEPE</v>
      </c>
      <c r="B13" s="71">
        <f>METAS!$BB$14</f>
        <v>193</v>
      </c>
      <c r="C13" s="71">
        <f>ROUND((B13/12)*Config!$C$6,0)</f>
        <v>161</v>
      </c>
      <c r="D13" s="71">
        <f>ACUMULADO!$BA$14</f>
        <v>15</v>
      </c>
      <c r="E13" s="72">
        <f t="shared" si="2"/>
        <v>83.333333333333343</v>
      </c>
      <c r="F13" s="81"/>
      <c r="G13" s="77">
        <f>IFERROR(ROUND(D13*100/B13,2),0)</f>
        <v>7.77</v>
      </c>
      <c r="H13" s="78">
        <f t="shared" si="3"/>
        <v>7.77</v>
      </c>
      <c r="I13" s="78" t="str">
        <f t="shared" si="4"/>
        <v/>
      </c>
      <c r="J13" s="78" t="str">
        <f t="shared" si="1"/>
        <v/>
      </c>
      <c r="T13" s="8"/>
      <c r="W13" s="51"/>
    </row>
    <row r="14" spans="1:23" ht="18" customHeight="1" x14ac:dyDescent="0.25">
      <c r="A14" s="70" t="str">
        <f>Config!$B$22</f>
        <v>ROQU</v>
      </c>
      <c r="B14" s="71">
        <f>METAS!$BC$14</f>
        <v>149</v>
      </c>
      <c r="C14" s="71">
        <f>ROUND((B14/12)*Config!$C$6,0)</f>
        <v>124</v>
      </c>
      <c r="D14" s="71">
        <f>ACUMULADO!$BB$14</f>
        <v>62</v>
      </c>
      <c r="E14" s="72">
        <f t="shared" si="2"/>
        <v>83.333333333333343</v>
      </c>
      <c r="F14" s="81"/>
      <c r="G14" s="77">
        <f>IFERROR(ROUND(D14*100/B14,2),0)</f>
        <v>41.61</v>
      </c>
      <c r="H14" s="78">
        <f t="shared" si="3"/>
        <v>41.61</v>
      </c>
      <c r="I14" s="78" t="str">
        <f t="shared" si="4"/>
        <v/>
      </c>
      <c r="J14" s="78" t="str">
        <f t="shared" si="1"/>
        <v/>
      </c>
      <c r="T14" s="8"/>
      <c r="W14" s="51"/>
    </row>
    <row r="15" spans="1:23" ht="18" customHeight="1" x14ac:dyDescent="0.25">
      <c r="A15" s="70" t="str">
        <f>Config!$B$23</f>
        <v>CALZ</v>
      </c>
      <c r="B15" s="71">
        <f>METAS!$BD$14</f>
        <v>114</v>
      </c>
      <c r="C15" s="71">
        <f>ROUND((B15/12)*Config!$C$6,0)</f>
        <v>95</v>
      </c>
      <c r="D15" s="71">
        <f>ACUMULADO!$BC$14</f>
        <v>0</v>
      </c>
      <c r="E15" s="72">
        <f t="shared" si="2"/>
        <v>83.333333333333343</v>
      </c>
      <c r="F15" s="81"/>
      <c r="G15" s="77">
        <f t="shared" ref="G15:G16" si="5">IFERROR(ROUND(D15*100/B15,2),0)</f>
        <v>0</v>
      </c>
      <c r="H15" s="78">
        <f t="shared" si="3"/>
        <v>0</v>
      </c>
      <c r="I15" s="78" t="str">
        <f t="shared" si="4"/>
        <v/>
      </c>
      <c r="J15" s="78" t="str">
        <f t="shared" si="1"/>
        <v/>
      </c>
      <c r="T15" s="8"/>
      <c r="U15" s="8"/>
    </row>
    <row r="16" spans="1:23" ht="18" customHeight="1" x14ac:dyDescent="0.25">
      <c r="A16" s="70" t="str">
        <f>Config!$B$24</f>
        <v>PUEB</v>
      </c>
      <c r="B16" s="71">
        <f>METAS!$BE$14</f>
        <v>139</v>
      </c>
      <c r="C16" s="71">
        <f>ROUND((B16/12)*Config!$C$6,0)</f>
        <v>116</v>
      </c>
      <c r="D16" s="71">
        <f>ACUMULADO!$BD$14</f>
        <v>23</v>
      </c>
      <c r="E16" s="72">
        <f t="shared" si="2"/>
        <v>83.333333333333343</v>
      </c>
      <c r="F16" s="81"/>
      <c r="G16" s="77">
        <f t="shared" si="5"/>
        <v>16.55</v>
      </c>
      <c r="H16" s="78">
        <f t="shared" si="3"/>
        <v>16.55</v>
      </c>
      <c r="I16" s="78" t="str">
        <f t="shared" si="4"/>
        <v/>
      </c>
      <c r="J16" s="78" t="str">
        <f t="shared" si="1"/>
        <v/>
      </c>
      <c r="T16" s="8"/>
      <c r="V16" s="43"/>
      <c r="W16" s="51"/>
    </row>
    <row r="17" spans="1:527" ht="18" customHeight="1" x14ac:dyDescent="0.25">
      <c r="C17"/>
      <c r="D17" s="5"/>
      <c r="E17"/>
      <c r="F17"/>
      <c r="G17"/>
      <c r="H17"/>
      <c r="I17"/>
      <c r="J17"/>
      <c r="T17" s="8"/>
      <c r="U17" s="8"/>
    </row>
    <row r="18" spans="1:527" ht="18" customHeight="1" x14ac:dyDescent="0.25">
      <c r="C18"/>
      <c r="D18"/>
      <c r="E18"/>
      <c r="F18"/>
      <c r="G18"/>
      <c r="H18"/>
      <c r="I18"/>
      <c r="J18"/>
      <c r="T18" s="8"/>
      <c r="U18" s="8"/>
    </row>
    <row r="19" spans="1:527" ht="18" customHeight="1" x14ac:dyDescent="0.25">
      <c r="C19"/>
      <c r="D19"/>
      <c r="E19"/>
      <c r="F19"/>
      <c r="G19"/>
      <c r="H19"/>
      <c r="I19"/>
      <c r="J19"/>
      <c r="T19" s="8"/>
      <c r="U19" s="8"/>
    </row>
    <row r="20" spans="1:527" ht="18" customHeight="1" x14ac:dyDescent="0.25">
      <c r="C20"/>
      <c r="D20"/>
      <c r="E20"/>
      <c r="F20"/>
      <c r="G20"/>
      <c r="H20"/>
      <c r="I20"/>
      <c r="J20"/>
      <c r="T20" s="8"/>
      <c r="U20" s="8"/>
    </row>
    <row r="21" spans="1:527" s="8" customFormat="1" ht="18" customHeight="1" x14ac:dyDescent="0.25">
      <c r="A21" s="82"/>
      <c r="B21" s="56"/>
      <c r="C21" s="54"/>
      <c r="D21" s="56"/>
      <c r="E21" s="56"/>
      <c r="F21" s="56"/>
      <c r="G21" s="56"/>
      <c r="H21" s="56"/>
      <c r="I21" s="56"/>
      <c r="J21" s="56"/>
      <c r="K21"/>
      <c r="L21"/>
      <c r="M21"/>
      <c r="N21"/>
      <c r="O21"/>
      <c r="P21"/>
      <c r="Q21"/>
      <c r="R21"/>
      <c r="S21"/>
      <c r="U21" s="49"/>
      <c r="V21" s="69"/>
      <c r="W21" s="51"/>
      <c r="AA21"/>
      <c r="AB21"/>
      <c r="AC21"/>
      <c r="AD21"/>
      <c r="AE21"/>
      <c r="AF21"/>
      <c r="AG21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  <c r="CC21"/>
      <c r="CD21"/>
      <c r="CE21"/>
      <c r="CF21"/>
      <c r="CG21"/>
      <c r="CH21"/>
      <c r="CI21"/>
      <c r="CJ21"/>
      <c r="CK21"/>
      <c r="CL21"/>
      <c r="CM21"/>
      <c r="CN21"/>
      <c r="CO21"/>
      <c r="CP21"/>
      <c r="CQ21"/>
      <c r="CR21"/>
      <c r="CS21"/>
      <c r="CT21"/>
      <c r="CU21"/>
      <c r="CV21"/>
      <c r="CW21"/>
      <c r="CX21"/>
      <c r="CY21"/>
      <c r="CZ21"/>
      <c r="DA21"/>
      <c r="DB21"/>
      <c r="DC21"/>
      <c r="DD21"/>
      <c r="DE21"/>
      <c r="DF21"/>
      <c r="DG21"/>
      <c r="DH21"/>
      <c r="DI21"/>
      <c r="DJ21"/>
      <c r="DK21"/>
      <c r="DL21"/>
      <c r="DM21"/>
      <c r="DN21"/>
      <c r="DO21"/>
      <c r="DP21"/>
      <c r="DQ21"/>
      <c r="DR21"/>
      <c r="DS21"/>
      <c r="DT21"/>
      <c r="DU21"/>
      <c r="DV21"/>
      <c r="DW21"/>
      <c r="DX21"/>
      <c r="DY21"/>
      <c r="DZ21"/>
      <c r="EA21"/>
      <c r="EB21"/>
      <c r="EC21"/>
      <c r="ED21"/>
      <c r="EE21"/>
      <c r="EF21"/>
      <c r="EG21"/>
      <c r="EH21"/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  <c r="FH21"/>
      <c r="FI21"/>
      <c r="FJ21"/>
      <c r="FK21"/>
      <c r="FL21"/>
      <c r="FM21"/>
      <c r="FN21"/>
      <c r="FO21"/>
      <c r="FP21"/>
      <c r="FQ21"/>
      <c r="FR21"/>
      <c r="FS21"/>
      <c r="FT21"/>
      <c r="FU21"/>
      <c r="FV21"/>
      <c r="FW21"/>
      <c r="FX21"/>
      <c r="FY21"/>
      <c r="FZ21"/>
      <c r="GA21"/>
      <c r="GB21"/>
      <c r="GC21"/>
      <c r="GD21"/>
      <c r="GE21"/>
      <c r="GF21"/>
      <c r="GG21"/>
      <c r="GH21"/>
      <c r="GI21"/>
      <c r="GJ21"/>
      <c r="GK21"/>
      <c r="GL21"/>
      <c r="GM21"/>
      <c r="GN21"/>
      <c r="GO21"/>
      <c r="GP21"/>
      <c r="GQ21"/>
      <c r="GR21"/>
      <c r="GS21"/>
      <c r="GT21"/>
      <c r="GU21"/>
      <c r="GV21"/>
      <c r="GW21"/>
      <c r="GX21"/>
      <c r="GY21"/>
      <c r="GZ21"/>
      <c r="HA21"/>
      <c r="HB21"/>
      <c r="HC21"/>
      <c r="HD21"/>
      <c r="HE21"/>
      <c r="HF21"/>
      <c r="HG21"/>
      <c r="HH21"/>
      <c r="HI21"/>
      <c r="HJ21"/>
      <c r="HK21"/>
      <c r="HL21"/>
      <c r="HM21"/>
      <c r="HN21"/>
      <c r="HO21"/>
      <c r="HP21"/>
      <c r="HQ21"/>
      <c r="HR21"/>
      <c r="HS21"/>
      <c r="HT21"/>
      <c r="HU21"/>
      <c r="HV21"/>
      <c r="HW21"/>
      <c r="HX21"/>
      <c r="HY21"/>
      <c r="HZ21"/>
      <c r="IA21"/>
      <c r="IB21"/>
      <c r="IC21"/>
      <c r="ID21"/>
      <c r="IE21"/>
      <c r="IF21"/>
      <c r="IG21"/>
      <c r="IH21"/>
      <c r="II21"/>
      <c r="IJ21"/>
      <c r="IK21"/>
      <c r="IL21"/>
      <c r="IM21"/>
      <c r="IN21"/>
      <c r="IO21"/>
      <c r="IP21"/>
      <c r="IQ21"/>
      <c r="IR21"/>
      <c r="IS21"/>
      <c r="IT21"/>
      <c r="IU21"/>
      <c r="IV21"/>
      <c r="IW21"/>
      <c r="IX21"/>
      <c r="IY21"/>
      <c r="IZ21"/>
      <c r="JA21"/>
      <c r="JB21"/>
      <c r="JC21"/>
      <c r="JD21"/>
      <c r="JE21"/>
      <c r="JF21"/>
      <c r="JG21"/>
      <c r="JH21"/>
      <c r="JI21"/>
      <c r="JJ21"/>
      <c r="JK21"/>
      <c r="JL21"/>
      <c r="JM21"/>
      <c r="JN21"/>
      <c r="JO21"/>
      <c r="JP21"/>
      <c r="JQ21"/>
      <c r="JR21"/>
      <c r="JS21"/>
      <c r="JT21"/>
      <c r="JU21"/>
      <c r="JV21"/>
      <c r="JW21"/>
      <c r="JX21"/>
      <c r="JY21"/>
      <c r="JZ21"/>
      <c r="KA21"/>
      <c r="KB21"/>
      <c r="KC21"/>
      <c r="KD21"/>
      <c r="KE21"/>
      <c r="KF21"/>
      <c r="KG21"/>
      <c r="KH21"/>
      <c r="KI21"/>
      <c r="KJ21"/>
      <c r="KK21"/>
      <c r="KL21"/>
      <c r="KM21"/>
      <c r="KN21"/>
      <c r="KO21"/>
      <c r="KP21"/>
      <c r="KQ21"/>
      <c r="KR21"/>
      <c r="KS21"/>
      <c r="KT21"/>
      <c r="KU21"/>
      <c r="KV21"/>
      <c r="KW21"/>
      <c r="KX21"/>
      <c r="KY21"/>
      <c r="KZ21"/>
      <c r="LA21"/>
      <c r="LB21"/>
      <c r="LC21"/>
      <c r="LD21"/>
      <c r="LE21"/>
      <c r="LF21"/>
      <c r="LG21"/>
      <c r="LH21"/>
      <c r="LI21"/>
      <c r="LJ21"/>
      <c r="LK21"/>
      <c r="LL21"/>
      <c r="LM21"/>
      <c r="LN21"/>
      <c r="LO21"/>
      <c r="LP21"/>
      <c r="LQ21"/>
      <c r="LR21"/>
      <c r="LS21"/>
      <c r="LT21"/>
      <c r="LU21"/>
      <c r="LV21"/>
      <c r="LW21"/>
      <c r="LX21"/>
      <c r="LY21"/>
      <c r="LZ21"/>
      <c r="MA21"/>
      <c r="MB21"/>
      <c r="MC21"/>
      <c r="MD21"/>
      <c r="ME21"/>
      <c r="MF21"/>
      <c r="MG21"/>
      <c r="MH21"/>
      <c r="MI21"/>
      <c r="MJ21"/>
      <c r="MK21"/>
      <c r="ML21"/>
      <c r="MM21"/>
      <c r="MN21"/>
      <c r="MO21"/>
      <c r="MP21"/>
      <c r="MQ21"/>
      <c r="MR21"/>
      <c r="MS21"/>
      <c r="MT21"/>
      <c r="MU21"/>
      <c r="MV21"/>
      <c r="MW21"/>
      <c r="MX21"/>
      <c r="MY21"/>
      <c r="MZ21"/>
      <c r="NA21"/>
      <c r="NB21"/>
      <c r="NC21"/>
      <c r="ND21"/>
      <c r="NE21"/>
      <c r="NF21"/>
      <c r="NG21"/>
      <c r="NH21"/>
      <c r="NI21"/>
      <c r="NJ21"/>
      <c r="NK21"/>
      <c r="NL21"/>
      <c r="NM21"/>
      <c r="NN21"/>
      <c r="NO21"/>
      <c r="NP21"/>
      <c r="NQ21"/>
      <c r="NR21"/>
      <c r="NS21"/>
      <c r="NT21"/>
      <c r="NU21"/>
      <c r="NV21"/>
      <c r="NW21"/>
      <c r="NX21"/>
      <c r="NY21"/>
      <c r="NZ21"/>
      <c r="OA21"/>
      <c r="OB21"/>
      <c r="OC21"/>
      <c r="OD21"/>
      <c r="OE21"/>
      <c r="OF21"/>
      <c r="OG21"/>
      <c r="OH21"/>
      <c r="OI21"/>
      <c r="OJ21"/>
      <c r="OK21"/>
      <c r="OL21"/>
      <c r="OM21"/>
      <c r="ON21"/>
      <c r="OO21"/>
      <c r="OP21"/>
      <c r="OQ21"/>
      <c r="OR21"/>
      <c r="OS21"/>
      <c r="OT21"/>
      <c r="OU21"/>
      <c r="OV21"/>
      <c r="OW21"/>
      <c r="OX21"/>
      <c r="OY21"/>
      <c r="OZ21"/>
      <c r="PA21"/>
      <c r="PB21"/>
      <c r="PC21"/>
      <c r="PD21"/>
      <c r="PE21"/>
      <c r="PF21"/>
      <c r="PG21"/>
      <c r="PH21"/>
      <c r="PI21"/>
      <c r="PJ21"/>
      <c r="PK21"/>
      <c r="PL21"/>
      <c r="PM21"/>
      <c r="PN21"/>
      <c r="PO21"/>
      <c r="PP21"/>
      <c r="PQ21"/>
      <c r="PR21"/>
      <c r="PS21"/>
      <c r="PT21"/>
      <c r="PU21"/>
      <c r="PV21"/>
      <c r="PW21"/>
      <c r="PX21"/>
      <c r="PY21"/>
      <c r="PZ21"/>
      <c r="QA21"/>
      <c r="QB21"/>
      <c r="QC21"/>
      <c r="QD21"/>
      <c r="QE21"/>
      <c r="QF21"/>
      <c r="QG21"/>
      <c r="QH21"/>
      <c r="QI21"/>
      <c r="QJ21"/>
      <c r="QK21"/>
      <c r="QL21"/>
      <c r="QM21"/>
      <c r="QN21"/>
      <c r="QO21"/>
      <c r="QP21"/>
      <c r="QQ21"/>
      <c r="QR21"/>
      <c r="QS21"/>
      <c r="QT21"/>
      <c r="QU21"/>
      <c r="QV21"/>
      <c r="QW21"/>
      <c r="QX21"/>
      <c r="QY21"/>
      <c r="QZ21"/>
      <c r="RA21"/>
      <c r="RB21"/>
      <c r="RC21"/>
      <c r="RD21"/>
      <c r="RE21"/>
      <c r="RF21"/>
      <c r="RG21"/>
      <c r="RH21"/>
      <c r="RI21"/>
      <c r="RJ21"/>
      <c r="RK21"/>
      <c r="RL21"/>
      <c r="RM21"/>
      <c r="RN21"/>
      <c r="RO21"/>
      <c r="RP21"/>
      <c r="RQ21"/>
      <c r="RR21"/>
      <c r="RS21"/>
      <c r="RT21"/>
      <c r="RU21"/>
      <c r="RV21"/>
      <c r="RW21"/>
      <c r="RX21"/>
      <c r="RY21"/>
      <c r="RZ21"/>
      <c r="SA21"/>
      <c r="SB21"/>
      <c r="SC21"/>
      <c r="SD21"/>
      <c r="SE21"/>
      <c r="SF21"/>
      <c r="SG21"/>
      <c r="SH21"/>
      <c r="SI21"/>
      <c r="SJ21"/>
      <c r="SK21"/>
      <c r="SL21"/>
      <c r="SM21"/>
      <c r="SN21"/>
      <c r="SO21"/>
      <c r="SP21"/>
      <c r="SQ21"/>
      <c r="SR21"/>
      <c r="SS21"/>
      <c r="ST21"/>
      <c r="SU21"/>
      <c r="SV21"/>
      <c r="SW21"/>
      <c r="SX21"/>
      <c r="SY21"/>
      <c r="SZ21"/>
      <c r="TA21"/>
      <c r="TB21"/>
      <c r="TC21"/>
      <c r="TD21"/>
      <c r="TE21"/>
      <c r="TF21"/>
      <c r="TG21"/>
    </row>
    <row r="22" spans="1:527" s="8" customFormat="1" ht="18" customHeight="1" x14ac:dyDescent="0.25">
      <c r="A22" s="82"/>
      <c r="B22" s="56"/>
      <c r="C22" s="54"/>
      <c r="D22" s="56"/>
      <c r="E22" s="56"/>
      <c r="F22" s="56"/>
      <c r="G22" s="56"/>
      <c r="H22" s="56"/>
      <c r="I22" s="56"/>
      <c r="J22" s="56"/>
      <c r="K22"/>
      <c r="L22"/>
      <c r="M22"/>
      <c r="N22"/>
      <c r="O22"/>
      <c r="P22"/>
      <c r="Q22"/>
      <c r="R22"/>
      <c r="S22"/>
      <c r="U22" s="49"/>
      <c r="V22" s="69"/>
      <c r="W22" s="51"/>
      <c r="AA22"/>
      <c r="AB22"/>
      <c r="AC22"/>
      <c r="AD22"/>
      <c r="AE22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  <c r="CC22"/>
      <c r="CD22"/>
      <c r="CE22"/>
      <c r="CF22"/>
      <c r="CG22"/>
      <c r="CH22"/>
      <c r="CI22"/>
      <c r="CJ22"/>
      <c r="CK22"/>
      <c r="CL22"/>
      <c r="CM22"/>
      <c r="CN22"/>
      <c r="CO22"/>
      <c r="CP22"/>
      <c r="CQ22"/>
      <c r="CR22"/>
      <c r="CS22"/>
      <c r="CT22"/>
      <c r="CU22"/>
      <c r="CV22"/>
      <c r="CW22"/>
      <c r="CX22"/>
      <c r="CY22"/>
      <c r="CZ22"/>
      <c r="DA22"/>
      <c r="DB22"/>
      <c r="DC22"/>
      <c r="DD22"/>
      <c r="DE22"/>
      <c r="DF22"/>
      <c r="DG22"/>
      <c r="DH22"/>
      <c r="DI22"/>
      <c r="DJ22"/>
      <c r="DK22"/>
      <c r="DL22"/>
      <c r="DM22"/>
      <c r="DN22"/>
      <c r="DO22"/>
      <c r="DP22"/>
      <c r="DQ22"/>
      <c r="DR22"/>
      <c r="DS22"/>
      <c r="DT22"/>
      <c r="DU22"/>
      <c r="DV22"/>
      <c r="DW22"/>
      <c r="DX22"/>
      <c r="DY22"/>
      <c r="DZ22"/>
      <c r="EA22"/>
      <c r="EB22"/>
      <c r="EC22"/>
      <c r="ED22"/>
      <c r="EE22"/>
      <c r="EF22"/>
      <c r="EG22"/>
      <c r="EH22"/>
      <c r="EI22"/>
      <c r="EJ22"/>
      <c r="EK22"/>
      <c r="EL22"/>
      <c r="EM22"/>
      <c r="EN22"/>
      <c r="EO22"/>
      <c r="EP22"/>
      <c r="EQ22"/>
      <c r="ER22"/>
      <c r="ES22"/>
      <c r="ET22"/>
      <c r="EU22"/>
      <c r="EV22"/>
      <c r="EW22"/>
      <c r="EX22"/>
      <c r="EY22"/>
      <c r="EZ22"/>
      <c r="FA22"/>
      <c r="FB22"/>
      <c r="FC22"/>
      <c r="FD22"/>
      <c r="FE22"/>
      <c r="FF22"/>
      <c r="FG22"/>
      <c r="FH22"/>
      <c r="FI22"/>
      <c r="FJ22"/>
      <c r="FK22"/>
      <c r="FL22"/>
      <c r="FM22"/>
      <c r="FN22"/>
      <c r="FO22"/>
      <c r="FP22"/>
      <c r="FQ22"/>
      <c r="FR22"/>
      <c r="FS22"/>
      <c r="FT22"/>
      <c r="FU22"/>
      <c r="FV22"/>
      <c r="FW22"/>
      <c r="FX22"/>
      <c r="FY22"/>
      <c r="FZ22"/>
      <c r="GA22"/>
      <c r="GB22"/>
      <c r="GC22"/>
      <c r="GD22"/>
      <c r="GE22"/>
      <c r="GF22"/>
      <c r="GG22"/>
      <c r="GH22"/>
      <c r="GI22"/>
      <c r="GJ22"/>
      <c r="GK22"/>
      <c r="GL22"/>
      <c r="GM22"/>
      <c r="GN22"/>
      <c r="GO22"/>
      <c r="GP22"/>
      <c r="GQ22"/>
      <c r="GR22"/>
      <c r="GS22"/>
      <c r="GT22"/>
      <c r="GU22"/>
      <c r="GV22"/>
      <c r="GW22"/>
      <c r="GX22"/>
      <c r="GY22"/>
      <c r="GZ22"/>
      <c r="HA22"/>
      <c r="HB22"/>
      <c r="HC22"/>
      <c r="HD22"/>
      <c r="HE22"/>
      <c r="HF22"/>
      <c r="HG22"/>
      <c r="HH22"/>
      <c r="HI22"/>
      <c r="HJ22"/>
      <c r="HK22"/>
      <c r="HL22"/>
      <c r="HM22"/>
      <c r="HN22"/>
      <c r="HO22"/>
      <c r="HP22"/>
      <c r="HQ22"/>
      <c r="HR22"/>
      <c r="HS22"/>
      <c r="HT22"/>
      <c r="HU22"/>
      <c r="HV22"/>
      <c r="HW22"/>
      <c r="HX22"/>
      <c r="HY22"/>
      <c r="HZ22"/>
      <c r="IA22"/>
      <c r="IB22"/>
      <c r="IC22"/>
      <c r="ID22"/>
      <c r="IE22"/>
      <c r="IF22"/>
      <c r="IG22"/>
      <c r="IH22"/>
      <c r="II22"/>
      <c r="IJ22"/>
      <c r="IK22"/>
      <c r="IL22"/>
      <c r="IM22"/>
      <c r="IN22"/>
      <c r="IO22"/>
      <c r="IP22"/>
      <c r="IQ22"/>
      <c r="IR22"/>
      <c r="IS22"/>
      <c r="IT22"/>
      <c r="IU22"/>
      <c r="IV22"/>
      <c r="IW22"/>
      <c r="IX22"/>
      <c r="IY22"/>
      <c r="IZ22"/>
      <c r="JA22"/>
      <c r="JB22"/>
      <c r="JC22"/>
      <c r="JD22"/>
      <c r="JE22"/>
      <c r="JF22"/>
      <c r="JG22"/>
      <c r="JH22"/>
      <c r="JI22"/>
      <c r="JJ22"/>
      <c r="JK22"/>
      <c r="JL22"/>
      <c r="JM22"/>
      <c r="JN22"/>
      <c r="JO22"/>
      <c r="JP22"/>
      <c r="JQ22"/>
      <c r="JR22"/>
      <c r="JS22"/>
      <c r="JT22"/>
      <c r="JU22"/>
      <c r="JV22"/>
      <c r="JW22"/>
      <c r="JX22"/>
      <c r="JY22"/>
      <c r="JZ22"/>
      <c r="KA22"/>
      <c r="KB22"/>
      <c r="KC22"/>
      <c r="KD22"/>
      <c r="KE22"/>
      <c r="KF22"/>
      <c r="KG22"/>
      <c r="KH22"/>
      <c r="KI22"/>
      <c r="KJ22"/>
      <c r="KK22"/>
      <c r="KL22"/>
      <c r="KM22"/>
      <c r="KN22"/>
      <c r="KO22"/>
      <c r="KP22"/>
      <c r="KQ22"/>
      <c r="KR22"/>
      <c r="KS22"/>
      <c r="KT22"/>
      <c r="KU22"/>
      <c r="KV22"/>
      <c r="KW22"/>
      <c r="KX22"/>
      <c r="KY22"/>
      <c r="KZ22"/>
      <c r="LA22"/>
      <c r="LB22"/>
      <c r="LC22"/>
      <c r="LD22"/>
      <c r="LE22"/>
      <c r="LF22"/>
      <c r="LG22"/>
      <c r="LH22"/>
      <c r="LI22"/>
      <c r="LJ22"/>
      <c r="LK22"/>
      <c r="LL22"/>
      <c r="LM22"/>
      <c r="LN22"/>
      <c r="LO22"/>
      <c r="LP22"/>
      <c r="LQ22"/>
      <c r="LR22"/>
      <c r="LS22"/>
      <c r="LT22"/>
      <c r="LU22"/>
      <c r="LV22"/>
      <c r="LW22"/>
      <c r="LX22"/>
      <c r="LY22"/>
      <c r="LZ22"/>
      <c r="MA22"/>
      <c r="MB22"/>
      <c r="MC22"/>
      <c r="MD22"/>
      <c r="ME22"/>
      <c r="MF22"/>
      <c r="MG22"/>
      <c r="MH22"/>
      <c r="MI22"/>
      <c r="MJ22"/>
      <c r="MK22"/>
      <c r="ML22"/>
      <c r="MM22"/>
      <c r="MN22"/>
      <c r="MO22"/>
      <c r="MP22"/>
      <c r="MQ22"/>
      <c r="MR22"/>
      <c r="MS22"/>
      <c r="MT22"/>
      <c r="MU22"/>
      <c r="MV22"/>
      <c r="MW22"/>
      <c r="MX22"/>
      <c r="MY22"/>
      <c r="MZ22"/>
      <c r="NA22"/>
      <c r="NB22"/>
      <c r="NC22"/>
      <c r="ND22"/>
      <c r="NE22"/>
      <c r="NF22"/>
      <c r="NG22"/>
      <c r="NH22"/>
      <c r="NI22"/>
      <c r="NJ22"/>
      <c r="NK22"/>
      <c r="NL22"/>
      <c r="NM22"/>
      <c r="NN22"/>
      <c r="NO22"/>
      <c r="NP22"/>
      <c r="NQ22"/>
      <c r="NR22"/>
      <c r="NS22"/>
      <c r="NT22"/>
      <c r="NU22"/>
      <c r="NV22"/>
      <c r="NW22"/>
      <c r="NX22"/>
      <c r="NY22"/>
      <c r="NZ22"/>
      <c r="OA22"/>
      <c r="OB22"/>
      <c r="OC22"/>
      <c r="OD22"/>
      <c r="OE22"/>
      <c r="OF22"/>
      <c r="OG22"/>
      <c r="OH22"/>
      <c r="OI22"/>
      <c r="OJ22"/>
      <c r="OK22"/>
      <c r="OL22"/>
      <c r="OM22"/>
      <c r="ON22"/>
      <c r="OO22"/>
      <c r="OP22"/>
      <c r="OQ22"/>
      <c r="OR22"/>
      <c r="OS22"/>
      <c r="OT22"/>
      <c r="OU22"/>
      <c r="OV22"/>
      <c r="OW22"/>
      <c r="OX22"/>
      <c r="OY22"/>
      <c r="OZ22"/>
      <c r="PA22"/>
      <c r="PB22"/>
      <c r="PC22"/>
      <c r="PD22"/>
      <c r="PE22"/>
      <c r="PF22"/>
      <c r="PG22"/>
      <c r="PH22"/>
      <c r="PI22"/>
      <c r="PJ22"/>
      <c r="PK22"/>
      <c r="PL22"/>
      <c r="PM22"/>
      <c r="PN22"/>
      <c r="PO22"/>
      <c r="PP22"/>
      <c r="PQ22"/>
      <c r="PR22"/>
      <c r="PS22"/>
      <c r="PT22"/>
      <c r="PU22"/>
      <c r="PV22"/>
      <c r="PW22"/>
      <c r="PX22"/>
      <c r="PY22"/>
      <c r="PZ22"/>
      <c r="QA22"/>
      <c r="QB22"/>
      <c r="QC22"/>
      <c r="QD22"/>
      <c r="QE22"/>
      <c r="QF22"/>
      <c r="QG22"/>
      <c r="QH22"/>
      <c r="QI22"/>
      <c r="QJ22"/>
      <c r="QK22"/>
      <c r="QL22"/>
      <c r="QM22"/>
      <c r="QN22"/>
      <c r="QO22"/>
      <c r="QP22"/>
      <c r="QQ22"/>
      <c r="QR22"/>
      <c r="QS22"/>
      <c r="QT22"/>
      <c r="QU22"/>
      <c r="QV22"/>
      <c r="QW22"/>
      <c r="QX22"/>
      <c r="QY22"/>
      <c r="QZ22"/>
      <c r="RA22"/>
      <c r="RB22"/>
      <c r="RC22"/>
      <c r="RD22"/>
      <c r="RE22"/>
      <c r="RF22"/>
      <c r="RG22"/>
      <c r="RH22"/>
      <c r="RI22"/>
      <c r="RJ22"/>
      <c r="RK22"/>
      <c r="RL22"/>
      <c r="RM22"/>
      <c r="RN22"/>
      <c r="RO22"/>
      <c r="RP22"/>
      <c r="RQ22"/>
      <c r="RR22"/>
      <c r="RS22"/>
      <c r="RT22"/>
      <c r="RU22"/>
      <c r="RV22"/>
      <c r="RW22"/>
      <c r="RX22"/>
      <c r="RY22"/>
      <c r="RZ22"/>
      <c r="SA22"/>
      <c r="SB22"/>
      <c r="SC22"/>
      <c r="SD22"/>
      <c r="SE22"/>
      <c r="SF22"/>
      <c r="SG22"/>
      <c r="SH22"/>
      <c r="SI22"/>
      <c r="SJ22"/>
      <c r="SK22"/>
      <c r="SL22"/>
      <c r="SM22"/>
      <c r="SN22"/>
      <c r="SO22"/>
      <c r="SP22"/>
      <c r="SQ22"/>
      <c r="SR22"/>
      <c r="SS22"/>
      <c r="ST22"/>
      <c r="SU22"/>
      <c r="SV22"/>
      <c r="SW22"/>
      <c r="SX22"/>
      <c r="SY22"/>
      <c r="SZ22"/>
      <c r="TA22"/>
      <c r="TB22"/>
      <c r="TC22"/>
      <c r="TD22"/>
      <c r="TE22"/>
      <c r="TF22"/>
      <c r="TG22"/>
    </row>
    <row r="23" spans="1:527" s="8" customFormat="1" ht="18" customHeight="1" x14ac:dyDescent="0.25">
      <c r="A23" s="82"/>
      <c r="B23" s="56"/>
      <c r="C23" s="54"/>
      <c r="D23" s="56"/>
      <c r="E23" s="56"/>
      <c r="F23" s="56"/>
      <c r="G23" s="56"/>
      <c r="H23" s="56"/>
      <c r="I23" s="56"/>
      <c r="J23" s="56"/>
      <c r="K23"/>
      <c r="L23"/>
      <c r="M23"/>
      <c r="N23"/>
      <c r="O23"/>
      <c r="P23"/>
      <c r="Q23"/>
      <c r="R23"/>
      <c r="S23"/>
      <c r="U23" s="49"/>
      <c r="V23" s="69"/>
      <c r="W23" s="51"/>
      <c r="AA23"/>
      <c r="AB23"/>
      <c r="AC23"/>
      <c r="AD23"/>
      <c r="AE23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  <c r="CC23"/>
      <c r="CD23"/>
      <c r="CE23"/>
      <c r="CF23"/>
      <c r="CG23"/>
      <c r="CH23"/>
      <c r="CI23"/>
      <c r="CJ23"/>
      <c r="CK23"/>
      <c r="CL23"/>
      <c r="CM23"/>
      <c r="CN23"/>
      <c r="CO23"/>
      <c r="CP23"/>
      <c r="CQ23"/>
      <c r="CR23"/>
      <c r="CS23"/>
      <c r="CT23"/>
      <c r="CU23"/>
      <c r="CV23"/>
      <c r="CW23"/>
      <c r="CX23"/>
      <c r="CY23"/>
      <c r="CZ23"/>
      <c r="DA23"/>
      <c r="DB23"/>
      <c r="DC23"/>
      <c r="DD23"/>
      <c r="DE23"/>
      <c r="DF23"/>
      <c r="DG23"/>
      <c r="DH23"/>
      <c r="DI23"/>
      <c r="DJ23"/>
      <c r="DK23"/>
      <c r="DL23"/>
      <c r="DM23"/>
      <c r="DN23"/>
      <c r="DO23"/>
      <c r="DP23"/>
      <c r="DQ23"/>
      <c r="DR23"/>
      <c r="DS23"/>
      <c r="DT23"/>
      <c r="DU23"/>
      <c r="DV23"/>
      <c r="DW23"/>
      <c r="DX23"/>
      <c r="DY23"/>
      <c r="DZ23"/>
      <c r="EA23"/>
      <c r="EB23"/>
      <c r="EC23"/>
      <c r="ED23"/>
      <c r="EE23"/>
      <c r="EF23"/>
      <c r="EG23"/>
      <c r="EH23"/>
      <c r="EI23"/>
      <c r="EJ23"/>
      <c r="EK23"/>
      <c r="EL23"/>
      <c r="EM23"/>
      <c r="EN23"/>
      <c r="EO23"/>
      <c r="EP23"/>
      <c r="EQ23"/>
      <c r="ER23"/>
      <c r="ES23"/>
      <c r="ET23"/>
      <c r="EU23"/>
      <c r="EV23"/>
      <c r="EW23"/>
      <c r="EX23"/>
      <c r="EY23"/>
      <c r="EZ23"/>
      <c r="FA23"/>
      <c r="FB23"/>
      <c r="FC23"/>
      <c r="FD23"/>
      <c r="FE23"/>
      <c r="FF23"/>
      <c r="FG23"/>
      <c r="FH23"/>
      <c r="FI23"/>
      <c r="FJ23"/>
      <c r="FK23"/>
      <c r="FL23"/>
      <c r="FM23"/>
      <c r="FN23"/>
      <c r="FO23"/>
      <c r="FP23"/>
      <c r="FQ23"/>
      <c r="FR23"/>
      <c r="FS23"/>
      <c r="FT23"/>
      <c r="FU23"/>
      <c r="FV23"/>
      <c r="FW23"/>
      <c r="FX23"/>
      <c r="FY23"/>
      <c r="FZ23"/>
      <c r="GA23"/>
      <c r="GB23"/>
      <c r="GC23"/>
      <c r="GD23"/>
      <c r="GE23"/>
      <c r="GF23"/>
      <c r="GG23"/>
      <c r="GH23"/>
      <c r="GI23"/>
      <c r="GJ23"/>
      <c r="GK23"/>
      <c r="GL23"/>
      <c r="GM23"/>
      <c r="GN23"/>
      <c r="GO23"/>
      <c r="GP23"/>
      <c r="GQ23"/>
      <c r="GR23"/>
      <c r="GS23"/>
      <c r="GT23"/>
      <c r="GU23"/>
      <c r="GV23"/>
      <c r="GW23"/>
      <c r="GX23"/>
      <c r="GY23"/>
      <c r="GZ23"/>
      <c r="HA23"/>
      <c r="HB23"/>
      <c r="HC23"/>
      <c r="HD23"/>
      <c r="HE23"/>
      <c r="HF23"/>
      <c r="HG23"/>
      <c r="HH23"/>
      <c r="HI23"/>
      <c r="HJ23"/>
      <c r="HK23"/>
      <c r="HL23"/>
      <c r="HM23"/>
      <c r="HN23"/>
      <c r="HO23"/>
      <c r="HP23"/>
      <c r="HQ23"/>
      <c r="HR23"/>
      <c r="HS23"/>
      <c r="HT23"/>
      <c r="HU23"/>
      <c r="HV23"/>
      <c r="HW23"/>
      <c r="HX23"/>
      <c r="HY23"/>
      <c r="HZ23"/>
      <c r="IA23"/>
      <c r="IB23"/>
      <c r="IC23"/>
      <c r="ID23"/>
      <c r="IE23"/>
      <c r="IF23"/>
      <c r="IG23"/>
      <c r="IH23"/>
      <c r="II23"/>
      <c r="IJ23"/>
      <c r="IK23"/>
      <c r="IL23"/>
      <c r="IM23"/>
      <c r="IN23"/>
      <c r="IO23"/>
      <c r="IP23"/>
      <c r="IQ23"/>
      <c r="IR23"/>
      <c r="IS23"/>
      <c r="IT23"/>
      <c r="IU23"/>
      <c r="IV23"/>
      <c r="IW23"/>
      <c r="IX23"/>
      <c r="IY23"/>
      <c r="IZ23"/>
      <c r="JA23"/>
      <c r="JB23"/>
      <c r="JC23"/>
      <c r="JD23"/>
      <c r="JE23"/>
      <c r="JF23"/>
      <c r="JG23"/>
      <c r="JH23"/>
      <c r="JI23"/>
      <c r="JJ23"/>
      <c r="JK23"/>
      <c r="JL23"/>
      <c r="JM23"/>
      <c r="JN23"/>
      <c r="JO23"/>
      <c r="JP23"/>
      <c r="JQ23"/>
      <c r="JR23"/>
      <c r="JS23"/>
      <c r="JT23"/>
      <c r="JU23"/>
      <c r="JV23"/>
      <c r="JW23"/>
      <c r="JX23"/>
      <c r="JY23"/>
      <c r="JZ23"/>
      <c r="KA23"/>
      <c r="KB23"/>
      <c r="KC23"/>
      <c r="KD23"/>
      <c r="KE23"/>
      <c r="KF23"/>
      <c r="KG23"/>
      <c r="KH23"/>
      <c r="KI23"/>
      <c r="KJ23"/>
      <c r="KK23"/>
      <c r="KL23"/>
      <c r="KM23"/>
      <c r="KN23"/>
      <c r="KO23"/>
      <c r="KP23"/>
      <c r="KQ23"/>
      <c r="KR23"/>
      <c r="KS23"/>
      <c r="KT23"/>
      <c r="KU23"/>
      <c r="KV23"/>
      <c r="KW23"/>
      <c r="KX23"/>
      <c r="KY23"/>
      <c r="KZ23"/>
      <c r="LA23"/>
      <c r="LB23"/>
      <c r="LC23"/>
      <c r="LD23"/>
      <c r="LE23"/>
      <c r="LF23"/>
      <c r="LG23"/>
      <c r="LH23"/>
      <c r="LI23"/>
      <c r="LJ23"/>
      <c r="LK23"/>
      <c r="LL23"/>
      <c r="LM23"/>
      <c r="LN23"/>
      <c r="LO23"/>
      <c r="LP23"/>
      <c r="LQ23"/>
      <c r="LR23"/>
      <c r="LS23"/>
      <c r="LT23"/>
      <c r="LU23"/>
      <c r="LV23"/>
      <c r="LW23"/>
      <c r="LX23"/>
      <c r="LY23"/>
      <c r="LZ23"/>
      <c r="MA23"/>
      <c r="MB23"/>
      <c r="MC23"/>
      <c r="MD23"/>
      <c r="ME23"/>
      <c r="MF23"/>
      <c r="MG23"/>
      <c r="MH23"/>
      <c r="MI23"/>
      <c r="MJ23"/>
      <c r="MK23"/>
      <c r="ML23"/>
      <c r="MM23"/>
      <c r="MN23"/>
      <c r="MO23"/>
      <c r="MP23"/>
      <c r="MQ23"/>
      <c r="MR23"/>
      <c r="MS23"/>
      <c r="MT23"/>
      <c r="MU23"/>
      <c r="MV23"/>
      <c r="MW23"/>
      <c r="MX23"/>
      <c r="MY23"/>
      <c r="MZ23"/>
      <c r="NA23"/>
      <c r="NB23"/>
      <c r="NC23"/>
      <c r="ND23"/>
      <c r="NE23"/>
      <c r="NF23"/>
      <c r="NG23"/>
      <c r="NH23"/>
      <c r="NI23"/>
      <c r="NJ23"/>
      <c r="NK23"/>
      <c r="NL23"/>
      <c r="NM23"/>
      <c r="NN23"/>
      <c r="NO23"/>
      <c r="NP23"/>
      <c r="NQ23"/>
      <c r="NR23"/>
      <c r="NS23"/>
      <c r="NT23"/>
      <c r="NU23"/>
      <c r="NV23"/>
      <c r="NW23"/>
      <c r="NX23"/>
      <c r="NY23"/>
      <c r="NZ23"/>
      <c r="OA23"/>
      <c r="OB23"/>
      <c r="OC23"/>
      <c r="OD23"/>
      <c r="OE23"/>
      <c r="OF23"/>
      <c r="OG23"/>
      <c r="OH23"/>
      <c r="OI23"/>
      <c r="OJ23"/>
      <c r="OK23"/>
      <c r="OL23"/>
      <c r="OM23"/>
      <c r="ON23"/>
      <c r="OO23"/>
      <c r="OP23"/>
      <c r="OQ23"/>
      <c r="OR23"/>
      <c r="OS23"/>
      <c r="OT23"/>
      <c r="OU23"/>
      <c r="OV23"/>
      <c r="OW23"/>
      <c r="OX23"/>
      <c r="OY23"/>
      <c r="OZ23"/>
      <c r="PA23"/>
      <c r="PB23"/>
      <c r="PC23"/>
      <c r="PD23"/>
      <c r="PE23"/>
      <c r="PF23"/>
      <c r="PG23"/>
      <c r="PH23"/>
      <c r="PI23"/>
      <c r="PJ23"/>
      <c r="PK23"/>
      <c r="PL23"/>
      <c r="PM23"/>
      <c r="PN23"/>
      <c r="PO23"/>
      <c r="PP23"/>
      <c r="PQ23"/>
      <c r="PR23"/>
      <c r="PS23"/>
      <c r="PT23"/>
      <c r="PU23"/>
      <c r="PV23"/>
      <c r="PW23"/>
      <c r="PX23"/>
      <c r="PY23"/>
      <c r="PZ23"/>
      <c r="QA23"/>
      <c r="QB23"/>
      <c r="QC23"/>
      <c r="QD23"/>
      <c r="QE23"/>
      <c r="QF23"/>
      <c r="QG23"/>
      <c r="QH23"/>
      <c r="QI23"/>
      <c r="QJ23"/>
      <c r="QK23"/>
      <c r="QL23"/>
      <c r="QM23"/>
      <c r="QN23"/>
      <c r="QO23"/>
      <c r="QP23"/>
      <c r="QQ23"/>
      <c r="QR23"/>
      <c r="QS23"/>
      <c r="QT23"/>
      <c r="QU23"/>
      <c r="QV23"/>
      <c r="QW23"/>
      <c r="QX23"/>
      <c r="QY23"/>
      <c r="QZ23"/>
      <c r="RA23"/>
      <c r="RB23"/>
      <c r="RC23"/>
      <c r="RD23"/>
      <c r="RE23"/>
      <c r="RF23"/>
      <c r="RG23"/>
      <c r="RH23"/>
      <c r="RI23"/>
      <c r="RJ23"/>
      <c r="RK23"/>
      <c r="RL23"/>
      <c r="RM23"/>
      <c r="RN23"/>
      <c r="RO23"/>
      <c r="RP23"/>
      <c r="RQ23"/>
      <c r="RR23"/>
      <c r="RS23"/>
      <c r="RT23"/>
      <c r="RU23"/>
      <c r="RV23"/>
      <c r="RW23"/>
      <c r="RX23"/>
      <c r="RY23"/>
      <c r="RZ23"/>
      <c r="SA23"/>
      <c r="SB23"/>
      <c r="SC23"/>
      <c r="SD23"/>
      <c r="SE23"/>
      <c r="SF23"/>
      <c r="SG23"/>
      <c r="SH23"/>
      <c r="SI23"/>
      <c r="SJ23"/>
      <c r="SK23"/>
      <c r="SL23"/>
      <c r="SM23"/>
      <c r="SN23"/>
      <c r="SO23"/>
      <c r="SP23"/>
      <c r="SQ23"/>
      <c r="SR23"/>
      <c r="SS23"/>
      <c r="ST23"/>
      <c r="SU23"/>
      <c r="SV23"/>
      <c r="SW23"/>
      <c r="SX23"/>
      <c r="SY23"/>
      <c r="SZ23"/>
      <c r="TA23"/>
      <c r="TB23"/>
      <c r="TC23"/>
      <c r="TD23"/>
      <c r="TE23"/>
      <c r="TF23"/>
      <c r="TG23"/>
    </row>
    <row r="24" spans="1:527" s="8" customFormat="1" ht="18" customHeight="1" x14ac:dyDescent="0.25">
      <c r="A24" s="82"/>
      <c r="B24" s="56"/>
      <c r="C24" s="54"/>
      <c r="D24" s="56"/>
      <c r="E24" s="56"/>
      <c r="F24" s="56"/>
      <c r="G24" s="56"/>
      <c r="H24" s="56"/>
      <c r="I24" s="56"/>
      <c r="J24" s="56"/>
      <c r="K24"/>
      <c r="L24"/>
      <c r="M24"/>
      <c r="N24"/>
      <c r="O24"/>
      <c r="P24"/>
      <c r="Q24"/>
      <c r="R24"/>
      <c r="S24"/>
      <c r="U24" s="49"/>
      <c r="V24" s="69"/>
      <c r="W24" s="51"/>
      <c r="AA24"/>
      <c r="AB24"/>
      <c r="AC24"/>
      <c r="AD24"/>
      <c r="AE24"/>
      <c r="AF24"/>
      <c r="AG24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  <c r="CC24"/>
      <c r="CD24"/>
      <c r="CE24"/>
      <c r="CF24"/>
      <c r="CG24"/>
      <c r="CH24"/>
      <c r="CI24"/>
      <c r="CJ24"/>
      <c r="CK24"/>
      <c r="CL24"/>
      <c r="CM24"/>
      <c r="CN24"/>
      <c r="CO24"/>
      <c r="CP24"/>
      <c r="CQ24"/>
      <c r="CR24"/>
      <c r="CS24"/>
      <c r="CT24"/>
      <c r="CU24"/>
      <c r="CV24"/>
      <c r="CW24"/>
      <c r="CX24"/>
      <c r="CY24"/>
      <c r="CZ24"/>
      <c r="DA24"/>
      <c r="DB24"/>
      <c r="DC24"/>
      <c r="DD24"/>
      <c r="DE24"/>
      <c r="DF24"/>
      <c r="DG24"/>
      <c r="DH24"/>
      <c r="DI24"/>
      <c r="DJ24"/>
      <c r="DK24"/>
      <c r="DL24"/>
      <c r="DM24"/>
      <c r="DN24"/>
      <c r="DO24"/>
      <c r="DP24"/>
      <c r="DQ24"/>
      <c r="DR24"/>
      <c r="DS24"/>
      <c r="DT24"/>
      <c r="DU24"/>
      <c r="DV24"/>
      <c r="DW24"/>
      <c r="DX24"/>
      <c r="DY24"/>
      <c r="DZ24"/>
      <c r="EA24"/>
      <c r="EB24"/>
      <c r="EC24"/>
      <c r="ED24"/>
      <c r="EE24"/>
      <c r="EF24"/>
      <c r="EG24"/>
      <c r="EH24"/>
      <c r="EI24"/>
      <c r="EJ24"/>
      <c r="EK24"/>
      <c r="EL24"/>
      <c r="EM24"/>
      <c r="EN24"/>
      <c r="EO24"/>
      <c r="EP24"/>
      <c r="EQ24"/>
      <c r="ER24"/>
      <c r="ES24"/>
      <c r="ET24"/>
      <c r="EU24"/>
      <c r="EV24"/>
      <c r="EW24"/>
      <c r="EX24"/>
      <c r="EY24"/>
      <c r="EZ24"/>
      <c r="FA24"/>
      <c r="FB24"/>
      <c r="FC24"/>
      <c r="FD24"/>
      <c r="FE24"/>
      <c r="FF24"/>
      <c r="FG24"/>
      <c r="FH24"/>
      <c r="FI24"/>
      <c r="FJ24"/>
      <c r="FK24"/>
      <c r="FL24"/>
      <c r="FM24"/>
      <c r="FN24"/>
      <c r="FO24"/>
      <c r="FP24"/>
      <c r="FQ24"/>
      <c r="FR24"/>
      <c r="FS24"/>
      <c r="FT24"/>
      <c r="FU24"/>
      <c r="FV24"/>
      <c r="FW24"/>
      <c r="FX24"/>
      <c r="FY24"/>
      <c r="FZ24"/>
      <c r="GA24"/>
      <c r="GB24"/>
      <c r="GC24"/>
      <c r="GD24"/>
      <c r="GE24"/>
      <c r="GF24"/>
      <c r="GG24"/>
      <c r="GH24"/>
      <c r="GI24"/>
      <c r="GJ24"/>
      <c r="GK24"/>
      <c r="GL24"/>
      <c r="GM24"/>
      <c r="GN24"/>
      <c r="GO24"/>
      <c r="GP24"/>
      <c r="GQ24"/>
      <c r="GR24"/>
      <c r="GS24"/>
      <c r="GT24"/>
      <c r="GU24"/>
      <c r="GV24"/>
      <c r="GW24"/>
      <c r="GX24"/>
      <c r="GY24"/>
      <c r="GZ24"/>
      <c r="HA24"/>
      <c r="HB24"/>
      <c r="HC24"/>
      <c r="HD24"/>
      <c r="HE24"/>
      <c r="HF24"/>
      <c r="HG24"/>
      <c r="HH24"/>
      <c r="HI24"/>
      <c r="HJ24"/>
      <c r="HK24"/>
      <c r="HL24"/>
      <c r="HM24"/>
      <c r="HN24"/>
      <c r="HO24"/>
      <c r="HP24"/>
      <c r="HQ24"/>
      <c r="HR24"/>
      <c r="HS24"/>
      <c r="HT24"/>
      <c r="HU24"/>
      <c r="HV24"/>
      <c r="HW24"/>
      <c r="HX24"/>
      <c r="HY24"/>
      <c r="HZ24"/>
      <c r="IA24"/>
      <c r="IB24"/>
      <c r="IC24"/>
      <c r="ID24"/>
      <c r="IE24"/>
      <c r="IF24"/>
      <c r="IG24"/>
      <c r="IH24"/>
      <c r="II24"/>
      <c r="IJ24"/>
      <c r="IK24"/>
      <c r="IL24"/>
      <c r="IM24"/>
      <c r="IN24"/>
      <c r="IO24"/>
      <c r="IP24"/>
      <c r="IQ24"/>
      <c r="IR24"/>
      <c r="IS24"/>
      <c r="IT24"/>
      <c r="IU24"/>
      <c r="IV24"/>
      <c r="IW24"/>
      <c r="IX24"/>
      <c r="IY24"/>
      <c r="IZ24"/>
      <c r="JA24"/>
      <c r="JB24"/>
      <c r="JC24"/>
      <c r="JD24"/>
      <c r="JE24"/>
      <c r="JF24"/>
      <c r="JG24"/>
      <c r="JH24"/>
      <c r="JI24"/>
      <c r="JJ24"/>
      <c r="JK24"/>
      <c r="JL24"/>
      <c r="JM24"/>
      <c r="JN24"/>
      <c r="JO24"/>
      <c r="JP24"/>
      <c r="JQ24"/>
      <c r="JR24"/>
      <c r="JS24"/>
      <c r="JT24"/>
      <c r="JU24"/>
      <c r="JV24"/>
      <c r="JW24"/>
      <c r="JX24"/>
      <c r="JY24"/>
      <c r="JZ24"/>
      <c r="KA24"/>
      <c r="KB24"/>
      <c r="KC24"/>
      <c r="KD24"/>
      <c r="KE24"/>
      <c r="KF24"/>
      <c r="KG24"/>
      <c r="KH24"/>
      <c r="KI24"/>
      <c r="KJ24"/>
      <c r="KK24"/>
      <c r="KL24"/>
      <c r="KM24"/>
      <c r="KN24"/>
      <c r="KO24"/>
      <c r="KP24"/>
      <c r="KQ24"/>
      <c r="KR24"/>
      <c r="KS24"/>
      <c r="KT24"/>
      <c r="KU24"/>
      <c r="KV24"/>
      <c r="KW24"/>
      <c r="KX24"/>
      <c r="KY24"/>
      <c r="KZ24"/>
      <c r="LA24"/>
      <c r="LB24"/>
      <c r="LC24"/>
      <c r="LD24"/>
      <c r="LE24"/>
      <c r="LF24"/>
      <c r="LG24"/>
      <c r="LH24"/>
      <c r="LI24"/>
      <c r="LJ24"/>
      <c r="LK24"/>
      <c r="LL24"/>
      <c r="LM24"/>
      <c r="LN24"/>
      <c r="LO24"/>
      <c r="LP24"/>
      <c r="LQ24"/>
      <c r="LR24"/>
      <c r="LS24"/>
      <c r="LT24"/>
      <c r="LU24"/>
      <c r="LV24"/>
      <c r="LW24"/>
      <c r="LX24"/>
      <c r="LY24"/>
      <c r="LZ24"/>
      <c r="MA24"/>
      <c r="MB24"/>
      <c r="MC24"/>
      <c r="MD24"/>
      <c r="ME24"/>
      <c r="MF24"/>
      <c r="MG24"/>
      <c r="MH24"/>
      <c r="MI24"/>
      <c r="MJ24"/>
      <c r="MK24"/>
      <c r="ML24"/>
      <c r="MM24"/>
      <c r="MN24"/>
      <c r="MO24"/>
      <c r="MP24"/>
      <c r="MQ24"/>
      <c r="MR24"/>
      <c r="MS24"/>
      <c r="MT24"/>
      <c r="MU24"/>
      <c r="MV24"/>
      <c r="MW24"/>
      <c r="MX24"/>
      <c r="MY24"/>
      <c r="MZ24"/>
      <c r="NA24"/>
      <c r="NB24"/>
      <c r="NC24"/>
      <c r="ND24"/>
      <c r="NE24"/>
      <c r="NF24"/>
      <c r="NG24"/>
      <c r="NH24"/>
      <c r="NI24"/>
      <c r="NJ24"/>
      <c r="NK24"/>
      <c r="NL24"/>
      <c r="NM24"/>
      <c r="NN24"/>
      <c r="NO24"/>
      <c r="NP24"/>
      <c r="NQ24"/>
      <c r="NR24"/>
      <c r="NS24"/>
      <c r="NT24"/>
      <c r="NU24"/>
      <c r="NV24"/>
      <c r="NW24"/>
      <c r="NX24"/>
      <c r="NY24"/>
      <c r="NZ24"/>
      <c r="OA24"/>
      <c r="OB24"/>
      <c r="OC24"/>
      <c r="OD24"/>
      <c r="OE24"/>
      <c r="OF24"/>
      <c r="OG24"/>
      <c r="OH24"/>
      <c r="OI24"/>
      <c r="OJ24"/>
      <c r="OK24"/>
      <c r="OL24"/>
      <c r="OM24"/>
      <c r="ON24"/>
      <c r="OO24"/>
      <c r="OP24"/>
      <c r="OQ24"/>
      <c r="OR24"/>
      <c r="OS24"/>
      <c r="OT24"/>
      <c r="OU24"/>
      <c r="OV24"/>
      <c r="OW24"/>
      <c r="OX24"/>
      <c r="OY24"/>
      <c r="OZ24"/>
      <c r="PA24"/>
      <c r="PB24"/>
      <c r="PC24"/>
      <c r="PD24"/>
      <c r="PE24"/>
      <c r="PF24"/>
      <c r="PG24"/>
      <c r="PH24"/>
      <c r="PI24"/>
      <c r="PJ24"/>
      <c r="PK24"/>
      <c r="PL24"/>
      <c r="PM24"/>
      <c r="PN24"/>
      <c r="PO24"/>
      <c r="PP24"/>
      <c r="PQ24"/>
      <c r="PR24"/>
      <c r="PS24"/>
      <c r="PT24"/>
      <c r="PU24"/>
      <c r="PV24"/>
      <c r="PW24"/>
      <c r="PX24"/>
      <c r="PY24"/>
      <c r="PZ24"/>
      <c r="QA24"/>
      <c r="QB24"/>
      <c r="QC24"/>
      <c r="QD24"/>
      <c r="QE24"/>
      <c r="QF24"/>
      <c r="QG24"/>
      <c r="QH24"/>
      <c r="QI24"/>
      <c r="QJ24"/>
      <c r="QK24"/>
      <c r="QL24"/>
      <c r="QM24"/>
      <c r="QN24"/>
      <c r="QO24"/>
      <c r="QP24"/>
      <c r="QQ24"/>
      <c r="QR24"/>
      <c r="QS24"/>
      <c r="QT24"/>
      <c r="QU24"/>
      <c r="QV24"/>
      <c r="QW24"/>
      <c r="QX24"/>
      <c r="QY24"/>
      <c r="QZ24"/>
      <c r="RA24"/>
      <c r="RB24"/>
      <c r="RC24"/>
      <c r="RD24"/>
      <c r="RE24"/>
      <c r="RF24"/>
      <c r="RG24"/>
      <c r="RH24"/>
      <c r="RI24"/>
      <c r="RJ24"/>
      <c r="RK24"/>
      <c r="RL24"/>
      <c r="RM24"/>
      <c r="RN24"/>
      <c r="RO24"/>
      <c r="RP24"/>
      <c r="RQ24"/>
      <c r="RR24"/>
      <c r="RS24"/>
      <c r="RT24"/>
      <c r="RU24"/>
      <c r="RV24"/>
      <c r="RW24"/>
      <c r="RX24"/>
      <c r="RY24"/>
      <c r="RZ24"/>
      <c r="SA24"/>
      <c r="SB24"/>
      <c r="SC24"/>
      <c r="SD24"/>
      <c r="SE24"/>
      <c r="SF24"/>
      <c r="SG24"/>
      <c r="SH24"/>
      <c r="SI24"/>
      <c r="SJ24"/>
      <c r="SK24"/>
      <c r="SL24"/>
      <c r="SM24"/>
      <c r="SN24"/>
      <c r="SO24"/>
      <c r="SP24"/>
      <c r="SQ24"/>
      <c r="SR24"/>
      <c r="SS24"/>
      <c r="ST24"/>
      <c r="SU24"/>
      <c r="SV24"/>
      <c r="SW24"/>
      <c r="SX24"/>
      <c r="SY24"/>
      <c r="SZ24"/>
      <c r="TA24"/>
      <c r="TB24"/>
      <c r="TC24"/>
      <c r="TD24"/>
      <c r="TE24"/>
      <c r="TF24"/>
      <c r="TG24"/>
    </row>
    <row r="25" spans="1:527" s="8" customFormat="1" ht="18" customHeight="1" x14ac:dyDescent="0.25">
      <c r="A25" s="83"/>
      <c r="B25" s="56"/>
      <c r="C25" s="54"/>
      <c r="D25" s="56"/>
      <c r="E25" s="56"/>
      <c r="F25" s="56"/>
      <c r="G25" s="56"/>
      <c r="H25" s="56"/>
      <c r="I25" s="56"/>
      <c r="J25" s="56"/>
      <c r="K25"/>
      <c r="L25"/>
      <c r="M25"/>
      <c r="N25"/>
      <c r="O25"/>
      <c r="P25"/>
      <c r="Q25"/>
      <c r="R25"/>
      <c r="S25"/>
      <c r="U25" s="49"/>
      <c r="V25" s="69"/>
      <c r="W25" s="51"/>
      <c r="AA25"/>
      <c r="AB25"/>
      <c r="AC25"/>
      <c r="AD25"/>
      <c r="AE25"/>
      <c r="AF25"/>
      <c r="AG25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  <c r="CC25"/>
      <c r="CD25"/>
      <c r="CE25"/>
      <c r="CF25"/>
      <c r="CG25"/>
      <c r="CH25"/>
      <c r="CI25"/>
      <c r="CJ25"/>
      <c r="CK25"/>
      <c r="CL25"/>
      <c r="CM25"/>
      <c r="CN25"/>
      <c r="CO25"/>
      <c r="CP25"/>
      <c r="CQ25"/>
      <c r="CR25"/>
      <c r="CS25"/>
      <c r="CT25"/>
      <c r="CU25"/>
      <c r="CV25"/>
      <c r="CW25"/>
      <c r="CX25"/>
      <c r="CY25"/>
      <c r="CZ25"/>
      <c r="DA25"/>
      <c r="DB25"/>
      <c r="DC25"/>
      <c r="DD25"/>
      <c r="DE25"/>
      <c r="DF25"/>
      <c r="DG25"/>
      <c r="DH25"/>
      <c r="DI25"/>
      <c r="DJ25"/>
      <c r="DK25"/>
      <c r="DL25"/>
      <c r="DM25"/>
      <c r="DN25"/>
      <c r="DO25"/>
      <c r="DP25"/>
      <c r="DQ25"/>
      <c r="DR25"/>
      <c r="DS25"/>
      <c r="DT25"/>
      <c r="DU25"/>
      <c r="DV25"/>
      <c r="DW25"/>
      <c r="DX25"/>
      <c r="DY25"/>
      <c r="DZ25"/>
      <c r="EA25"/>
      <c r="EB25"/>
      <c r="EC25"/>
      <c r="ED25"/>
      <c r="EE25"/>
      <c r="EF25"/>
      <c r="EG25"/>
      <c r="EH25"/>
      <c r="EI25"/>
      <c r="EJ25"/>
      <c r="EK25"/>
      <c r="EL25"/>
      <c r="EM25"/>
      <c r="EN25"/>
      <c r="EO25"/>
      <c r="EP25"/>
      <c r="EQ25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  <c r="FH25"/>
      <c r="FI25"/>
      <c r="FJ25"/>
      <c r="FK25"/>
      <c r="FL25"/>
      <c r="FM25"/>
      <c r="FN25"/>
      <c r="FO25"/>
      <c r="FP25"/>
      <c r="FQ25"/>
      <c r="FR25"/>
      <c r="FS25"/>
      <c r="FT25"/>
      <c r="FU25"/>
      <c r="FV25"/>
      <c r="FW25"/>
      <c r="FX25"/>
      <c r="FY25"/>
      <c r="FZ25"/>
      <c r="GA25"/>
      <c r="GB25"/>
      <c r="GC25"/>
      <c r="GD25"/>
      <c r="GE25"/>
      <c r="GF25"/>
      <c r="GG25"/>
      <c r="GH25"/>
      <c r="GI25"/>
      <c r="GJ25"/>
      <c r="GK25"/>
      <c r="GL25"/>
      <c r="GM25"/>
      <c r="GN25"/>
      <c r="GO25"/>
      <c r="GP25"/>
      <c r="GQ25"/>
      <c r="GR25"/>
      <c r="GS25"/>
      <c r="GT25"/>
      <c r="GU25"/>
      <c r="GV25"/>
      <c r="GW25"/>
      <c r="GX25"/>
      <c r="GY25"/>
      <c r="GZ25"/>
      <c r="HA25"/>
      <c r="HB25"/>
      <c r="HC25"/>
      <c r="HD25"/>
      <c r="HE25"/>
      <c r="HF25"/>
      <c r="HG25"/>
      <c r="HH25"/>
      <c r="HI25"/>
      <c r="HJ25"/>
      <c r="HK25"/>
      <c r="HL25"/>
      <c r="HM25"/>
      <c r="HN25"/>
      <c r="HO25"/>
      <c r="HP25"/>
      <c r="HQ25"/>
      <c r="HR25"/>
      <c r="HS25"/>
      <c r="HT25"/>
      <c r="HU25"/>
      <c r="HV25"/>
      <c r="HW25"/>
      <c r="HX25"/>
      <c r="HY25"/>
      <c r="HZ25"/>
      <c r="IA25"/>
      <c r="IB25"/>
      <c r="IC25"/>
      <c r="ID25"/>
      <c r="IE25"/>
      <c r="IF25"/>
      <c r="IG25"/>
      <c r="IH25"/>
      <c r="II25"/>
      <c r="IJ25"/>
      <c r="IK25"/>
      <c r="IL25"/>
      <c r="IM25"/>
      <c r="IN25"/>
      <c r="IO25"/>
      <c r="IP25"/>
      <c r="IQ25"/>
      <c r="IR25"/>
      <c r="IS25"/>
      <c r="IT25"/>
      <c r="IU25"/>
      <c r="IV25"/>
      <c r="IW25"/>
      <c r="IX25"/>
      <c r="IY25"/>
      <c r="IZ25"/>
      <c r="JA25"/>
      <c r="JB25"/>
      <c r="JC25"/>
      <c r="JD25"/>
      <c r="JE25"/>
      <c r="JF25"/>
      <c r="JG25"/>
      <c r="JH25"/>
      <c r="JI25"/>
      <c r="JJ25"/>
      <c r="JK25"/>
      <c r="JL25"/>
      <c r="JM25"/>
      <c r="JN25"/>
      <c r="JO25"/>
      <c r="JP25"/>
      <c r="JQ25"/>
      <c r="JR25"/>
      <c r="JS25"/>
      <c r="JT25"/>
      <c r="JU25"/>
      <c r="JV25"/>
      <c r="JW25"/>
      <c r="JX25"/>
      <c r="JY25"/>
      <c r="JZ25"/>
      <c r="KA25"/>
      <c r="KB25"/>
      <c r="KC25"/>
      <c r="KD25"/>
      <c r="KE25"/>
      <c r="KF25"/>
      <c r="KG25"/>
      <c r="KH25"/>
      <c r="KI25"/>
      <c r="KJ25"/>
      <c r="KK25"/>
      <c r="KL25"/>
      <c r="KM25"/>
      <c r="KN25"/>
      <c r="KO25"/>
      <c r="KP25"/>
      <c r="KQ25"/>
      <c r="KR25"/>
      <c r="KS25"/>
      <c r="KT25"/>
      <c r="KU25"/>
      <c r="KV25"/>
      <c r="KW25"/>
      <c r="KX25"/>
      <c r="KY25"/>
      <c r="KZ25"/>
      <c r="LA25"/>
      <c r="LB25"/>
      <c r="LC25"/>
      <c r="LD25"/>
      <c r="LE25"/>
      <c r="LF25"/>
      <c r="LG25"/>
      <c r="LH25"/>
      <c r="LI25"/>
      <c r="LJ25"/>
      <c r="LK25"/>
      <c r="LL25"/>
      <c r="LM25"/>
      <c r="LN25"/>
      <c r="LO25"/>
      <c r="LP25"/>
      <c r="LQ25"/>
      <c r="LR25"/>
      <c r="LS25"/>
      <c r="LT25"/>
      <c r="LU25"/>
      <c r="LV25"/>
      <c r="LW25"/>
      <c r="LX25"/>
      <c r="LY25"/>
      <c r="LZ25"/>
      <c r="MA25"/>
      <c r="MB25"/>
      <c r="MC25"/>
      <c r="MD25"/>
      <c r="ME25"/>
      <c r="MF25"/>
      <c r="MG25"/>
      <c r="MH25"/>
      <c r="MI25"/>
      <c r="MJ25"/>
      <c r="MK25"/>
      <c r="ML25"/>
      <c r="MM25"/>
      <c r="MN25"/>
      <c r="MO25"/>
      <c r="MP25"/>
      <c r="MQ25"/>
      <c r="MR25"/>
      <c r="MS25"/>
      <c r="MT25"/>
      <c r="MU25"/>
      <c r="MV25"/>
      <c r="MW25"/>
      <c r="MX25"/>
      <c r="MY25"/>
      <c r="MZ25"/>
      <c r="NA25"/>
      <c r="NB25"/>
      <c r="NC25"/>
      <c r="ND25"/>
      <c r="NE25"/>
      <c r="NF25"/>
      <c r="NG25"/>
      <c r="NH25"/>
      <c r="NI25"/>
      <c r="NJ25"/>
      <c r="NK25"/>
      <c r="NL25"/>
      <c r="NM25"/>
      <c r="NN25"/>
      <c r="NO25"/>
      <c r="NP25"/>
      <c r="NQ25"/>
      <c r="NR25"/>
      <c r="NS25"/>
      <c r="NT25"/>
      <c r="NU25"/>
      <c r="NV25"/>
      <c r="NW25"/>
      <c r="NX25"/>
      <c r="NY25"/>
      <c r="NZ25"/>
      <c r="OA25"/>
      <c r="OB25"/>
      <c r="OC25"/>
      <c r="OD25"/>
      <c r="OE25"/>
      <c r="OF25"/>
      <c r="OG25"/>
      <c r="OH25"/>
      <c r="OI25"/>
      <c r="OJ25"/>
      <c r="OK25"/>
      <c r="OL25"/>
      <c r="OM25"/>
      <c r="ON25"/>
      <c r="OO25"/>
      <c r="OP25"/>
      <c r="OQ25"/>
      <c r="OR25"/>
      <c r="OS25"/>
      <c r="OT25"/>
      <c r="OU25"/>
      <c r="OV25"/>
      <c r="OW25"/>
      <c r="OX25"/>
      <c r="OY25"/>
      <c r="OZ25"/>
      <c r="PA25"/>
      <c r="PB25"/>
      <c r="PC25"/>
      <c r="PD25"/>
      <c r="PE25"/>
      <c r="PF25"/>
      <c r="PG25"/>
      <c r="PH25"/>
      <c r="PI25"/>
      <c r="PJ25"/>
      <c r="PK25"/>
      <c r="PL25"/>
      <c r="PM25"/>
      <c r="PN25"/>
      <c r="PO25"/>
      <c r="PP25"/>
      <c r="PQ25"/>
      <c r="PR25"/>
      <c r="PS25"/>
      <c r="PT25"/>
      <c r="PU25"/>
      <c r="PV25"/>
      <c r="PW25"/>
      <c r="PX25"/>
      <c r="PY25"/>
      <c r="PZ25"/>
      <c r="QA25"/>
      <c r="QB25"/>
      <c r="QC25"/>
      <c r="QD25"/>
      <c r="QE25"/>
      <c r="QF25"/>
      <c r="QG25"/>
      <c r="QH25"/>
      <c r="QI25"/>
      <c r="QJ25"/>
      <c r="QK25"/>
      <c r="QL25"/>
      <c r="QM25"/>
      <c r="QN25"/>
      <c r="QO25"/>
      <c r="QP25"/>
      <c r="QQ25"/>
      <c r="QR25"/>
      <c r="QS25"/>
      <c r="QT25"/>
      <c r="QU25"/>
      <c r="QV25"/>
      <c r="QW25"/>
      <c r="QX25"/>
      <c r="QY25"/>
      <c r="QZ25"/>
      <c r="RA25"/>
      <c r="RB25"/>
      <c r="RC25"/>
      <c r="RD25"/>
      <c r="RE25"/>
      <c r="RF25"/>
      <c r="RG25"/>
      <c r="RH25"/>
      <c r="RI25"/>
      <c r="RJ25"/>
      <c r="RK25"/>
      <c r="RL25"/>
      <c r="RM25"/>
      <c r="RN25"/>
      <c r="RO25"/>
      <c r="RP25"/>
      <c r="RQ25"/>
      <c r="RR25"/>
      <c r="RS25"/>
      <c r="RT25"/>
      <c r="RU25"/>
      <c r="RV25"/>
      <c r="RW25"/>
      <c r="RX25"/>
      <c r="RY25"/>
      <c r="RZ25"/>
      <c r="SA25"/>
      <c r="SB25"/>
      <c r="SC25"/>
      <c r="SD25"/>
      <c r="SE25"/>
      <c r="SF25"/>
      <c r="SG25"/>
      <c r="SH25"/>
      <c r="SI25"/>
      <c r="SJ25"/>
      <c r="SK25"/>
      <c r="SL25"/>
      <c r="SM25"/>
      <c r="SN25"/>
      <c r="SO25"/>
      <c r="SP25"/>
      <c r="SQ25"/>
      <c r="SR25"/>
      <c r="SS25"/>
      <c r="ST25"/>
      <c r="SU25"/>
      <c r="SV25"/>
      <c r="SW25"/>
      <c r="SX25"/>
      <c r="SY25"/>
      <c r="SZ25"/>
      <c r="TA25"/>
      <c r="TB25"/>
      <c r="TC25"/>
      <c r="TD25"/>
      <c r="TE25"/>
      <c r="TF25"/>
      <c r="TG25"/>
    </row>
    <row r="26" spans="1:527" s="8" customFormat="1" ht="18" customHeight="1" x14ac:dyDescent="0.25">
      <c r="A26" s="84" t="str">
        <f>METAS!B15</f>
        <v>PORCENTAJE DE NIÑAS Y NIÑOS RN DE PARTO INSTITUCIONAL VACUNADOS CON BCG ANTES DEL ALTA</v>
      </c>
      <c r="B26" s="56"/>
      <c r="C26" s="54"/>
      <c r="D26" s="56"/>
      <c r="E26" s="56"/>
      <c r="F26" s="56"/>
      <c r="G26" s="56"/>
      <c r="H26" s="56"/>
      <c r="I26" s="56"/>
      <c r="J26" s="56"/>
      <c r="K26"/>
      <c r="L26"/>
      <c r="M26"/>
      <c r="N26"/>
      <c r="O26"/>
      <c r="P26"/>
      <c r="Q26"/>
      <c r="R26"/>
      <c r="S26"/>
      <c r="U26" s="49"/>
      <c r="V26" s="50" t="str">
        <f>A26</f>
        <v>PORCENTAJE DE NIÑAS Y NIÑOS RN DE PARTO INSTITUCIONAL VACUNADOS CON BCG ANTES DEL ALTA</v>
      </c>
      <c r="W26" s="51"/>
      <c r="AA26"/>
      <c r="AB26"/>
      <c r="AC26"/>
      <c r="AD26"/>
      <c r="AE26"/>
      <c r="AF26"/>
      <c r="AG26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  <c r="BL26"/>
      <c r="BM26"/>
      <c r="BN26"/>
      <c r="BO26"/>
      <c r="BP26"/>
      <c r="BQ26"/>
      <c r="BR26"/>
      <c r="BS26"/>
      <c r="BT26"/>
      <c r="BU26"/>
      <c r="BV26"/>
      <c r="BW26"/>
      <c r="BX26"/>
      <c r="BY26"/>
      <c r="BZ26"/>
      <c r="CA26"/>
      <c r="CB26"/>
      <c r="CC26"/>
      <c r="CD26"/>
      <c r="CE26"/>
      <c r="CF26"/>
      <c r="CG26"/>
      <c r="CH26"/>
      <c r="CI26"/>
      <c r="CJ26"/>
      <c r="CK26"/>
      <c r="CL26"/>
      <c r="CM26"/>
      <c r="CN26"/>
      <c r="CO26"/>
      <c r="CP26"/>
      <c r="CQ26"/>
      <c r="CR26"/>
      <c r="CS26"/>
      <c r="CT26"/>
      <c r="CU26"/>
      <c r="CV26"/>
      <c r="CW26"/>
      <c r="CX26"/>
      <c r="CY26"/>
      <c r="CZ26"/>
      <c r="DA26"/>
      <c r="DB26"/>
      <c r="DC26"/>
      <c r="DD26"/>
      <c r="DE26"/>
      <c r="DF26"/>
      <c r="DG26"/>
      <c r="DH26"/>
      <c r="DI26"/>
      <c r="DJ26"/>
      <c r="DK26"/>
      <c r="DL26"/>
      <c r="DM26"/>
      <c r="DN26"/>
      <c r="DO26"/>
      <c r="DP26"/>
      <c r="DQ26"/>
      <c r="DR26"/>
      <c r="DS26"/>
      <c r="DT26"/>
      <c r="DU26"/>
      <c r="DV26"/>
      <c r="DW26"/>
      <c r="DX26"/>
      <c r="DY26"/>
      <c r="DZ26"/>
      <c r="EA26"/>
      <c r="EB26"/>
      <c r="EC26"/>
      <c r="ED26"/>
      <c r="EE26"/>
      <c r="EF26"/>
      <c r="EG26"/>
      <c r="EH26"/>
      <c r="EI26"/>
      <c r="EJ26"/>
      <c r="EK26"/>
      <c r="EL26"/>
      <c r="EM26"/>
      <c r="EN26"/>
      <c r="EO26"/>
      <c r="EP26"/>
      <c r="EQ26"/>
      <c r="ER26"/>
      <c r="ES26"/>
      <c r="ET26"/>
      <c r="EU26"/>
      <c r="EV26"/>
      <c r="EW26"/>
      <c r="EX26"/>
      <c r="EY26"/>
      <c r="EZ26"/>
      <c r="FA26"/>
      <c r="FB26"/>
      <c r="FC26"/>
      <c r="FD26"/>
      <c r="FE26"/>
      <c r="FF26"/>
      <c r="FG26"/>
      <c r="FH26"/>
      <c r="FI26"/>
      <c r="FJ26"/>
      <c r="FK26"/>
      <c r="FL26"/>
      <c r="FM26"/>
      <c r="FN26"/>
      <c r="FO26"/>
      <c r="FP26"/>
      <c r="FQ26"/>
      <c r="FR26"/>
      <c r="FS26"/>
      <c r="FT26"/>
      <c r="FU26"/>
      <c r="FV26"/>
      <c r="FW26"/>
      <c r="FX26"/>
      <c r="FY26"/>
      <c r="FZ26"/>
      <c r="GA26"/>
      <c r="GB26"/>
      <c r="GC26"/>
      <c r="GD26"/>
      <c r="GE26"/>
      <c r="GF26"/>
      <c r="GG26"/>
      <c r="GH26"/>
      <c r="GI26"/>
      <c r="GJ26"/>
      <c r="GK26"/>
      <c r="GL26"/>
      <c r="GM26"/>
      <c r="GN26"/>
      <c r="GO26"/>
      <c r="GP26"/>
      <c r="GQ26"/>
      <c r="GR26"/>
      <c r="GS26"/>
      <c r="GT26"/>
      <c r="GU26"/>
      <c r="GV26"/>
      <c r="GW26"/>
      <c r="GX26"/>
      <c r="GY26"/>
      <c r="GZ26"/>
      <c r="HA26"/>
      <c r="HB26"/>
      <c r="HC26"/>
      <c r="HD26"/>
      <c r="HE26"/>
      <c r="HF26"/>
      <c r="HG26"/>
      <c r="HH26"/>
      <c r="HI26"/>
      <c r="HJ26"/>
      <c r="HK26"/>
      <c r="HL26"/>
      <c r="HM26"/>
      <c r="HN26"/>
      <c r="HO26"/>
      <c r="HP26"/>
      <c r="HQ26"/>
      <c r="HR26"/>
      <c r="HS26"/>
      <c r="HT26"/>
      <c r="HU26"/>
      <c r="HV26"/>
      <c r="HW26"/>
      <c r="HX26"/>
      <c r="HY26"/>
      <c r="HZ26"/>
      <c r="IA26"/>
      <c r="IB26"/>
      <c r="IC26"/>
      <c r="ID26"/>
      <c r="IE26"/>
      <c r="IF26"/>
      <c r="IG26"/>
      <c r="IH26"/>
      <c r="II26"/>
      <c r="IJ26"/>
      <c r="IK26"/>
      <c r="IL26"/>
      <c r="IM26"/>
      <c r="IN26"/>
      <c r="IO26"/>
      <c r="IP26"/>
      <c r="IQ26"/>
      <c r="IR26"/>
      <c r="IS26"/>
      <c r="IT26"/>
      <c r="IU26"/>
      <c r="IV26"/>
      <c r="IW26"/>
      <c r="IX26"/>
      <c r="IY26"/>
      <c r="IZ26"/>
      <c r="JA26"/>
      <c r="JB26"/>
      <c r="JC26"/>
      <c r="JD26"/>
      <c r="JE26"/>
      <c r="JF26"/>
      <c r="JG26"/>
      <c r="JH26"/>
      <c r="JI26"/>
      <c r="JJ26"/>
      <c r="JK26"/>
      <c r="JL26"/>
      <c r="JM26"/>
      <c r="JN26"/>
      <c r="JO26"/>
      <c r="JP26"/>
      <c r="JQ26"/>
      <c r="JR26"/>
      <c r="JS26"/>
      <c r="JT26"/>
      <c r="JU26"/>
      <c r="JV26"/>
      <c r="JW26"/>
      <c r="JX26"/>
      <c r="JY26"/>
      <c r="JZ26"/>
      <c r="KA26"/>
      <c r="KB26"/>
      <c r="KC26"/>
      <c r="KD26"/>
      <c r="KE26"/>
      <c r="KF26"/>
      <c r="KG26"/>
      <c r="KH26"/>
      <c r="KI26"/>
      <c r="KJ26"/>
      <c r="KK26"/>
      <c r="KL26"/>
      <c r="KM26"/>
      <c r="KN26"/>
      <c r="KO26"/>
      <c r="KP26"/>
      <c r="KQ26"/>
      <c r="KR26"/>
      <c r="KS26"/>
      <c r="KT26"/>
      <c r="KU26"/>
      <c r="KV26"/>
      <c r="KW26"/>
      <c r="KX26"/>
      <c r="KY26"/>
      <c r="KZ26"/>
      <c r="LA26"/>
      <c r="LB26"/>
      <c r="LC26"/>
      <c r="LD26"/>
      <c r="LE26"/>
      <c r="LF26"/>
      <c r="LG26"/>
      <c r="LH26"/>
      <c r="LI26"/>
      <c r="LJ26"/>
      <c r="LK26"/>
      <c r="LL26"/>
      <c r="LM26"/>
      <c r="LN26"/>
      <c r="LO26"/>
      <c r="LP26"/>
      <c r="LQ26"/>
      <c r="LR26"/>
      <c r="LS26"/>
      <c r="LT26"/>
      <c r="LU26"/>
      <c r="LV26"/>
      <c r="LW26"/>
      <c r="LX26"/>
      <c r="LY26"/>
      <c r="LZ26"/>
      <c r="MA26"/>
      <c r="MB26"/>
      <c r="MC26"/>
      <c r="MD26"/>
      <c r="ME26"/>
      <c r="MF26"/>
      <c r="MG26"/>
      <c r="MH26"/>
      <c r="MI26"/>
      <c r="MJ26"/>
      <c r="MK26"/>
      <c r="ML26"/>
      <c r="MM26"/>
      <c r="MN26"/>
      <c r="MO26"/>
      <c r="MP26"/>
      <c r="MQ26"/>
      <c r="MR26"/>
      <c r="MS26"/>
      <c r="MT26"/>
      <c r="MU26"/>
      <c r="MV26"/>
      <c r="MW26"/>
      <c r="MX26"/>
      <c r="MY26"/>
      <c r="MZ26"/>
      <c r="NA26"/>
      <c r="NB26"/>
      <c r="NC26"/>
      <c r="ND26"/>
      <c r="NE26"/>
      <c r="NF26"/>
      <c r="NG26"/>
      <c r="NH26"/>
      <c r="NI26"/>
      <c r="NJ26"/>
      <c r="NK26"/>
      <c r="NL26"/>
      <c r="NM26"/>
      <c r="NN26"/>
      <c r="NO26"/>
      <c r="NP26"/>
      <c r="NQ26"/>
      <c r="NR26"/>
      <c r="NS26"/>
      <c r="NT26"/>
      <c r="NU26"/>
      <c r="NV26"/>
      <c r="NW26"/>
      <c r="NX26"/>
      <c r="NY26"/>
      <c r="NZ26"/>
      <c r="OA26"/>
      <c r="OB26"/>
      <c r="OC26"/>
      <c r="OD26"/>
      <c r="OE26"/>
      <c r="OF26"/>
      <c r="OG26"/>
      <c r="OH26"/>
      <c r="OI26"/>
      <c r="OJ26"/>
      <c r="OK26"/>
      <c r="OL26"/>
      <c r="OM26"/>
      <c r="ON26"/>
      <c r="OO26"/>
      <c r="OP26"/>
      <c r="OQ26"/>
      <c r="OR26"/>
      <c r="OS26"/>
      <c r="OT26"/>
      <c r="OU26"/>
      <c r="OV26"/>
      <c r="OW26"/>
      <c r="OX26"/>
      <c r="OY26"/>
      <c r="OZ26"/>
      <c r="PA26"/>
      <c r="PB26"/>
      <c r="PC26"/>
      <c r="PD26"/>
      <c r="PE26"/>
      <c r="PF26"/>
      <c r="PG26"/>
      <c r="PH26"/>
      <c r="PI26"/>
      <c r="PJ26"/>
      <c r="PK26"/>
      <c r="PL26"/>
      <c r="PM26"/>
      <c r="PN26"/>
      <c r="PO26"/>
      <c r="PP26"/>
      <c r="PQ26"/>
      <c r="PR26"/>
      <c r="PS26"/>
      <c r="PT26"/>
      <c r="PU26"/>
      <c r="PV26"/>
      <c r="PW26"/>
      <c r="PX26"/>
      <c r="PY26"/>
      <c r="PZ26"/>
      <c r="QA26"/>
      <c r="QB26"/>
      <c r="QC26"/>
      <c r="QD26"/>
      <c r="QE26"/>
      <c r="QF26"/>
      <c r="QG26"/>
      <c r="QH26"/>
      <c r="QI26"/>
      <c r="QJ26"/>
      <c r="QK26"/>
      <c r="QL26"/>
      <c r="QM26"/>
      <c r="QN26"/>
      <c r="QO26"/>
      <c r="QP26"/>
      <c r="QQ26"/>
      <c r="QR26"/>
      <c r="QS26"/>
      <c r="QT26"/>
      <c r="QU26"/>
      <c r="QV26"/>
      <c r="QW26"/>
      <c r="QX26"/>
      <c r="QY26"/>
      <c r="QZ26"/>
      <c r="RA26"/>
      <c r="RB26"/>
      <c r="RC26"/>
      <c r="RD26"/>
      <c r="RE26"/>
      <c r="RF26"/>
      <c r="RG26"/>
      <c r="RH26"/>
      <c r="RI26"/>
      <c r="RJ26"/>
      <c r="RK26"/>
      <c r="RL26"/>
      <c r="RM26"/>
      <c r="RN26"/>
      <c r="RO26"/>
      <c r="RP26"/>
      <c r="RQ26"/>
      <c r="RR26"/>
      <c r="RS26"/>
      <c r="RT26"/>
      <c r="RU26"/>
      <c r="RV26"/>
      <c r="RW26"/>
      <c r="RX26"/>
      <c r="RY26"/>
      <c r="RZ26"/>
      <c r="SA26"/>
      <c r="SB26"/>
      <c r="SC26"/>
      <c r="SD26"/>
      <c r="SE26"/>
      <c r="SF26"/>
      <c r="SG26"/>
      <c r="SH26"/>
      <c r="SI26"/>
      <c r="SJ26"/>
      <c r="SK26"/>
      <c r="SL26"/>
      <c r="SM26"/>
      <c r="SN26"/>
      <c r="SO26"/>
      <c r="SP26"/>
      <c r="SQ26"/>
      <c r="SR26"/>
      <c r="SS26"/>
      <c r="ST26"/>
      <c r="SU26"/>
      <c r="SV26"/>
      <c r="SW26"/>
      <c r="SX26"/>
      <c r="SY26"/>
      <c r="SZ26"/>
      <c r="TA26"/>
      <c r="TB26"/>
      <c r="TC26"/>
      <c r="TD26"/>
      <c r="TE26"/>
      <c r="TF26"/>
      <c r="TG26"/>
    </row>
    <row r="27" spans="1:527" s="8" customFormat="1" ht="48" customHeight="1" x14ac:dyDescent="0.25">
      <c r="A27" s="59" t="s">
        <v>2</v>
      </c>
      <c r="B27" s="60" t="s">
        <v>85</v>
      </c>
      <c r="C27" s="61" t="s">
        <v>68</v>
      </c>
      <c r="D27" s="60" t="s">
        <v>666</v>
      </c>
      <c r="E27" s="60" t="s">
        <v>1</v>
      </c>
      <c r="F27" s="62"/>
      <c r="G27" s="63" t="s">
        <v>9</v>
      </c>
      <c r="H27" s="64" t="str">
        <f>"DEFICIENTE &lt; "&amp;$E$3</f>
        <v>DEFICIENTE &lt; 75</v>
      </c>
      <c r="I27" s="64" t="str">
        <f>"PROCESO &gt;= "&amp;$E$3&amp;"  -  &lt; "&amp;$F$3</f>
        <v>PROCESO &gt;= 75  -  &lt; 83.3</v>
      </c>
      <c r="J27" s="64" t="str">
        <f>"OPTIMO &gt;= "&amp;$F$3</f>
        <v>OPTIMO &gt;= 83.3</v>
      </c>
      <c r="K27"/>
      <c r="L27"/>
      <c r="M27"/>
      <c r="N27"/>
      <c r="O27"/>
      <c r="P27"/>
      <c r="Q27"/>
      <c r="R27"/>
      <c r="S27"/>
      <c r="U27" s="49"/>
      <c r="V27" s="69" t="str">
        <f>V$1&amp;"  "&amp;V26&amp;"  "&amp;$V$3&amp;"  "&amp;$V$2</f>
        <v>RED. MOYOBAMBA:  PORCENTAJE DE NIÑAS Y NIÑOS RN DE PARTO INSTITUCIONAL VACUNADOS CON BCG ANTES DEL ALTA  - POR MICROREDES :   ENERO - OCTUBRE 2024</v>
      </c>
      <c r="W27" s="51"/>
      <c r="AA27"/>
      <c r="AB27"/>
      <c r="AC27"/>
      <c r="AD27"/>
      <c r="AE27"/>
      <c r="AF27"/>
      <c r="AG27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  <c r="BX27"/>
      <c r="BY27"/>
      <c r="BZ27"/>
      <c r="CA27"/>
      <c r="CB27"/>
      <c r="CC27"/>
      <c r="CD27"/>
      <c r="CE27"/>
      <c r="CF27"/>
      <c r="CG27"/>
      <c r="CH27"/>
      <c r="CI27"/>
      <c r="CJ27"/>
      <c r="CK27"/>
      <c r="CL27"/>
      <c r="CM27"/>
      <c r="CN27"/>
      <c r="CO27"/>
      <c r="CP27"/>
      <c r="CQ27"/>
      <c r="CR27"/>
      <c r="CS27"/>
      <c r="CT27"/>
      <c r="CU27"/>
      <c r="CV27"/>
      <c r="CW27"/>
      <c r="CX27"/>
      <c r="CY27"/>
      <c r="CZ27"/>
      <c r="DA27"/>
      <c r="DB27"/>
      <c r="DC27"/>
      <c r="DD27"/>
      <c r="DE27"/>
      <c r="DF27"/>
      <c r="DG27"/>
      <c r="DH27"/>
      <c r="DI27"/>
      <c r="DJ27"/>
      <c r="DK27"/>
      <c r="DL27"/>
      <c r="DM27"/>
      <c r="DN27"/>
      <c r="DO27"/>
      <c r="DP27"/>
      <c r="DQ27"/>
      <c r="DR27"/>
      <c r="DS27"/>
      <c r="DT27"/>
      <c r="DU27"/>
      <c r="DV27"/>
      <c r="DW27"/>
      <c r="DX27"/>
      <c r="DY27"/>
      <c r="DZ27"/>
      <c r="EA27"/>
      <c r="EB27"/>
      <c r="EC27"/>
      <c r="ED27"/>
      <c r="EE27"/>
      <c r="EF27"/>
      <c r="EG27"/>
      <c r="EH27"/>
      <c r="EI27"/>
      <c r="EJ27"/>
      <c r="EK27"/>
      <c r="EL27"/>
      <c r="EM27"/>
      <c r="EN27"/>
      <c r="EO27"/>
      <c r="EP27"/>
      <c r="EQ27"/>
      <c r="ER27"/>
      <c r="ES27"/>
      <c r="ET27"/>
      <c r="EU27"/>
      <c r="EV27"/>
      <c r="EW27"/>
      <c r="EX27"/>
      <c r="EY27"/>
      <c r="EZ27"/>
      <c r="FA27"/>
      <c r="FB27"/>
      <c r="FC27"/>
      <c r="FD27"/>
      <c r="FE27"/>
      <c r="FF27"/>
      <c r="FG27"/>
      <c r="FH27"/>
      <c r="FI27"/>
      <c r="FJ27"/>
      <c r="FK27"/>
      <c r="FL27"/>
      <c r="FM27"/>
      <c r="FN27"/>
      <c r="FO27"/>
      <c r="FP27"/>
      <c r="FQ27"/>
      <c r="FR27"/>
      <c r="FS27"/>
      <c r="FT27"/>
      <c r="FU27"/>
      <c r="FV27"/>
      <c r="FW27"/>
      <c r="FX27"/>
      <c r="FY27"/>
      <c r="FZ27"/>
      <c r="GA27"/>
      <c r="GB27"/>
      <c r="GC27"/>
      <c r="GD27"/>
      <c r="GE27"/>
      <c r="GF27"/>
      <c r="GG27"/>
      <c r="GH27"/>
      <c r="GI27"/>
      <c r="GJ27"/>
      <c r="GK27"/>
      <c r="GL27"/>
      <c r="GM27"/>
      <c r="GN27"/>
      <c r="GO27"/>
      <c r="GP27"/>
      <c r="GQ27"/>
      <c r="GR27"/>
      <c r="GS27"/>
      <c r="GT27"/>
      <c r="GU27"/>
      <c r="GV27"/>
      <c r="GW27"/>
      <c r="GX27"/>
      <c r="GY27"/>
      <c r="GZ27"/>
      <c r="HA27"/>
      <c r="HB27"/>
      <c r="HC27"/>
      <c r="HD27"/>
      <c r="HE27"/>
      <c r="HF27"/>
      <c r="HG27"/>
      <c r="HH27"/>
      <c r="HI27"/>
      <c r="HJ27"/>
      <c r="HK27"/>
      <c r="HL27"/>
      <c r="HM27"/>
      <c r="HN27"/>
      <c r="HO27"/>
      <c r="HP27"/>
      <c r="HQ27"/>
      <c r="HR27"/>
      <c r="HS27"/>
      <c r="HT27"/>
      <c r="HU27"/>
      <c r="HV27"/>
      <c r="HW27"/>
      <c r="HX27"/>
      <c r="HY27"/>
      <c r="HZ27"/>
      <c r="IA27"/>
      <c r="IB27"/>
      <c r="IC27"/>
      <c r="ID27"/>
      <c r="IE27"/>
      <c r="IF27"/>
      <c r="IG27"/>
      <c r="IH27"/>
      <c r="II27"/>
      <c r="IJ27"/>
      <c r="IK27"/>
      <c r="IL27"/>
      <c r="IM27"/>
      <c r="IN27"/>
      <c r="IO27"/>
      <c r="IP27"/>
      <c r="IQ27"/>
      <c r="IR27"/>
      <c r="IS27"/>
      <c r="IT27"/>
      <c r="IU27"/>
      <c r="IV27"/>
      <c r="IW27"/>
      <c r="IX27"/>
      <c r="IY27"/>
      <c r="IZ27"/>
      <c r="JA27"/>
      <c r="JB27"/>
      <c r="JC27"/>
      <c r="JD27"/>
      <c r="JE27"/>
      <c r="JF27"/>
      <c r="JG27"/>
      <c r="JH27"/>
      <c r="JI27"/>
      <c r="JJ27"/>
      <c r="JK27"/>
      <c r="JL27"/>
      <c r="JM27"/>
      <c r="JN27"/>
      <c r="JO27"/>
      <c r="JP27"/>
      <c r="JQ27"/>
      <c r="JR27"/>
      <c r="JS27"/>
      <c r="JT27"/>
      <c r="JU27"/>
      <c r="JV27"/>
      <c r="JW27"/>
      <c r="JX27"/>
      <c r="JY27"/>
      <c r="JZ27"/>
      <c r="KA27"/>
      <c r="KB27"/>
      <c r="KC27"/>
      <c r="KD27"/>
      <c r="KE27"/>
      <c r="KF27"/>
      <c r="KG27"/>
      <c r="KH27"/>
      <c r="KI27"/>
      <c r="KJ27"/>
      <c r="KK27"/>
      <c r="KL27"/>
      <c r="KM27"/>
      <c r="KN27"/>
      <c r="KO27"/>
      <c r="KP27"/>
      <c r="KQ27"/>
      <c r="KR27"/>
      <c r="KS27"/>
      <c r="KT27"/>
      <c r="KU27"/>
      <c r="KV27"/>
      <c r="KW27"/>
      <c r="KX27"/>
      <c r="KY27"/>
      <c r="KZ27"/>
      <c r="LA27"/>
      <c r="LB27"/>
      <c r="LC27"/>
      <c r="LD27"/>
      <c r="LE27"/>
      <c r="LF27"/>
      <c r="LG27"/>
      <c r="LH27"/>
      <c r="LI27"/>
      <c r="LJ27"/>
      <c r="LK27"/>
      <c r="LL27"/>
      <c r="LM27"/>
      <c r="LN27"/>
      <c r="LO27"/>
      <c r="LP27"/>
      <c r="LQ27"/>
      <c r="LR27"/>
      <c r="LS27"/>
      <c r="LT27"/>
      <c r="LU27"/>
      <c r="LV27"/>
      <c r="LW27"/>
      <c r="LX27"/>
      <c r="LY27"/>
      <c r="LZ27"/>
      <c r="MA27"/>
      <c r="MB27"/>
      <c r="MC27"/>
      <c r="MD27"/>
      <c r="ME27"/>
      <c r="MF27"/>
      <c r="MG27"/>
      <c r="MH27"/>
      <c r="MI27"/>
      <c r="MJ27"/>
      <c r="MK27"/>
      <c r="ML27"/>
      <c r="MM27"/>
      <c r="MN27"/>
      <c r="MO27"/>
      <c r="MP27"/>
      <c r="MQ27"/>
      <c r="MR27"/>
      <c r="MS27"/>
      <c r="MT27"/>
      <c r="MU27"/>
      <c r="MV27"/>
      <c r="MW27"/>
      <c r="MX27"/>
      <c r="MY27"/>
      <c r="MZ27"/>
      <c r="NA27"/>
      <c r="NB27"/>
      <c r="NC27"/>
      <c r="ND27"/>
      <c r="NE27"/>
      <c r="NF27"/>
      <c r="NG27"/>
      <c r="NH27"/>
      <c r="NI27"/>
      <c r="NJ27"/>
      <c r="NK27"/>
      <c r="NL27"/>
      <c r="NM27"/>
      <c r="NN27"/>
      <c r="NO27"/>
      <c r="NP27"/>
      <c r="NQ27"/>
      <c r="NR27"/>
      <c r="NS27"/>
      <c r="NT27"/>
      <c r="NU27"/>
      <c r="NV27"/>
      <c r="NW27"/>
      <c r="NX27"/>
      <c r="NY27"/>
      <c r="NZ27"/>
      <c r="OA27"/>
      <c r="OB27"/>
      <c r="OC27"/>
      <c r="OD27"/>
      <c r="OE27"/>
      <c r="OF27"/>
      <c r="OG27"/>
      <c r="OH27"/>
      <c r="OI27"/>
      <c r="OJ27"/>
      <c r="OK27"/>
      <c r="OL27"/>
      <c r="OM27"/>
      <c r="ON27"/>
      <c r="OO27"/>
      <c r="OP27"/>
      <c r="OQ27"/>
      <c r="OR27"/>
      <c r="OS27"/>
      <c r="OT27"/>
      <c r="OU27"/>
      <c r="OV27"/>
      <c r="OW27"/>
      <c r="OX27"/>
      <c r="OY27"/>
      <c r="OZ27"/>
      <c r="PA27"/>
      <c r="PB27"/>
      <c r="PC27"/>
      <c r="PD27"/>
      <c r="PE27"/>
      <c r="PF27"/>
      <c r="PG27"/>
      <c r="PH27"/>
      <c r="PI27"/>
      <c r="PJ27"/>
      <c r="PK27"/>
      <c r="PL27"/>
      <c r="PM27"/>
      <c r="PN27"/>
      <c r="PO27"/>
      <c r="PP27"/>
      <c r="PQ27"/>
      <c r="PR27"/>
      <c r="PS27"/>
      <c r="PT27"/>
      <c r="PU27"/>
      <c r="PV27"/>
      <c r="PW27"/>
      <c r="PX27"/>
      <c r="PY27"/>
      <c r="PZ27"/>
      <c r="QA27"/>
      <c r="QB27"/>
      <c r="QC27"/>
      <c r="QD27"/>
      <c r="QE27"/>
      <c r="QF27"/>
      <c r="QG27"/>
      <c r="QH27"/>
      <c r="QI27"/>
      <c r="QJ27"/>
      <c r="QK27"/>
      <c r="QL27"/>
      <c r="QM27"/>
      <c r="QN27"/>
      <c r="QO27"/>
      <c r="QP27"/>
      <c r="QQ27"/>
      <c r="QR27"/>
      <c r="QS27"/>
      <c r="QT27"/>
      <c r="QU27"/>
      <c r="QV27"/>
      <c r="QW27"/>
      <c r="QX27"/>
      <c r="QY27"/>
      <c r="QZ27"/>
      <c r="RA27"/>
      <c r="RB27"/>
      <c r="RC27"/>
      <c r="RD27"/>
      <c r="RE27"/>
      <c r="RF27"/>
      <c r="RG27"/>
      <c r="RH27"/>
      <c r="RI27"/>
      <c r="RJ27"/>
      <c r="RK27"/>
      <c r="RL27"/>
      <c r="RM27"/>
      <c r="RN27"/>
      <c r="RO27"/>
      <c r="RP27"/>
      <c r="RQ27"/>
      <c r="RR27"/>
      <c r="RS27"/>
      <c r="RT27"/>
      <c r="RU27"/>
      <c r="RV27"/>
      <c r="RW27"/>
      <c r="RX27"/>
      <c r="RY27"/>
      <c r="RZ27"/>
      <c r="SA27"/>
      <c r="SB27"/>
      <c r="SC27"/>
      <c r="SD27"/>
      <c r="SE27"/>
      <c r="SF27"/>
      <c r="SG27"/>
      <c r="SH27"/>
      <c r="SI27"/>
      <c r="SJ27"/>
      <c r="SK27"/>
      <c r="SL27"/>
      <c r="SM27"/>
      <c r="SN27"/>
      <c r="SO27"/>
      <c r="SP27"/>
      <c r="SQ27"/>
      <c r="SR27"/>
      <c r="SS27"/>
      <c r="ST27"/>
      <c r="SU27"/>
      <c r="SV27"/>
      <c r="SW27"/>
      <c r="SX27"/>
      <c r="SY27"/>
      <c r="SZ27"/>
      <c r="TA27"/>
      <c r="TB27"/>
      <c r="TC27"/>
      <c r="TD27"/>
      <c r="TE27"/>
      <c r="TF27"/>
      <c r="TG27"/>
    </row>
    <row r="28" spans="1:527" s="8" customFormat="1" ht="18" customHeight="1" thickBot="1" x14ac:dyDescent="0.3">
      <c r="A28" s="65" t="str">
        <f>Config!$B$15</f>
        <v>RED</v>
      </c>
      <c r="B28" s="66">
        <f>SUM(B29:B37)</f>
        <v>2204</v>
      </c>
      <c r="C28" s="66">
        <f>SUM(C29:C37)</f>
        <v>1838</v>
      </c>
      <c r="D28" s="66">
        <f>SUM(D29:D37)</f>
        <v>1691</v>
      </c>
      <c r="E28" s="67">
        <f>Config!$C$9</f>
        <v>83.333333333333343</v>
      </c>
      <c r="F28" s="67"/>
      <c r="G28" s="66">
        <f t="shared" ref="G28:G33" si="6">IFERROR(ROUND(D28*100/B28,2),0)</f>
        <v>76.72</v>
      </c>
      <c r="H28" s="68" t="str">
        <f>IF(G28&lt;$E$3,G28,"")</f>
        <v/>
      </c>
      <c r="I28" s="68">
        <f>IF(G28&gt;=$E$3,IF(G28&lt;$F$3,G28,""),"")</f>
        <v>76.72</v>
      </c>
      <c r="J28" s="68" t="str">
        <f>IF(G28&gt;=$F$3,G28,"")</f>
        <v/>
      </c>
      <c r="K28"/>
      <c r="L28"/>
      <c r="M28"/>
      <c r="N28"/>
      <c r="O28"/>
      <c r="P28"/>
      <c r="Q28"/>
      <c r="R28"/>
      <c r="S28"/>
      <c r="U28" s="49"/>
      <c r="V28" s="50"/>
      <c r="W28" s="51"/>
      <c r="AA28"/>
      <c r="AB28"/>
      <c r="AC28"/>
      <c r="AD28"/>
      <c r="AE28"/>
      <c r="AF28"/>
      <c r="AG28"/>
      <c r="AH28"/>
      <c r="AI28"/>
      <c r="AJ28"/>
      <c r="AK28"/>
      <c r="AL28"/>
      <c r="AM28"/>
      <c r="AN28"/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/>
      <c r="BI28"/>
      <c r="BJ28"/>
      <c r="BK28"/>
      <c r="BL28"/>
      <c r="BM28"/>
      <c r="BN28"/>
      <c r="BO28"/>
      <c r="BP28"/>
      <c r="BQ28"/>
      <c r="BR28"/>
      <c r="BS28"/>
      <c r="BT28"/>
      <c r="BU28"/>
      <c r="BV28"/>
      <c r="BW28"/>
      <c r="BX28"/>
      <c r="BY28"/>
      <c r="BZ28"/>
      <c r="CA28"/>
      <c r="CB28"/>
      <c r="CC28"/>
      <c r="CD28"/>
      <c r="CE28"/>
      <c r="CF28"/>
      <c r="CG28"/>
      <c r="CH28"/>
      <c r="CI28"/>
      <c r="CJ28"/>
      <c r="CK28"/>
      <c r="CL28"/>
      <c r="CM28"/>
      <c r="CN28"/>
      <c r="CO28"/>
      <c r="CP28"/>
      <c r="CQ28"/>
      <c r="CR28"/>
      <c r="CS28"/>
      <c r="CT28"/>
      <c r="CU28"/>
      <c r="CV28"/>
      <c r="CW28"/>
      <c r="CX28"/>
      <c r="CY28"/>
      <c r="CZ28"/>
      <c r="DA28"/>
      <c r="DB28"/>
      <c r="DC28"/>
      <c r="DD28"/>
      <c r="DE28"/>
      <c r="DF28"/>
      <c r="DG28"/>
      <c r="DH28"/>
      <c r="DI28"/>
      <c r="DJ28"/>
      <c r="DK28"/>
      <c r="DL28"/>
      <c r="DM28"/>
      <c r="DN28"/>
      <c r="DO28"/>
      <c r="DP28"/>
      <c r="DQ28"/>
      <c r="DR28"/>
      <c r="DS28"/>
      <c r="DT28"/>
      <c r="DU28"/>
      <c r="DV28"/>
      <c r="DW28"/>
      <c r="DX28"/>
      <c r="DY28"/>
      <c r="DZ28"/>
      <c r="EA28"/>
      <c r="EB28"/>
      <c r="EC28"/>
      <c r="ED28"/>
      <c r="EE28"/>
      <c r="EF28"/>
      <c r="EG28"/>
      <c r="EH28"/>
      <c r="EI28"/>
      <c r="EJ28"/>
      <c r="EK28"/>
      <c r="EL28"/>
      <c r="EM28"/>
      <c r="EN28"/>
      <c r="EO28"/>
      <c r="EP28"/>
      <c r="EQ28"/>
      <c r="ER28"/>
      <c r="ES28"/>
      <c r="ET28"/>
      <c r="EU28"/>
      <c r="EV28"/>
      <c r="EW28"/>
      <c r="EX28"/>
      <c r="EY28"/>
      <c r="EZ28"/>
      <c r="FA28"/>
      <c r="FB28"/>
      <c r="FC28"/>
      <c r="FD28"/>
      <c r="FE28"/>
      <c r="FF28"/>
      <c r="FG28"/>
      <c r="FH28"/>
      <c r="FI28"/>
      <c r="FJ28"/>
      <c r="FK28"/>
      <c r="FL28"/>
      <c r="FM28"/>
      <c r="FN28"/>
      <c r="FO28"/>
      <c r="FP28"/>
      <c r="FQ28"/>
      <c r="FR28"/>
      <c r="FS28"/>
      <c r="FT28"/>
      <c r="FU28"/>
      <c r="FV28"/>
      <c r="FW28"/>
      <c r="FX28"/>
      <c r="FY28"/>
      <c r="FZ28"/>
      <c r="GA28"/>
      <c r="GB28"/>
      <c r="GC28"/>
      <c r="GD28"/>
      <c r="GE28"/>
      <c r="GF28"/>
      <c r="GG28"/>
      <c r="GH28"/>
      <c r="GI28"/>
      <c r="GJ28"/>
      <c r="GK28"/>
      <c r="GL28"/>
      <c r="GM28"/>
      <c r="GN28"/>
      <c r="GO28"/>
      <c r="GP28"/>
      <c r="GQ28"/>
      <c r="GR28"/>
      <c r="GS28"/>
      <c r="GT28"/>
      <c r="GU28"/>
      <c r="GV28"/>
      <c r="GW28"/>
      <c r="GX28"/>
      <c r="GY28"/>
      <c r="GZ28"/>
      <c r="HA28"/>
      <c r="HB28"/>
      <c r="HC28"/>
      <c r="HD28"/>
      <c r="HE28"/>
      <c r="HF28"/>
      <c r="HG28"/>
      <c r="HH28"/>
      <c r="HI28"/>
      <c r="HJ28"/>
      <c r="HK28"/>
      <c r="HL28"/>
      <c r="HM28"/>
      <c r="HN28"/>
      <c r="HO28"/>
      <c r="HP28"/>
      <c r="HQ28"/>
      <c r="HR28"/>
      <c r="HS28"/>
      <c r="HT28"/>
      <c r="HU28"/>
      <c r="HV28"/>
      <c r="HW28"/>
      <c r="HX28"/>
      <c r="HY28"/>
      <c r="HZ28"/>
      <c r="IA28"/>
      <c r="IB28"/>
      <c r="IC28"/>
      <c r="ID28"/>
      <c r="IE28"/>
      <c r="IF28"/>
      <c r="IG28"/>
      <c r="IH28"/>
      <c r="II28"/>
      <c r="IJ28"/>
      <c r="IK28"/>
      <c r="IL28"/>
      <c r="IM28"/>
      <c r="IN28"/>
      <c r="IO28"/>
      <c r="IP28"/>
      <c r="IQ28"/>
      <c r="IR28"/>
      <c r="IS28"/>
      <c r="IT28"/>
      <c r="IU28"/>
      <c r="IV28"/>
      <c r="IW28"/>
      <c r="IX28"/>
      <c r="IY28"/>
      <c r="IZ28"/>
      <c r="JA28"/>
      <c r="JB28"/>
      <c r="JC28"/>
      <c r="JD28"/>
      <c r="JE28"/>
      <c r="JF28"/>
      <c r="JG28"/>
      <c r="JH28"/>
      <c r="JI28"/>
      <c r="JJ28"/>
      <c r="JK28"/>
      <c r="JL28"/>
      <c r="JM28"/>
      <c r="JN28"/>
      <c r="JO28"/>
      <c r="JP28"/>
      <c r="JQ28"/>
      <c r="JR28"/>
      <c r="JS28"/>
      <c r="JT28"/>
      <c r="JU28"/>
      <c r="JV28"/>
      <c r="JW28"/>
      <c r="JX28"/>
      <c r="JY28"/>
      <c r="JZ28"/>
      <c r="KA28"/>
      <c r="KB28"/>
      <c r="KC28"/>
      <c r="KD28"/>
      <c r="KE28"/>
      <c r="KF28"/>
      <c r="KG28"/>
      <c r="KH28"/>
      <c r="KI28"/>
      <c r="KJ28"/>
      <c r="KK28"/>
      <c r="KL28"/>
      <c r="KM28"/>
      <c r="KN28"/>
      <c r="KO28"/>
      <c r="KP28"/>
      <c r="KQ28"/>
      <c r="KR28"/>
      <c r="KS28"/>
      <c r="KT28"/>
      <c r="KU28"/>
      <c r="KV28"/>
      <c r="KW28"/>
      <c r="KX28"/>
      <c r="KY28"/>
      <c r="KZ28"/>
      <c r="LA28"/>
      <c r="LB28"/>
      <c r="LC28"/>
      <c r="LD28"/>
      <c r="LE28"/>
      <c r="LF28"/>
      <c r="LG28"/>
      <c r="LH28"/>
      <c r="LI28"/>
      <c r="LJ28"/>
      <c r="LK28"/>
      <c r="LL28"/>
      <c r="LM28"/>
      <c r="LN28"/>
      <c r="LO28"/>
      <c r="LP28"/>
      <c r="LQ28"/>
      <c r="LR28"/>
      <c r="LS28"/>
      <c r="LT28"/>
      <c r="LU28"/>
      <c r="LV28"/>
      <c r="LW28"/>
      <c r="LX28"/>
      <c r="LY28"/>
      <c r="LZ28"/>
      <c r="MA28"/>
      <c r="MB28"/>
      <c r="MC28"/>
      <c r="MD28"/>
      <c r="ME28"/>
      <c r="MF28"/>
      <c r="MG28"/>
      <c r="MH28"/>
      <c r="MI28"/>
      <c r="MJ28"/>
      <c r="MK28"/>
      <c r="ML28"/>
      <c r="MM28"/>
      <c r="MN28"/>
      <c r="MO28"/>
      <c r="MP28"/>
      <c r="MQ28"/>
      <c r="MR28"/>
      <c r="MS28"/>
      <c r="MT28"/>
      <c r="MU28"/>
      <c r="MV28"/>
      <c r="MW28"/>
      <c r="MX28"/>
      <c r="MY28"/>
      <c r="MZ28"/>
      <c r="NA28"/>
      <c r="NB28"/>
      <c r="NC28"/>
      <c r="ND28"/>
      <c r="NE28"/>
      <c r="NF28"/>
      <c r="NG28"/>
      <c r="NH28"/>
      <c r="NI28"/>
      <c r="NJ28"/>
      <c r="NK28"/>
      <c r="NL28"/>
      <c r="NM28"/>
      <c r="NN28"/>
      <c r="NO28"/>
      <c r="NP28"/>
      <c r="NQ28"/>
      <c r="NR28"/>
      <c r="NS28"/>
      <c r="NT28"/>
      <c r="NU28"/>
      <c r="NV28"/>
      <c r="NW28"/>
      <c r="NX28"/>
      <c r="NY28"/>
      <c r="NZ28"/>
      <c r="OA28"/>
      <c r="OB28"/>
      <c r="OC28"/>
      <c r="OD28"/>
      <c r="OE28"/>
      <c r="OF28"/>
      <c r="OG28"/>
      <c r="OH28"/>
      <c r="OI28"/>
      <c r="OJ28"/>
      <c r="OK28"/>
      <c r="OL28"/>
      <c r="OM28"/>
      <c r="ON28"/>
      <c r="OO28"/>
      <c r="OP28"/>
      <c r="OQ28"/>
      <c r="OR28"/>
      <c r="OS28"/>
      <c r="OT28"/>
      <c r="OU28"/>
      <c r="OV28"/>
      <c r="OW28"/>
      <c r="OX28"/>
      <c r="OY28"/>
      <c r="OZ28"/>
      <c r="PA28"/>
      <c r="PB28"/>
      <c r="PC28"/>
      <c r="PD28"/>
      <c r="PE28"/>
      <c r="PF28"/>
      <c r="PG28"/>
      <c r="PH28"/>
      <c r="PI28"/>
      <c r="PJ28"/>
      <c r="PK28"/>
      <c r="PL28"/>
      <c r="PM28"/>
      <c r="PN28"/>
      <c r="PO28"/>
      <c r="PP28"/>
      <c r="PQ28"/>
      <c r="PR28"/>
      <c r="PS28"/>
      <c r="PT28"/>
      <c r="PU28"/>
      <c r="PV28"/>
      <c r="PW28"/>
      <c r="PX28"/>
      <c r="PY28"/>
      <c r="PZ28"/>
      <c r="QA28"/>
      <c r="QB28"/>
      <c r="QC28"/>
      <c r="QD28"/>
      <c r="QE28"/>
      <c r="QF28"/>
      <c r="QG28"/>
      <c r="QH28"/>
      <c r="QI28"/>
      <c r="QJ28"/>
      <c r="QK28"/>
      <c r="QL28"/>
      <c r="QM28"/>
      <c r="QN28"/>
      <c r="QO28"/>
      <c r="QP28"/>
      <c r="QQ28"/>
      <c r="QR28"/>
      <c r="QS28"/>
      <c r="QT28"/>
      <c r="QU28"/>
      <c r="QV28"/>
      <c r="QW28"/>
      <c r="QX28"/>
      <c r="QY28"/>
      <c r="QZ28"/>
      <c r="RA28"/>
      <c r="RB28"/>
      <c r="RC28"/>
      <c r="RD28"/>
      <c r="RE28"/>
      <c r="RF28"/>
      <c r="RG28"/>
      <c r="RH28"/>
      <c r="RI28"/>
      <c r="RJ28"/>
      <c r="RK28"/>
      <c r="RL28"/>
      <c r="RM28"/>
      <c r="RN28"/>
      <c r="RO28"/>
      <c r="RP28"/>
      <c r="RQ28"/>
      <c r="RR28"/>
      <c r="RS28"/>
      <c r="RT28"/>
      <c r="RU28"/>
      <c r="RV28"/>
      <c r="RW28"/>
      <c r="RX28"/>
      <c r="RY28"/>
      <c r="RZ28"/>
      <c r="SA28"/>
      <c r="SB28"/>
      <c r="SC28"/>
      <c r="SD28"/>
      <c r="SE28"/>
      <c r="SF28"/>
      <c r="SG28"/>
      <c r="SH28"/>
      <c r="SI28"/>
      <c r="SJ28"/>
      <c r="SK28"/>
      <c r="SL28"/>
      <c r="SM28"/>
      <c r="SN28"/>
      <c r="SO28"/>
      <c r="SP28"/>
      <c r="SQ28"/>
      <c r="SR28"/>
      <c r="SS28"/>
      <c r="ST28"/>
      <c r="SU28"/>
      <c r="SV28"/>
      <c r="SW28"/>
      <c r="SX28"/>
      <c r="SY28"/>
      <c r="SZ28"/>
      <c r="TA28"/>
      <c r="TB28"/>
      <c r="TC28"/>
      <c r="TD28"/>
      <c r="TE28"/>
      <c r="TF28"/>
      <c r="TG28"/>
    </row>
    <row r="29" spans="1:527" s="8" customFormat="1" ht="18" customHeight="1" x14ac:dyDescent="0.25">
      <c r="A29" s="70" t="str">
        <f>Config!$B$16</f>
        <v>HOSP</v>
      </c>
      <c r="B29" s="71">
        <f>METAS!$AW$15</f>
        <v>0</v>
      </c>
      <c r="C29" s="71">
        <f>ROUND((B29/12)*Config!$C$6,0)</f>
        <v>0</v>
      </c>
      <c r="D29" s="71">
        <f>ACUMULADO!$AV$15</f>
        <v>1365</v>
      </c>
      <c r="E29" s="72">
        <f>E28</f>
        <v>83.333333333333343</v>
      </c>
      <c r="F29" s="72"/>
      <c r="G29" s="73">
        <f t="shared" si="6"/>
        <v>0</v>
      </c>
      <c r="H29" s="78">
        <f>IF(G29&lt;$E$3,G29,"")</f>
        <v>0</v>
      </c>
      <c r="I29" s="78" t="str">
        <f>IF(G29&gt;=$E$3,IF(G29&lt;$F$3,G29,""),"")</f>
        <v/>
      </c>
      <c r="J29" s="78" t="str">
        <f t="shared" ref="J29:J37" si="7">IF(G29&gt;=$F$3,G29,"")</f>
        <v/>
      </c>
      <c r="K29"/>
      <c r="L29"/>
      <c r="M29"/>
      <c r="N29"/>
      <c r="O29"/>
      <c r="P29"/>
      <c r="Q29"/>
      <c r="R29"/>
      <c r="S29"/>
      <c r="U29" s="49"/>
      <c r="V29" s="50"/>
      <c r="W29" s="51"/>
      <c r="AA29"/>
      <c r="AB29"/>
      <c r="AC29"/>
      <c r="AD29"/>
      <c r="AE29"/>
      <c r="AF29"/>
      <c r="AG29"/>
      <c r="AH29"/>
      <c r="AI29"/>
      <c r="AJ29"/>
      <c r="AK29"/>
      <c r="AL29"/>
      <c r="AM29"/>
      <c r="AN29"/>
      <c r="AO29"/>
      <c r="AP29"/>
      <c r="AQ29"/>
      <c r="AR29"/>
      <c r="AS29"/>
      <c r="AT29"/>
      <c r="AU29"/>
      <c r="AV29"/>
      <c r="AW29"/>
      <c r="AX29"/>
      <c r="AY29"/>
      <c r="AZ29"/>
      <c r="BA29"/>
      <c r="BB29"/>
      <c r="BC29"/>
      <c r="BD29"/>
      <c r="BE29"/>
      <c r="BF29"/>
      <c r="BG29"/>
      <c r="BH29"/>
      <c r="BI29"/>
      <c r="BJ29"/>
      <c r="BK29"/>
      <c r="BL29"/>
      <c r="BM29"/>
      <c r="BN29"/>
      <c r="BO29"/>
      <c r="BP29"/>
      <c r="BQ29"/>
      <c r="BR29"/>
      <c r="BS29"/>
      <c r="BT29"/>
      <c r="BU29"/>
      <c r="BV29"/>
      <c r="BW29"/>
      <c r="BX29"/>
      <c r="BY29"/>
      <c r="BZ29"/>
      <c r="CA29"/>
      <c r="CB29"/>
      <c r="CC29"/>
      <c r="CD29"/>
      <c r="CE29"/>
      <c r="CF29"/>
      <c r="CG29"/>
      <c r="CH29"/>
      <c r="CI29"/>
      <c r="CJ29"/>
      <c r="CK29"/>
      <c r="CL29"/>
      <c r="CM29"/>
      <c r="CN29"/>
      <c r="CO29"/>
      <c r="CP29"/>
      <c r="CQ29"/>
      <c r="CR29"/>
      <c r="CS29"/>
      <c r="CT29"/>
      <c r="CU29"/>
      <c r="CV29"/>
      <c r="CW29"/>
      <c r="CX29"/>
      <c r="CY29"/>
      <c r="CZ29"/>
      <c r="DA29"/>
      <c r="DB29"/>
      <c r="DC29"/>
      <c r="DD29"/>
      <c r="DE29"/>
      <c r="DF29"/>
      <c r="DG29"/>
      <c r="DH29"/>
      <c r="DI29"/>
      <c r="DJ29"/>
      <c r="DK29"/>
      <c r="DL29"/>
      <c r="DM29"/>
      <c r="DN29"/>
      <c r="DO29"/>
      <c r="DP29"/>
      <c r="DQ29"/>
      <c r="DR29"/>
      <c r="DS29"/>
      <c r="DT29"/>
      <c r="DU29"/>
      <c r="DV29"/>
      <c r="DW29"/>
      <c r="DX29"/>
      <c r="DY29"/>
      <c r="DZ29"/>
      <c r="EA29"/>
      <c r="EB29"/>
      <c r="EC29"/>
      <c r="ED29"/>
      <c r="EE29"/>
      <c r="EF29"/>
      <c r="EG29"/>
      <c r="EH29"/>
      <c r="EI29"/>
      <c r="EJ29"/>
      <c r="EK29"/>
      <c r="EL29"/>
      <c r="EM29"/>
      <c r="EN29"/>
      <c r="EO29"/>
      <c r="EP29"/>
      <c r="EQ29"/>
      <c r="ER29"/>
      <c r="ES29"/>
      <c r="ET29"/>
      <c r="EU29"/>
      <c r="EV29"/>
      <c r="EW29"/>
      <c r="EX29"/>
      <c r="EY29"/>
      <c r="EZ29"/>
      <c r="FA29"/>
      <c r="FB29"/>
      <c r="FC29"/>
      <c r="FD29"/>
      <c r="FE29"/>
      <c r="FF29"/>
      <c r="FG29"/>
      <c r="FH29"/>
      <c r="FI29"/>
      <c r="FJ29"/>
      <c r="FK29"/>
      <c r="FL29"/>
      <c r="FM29"/>
      <c r="FN29"/>
      <c r="FO29"/>
      <c r="FP29"/>
      <c r="FQ29"/>
      <c r="FR29"/>
      <c r="FS29"/>
      <c r="FT29"/>
      <c r="FU29"/>
      <c r="FV29"/>
      <c r="FW29"/>
      <c r="FX29"/>
      <c r="FY29"/>
      <c r="FZ29"/>
      <c r="GA29"/>
      <c r="GB29"/>
      <c r="GC29"/>
      <c r="GD29"/>
      <c r="GE29"/>
      <c r="GF29"/>
      <c r="GG29"/>
      <c r="GH29"/>
      <c r="GI29"/>
      <c r="GJ29"/>
      <c r="GK29"/>
      <c r="GL29"/>
      <c r="GM29"/>
      <c r="GN29"/>
      <c r="GO29"/>
      <c r="GP29"/>
      <c r="GQ29"/>
      <c r="GR29"/>
      <c r="GS29"/>
      <c r="GT29"/>
      <c r="GU29"/>
      <c r="GV29"/>
      <c r="GW29"/>
      <c r="GX29"/>
      <c r="GY29"/>
      <c r="GZ29"/>
      <c r="HA29"/>
      <c r="HB29"/>
      <c r="HC29"/>
      <c r="HD29"/>
      <c r="HE29"/>
      <c r="HF29"/>
      <c r="HG29"/>
      <c r="HH29"/>
      <c r="HI29"/>
      <c r="HJ29"/>
      <c r="HK29"/>
      <c r="HL29"/>
      <c r="HM29"/>
      <c r="HN29"/>
      <c r="HO29"/>
      <c r="HP29"/>
      <c r="HQ29"/>
      <c r="HR29"/>
      <c r="HS29"/>
      <c r="HT29"/>
      <c r="HU29"/>
      <c r="HV29"/>
      <c r="HW29"/>
      <c r="HX29"/>
      <c r="HY29"/>
      <c r="HZ29"/>
      <c r="IA29"/>
      <c r="IB29"/>
      <c r="IC29"/>
      <c r="ID29"/>
      <c r="IE29"/>
      <c r="IF29"/>
      <c r="IG29"/>
      <c r="IH29"/>
      <c r="II29"/>
      <c r="IJ29"/>
      <c r="IK29"/>
      <c r="IL29"/>
      <c r="IM29"/>
      <c r="IN29"/>
      <c r="IO29"/>
      <c r="IP29"/>
      <c r="IQ29"/>
      <c r="IR29"/>
      <c r="IS29"/>
      <c r="IT29"/>
      <c r="IU29"/>
      <c r="IV29"/>
      <c r="IW29"/>
      <c r="IX29"/>
      <c r="IY29"/>
      <c r="IZ29"/>
      <c r="JA29"/>
      <c r="JB29"/>
      <c r="JC29"/>
      <c r="JD29"/>
      <c r="JE29"/>
      <c r="JF29"/>
      <c r="JG29"/>
      <c r="JH29"/>
      <c r="JI29"/>
      <c r="JJ29"/>
      <c r="JK29"/>
      <c r="JL29"/>
      <c r="JM29"/>
      <c r="JN29"/>
      <c r="JO29"/>
      <c r="JP29"/>
      <c r="JQ29"/>
      <c r="JR29"/>
      <c r="JS29"/>
      <c r="JT29"/>
      <c r="JU29"/>
      <c r="JV29"/>
      <c r="JW29"/>
      <c r="JX29"/>
      <c r="JY29"/>
      <c r="JZ29"/>
      <c r="KA29"/>
      <c r="KB29"/>
      <c r="KC29"/>
      <c r="KD29"/>
      <c r="KE29"/>
      <c r="KF29"/>
      <c r="KG29"/>
      <c r="KH29"/>
      <c r="KI29"/>
      <c r="KJ29"/>
      <c r="KK29"/>
      <c r="KL29"/>
      <c r="KM29"/>
      <c r="KN29"/>
      <c r="KO29"/>
      <c r="KP29"/>
      <c r="KQ29"/>
      <c r="KR29"/>
      <c r="KS29"/>
      <c r="KT29"/>
      <c r="KU29"/>
      <c r="KV29"/>
      <c r="KW29"/>
      <c r="KX29"/>
      <c r="KY29"/>
      <c r="KZ29"/>
      <c r="LA29"/>
      <c r="LB29"/>
      <c r="LC29"/>
      <c r="LD29"/>
      <c r="LE29"/>
      <c r="LF29"/>
      <c r="LG29"/>
      <c r="LH29"/>
      <c r="LI29"/>
      <c r="LJ29"/>
      <c r="LK29"/>
      <c r="LL29"/>
      <c r="LM29"/>
      <c r="LN29"/>
      <c r="LO29"/>
      <c r="LP29"/>
      <c r="LQ29"/>
      <c r="LR29"/>
      <c r="LS29"/>
      <c r="LT29"/>
      <c r="LU29"/>
      <c r="LV29"/>
      <c r="LW29"/>
      <c r="LX29"/>
      <c r="LY29"/>
      <c r="LZ29"/>
      <c r="MA29"/>
      <c r="MB29"/>
      <c r="MC29"/>
      <c r="MD29"/>
      <c r="ME29"/>
      <c r="MF29"/>
      <c r="MG29"/>
      <c r="MH29"/>
      <c r="MI29"/>
      <c r="MJ29"/>
      <c r="MK29"/>
      <c r="ML29"/>
      <c r="MM29"/>
      <c r="MN29"/>
      <c r="MO29"/>
      <c r="MP29"/>
      <c r="MQ29"/>
      <c r="MR29"/>
      <c r="MS29"/>
      <c r="MT29"/>
      <c r="MU29"/>
      <c r="MV29"/>
      <c r="MW29"/>
      <c r="MX29"/>
      <c r="MY29"/>
      <c r="MZ29"/>
      <c r="NA29"/>
      <c r="NB29"/>
      <c r="NC29"/>
      <c r="ND29"/>
      <c r="NE29"/>
      <c r="NF29"/>
      <c r="NG29"/>
      <c r="NH29"/>
      <c r="NI29"/>
      <c r="NJ29"/>
      <c r="NK29"/>
      <c r="NL29"/>
      <c r="NM29"/>
      <c r="NN29"/>
      <c r="NO29"/>
      <c r="NP29"/>
      <c r="NQ29"/>
      <c r="NR29"/>
      <c r="NS29"/>
      <c r="NT29"/>
      <c r="NU29"/>
      <c r="NV29"/>
      <c r="NW29"/>
      <c r="NX29"/>
      <c r="NY29"/>
      <c r="NZ29"/>
      <c r="OA29"/>
      <c r="OB29"/>
      <c r="OC29"/>
      <c r="OD29"/>
      <c r="OE29"/>
      <c r="OF29"/>
      <c r="OG29"/>
      <c r="OH29"/>
      <c r="OI29"/>
      <c r="OJ29"/>
      <c r="OK29"/>
      <c r="OL29"/>
      <c r="OM29"/>
      <c r="ON29"/>
      <c r="OO29"/>
      <c r="OP29"/>
      <c r="OQ29"/>
      <c r="OR29"/>
      <c r="OS29"/>
      <c r="OT29"/>
      <c r="OU29"/>
      <c r="OV29"/>
      <c r="OW29"/>
      <c r="OX29"/>
      <c r="OY29"/>
      <c r="OZ29"/>
      <c r="PA29"/>
      <c r="PB29"/>
      <c r="PC29"/>
      <c r="PD29"/>
      <c r="PE29"/>
      <c r="PF29"/>
      <c r="PG29"/>
      <c r="PH29"/>
      <c r="PI29"/>
      <c r="PJ29"/>
      <c r="PK29"/>
      <c r="PL29"/>
      <c r="PM29"/>
      <c r="PN29"/>
      <c r="PO29"/>
      <c r="PP29"/>
      <c r="PQ29"/>
      <c r="PR29"/>
      <c r="PS29"/>
      <c r="PT29"/>
      <c r="PU29"/>
      <c r="PV29"/>
      <c r="PW29"/>
      <c r="PX29"/>
      <c r="PY29"/>
      <c r="PZ29"/>
      <c r="QA29"/>
      <c r="QB29"/>
      <c r="QC29"/>
      <c r="QD29"/>
      <c r="QE29"/>
      <c r="QF29"/>
      <c r="QG29"/>
      <c r="QH29"/>
      <c r="QI29"/>
      <c r="QJ29"/>
      <c r="QK29"/>
      <c r="QL29"/>
      <c r="QM29"/>
      <c r="QN29"/>
      <c r="QO29"/>
      <c r="QP29"/>
      <c r="QQ29"/>
      <c r="QR29"/>
      <c r="QS29"/>
      <c r="QT29"/>
      <c r="QU29"/>
      <c r="QV29"/>
      <c r="QW29"/>
      <c r="QX29"/>
      <c r="QY29"/>
      <c r="QZ29"/>
      <c r="RA29"/>
      <c r="RB29"/>
      <c r="RC29"/>
      <c r="RD29"/>
      <c r="RE29"/>
      <c r="RF29"/>
      <c r="RG29"/>
      <c r="RH29"/>
      <c r="RI29"/>
      <c r="RJ29"/>
      <c r="RK29"/>
      <c r="RL29"/>
      <c r="RM29"/>
      <c r="RN29"/>
      <c r="RO29"/>
      <c r="RP29"/>
      <c r="RQ29"/>
      <c r="RR29"/>
      <c r="RS29"/>
      <c r="RT29"/>
      <c r="RU29"/>
      <c r="RV29"/>
      <c r="RW29"/>
      <c r="RX29"/>
      <c r="RY29"/>
      <c r="RZ29"/>
      <c r="SA29"/>
      <c r="SB29"/>
      <c r="SC29"/>
      <c r="SD29"/>
      <c r="SE29"/>
      <c r="SF29"/>
      <c r="SG29"/>
      <c r="SH29"/>
      <c r="SI29"/>
      <c r="SJ29"/>
      <c r="SK29"/>
      <c r="SL29"/>
      <c r="SM29"/>
      <c r="SN29"/>
      <c r="SO29"/>
      <c r="SP29"/>
      <c r="SQ29"/>
      <c r="SR29"/>
      <c r="SS29"/>
      <c r="ST29"/>
      <c r="SU29"/>
      <c r="SV29"/>
      <c r="SW29"/>
      <c r="SX29"/>
      <c r="SY29"/>
      <c r="SZ29"/>
      <c r="TA29"/>
      <c r="TB29"/>
      <c r="TC29"/>
      <c r="TD29"/>
      <c r="TE29"/>
      <c r="TF29"/>
      <c r="TG29"/>
    </row>
    <row r="30" spans="1:527" s="8" customFormat="1" ht="18" customHeight="1" x14ac:dyDescent="0.25">
      <c r="A30" s="70" t="str">
        <f>Config!$B$17</f>
        <v>LLUI</v>
      </c>
      <c r="B30" s="71">
        <f>METAS!$AX$15</f>
        <v>872</v>
      </c>
      <c r="C30" s="71">
        <f>ROUND((B30/12)*Config!$C$6,0)</f>
        <v>727</v>
      </c>
      <c r="D30" s="71">
        <f>ACUMULADO!$AW$15</f>
        <v>6</v>
      </c>
      <c r="E30" s="72">
        <f t="shared" ref="E30:E37" si="8">E29</f>
        <v>83.333333333333343</v>
      </c>
      <c r="F30" s="81"/>
      <c r="G30" s="77">
        <f t="shared" si="6"/>
        <v>0.69</v>
      </c>
      <c r="H30" s="78">
        <f t="shared" ref="H30:H37" si="9">IF(G30&lt;$E$3,G30,"")</f>
        <v>0.69</v>
      </c>
      <c r="I30" s="78" t="str">
        <f t="shared" ref="I30:I37" si="10">IF(G30&gt;=$E$3,IF(G30&lt;$F$3,G30,""),"")</f>
        <v/>
      </c>
      <c r="J30" s="78" t="str">
        <f t="shared" si="7"/>
        <v/>
      </c>
      <c r="K30"/>
      <c r="L30"/>
      <c r="M30"/>
      <c r="N30"/>
      <c r="O30"/>
      <c r="P30"/>
      <c r="Q30"/>
      <c r="R30"/>
      <c r="S30"/>
      <c r="U30" s="49"/>
      <c r="V30" s="50"/>
      <c r="W30" s="51"/>
      <c r="AA30"/>
      <c r="AB30"/>
      <c r="AC30"/>
      <c r="AD30"/>
      <c r="AE30"/>
      <c r="AF30"/>
      <c r="AG30"/>
      <c r="AH30"/>
      <c r="AI30"/>
      <c r="AJ30"/>
      <c r="AK30"/>
      <c r="AL30"/>
      <c r="AM30"/>
      <c r="AN30"/>
      <c r="AO30"/>
      <c r="AP30"/>
      <c r="AQ30"/>
      <c r="AR30"/>
      <c r="AS30"/>
      <c r="AT30"/>
      <c r="AU30"/>
      <c r="AV30"/>
      <c r="AW30"/>
      <c r="AX30"/>
      <c r="AY30"/>
      <c r="AZ30"/>
      <c r="BA30"/>
      <c r="BB30"/>
      <c r="BC30"/>
      <c r="BD30"/>
      <c r="BE30"/>
      <c r="BF30"/>
      <c r="BG30"/>
      <c r="BH30"/>
      <c r="BI30"/>
      <c r="BJ30"/>
      <c r="BK30"/>
      <c r="BL30"/>
      <c r="BM30"/>
      <c r="BN30"/>
      <c r="BO30"/>
      <c r="BP30"/>
      <c r="BQ30"/>
      <c r="BR30"/>
      <c r="BS30"/>
      <c r="BT30"/>
      <c r="BU30"/>
      <c r="BV30"/>
      <c r="BW30"/>
      <c r="BX30"/>
      <c r="BY30"/>
      <c r="BZ30"/>
      <c r="CA30"/>
      <c r="CB30"/>
      <c r="CC30"/>
      <c r="CD30"/>
      <c r="CE30"/>
      <c r="CF30"/>
      <c r="CG30"/>
      <c r="CH30"/>
      <c r="CI30"/>
      <c r="CJ30"/>
      <c r="CK30"/>
      <c r="CL30"/>
      <c r="CM30"/>
      <c r="CN30"/>
      <c r="CO30"/>
      <c r="CP30"/>
      <c r="CQ30"/>
      <c r="CR30"/>
      <c r="CS30"/>
      <c r="CT30"/>
      <c r="CU30"/>
      <c r="CV30"/>
      <c r="CW30"/>
      <c r="CX30"/>
      <c r="CY30"/>
      <c r="CZ30"/>
      <c r="DA30"/>
      <c r="DB30"/>
      <c r="DC30"/>
      <c r="DD30"/>
      <c r="DE30"/>
      <c r="DF30"/>
      <c r="DG30"/>
      <c r="DH30"/>
      <c r="DI30"/>
      <c r="DJ30"/>
      <c r="DK30"/>
      <c r="DL30"/>
      <c r="DM30"/>
      <c r="DN30"/>
      <c r="DO30"/>
      <c r="DP30"/>
      <c r="DQ30"/>
      <c r="DR30"/>
      <c r="DS30"/>
      <c r="DT30"/>
      <c r="DU30"/>
      <c r="DV30"/>
      <c r="DW30"/>
      <c r="DX30"/>
      <c r="DY30"/>
      <c r="DZ30"/>
      <c r="EA30"/>
      <c r="EB30"/>
      <c r="EC30"/>
      <c r="ED30"/>
      <c r="EE30"/>
      <c r="EF30"/>
      <c r="EG30"/>
      <c r="EH30"/>
      <c r="EI30"/>
      <c r="EJ30"/>
      <c r="EK30"/>
      <c r="EL30"/>
      <c r="EM30"/>
      <c r="EN30"/>
      <c r="EO30"/>
      <c r="EP30"/>
      <c r="EQ30"/>
      <c r="ER30"/>
      <c r="ES30"/>
      <c r="ET30"/>
      <c r="EU30"/>
      <c r="EV30"/>
      <c r="EW30"/>
      <c r="EX30"/>
      <c r="EY30"/>
      <c r="EZ30"/>
      <c r="FA30"/>
      <c r="FB30"/>
      <c r="FC30"/>
      <c r="FD30"/>
      <c r="FE30"/>
      <c r="FF30"/>
      <c r="FG30"/>
      <c r="FH30"/>
      <c r="FI30"/>
      <c r="FJ30"/>
      <c r="FK30"/>
      <c r="FL30"/>
      <c r="FM30"/>
      <c r="FN30"/>
      <c r="FO30"/>
      <c r="FP30"/>
      <c r="FQ30"/>
      <c r="FR30"/>
      <c r="FS30"/>
      <c r="FT30"/>
      <c r="FU30"/>
      <c r="FV30"/>
      <c r="FW30"/>
      <c r="FX30"/>
      <c r="FY30"/>
      <c r="FZ30"/>
      <c r="GA30"/>
      <c r="GB30"/>
      <c r="GC30"/>
      <c r="GD30"/>
      <c r="GE30"/>
      <c r="GF30"/>
      <c r="GG30"/>
      <c r="GH30"/>
      <c r="GI30"/>
      <c r="GJ30"/>
      <c r="GK30"/>
      <c r="GL30"/>
      <c r="GM30"/>
      <c r="GN30"/>
      <c r="GO30"/>
      <c r="GP30"/>
      <c r="GQ30"/>
      <c r="GR30"/>
      <c r="GS30"/>
      <c r="GT30"/>
      <c r="GU30"/>
      <c r="GV30"/>
      <c r="GW30"/>
      <c r="GX30"/>
      <c r="GY30"/>
      <c r="GZ30"/>
      <c r="HA30"/>
      <c r="HB30"/>
      <c r="HC30"/>
      <c r="HD30"/>
      <c r="HE30"/>
      <c r="HF30"/>
      <c r="HG30"/>
      <c r="HH30"/>
      <c r="HI30"/>
      <c r="HJ30"/>
      <c r="HK30"/>
      <c r="HL30"/>
      <c r="HM30"/>
      <c r="HN30"/>
      <c r="HO30"/>
      <c r="HP30"/>
      <c r="HQ30"/>
      <c r="HR30"/>
      <c r="HS30"/>
      <c r="HT30"/>
      <c r="HU30"/>
      <c r="HV30"/>
      <c r="HW30"/>
      <c r="HX30"/>
      <c r="HY30"/>
      <c r="HZ30"/>
      <c r="IA30"/>
      <c r="IB30"/>
      <c r="IC30"/>
      <c r="ID30"/>
      <c r="IE30"/>
      <c r="IF30"/>
      <c r="IG30"/>
      <c r="IH30"/>
      <c r="II30"/>
      <c r="IJ30"/>
      <c r="IK30"/>
      <c r="IL30"/>
      <c r="IM30"/>
      <c r="IN30"/>
      <c r="IO30"/>
      <c r="IP30"/>
      <c r="IQ30"/>
      <c r="IR30"/>
      <c r="IS30"/>
      <c r="IT30"/>
      <c r="IU30"/>
      <c r="IV30"/>
      <c r="IW30"/>
      <c r="IX30"/>
      <c r="IY30"/>
      <c r="IZ30"/>
      <c r="JA30"/>
      <c r="JB30"/>
      <c r="JC30"/>
      <c r="JD30"/>
      <c r="JE30"/>
      <c r="JF30"/>
      <c r="JG30"/>
      <c r="JH30"/>
      <c r="JI30"/>
      <c r="JJ30"/>
      <c r="JK30"/>
      <c r="JL30"/>
      <c r="JM30"/>
      <c r="JN30"/>
      <c r="JO30"/>
      <c r="JP30"/>
      <c r="JQ30"/>
      <c r="JR30"/>
      <c r="JS30"/>
      <c r="JT30"/>
      <c r="JU30"/>
      <c r="JV30"/>
      <c r="JW30"/>
      <c r="JX30"/>
      <c r="JY30"/>
      <c r="JZ30"/>
      <c r="KA30"/>
      <c r="KB30"/>
      <c r="KC30"/>
      <c r="KD30"/>
      <c r="KE30"/>
      <c r="KF30"/>
      <c r="KG30"/>
      <c r="KH30"/>
      <c r="KI30"/>
      <c r="KJ30"/>
      <c r="KK30"/>
      <c r="KL30"/>
      <c r="KM30"/>
      <c r="KN30"/>
      <c r="KO30"/>
      <c r="KP30"/>
      <c r="KQ30"/>
      <c r="KR30"/>
      <c r="KS30"/>
      <c r="KT30"/>
      <c r="KU30"/>
      <c r="KV30"/>
      <c r="KW30"/>
      <c r="KX30"/>
      <c r="KY30"/>
      <c r="KZ30"/>
      <c r="LA30"/>
      <c r="LB30"/>
      <c r="LC30"/>
      <c r="LD30"/>
      <c r="LE30"/>
      <c r="LF30"/>
      <c r="LG30"/>
      <c r="LH30"/>
      <c r="LI30"/>
      <c r="LJ30"/>
      <c r="LK30"/>
      <c r="LL30"/>
      <c r="LM30"/>
      <c r="LN30"/>
      <c r="LO30"/>
      <c r="LP30"/>
      <c r="LQ30"/>
      <c r="LR30"/>
      <c r="LS30"/>
      <c r="LT30"/>
      <c r="LU30"/>
      <c r="LV30"/>
      <c r="LW30"/>
      <c r="LX30"/>
      <c r="LY30"/>
      <c r="LZ30"/>
      <c r="MA30"/>
      <c r="MB30"/>
      <c r="MC30"/>
      <c r="MD30"/>
      <c r="ME30"/>
      <c r="MF30"/>
      <c r="MG30"/>
      <c r="MH30"/>
      <c r="MI30"/>
      <c r="MJ30"/>
      <c r="MK30"/>
      <c r="ML30"/>
      <c r="MM30"/>
      <c r="MN30"/>
      <c r="MO30"/>
      <c r="MP30"/>
      <c r="MQ30"/>
      <c r="MR30"/>
      <c r="MS30"/>
      <c r="MT30"/>
      <c r="MU30"/>
      <c r="MV30"/>
      <c r="MW30"/>
      <c r="MX30"/>
      <c r="MY30"/>
      <c r="MZ30"/>
      <c r="NA30"/>
      <c r="NB30"/>
      <c r="NC30"/>
      <c r="ND30"/>
      <c r="NE30"/>
      <c r="NF30"/>
      <c r="NG30"/>
      <c r="NH30"/>
      <c r="NI30"/>
      <c r="NJ30"/>
      <c r="NK30"/>
      <c r="NL30"/>
      <c r="NM30"/>
      <c r="NN30"/>
      <c r="NO30"/>
      <c r="NP30"/>
      <c r="NQ30"/>
      <c r="NR30"/>
      <c r="NS30"/>
      <c r="NT30"/>
      <c r="NU30"/>
      <c r="NV30"/>
      <c r="NW30"/>
      <c r="NX30"/>
      <c r="NY30"/>
      <c r="NZ30"/>
      <c r="OA30"/>
      <c r="OB30"/>
      <c r="OC30"/>
      <c r="OD30"/>
      <c r="OE30"/>
      <c r="OF30"/>
      <c r="OG30"/>
      <c r="OH30"/>
      <c r="OI30"/>
      <c r="OJ30"/>
      <c r="OK30"/>
      <c r="OL30"/>
      <c r="OM30"/>
      <c r="ON30"/>
      <c r="OO30"/>
      <c r="OP30"/>
      <c r="OQ30"/>
      <c r="OR30"/>
      <c r="OS30"/>
      <c r="OT30"/>
      <c r="OU30"/>
      <c r="OV30"/>
      <c r="OW30"/>
      <c r="OX30"/>
      <c r="OY30"/>
      <c r="OZ30"/>
      <c r="PA30"/>
      <c r="PB30"/>
      <c r="PC30"/>
      <c r="PD30"/>
      <c r="PE30"/>
      <c r="PF30"/>
      <c r="PG30"/>
      <c r="PH30"/>
      <c r="PI30"/>
      <c r="PJ30"/>
      <c r="PK30"/>
      <c r="PL30"/>
      <c r="PM30"/>
      <c r="PN30"/>
      <c r="PO30"/>
      <c r="PP30"/>
      <c r="PQ30"/>
      <c r="PR30"/>
      <c r="PS30"/>
      <c r="PT30"/>
      <c r="PU30"/>
      <c r="PV30"/>
      <c r="PW30"/>
      <c r="PX30"/>
      <c r="PY30"/>
      <c r="PZ30"/>
      <c r="QA30"/>
      <c r="QB30"/>
      <c r="QC30"/>
      <c r="QD30"/>
      <c r="QE30"/>
      <c r="QF30"/>
      <c r="QG30"/>
      <c r="QH30"/>
      <c r="QI30"/>
      <c r="QJ30"/>
      <c r="QK30"/>
      <c r="QL30"/>
      <c r="QM30"/>
      <c r="QN30"/>
      <c r="QO30"/>
      <c r="QP30"/>
      <c r="QQ30"/>
      <c r="QR30"/>
      <c r="QS30"/>
      <c r="QT30"/>
      <c r="QU30"/>
      <c r="QV30"/>
      <c r="QW30"/>
      <c r="QX30"/>
      <c r="QY30"/>
      <c r="QZ30"/>
      <c r="RA30"/>
      <c r="RB30"/>
      <c r="RC30"/>
      <c r="RD30"/>
      <c r="RE30"/>
      <c r="RF30"/>
      <c r="RG30"/>
      <c r="RH30"/>
      <c r="RI30"/>
      <c r="RJ30"/>
      <c r="RK30"/>
      <c r="RL30"/>
      <c r="RM30"/>
      <c r="RN30"/>
      <c r="RO30"/>
      <c r="RP30"/>
      <c r="RQ30"/>
      <c r="RR30"/>
      <c r="RS30"/>
      <c r="RT30"/>
      <c r="RU30"/>
      <c r="RV30"/>
      <c r="RW30"/>
      <c r="RX30"/>
      <c r="RY30"/>
      <c r="RZ30"/>
      <c r="SA30"/>
      <c r="SB30"/>
      <c r="SC30"/>
      <c r="SD30"/>
      <c r="SE30"/>
      <c r="SF30"/>
      <c r="SG30"/>
      <c r="SH30"/>
      <c r="SI30"/>
      <c r="SJ30"/>
      <c r="SK30"/>
      <c r="SL30"/>
      <c r="SM30"/>
      <c r="SN30"/>
      <c r="SO30"/>
      <c r="SP30"/>
      <c r="SQ30"/>
      <c r="SR30"/>
      <c r="SS30"/>
      <c r="ST30"/>
      <c r="SU30"/>
      <c r="SV30"/>
      <c r="SW30"/>
      <c r="SX30"/>
      <c r="SY30"/>
      <c r="SZ30"/>
      <c r="TA30"/>
      <c r="TB30"/>
      <c r="TC30"/>
      <c r="TD30"/>
      <c r="TE30"/>
      <c r="TF30"/>
      <c r="TG30"/>
    </row>
    <row r="31" spans="1:527" s="8" customFormat="1" ht="18" customHeight="1" x14ac:dyDescent="0.25">
      <c r="A31" s="70" t="str">
        <f>Config!$B$18</f>
        <v>JERI</v>
      </c>
      <c r="B31" s="71">
        <f>METAS!$AY$15</f>
        <v>99</v>
      </c>
      <c r="C31" s="71">
        <f>ROUND((B31/12)*Config!$C$6,0)</f>
        <v>83</v>
      </c>
      <c r="D31" s="71">
        <f>ACUMULADO!$AX$15</f>
        <v>55</v>
      </c>
      <c r="E31" s="72">
        <f t="shared" si="8"/>
        <v>83.333333333333343</v>
      </c>
      <c r="F31" s="81"/>
      <c r="G31" s="77">
        <f t="shared" si="6"/>
        <v>55.56</v>
      </c>
      <c r="H31" s="78">
        <f t="shared" si="9"/>
        <v>55.56</v>
      </c>
      <c r="I31" s="78" t="str">
        <f t="shared" si="10"/>
        <v/>
      </c>
      <c r="J31" s="78" t="str">
        <f t="shared" si="7"/>
        <v/>
      </c>
      <c r="K31"/>
      <c r="L31"/>
      <c r="M31"/>
      <c r="N31"/>
      <c r="O31"/>
      <c r="P31"/>
      <c r="Q31"/>
      <c r="R31"/>
      <c r="S31"/>
      <c r="U31" s="49"/>
      <c r="V31" s="9"/>
      <c r="W31" s="51"/>
      <c r="AA31"/>
      <c r="AB31"/>
      <c r="AC31"/>
      <c r="AD31"/>
      <c r="AE31"/>
      <c r="AF31"/>
      <c r="AG31"/>
      <c r="AH31"/>
      <c r="AI31"/>
      <c r="AJ31"/>
      <c r="AK31"/>
      <c r="AL31"/>
      <c r="AM31"/>
      <c r="AN31"/>
      <c r="AO31"/>
      <c r="AP31"/>
      <c r="AQ31"/>
      <c r="AR31"/>
      <c r="AS31"/>
      <c r="AT31"/>
      <c r="AU31"/>
      <c r="AV31"/>
      <c r="AW31"/>
      <c r="AX31"/>
      <c r="AY31"/>
      <c r="AZ31"/>
      <c r="BA31"/>
      <c r="BB31"/>
      <c r="BC31"/>
      <c r="BD31"/>
      <c r="BE31"/>
      <c r="BF31"/>
      <c r="BG31"/>
      <c r="BH31"/>
      <c r="BI31"/>
      <c r="BJ31"/>
      <c r="BK31"/>
      <c r="BL31"/>
      <c r="BM31"/>
      <c r="BN31"/>
      <c r="BO31"/>
      <c r="BP31"/>
      <c r="BQ31"/>
      <c r="BR31"/>
      <c r="BS31"/>
      <c r="BT31"/>
      <c r="BU31"/>
      <c r="BV31"/>
      <c r="BW31"/>
      <c r="BX31"/>
      <c r="BY31"/>
      <c r="BZ31"/>
      <c r="CA31"/>
      <c r="CB31"/>
      <c r="CC31"/>
      <c r="CD31"/>
      <c r="CE31"/>
      <c r="CF31"/>
      <c r="CG31"/>
      <c r="CH31"/>
      <c r="CI31"/>
      <c r="CJ31"/>
      <c r="CK31"/>
      <c r="CL31"/>
      <c r="CM31"/>
      <c r="CN31"/>
      <c r="CO31"/>
      <c r="CP31"/>
      <c r="CQ31"/>
      <c r="CR31"/>
      <c r="CS31"/>
      <c r="CT31"/>
      <c r="CU31"/>
      <c r="CV31"/>
      <c r="CW31"/>
      <c r="CX31"/>
      <c r="CY31"/>
      <c r="CZ31"/>
      <c r="DA31"/>
      <c r="DB31"/>
      <c r="DC31"/>
      <c r="DD31"/>
      <c r="DE31"/>
      <c r="DF31"/>
      <c r="DG31"/>
      <c r="DH31"/>
      <c r="DI31"/>
      <c r="DJ31"/>
      <c r="DK31"/>
      <c r="DL31"/>
      <c r="DM31"/>
      <c r="DN31"/>
      <c r="DO31"/>
      <c r="DP31"/>
      <c r="DQ31"/>
      <c r="DR31"/>
      <c r="DS31"/>
      <c r="DT31"/>
      <c r="DU31"/>
      <c r="DV31"/>
      <c r="DW31"/>
      <c r="DX31"/>
      <c r="DY31"/>
      <c r="DZ31"/>
      <c r="EA31"/>
      <c r="EB31"/>
      <c r="EC31"/>
      <c r="ED31"/>
      <c r="EE31"/>
      <c r="EF31"/>
      <c r="EG31"/>
      <c r="EH31"/>
      <c r="EI31"/>
      <c r="EJ31"/>
      <c r="EK31"/>
      <c r="EL31"/>
      <c r="EM31"/>
      <c r="EN31"/>
      <c r="EO31"/>
      <c r="EP31"/>
      <c r="EQ31"/>
      <c r="ER31"/>
      <c r="ES31"/>
      <c r="ET31"/>
      <c r="EU31"/>
      <c r="EV31"/>
      <c r="EW31"/>
      <c r="EX31"/>
      <c r="EY31"/>
      <c r="EZ31"/>
      <c r="FA31"/>
      <c r="FB31"/>
      <c r="FC31"/>
      <c r="FD31"/>
      <c r="FE31"/>
      <c r="FF31"/>
      <c r="FG31"/>
      <c r="FH31"/>
      <c r="FI31"/>
      <c r="FJ31"/>
      <c r="FK31"/>
      <c r="FL31"/>
      <c r="FM31"/>
      <c r="FN31"/>
      <c r="FO31"/>
      <c r="FP31"/>
      <c r="FQ31"/>
      <c r="FR31"/>
      <c r="FS31"/>
      <c r="FT31"/>
      <c r="FU31"/>
      <c r="FV31"/>
      <c r="FW31"/>
      <c r="FX31"/>
      <c r="FY31"/>
      <c r="FZ31"/>
      <c r="GA31"/>
      <c r="GB31"/>
      <c r="GC31"/>
      <c r="GD31"/>
      <c r="GE31"/>
      <c r="GF31"/>
      <c r="GG31"/>
      <c r="GH31"/>
      <c r="GI31"/>
      <c r="GJ31"/>
      <c r="GK31"/>
      <c r="GL31"/>
      <c r="GM31"/>
      <c r="GN31"/>
      <c r="GO31"/>
      <c r="GP31"/>
      <c r="GQ31"/>
      <c r="GR31"/>
      <c r="GS31"/>
      <c r="GT31"/>
      <c r="GU31"/>
      <c r="GV31"/>
      <c r="GW31"/>
      <c r="GX31"/>
      <c r="GY31"/>
      <c r="GZ31"/>
      <c r="HA31"/>
      <c r="HB31"/>
      <c r="HC31"/>
      <c r="HD31"/>
      <c r="HE31"/>
      <c r="HF31"/>
      <c r="HG31"/>
      <c r="HH31"/>
      <c r="HI31"/>
      <c r="HJ31"/>
      <c r="HK31"/>
      <c r="HL31"/>
      <c r="HM31"/>
      <c r="HN31"/>
      <c r="HO31"/>
      <c r="HP31"/>
      <c r="HQ31"/>
      <c r="HR31"/>
      <c r="HS31"/>
      <c r="HT31"/>
      <c r="HU31"/>
      <c r="HV31"/>
      <c r="HW31"/>
      <c r="HX31"/>
      <c r="HY31"/>
      <c r="HZ31"/>
      <c r="IA31"/>
      <c r="IB31"/>
      <c r="IC31"/>
      <c r="ID31"/>
      <c r="IE31"/>
      <c r="IF31"/>
      <c r="IG31"/>
      <c r="IH31"/>
      <c r="II31"/>
      <c r="IJ31"/>
      <c r="IK31"/>
      <c r="IL31"/>
      <c r="IM31"/>
      <c r="IN31"/>
      <c r="IO31"/>
      <c r="IP31"/>
      <c r="IQ31"/>
      <c r="IR31"/>
      <c r="IS31"/>
      <c r="IT31"/>
      <c r="IU31"/>
      <c r="IV31"/>
      <c r="IW31"/>
      <c r="IX31"/>
      <c r="IY31"/>
      <c r="IZ31"/>
      <c r="JA31"/>
      <c r="JB31"/>
      <c r="JC31"/>
      <c r="JD31"/>
      <c r="JE31"/>
      <c r="JF31"/>
      <c r="JG31"/>
      <c r="JH31"/>
      <c r="JI31"/>
      <c r="JJ31"/>
      <c r="JK31"/>
      <c r="JL31"/>
      <c r="JM31"/>
      <c r="JN31"/>
      <c r="JO31"/>
      <c r="JP31"/>
      <c r="JQ31"/>
      <c r="JR31"/>
      <c r="JS31"/>
      <c r="JT31"/>
      <c r="JU31"/>
      <c r="JV31"/>
      <c r="JW31"/>
      <c r="JX31"/>
      <c r="JY31"/>
      <c r="JZ31"/>
      <c r="KA31"/>
      <c r="KB31"/>
      <c r="KC31"/>
      <c r="KD31"/>
      <c r="KE31"/>
      <c r="KF31"/>
      <c r="KG31"/>
      <c r="KH31"/>
      <c r="KI31"/>
      <c r="KJ31"/>
      <c r="KK31"/>
      <c r="KL31"/>
      <c r="KM31"/>
      <c r="KN31"/>
      <c r="KO31"/>
      <c r="KP31"/>
      <c r="KQ31"/>
      <c r="KR31"/>
      <c r="KS31"/>
      <c r="KT31"/>
      <c r="KU31"/>
      <c r="KV31"/>
      <c r="KW31"/>
      <c r="KX31"/>
      <c r="KY31"/>
      <c r="KZ31"/>
      <c r="LA31"/>
      <c r="LB31"/>
      <c r="LC31"/>
      <c r="LD31"/>
      <c r="LE31"/>
      <c r="LF31"/>
      <c r="LG31"/>
      <c r="LH31"/>
      <c r="LI31"/>
      <c r="LJ31"/>
      <c r="LK31"/>
      <c r="LL31"/>
      <c r="LM31"/>
      <c r="LN31"/>
      <c r="LO31"/>
      <c r="LP31"/>
      <c r="LQ31"/>
      <c r="LR31"/>
      <c r="LS31"/>
      <c r="LT31"/>
      <c r="LU31"/>
      <c r="LV31"/>
      <c r="LW31"/>
      <c r="LX31"/>
      <c r="LY31"/>
      <c r="LZ31"/>
      <c r="MA31"/>
      <c r="MB31"/>
      <c r="MC31"/>
      <c r="MD31"/>
      <c r="ME31"/>
      <c r="MF31"/>
      <c r="MG31"/>
      <c r="MH31"/>
      <c r="MI31"/>
      <c r="MJ31"/>
      <c r="MK31"/>
      <c r="ML31"/>
      <c r="MM31"/>
      <c r="MN31"/>
      <c r="MO31"/>
      <c r="MP31"/>
      <c r="MQ31"/>
      <c r="MR31"/>
      <c r="MS31"/>
      <c r="MT31"/>
      <c r="MU31"/>
      <c r="MV31"/>
      <c r="MW31"/>
      <c r="MX31"/>
      <c r="MY31"/>
      <c r="MZ31"/>
      <c r="NA31"/>
      <c r="NB31"/>
      <c r="NC31"/>
      <c r="ND31"/>
      <c r="NE31"/>
      <c r="NF31"/>
      <c r="NG31"/>
      <c r="NH31"/>
      <c r="NI31"/>
      <c r="NJ31"/>
      <c r="NK31"/>
      <c r="NL31"/>
      <c r="NM31"/>
      <c r="NN31"/>
      <c r="NO31"/>
      <c r="NP31"/>
      <c r="NQ31"/>
      <c r="NR31"/>
      <c r="NS31"/>
      <c r="NT31"/>
      <c r="NU31"/>
      <c r="NV31"/>
      <c r="NW31"/>
      <c r="NX31"/>
      <c r="NY31"/>
      <c r="NZ31"/>
      <c r="OA31"/>
      <c r="OB31"/>
      <c r="OC31"/>
      <c r="OD31"/>
      <c r="OE31"/>
      <c r="OF31"/>
      <c r="OG31"/>
      <c r="OH31"/>
      <c r="OI31"/>
      <c r="OJ31"/>
      <c r="OK31"/>
      <c r="OL31"/>
      <c r="OM31"/>
      <c r="ON31"/>
      <c r="OO31"/>
      <c r="OP31"/>
      <c r="OQ31"/>
      <c r="OR31"/>
      <c r="OS31"/>
      <c r="OT31"/>
      <c r="OU31"/>
      <c r="OV31"/>
      <c r="OW31"/>
      <c r="OX31"/>
      <c r="OY31"/>
      <c r="OZ31"/>
      <c r="PA31"/>
      <c r="PB31"/>
      <c r="PC31"/>
      <c r="PD31"/>
      <c r="PE31"/>
      <c r="PF31"/>
      <c r="PG31"/>
      <c r="PH31"/>
      <c r="PI31"/>
      <c r="PJ31"/>
      <c r="PK31"/>
      <c r="PL31"/>
      <c r="PM31"/>
      <c r="PN31"/>
      <c r="PO31"/>
      <c r="PP31"/>
      <c r="PQ31"/>
      <c r="PR31"/>
      <c r="PS31"/>
      <c r="PT31"/>
      <c r="PU31"/>
      <c r="PV31"/>
      <c r="PW31"/>
      <c r="PX31"/>
      <c r="PY31"/>
      <c r="PZ31"/>
      <c r="QA31"/>
      <c r="QB31"/>
      <c r="QC31"/>
      <c r="QD31"/>
      <c r="QE31"/>
      <c r="QF31"/>
      <c r="QG31"/>
      <c r="QH31"/>
      <c r="QI31"/>
      <c r="QJ31"/>
      <c r="QK31"/>
      <c r="QL31"/>
      <c r="QM31"/>
      <c r="QN31"/>
      <c r="QO31"/>
      <c r="QP31"/>
      <c r="QQ31"/>
      <c r="QR31"/>
      <c r="QS31"/>
      <c r="QT31"/>
      <c r="QU31"/>
      <c r="QV31"/>
      <c r="QW31"/>
      <c r="QX31"/>
      <c r="QY31"/>
      <c r="QZ31"/>
      <c r="RA31"/>
      <c r="RB31"/>
      <c r="RC31"/>
      <c r="RD31"/>
      <c r="RE31"/>
      <c r="RF31"/>
      <c r="RG31"/>
      <c r="RH31"/>
      <c r="RI31"/>
      <c r="RJ31"/>
      <c r="RK31"/>
      <c r="RL31"/>
      <c r="RM31"/>
      <c r="RN31"/>
      <c r="RO31"/>
      <c r="RP31"/>
      <c r="RQ31"/>
      <c r="RR31"/>
      <c r="RS31"/>
      <c r="RT31"/>
      <c r="RU31"/>
      <c r="RV31"/>
      <c r="RW31"/>
      <c r="RX31"/>
      <c r="RY31"/>
      <c r="RZ31"/>
      <c r="SA31"/>
      <c r="SB31"/>
      <c r="SC31"/>
      <c r="SD31"/>
      <c r="SE31"/>
      <c r="SF31"/>
      <c r="SG31"/>
      <c r="SH31"/>
      <c r="SI31"/>
      <c r="SJ31"/>
      <c r="SK31"/>
      <c r="SL31"/>
      <c r="SM31"/>
      <c r="SN31"/>
      <c r="SO31"/>
      <c r="SP31"/>
      <c r="SQ31"/>
      <c r="SR31"/>
      <c r="SS31"/>
      <c r="ST31"/>
      <c r="SU31"/>
      <c r="SV31"/>
      <c r="SW31"/>
      <c r="SX31"/>
      <c r="SY31"/>
      <c r="SZ31"/>
      <c r="TA31"/>
      <c r="TB31"/>
      <c r="TC31"/>
      <c r="TD31"/>
      <c r="TE31"/>
      <c r="TF31"/>
      <c r="TG31"/>
    </row>
    <row r="32" spans="1:527" s="8" customFormat="1" ht="18" customHeight="1" x14ac:dyDescent="0.25">
      <c r="A32" s="70" t="str">
        <f>Config!$B$19</f>
        <v>YANT</v>
      </c>
      <c r="B32" s="71">
        <f>METAS!$AZ$15</f>
        <v>163</v>
      </c>
      <c r="C32" s="71">
        <f>ROUND((B32/12)*Config!$C$6,0)</f>
        <v>136</v>
      </c>
      <c r="D32" s="71">
        <f>ACUMULADO!$AY$15</f>
        <v>5</v>
      </c>
      <c r="E32" s="72">
        <f t="shared" si="8"/>
        <v>83.333333333333343</v>
      </c>
      <c r="F32" s="81"/>
      <c r="G32" s="77">
        <f t="shared" si="6"/>
        <v>3.07</v>
      </c>
      <c r="H32" s="78">
        <f t="shared" si="9"/>
        <v>3.07</v>
      </c>
      <c r="I32" s="78" t="str">
        <f t="shared" si="10"/>
        <v/>
      </c>
      <c r="J32" s="78" t="str">
        <f t="shared" si="7"/>
        <v/>
      </c>
      <c r="K32"/>
      <c r="L32"/>
      <c r="M32"/>
      <c r="N32"/>
      <c r="O32"/>
      <c r="P32"/>
      <c r="Q32"/>
      <c r="R32"/>
      <c r="S32"/>
      <c r="U32" s="49"/>
      <c r="V32" s="9"/>
      <c r="W32" s="51"/>
      <c r="AA32"/>
      <c r="AB32"/>
      <c r="AC32"/>
      <c r="AD32"/>
      <c r="AE32"/>
      <c r="AF32"/>
      <c r="AG32"/>
      <c r="AH32"/>
      <c r="AI32"/>
      <c r="AJ32"/>
      <c r="AK32"/>
      <c r="AL32"/>
      <c r="AM32"/>
      <c r="AN32"/>
      <c r="AO32"/>
      <c r="AP32"/>
      <c r="AQ32"/>
      <c r="AR32"/>
      <c r="AS32"/>
      <c r="AT32"/>
      <c r="AU32"/>
      <c r="AV32"/>
      <c r="AW32"/>
      <c r="AX32"/>
      <c r="AY32"/>
      <c r="AZ32"/>
      <c r="BA32"/>
      <c r="BB32"/>
      <c r="BC32"/>
      <c r="BD32"/>
      <c r="BE32"/>
      <c r="BF32"/>
      <c r="BG32"/>
      <c r="BH32"/>
      <c r="BI32"/>
      <c r="BJ32"/>
      <c r="BK32"/>
      <c r="BL32"/>
      <c r="BM32"/>
      <c r="BN32"/>
      <c r="BO32"/>
      <c r="BP32"/>
      <c r="BQ32"/>
      <c r="BR32"/>
      <c r="BS32"/>
      <c r="BT32"/>
      <c r="BU32"/>
      <c r="BV32"/>
      <c r="BW32"/>
      <c r="BX32"/>
      <c r="BY32"/>
      <c r="BZ32"/>
      <c r="CA32"/>
      <c r="CB32"/>
      <c r="CC32"/>
      <c r="CD32"/>
      <c r="CE32"/>
      <c r="CF32"/>
      <c r="CG32"/>
      <c r="CH32"/>
      <c r="CI32"/>
      <c r="CJ32"/>
      <c r="CK32"/>
      <c r="CL32"/>
      <c r="CM32"/>
      <c r="CN32"/>
      <c r="CO32"/>
      <c r="CP32"/>
      <c r="CQ32"/>
      <c r="CR32"/>
      <c r="CS32"/>
      <c r="CT32"/>
      <c r="CU32"/>
      <c r="CV32"/>
      <c r="CW32"/>
      <c r="CX32"/>
      <c r="CY32"/>
      <c r="CZ32"/>
      <c r="DA32"/>
      <c r="DB32"/>
      <c r="DC32"/>
      <c r="DD32"/>
      <c r="DE32"/>
      <c r="DF32"/>
      <c r="DG32"/>
      <c r="DH32"/>
      <c r="DI32"/>
      <c r="DJ32"/>
      <c r="DK32"/>
      <c r="DL32"/>
      <c r="DM32"/>
      <c r="DN32"/>
      <c r="DO32"/>
      <c r="DP32"/>
      <c r="DQ32"/>
      <c r="DR32"/>
      <c r="DS32"/>
      <c r="DT32"/>
      <c r="DU32"/>
      <c r="DV32"/>
      <c r="DW32"/>
      <c r="DX32"/>
      <c r="DY32"/>
      <c r="DZ32"/>
      <c r="EA32"/>
      <c r="EB32"/>
      <c r="EC32"/>
      <c r="ED32"/>
      <c r="EE32"/>
      <c r="EF32"/>
      <c r="EG32"/>
      <c r="EH32"/>
      <c r="EI32"/>
      <c r="EJ32"/>
      <c r="EK32"/>
      <c r="EL32"/>
      <c r="EM32"/>
      <c r="EN32"/>
      <c r="EO32"/>
      <c r="EP32"/>
      <c r="EQ32"/>
      <c r="ER32"/>
      <c r="ES32"/>
      <c r="ET32"/>
      <c r="EU32"/>
      <c r="EV32"/>
      <c r="EW32"/>
      <c r="EX32"/>
      <c r="EY32"/>
      <c r="EZ32"/>
      <c r="FA32"/>
      <c r="FB32"/>
      <c r="FC32"/>
      <c r="FD32"/>
      <c r="FE32"/>
      <c r="FF32"/>
      <c r="FG32"/>
      <c r="FH32"/>
      <c r="FI32"/>
      <c r="FJ32"/>
      <c r="FK32"/>
      <c r="FL32"/>
      <c r="FM32"/>
      <c r="FN32"/>
      <c r="FO32"/>
      <c r="FP32"/>
      <c r="FQ32"/>
      <c r="FR32"/>
      <c r="FS32"/>
      <c r="FT32"/>
      <c r="FU32"/>
      <c r="FV32"/>
      <c r="FW32"/>
      <c r="FX32"/>
      <c r="FY32"/>
      <c r="FZ32"/>
      <c r="GA32"/>
      <c r="GB32"/>
      <c r="GC32"/>
      <c r="GD32"/>
      <c r="GE32"/>
      <c r="GF32"/>
      <c r="GG32"/>
      <c r="GH32"/>
      <c r="GI32"/>
      <c r="GJ32"/>
      <c r="GK32"/>
      <c r="GL32"/>
      <c r="GM32"/>
      <c r="GN32"/>
      <c r="GO32"/>
      <c r="GP32"/>
      <c r="GQ32"/>
      <c r="GR32"/>
      <c r="GS32"/>
      <c r="GT32"/>
      <c r="GU32"/>
      <c r="GV32"/>
      <c r="GW32"/>
      <c r="GX32"/>
      <c r="GY32"/>
      <c r="GZ32"/>
      <c r="HA32"/>
      <c r="HB32"/>
      <c r="HC32"/>
      <c r="HD32"/>
      <c r="HE32"/>
      <c r="HF32"/>
      <c r="HG32"/>
      <c r="HH32"/>
      <c r="HI32"/>
      <c r="HJ32"/>
      <c r="HK32"/>
      <c r="HL32"/>
      <c r="HM32"/>
      <c r="HN32"/>
      <c r="HO32"/>
      <c r="HP32"/>
      <c r="HQ32"/>
      <c r="HR32"/>
      <c r="HS32"/>
      <c r="HT32"/>
      <c r="HU32"/>
      <c r="HV32"/>
      <c r="HW32"/>
      <c r="HX32"/>
      <c r="HY32"/>
      <c r="HZ32"/>
      <c r="IA32"/>
      <c r="IB32"/>
      <c r="IC32"/>
      <c r="ID32"/>
      <c r="IE32"/>
      <c r="IF32"/>
      <c r="IG32"/>
      <c r="IH32"/>
      <c r="II32"/>
      <c r="IJ32"/>
      <c r="IK32"/>
      <c r="IL32"/>
      <c r="IM32"/>
      <c r="IN32"/>
      <c r="IO32"/>
      <c r="IP32"/>
      <c r="IQ32"/>
      <c r="IR32"/>
      <c r="IS32"/>
      <c r="IT32"/>
      <c r="IU32"/>
      <c r="IV32"/>
      <c r="IW32"/>
      <c r="IX32"/>
      <c r="IY32"/>
      <c r="IZ32"/>
      <c r="JA32"/>
      <c r="JB32"/>
      <c r="JC32"/>
      <c r="JD32"/>
      <c r="JE32"/>
      <c r="JF32"/>
      <c r="JG32"/>
      <c r="JH32"/>
      <c r="JI32"/>
      <c r="JJ32"/>
      <c r="JK32"/>
      <c r="JL32"/>
      <c r="JM32"/>
      <c r="JN32"/>
      <c r="JO32"/>
      <c r="JP32"/>
      <c r="JQ32"/>
      <c r="JR32"/>
      <c r="JS32"/>
      <c r="JT32"/>
      <c r="JU32"/>
      <c r="JV32"/>
      <c r="JW32"/>
      <c r="JX32"/>
      <c r="JY32"/>
      <c r="JZ32"/>
      <c r="KA32"/>
      <c r="KB32"/>
      <c r="KC32"/>
      <c r="KD32"/>
      <c r="KE32"/>
      <c r="KF32"/>
      <c r="KG32"/>
      <c r="KH32"/>
      <c r="KI32"/>
      <c r="KJ32"/>
      <c r="KK32"/>
      <c r="KL32"/>
      <c r="KM32"/>
      <c r="KN32"/>
      <c r="KO32"/>
      <c r="KP32"/>
      <c r="KQ32"/>
      <c r="KR32"/>
      <c r="KS32"/>
      <c r="KT32"/>
      <c r="KU32"/>
      <c r="KV32"/>
      <c r="KW32"/>
      <c r="KX32"/>
      <c r="KY32"/>
      <c r="KZ32"/>
      <c r="LA32"/>
      <c r="LB32"/>
      <c r="LC32"/>
      <c r="LD32"/>
      <c r="LE32"/>
      <c r="LF32"/>
      <c r="LG32"/>
      <c r="LH32"/>
      <c r="LI32"/>
      <c r="LJ32"/>
      <c r="LK32"/>
      <c r="LL32"/>
      <c r="LM32"/>
      <c r="LN32"/>
      <c r="LO32"/>
      <c r="LP32"/>
      <c r="LQ32"/>
      <c r="LR32"/>
      <c r="LS32"/>
      <c r="LT32"/>
      <c r="LU32"/>
      <c r="LV32"/>
      <c r="LW32"/>
      <c r="LX32"/>
      <c r="LY32"/>
      <c r="LZ32"/>
      <c r="MA32"/>
      <c r="MB32"/>
      <c r="MC32"/>
      <c r="MD32"/>
      <c r="ME32"/>
      <c r="MF32"/>
      <c r="MG32"/>
      <c r="MH32"/>
      <c r="MI32"/>
      <c r="MJ32"/>
      <c r="MK32"/>
      <c r="ML32"/>
      <c r="MM32"/>
      <c r="MN32"/>
      <c r="MO32"/>
      <c r="MP32"/>
      <c r="MQ32"/>
      <c r="MR32"/>
      <c r="MS32"/>
      <c r="MT32"/>
      <c r="MU32"/>
      <c r="MV32"/>
      <c r="MW32"/>
      <c r="MX32"/>
      <c r="MY32"/>
      <c r="MZ32"/>
      <c r="NA32"/>
      <c r="NB32"/>
      <c r="NC32"/>
      <c r="ND32"/>
      <c r="NE32"/>
      <c r="NF32"/>
      <c r="NG32"/>
      <c r="NH32"/>
      <c r="NI32"/>
      <c r="NJ32"/>
      <c r="NK32"/>
      <c r="NL32"/>
      <c r="NM32"/>
      <c r="NN32"/>
      <c r="NO32"/>
      <c r="NP32"/>
      <c r="NQ32"/>
      <c r="NR32"/>
      <c r="NS32"/>
      <c r="NT32"/>
      <c r="NU32"/>
      <c r="NV32"/>
      <c r="NW32"/>
      <c r="NX32"/>
      <c r="NY32"/>
      <c r="NZ32"/>
      <c r="OA32"/>
      <c r="OB32"/>
      <c r="OC32"/>
      <c r="OD32"/>
      <c r="OE32"/>
      <c r="OF32"/>
      <c r="OG32"/>
      <c r="OH32"/>
      <c r="OI32"/>
      <c r="OJ32"/>
      <c r="OK32"/>
      <c r="OL32"/>
      <c r="OM32"/>
      <c r="ON32"/>
      <c r="OO32"/>
      <c r="OP32"/>
      <c r="OQ32"/>
      <c r="OR32"/>
      <c r="OS32"/>
      <c r="OT32"/>
      <c r="OU32"/>
      <c r="OV32"/>
      <c r="OW32"/>
      <c r="OX32"/>
      <c r="OY32"/>
      <c r="OZ32"/>
      <c r="PA32"/>
      <c r="PB32"/>
      <c r="PC32"/>
      <c r="PD32"/>
      <c r="PE32"/>
      <c r="PF32"/>
      <c r="PG32"/>
      <c r="PH32"/>
      <c r="PI32"/>
      <c r="PJ32"/>
      <c r="PK32"/>
      <c r="PL32"/>
      <c r="PM32"/>
      <c r="PN32"/>
      <c r="PO32"/>
      <c r="PP32"/>
      <c r="PQ32"/>
      <c r="PR32"/>
      <c r="PS32"/>
      <c r="PT32"/>
      <c r="PU32"/>
      <c r="PV32"/>
      <c r="PW32"/>
      <c r="PX32"/>
      <c r="PY32"/>
      <c r="PZ32"/>
      <c r="QA32"/>
      <c r="QB32"/>
      <c r="QC32"/>
      <c r="QD32"/>
      <c r="QE32"/>
      <c r="QF32"/>
      <c r="QG32"/>
      <c r="QH32"/>
      <c r="QI32"/>
      <c r="QJ32"/>
      <c r="QK32"/>
      <c r="QL32"/>
      <c r="QM32"/>
      <c r="QN32"/>
      <c r="QO32"/>
      <c r="QP32"/>
      <c r="QQ32"/>
      <c r="QR32"/>
      <c r="QS32"/>
      <c r="QT32"/>
      <c r="QU32"/>
      <c r="QV32"/>
      <c r="QW32"/>
      <c r="QX32"/>
      <c r="QY32"/>
      <c r="QZ32"/>
      <c r="RA32"/>
      <c r="RB32"/>
      <c r="RC32"/>
      <c r="RD32"/>
      <c r="RE32"/>
      <c r="RF32"/>
      <c r="RG32"/>
      <c r="RH32"/>
      <c r="RI32"/>
      <c r="RJ32"/>
      <c r="RK32"/>
      <c r="RL32"/>
      <c r="RM32"/>
      <c r="RN32"/>
      <c r="RO32"/>
      <c r="RP32"/>
      <c r="RQ32"/>
      <c r="RR32"/>
      <c r="RS32"/>
      <c r="RT32"/>
      <c r="RU32"/>
      <c r="RV32"/>
      <c r="RW32"/>
      <c r="RX32"/>
      <c r="RY32"/>
      <c r="RZ32"/>
      <c r="SA32"/>
      <c r="SB32"/>
      <c r="SC32"/>
      <c r="SD32"/>
      <c r="SE32"/>
      <c r="SF32"/>
      <c r="SG32"/>
      <c r="SH32"/>
      <c r="SI32"/>
      <c r="SJ32"/>
      <c r="SK32"/>
      <c r="SL32"/>
      <c r="SM32"/>
      <c r="SN32"/>
      <c r="SO32"/>
      <c r="SP32"/>
      <c r="SQ32"/>
      <c r="SR32"/>
      <c r="SS32"/>
      <c r="ST32"/>
      <c r="SU32"/>
      <c r="SV32"/>
      <c r="SW32"/>
      <c r="SX32"/>
      <c r="SY32"/>
      <c r="SZ32"/>
      <c r="TA32"/>
      <c r="TB32"/>
      <c r="TC32"/>
      <c r="TD32"/>
      <c r="TE32"/>
      <c r="TF32"/>
      <c r="TG32"/>
    </row>
    <row r="33" spans="1:527" s="8" customFormat="1" ht="18" customHeight="1" x14ac:dyDescent="0.25">
      <c r="A33" s="70" t="str">
        <f>Config!$B$20</f>
        <v>SORI</v>
      </c>
      <c r="B33" s="71">
        <f>METAS!$BA$15</f>
        <v>475</v>
      </c>
      <c r="C33" s="71">
        <f>ROUND((B33/12)*Config!$C$6,0)</f>
        <v>396</v>
      </c>
      <c r="D33" s="71">
        <f>ACUMULADO!$AZ$15</f>
        <v>161</v>
      </c>
      <c r="E33" s="72">
        <f t="shared" si="8"/>
        <v>83.333333333333343</v>
      </c>
      <c r="F33" s="81"/>
      <c r="G33" s="77">
        <f t="shared" si="6"/>
        <v>33.89</v>
      </c>
      <c r="H33" s="78">
        <f t="shared" si="9"/>
        <v>33.89</v>
      </c>
      <c r="I33" s="78" t="str">
        <f t="shared" si="10"/>
        <v/>
      </c>
      <c r="J33" s="78" t="str">
        <f t="shared" si="7"/>
        <v/>
      </c>
      <c r="K33"/>
      <c r="L33"/>
      <c r="M33"/>
      <c r="N33"/>
      <c r="O33"/>
      <c r="P33"/>
      <c r="Q33"/>
      <c r="R33"/>
      <c r="S33"/>
      <c r="U33" s="49"/>
      <c r="V33" s="9"/>
      <c r="W33" s="51"/>
      <c r="AA33"/>
      <c r="AB33"/>
      <c r="AC33"/>
      <c r="AD33"/>
      <c r="AE33"/>
      <c r="AF33"/>
      <c r="AG33"/>
      <c r="AH33"/>
      <c r="AI33"/>
      <c r="AJ33"/>
      <c r="AK33"/>
      <c r="AL33"/>
      <c r="AM33"/>
      <c r="AN33"/>
      <c r="AO33"/>
      <c r="AP33"/>
      <c r="AQ33"/>
      <c r="AR33"/>
      <c r="AS33"/>
      <c r="AT33"/>
      <c r="AU33"/>
      <c r="AV33"/>
      <c r="AW33"/>
      <c r="AX33"/>
      <c r="AY33"/>
      <c r="AZ33"/>
      <c r="BA33"/>
      <c r="BB33"/>
      <c r="BC33"/>
      <c r="BD33"/>
      <c r="BE33"/>
      <c r="BF33"/>
      <c r="BG33"/>
      <c r="BH33"/>
      <c r="BI33"/>
      <c r="BJ33"/>
      <c r="BK33"/>
      <c r="BL33"/>
      <c r="BM33"/>
      <c r="BN33"/>
      <c r="BO33"/>
      <c r="BP33"/>
      <c r="BQ33"/>
      <c r="BR33"/>
      <c r="BS33"/>
      <c r="BT33"/>
      <c r="BU33"/>
      <c r="BV33"/>
      <c r="BW33"/>
      <c r="BX33"/>
      <c r="BY33"/>
      <c r="BZ33"/>
      <c r="CA33"/>
      <c r="CB33"/>
      <c r="CC33"/>
      <c r="CD33"/>
      <c r="CE33"/>
      <c r="CF33"/>
      <c r="CG33"/>
      <c r="CH33"/>
      <c r="CI33"/>
      <c r="CJ33"/>
      <c r="CK33"/>
      <c r="CL33"/>
      <c r="CM33"/>
      <c r="CN33"/>
      <c r="CO33"/>
      <c r="CP33"/>
      <c r="CQ33"/>
      <c r="CR33"/>
      <c r="CS33"/>
      <c r="CT33"/>
      <c r="CU33"/>
      <c r="CV33"/>
      <c r="CW33"/>
      <c r="CX33"/>
      <c r="CY33"/>
      <c r="CZ33"/>
      <c r="DA33"/>
      <c r="DB33"/>
      <c r="DC33"/>
      <c r="DD33"/>
      <c r="DE33"/>
      <c r="DF33"/>
      <c r="DG33"/>
      <c r="DH33"/>
      <c r="DI33"/>
      <c r="DJ33"/>
      <c r="DK33"/>
      <c r="DL33"/>
      <c r="DM33"/>
      <c r="DN33"/>
      <c r="DO33"/>
      <c r="DP33"/>
      <c r="DQ33"/>
      <c r="DR33"/>
      <c r="DS33"/>
      <c r="DT33"/>
      <c r="DU33"/>
      <c r="DV33"/>
      <c r="DW33"/>
      <c r="DX33"/>
      <c r="DY33"/>
      <c r="DZ33"/>
      <c r="EA33"/>
      <c r="EB33"/>
      <c r="EC33"/>
      <c r="ED33"/>
      <c r="EE33"/>
      <c r="EF33"/>
      <c r="EG33"/>
      <c r="EH33"/>
      <c r="EI33"/>
      <c r="EJ33"/>
      <c r="EK33"/>
      <c r="EL33"/>
      <c r="EM33"/>
      <c r="EN33"/>
      <c r="EO33"/>
      <c r="EP33"/>
      <c r="EQ33"/>
      <c r="ER33"/>
      <c r="ES33"/>
      <c r="ET33"/>
      <c r="EU33"/>
      <c r="EV33"/>
      <c r="EW33"/>
      <c r="EX33"/>
      <c r="EY33"/>
      <c r="EZ33"/>
      <c r="FA33"/>
      <c r="FB33"/>
      <c r="FC33"/>
      <c r="FD33"/>
      <c r="FE33"/>
      <c r="FF33"/>
      <c r="FG33"/>
      <c r="FH33"/>
      <c r="FI33"/>
      <c r="FJ33"/>
      <c r="FK33"/>
      <c r="FL33"/>
      <c r="FM33"/>
      <c r="FN33"/>
      <c r="FO33"/>
      <c r="FP33"/>
      <c r="FQ33"/>
      <c r="FR33"/>
      <c r="FS33"/>
      <c r="FT33"/>
      <c r="FU33"/>
      <c r="FV33"/>
      <c r="FW33"/>
      <c r="FX33"/>
      <c r="FY33"/>
      <c r="FZ33"/>
      <c r="GA33"/>
      <c r="GB33"/>
      <c r="GC33"/>
      <c r="GD33"/>
      <c r="GE33"/>
      <c r="GF33"/>
      <c r="GG33"/>
      <c r="GH33"/>
      <c r="GI33"/>
      <c r="GJ33"/>
      <c r="GK33"/>
      <c r="GL33"/>
      <c r="GM33"/>
      <c r="GN33"/>
      <c r="GO33"/>
      <c r="GP33"/>
      <c r="GQ33"/>
      <c r="GR33"/>
      <c r="GS33"/>
      <c r="GT33"/>
      <c r="GU33"/>
      <c r="GV33"/>
      <c r="GW33"/>
      <c r="GX33"/>
      <c r="GY33"/>
      <c r="GZ33"/>
      <c r="HA33"/>
      <c r="HB33"/>
      <c r="HC33"/>
      <c r="HD33"/>
      <c r="HE33"/>
      <c r="HF33"/>
      <c r="HG33"/>
      <c r="HH33"/>
      <c r="HI33"/>
      <c r="HJ33"/>
      <c r="HK33"/>
      <c r="HL33"/>
      <c r="HM33"/>
      <c r="HN33"/>
      <c r="HO33"/>
      <c r="HP33"/>
      <c r="HQ33"/>
      <c r="HR33"/>
      <c r="HS33"/>
      <c r="HT33"/>
      <c r="HU33"/>
      <c r="HV33"/>
      <c r="HW33"/>
      <c r="HX33"/>
      <c r="HY33"/>
      <c r="HZ33"/>
      <c r="IA33"/>
      <c r="IB33"/>
      <c r="IC33"/>
      <c r="ID33"/>
      <c r="IE33"/>
      <c r="IF33"/>
      <c r="IG33"/>
      <c r="IH33"/>
      <c r="II33"/>
      <c r="IJ33"/>
      <c r="IK33"/>
      <c r="IL33"/>
      <c r="IM33"/>
      <c r="IN33"/>
      <c r="IO33"/>
      <c r="IP33"/>
      <c r="IQ33"/>
      <c r="IR33"/>
      <c r="IS33"/>
      <c r="IT33"/>
      <c r="IU33"/>
      <c r="IV33"/>
      <c r="IW33"/>
      <c r="IX33"/>
      <c r="IY33"/>
      <c r="IZ33"/>
      <c r="JA33"/>
      <c r="JB33"/>
      <c r="JC33"/>
      <c r="JD33"/>
      <c r="JE33"/>
      <c r="JF33"/>
      <c r="JG33"/>
      <c r="JH33"/>
      <c r="JI33"/>
      <c r="JJ33"/>
      <c r="JK33"/>
      <c r="JL33"/>
      <c r="JM33"/>
      <c r="JN33"/>
      <c r="JO33"/>
      <c r="JP33"/>
      <c r="JQ33"/>
      <c r="JR33"/>
      <c r="JS33"/>
      <c r="JT33"/>
      <c r="JU33"/>
      <c r="JV33"/>
      <c r="JW33"/>
      <c r="JX33"/>
      <c r="JY33"/>
      <c r="JZ33"/>
      <c r="KA33"/>
      <c r="KB33"/>
      <c r="KC33"/>
      <c r="KD33"/>
      <c r="KE33"/>
      <c r="KF33"/>
      <c r="KG33"/>
      <c r="KH33"/>
      <c r="KI33"/>
      <c r="KJ33"/>
      <c r="KK33"/>
      <c r="KL33"/>
      <c r="KM33"/>
      <c r="KN33"/>
      <c r="KO33"/>
      <c r="KP33"/>
      <c r="KQ33"/>
      <c r="KR33"/>
      <c r="KS33"/>
      <c r="KT33"/>
      <c r="KU33"/>
      <c r="KV33"/>
      <c r="KW33"/>
      <c r="KX33"/>
      <c r="KY33"/>
      <c r="KZ33"/>
      <c r="LA33"/>
      <c r="LB33"/>
      <c r="LC33"/>
      <c r="LD33"/>
      <c r="LE33"/>
      <c r="LF33"/>
      <c r="LG33"/>
      <c r="LH33"/>
      <c r="LI33"/>
      <c r="LJ33"/>
      <c r="LK33"/>
      <c r="LL33"/>
      <c r="LM33"/>
      <c r="LN33"/>
      <c r="LO33"/>
      <c r="LP33"/>
      <c r="LQ33"/>
      <c r="LR33"/>
      <c r="LS33"/>
      <c r="LT33"/>
      <c r="LU33"/>
      <c r="LV33"/>
      <c r="LW33"/>
      <c r="LX33"/>
      <c r="LY33"/>
      <c r="LZ33"/>
      <c r="MA33"/>
      <c r="MB33"/>
      <c r="MC33"/>
      <c r="MD33"/>
      <c r="ME33"/>
      <c r="MF33"/>
      <c r="MG33"/>
      <c r="MH33"/>
      <c r="MI33"/>
      <c r="MJ33"/>
      <c r="MK33"/>
      <c r="ML33"/>
      <c r="MM33"/>
      <c r="MN33"/>
      <c r="MO33"/>
      <c r="MP33"/>
      <c r="MQ33"/>
      <c r="MR33"/>
      <c r="MS33"/>
      <c r="MT33"/>
      <c r="MU33"/>
      <c r="MV33"/>
      <c r="MW33"/>
      <c r="MX33"/>
      <c r="MY33"/>
      <c r="MZ33"/>
      <c r="NA33"/>
      <c r="NB33"/>
      <c r="NC33"/>
      <c r="ND33"/>
      <c r="NE33"/>
      <c r="NF33"/>
      <c r="NG33"/>
      <c r="NH33"/>
      <c r="NI33"/>
      <c r="NJ33"/>
      <c r="NK33"/>
      <c r="NL33"/>
      <c r="NM33"/>
      <c r="NN33"/>
      <c r="NO33"/>
      <c r="NP33"/>
      <c r="NQ33"/>
      <c r="NR33"/>
      <c r="NS33"/>
      <c r="NT33"/>
      <c r="NU33"/>
      <c r="NV33"/>
      <c r="NW33"/>
      <c r="NX33"/>
      <c r="NY33"/>
      <c r="NZ33"/>
      <c r="OA33"/>
      <c r="OB33"/>
      <c r="OC33"/>
      <c r="OD33"/>
      <c r="OE33"/>
      <c r="OF33"/>
      <c r="OG33"/>
      <c r="OH33"/>
      <c r="OI33"/>
      <c r="OJ33"/>
      <c r="OK33"/>
      <c r="OL33"/>
      <c r="OM33"/>
      <c r="ON33"/>
      <c r="OO33"/>
      <c r="OP33"/>
      <c r="OQ33"/>
      <c r="OR33"/>
      <c r="OS33"/>
      <c r="OT33"/>
      <c r="OU33"/>
      <c r="OV33"/>
      <c r="OW33"/>
      <c r="OX33"/>
      <c r="OY33"/>
      <c r="OZ33"/>
      <c r="PA33"/>
      <c r="PB33"/>
      <c r="PC33"/>
      <c r="PD33"/>
      <c r="PE33"/>
      <c r="PF33"/>
      <c r="PG33"/>
      <c r="PH33"/>
      <c r="PI33"/>
      <c r="PJ33"/>
      <c r="PK33"/>
      <c r="PL33"/>
      <c r="PM33"/>
      <c r="PN33"/>
      <c r="PO33"/>
      <c r="PP33"/>
      <c r="PQ33"/>
      <c r="PR33"/>
      <c r="PS33"/>
      <c r="PT33"/>
      <c r="PU33"/>
      <c r="PV33"/>
      <c r="PW33"/>
      <c r="PX33"/>
      <c r="PY33"/>
      <c r="PZ33"/>
      <c r="QA33"/>
      <c r="QB33"/>
      <c r="QC33"/>
      <c r="QD33"/>
      <c r="QE33"/>
      <c r="QF33"/>
      <c r="QG33"/>
      <c r="QH33"/>
      <c r="QI33"/>
      <c r="QJ33"/>
      <c r="QK33"/>
      <c r="QL33"/>
      <c r="QM33"/>
      <c r="QN33"/>
      <c r="QO33"/>
      <c r="QP33"/>
      <c r="QQ33"/>
      <c r="QR33"/>
      <c r="QS33"/>
      <c r="QT33"/>
      <c r="QU33"/>
      <c r="QV33"/>
      <c r="QW33"/>
      <c r="QX33"/>
      <c r="QY33"/>
      <c r="QZ33"/>
      <c r="RA33"/>
      <c r="RB33"/>
      <c r="RC33"/>
      <c r="RD33"/>
      <c r="RE33"/>
      <c r="RF33"/>
      <c r="RG33"/>
      <c r="RH33"/>
      <c r="RI33"/>
      <c r="RJ33"/>
      <c r="RK33"/>
      <c r="RL33"/>
      <c r="RM33"/>
      <c r="RN33"/>
      <c r="RO33"/>
      <c r="RP33"/>
      <c r="RQ33"/>
      <c r="RR33"/>
      <c r="RS33"/>
      <c r="RT33"/>
      <c r="RU33"/>
      <c r="RV33"/>
      <c r="RW33"/>
      <c r="RX33"/>
      <c r="RY33"/>
      <c r="RZ33"/>
      <c r="SA33"/>
      <c r="SB33"/>
      <c r="SC33"/>
      <c r="SD33"/>
      <c r="SE33"/>
      <c r="SF33"/>
      <c r="SG33"/>
      <c r="SH33"/>
      <c r="SI33"/>
      <c r="SJ33"/>
      <c r="SK33"/>
      <c r="SL33"/>
      <c r="SM33"/>
      <c r="SN33"/>
      <c r="SO33"/>
      <c r="SP33"/>
      <c r="SQ33"/>
      <c r="SR33"/>
      <c r="SS33"/>
      <c r="ST33"/>
      <c r="SU33"/>
      <c r="SV33"/>
      <c r="SW33"/>
      <c r="SX33"/>
      <c r="SY33"/>
      <c r="SZ33"/>
      <c r="TA33"/>
      <c r="TB33"/>
      <c r="TC33"/>
      <c r="TD33"/>
      <c r="TE33"/>
      <c r="TF33"/>
      <c r="TG33"/>
    </row>
    <row r="34" spans="1:527" s="8" customFormat="1" ht="18" customHeight="1" x14ac:dyDescent="0.25">
      <c r="A34" s="70" t="str">
        <f>Config!$B$21</f>
        <v>JEPE</v>
      </c>
      <c r="B34" s="71">
        <f>METAS!$BB$15</f>
        <v>193</v>
      </c>
      <c r="C34" s="71">
        <f>ROUND((B34/12)*Config!$C$6,0)</f>
        <v>161</v>
      </c>
      <c r="D34" s="71">
        <f>ACUMULADO!$BA$15</f>
        <v>15</v>
      </c>
      <c r="E34" s="72">
        <f t="shared" si="8"/>
        <v>83.333333333333343</v>
      </c>
      <c r="F34" s="81"/>
      <c r="G34" s="77">
        <f>IFERROR(ROUND(D34*100/B34,2),0)</f>
        <v>7.77</v>
      </c>
      <c r="H34" s="78">
        <f t="shared" si="9"/>
        <v>7.77</v>
      </c>
      <c r="I34" s="78" t="str">
        <f t="shared" si="10"/>
        <v/>
      </c>
      <c r="J34" s="78" t="str">
        <f t="shared" si="7"/>
        <v/>
      </c>
      <c r="K34"/>
      <c r="L34"/>
      <c r="M34"/>
      <c r="N34"/>
      <c r="O34"/>
      <c r="P34"/>
      <c r="Q34"/>
      <c r="R34"/>
      <c r="S34"/>
      <c r="U34" s="49"/>
      <c r="V34" s="9"/>
      <c r="W34" s="51"/>
      <c r="AA34"/>
      <c r="AB34"/>
      <c r="AC34"/>
      <c r="AD34"/>
      <c r="AE34"/>
      <c r="AF34"/>
      <c r="AG34"/>
      <c r="AH34"/>
      <c r="AI34"/>
      <c r="AJ34"/>
      <c r="AK34"/>
      <c r="AL34"/>
      <c r="AM34"/>
      <c r="AN34"/>
      <c r="AO34"/>
      <c r="AP34"/>
      <c r="AQ34"/>
      <c r="AR34"/>
      <c r="AS34"/>
      <c r="AT34"/>
      <c r="AU34"/>
      <c r="AV34"/>
      <c r="AW34"/>
      <c r="AX34"/>
      <c r="AY34"/>
      <c r="AZ34"/>
      <c r="BA34"/>
      <c r="BB34"/>
      <c r="BC34"/>
      <c r="BD34"/>
      <c r="BE34"/>
      <c r="BF34"/>
      <c r="BG34"/>
      <c r="BH34"/>
      <c r="BI34"/>
      <c r="BJ34"/>
      <c r="BK34"/>
      <c r="BL34"/>
      <c r="BM34"/>
      <c r="BN34"/>
      <c r="BO34"/>
      <c r="BP34"/>
      <c r="BQ34"/>
      <c r="BR34"/>
      <c r="BS34"/>
      <c r="BT34"/>
      <c r="BU34"/>
      <c r="BV34"/>
      <c r="BW34"/>
      <c r="BX34"/>
      <c r="BY34"/>
      <c r="BZ34"/>
      <c r="CA34"/>
      <c r="CB34"/>
      <c r="CC34"/>
      <c r="CD34"/>
      <c r="CE34"/>
      <c r="CF34"/>
      <c r="CG34"/>
      <c r="CH34"/>
      <c r="CI34"/>
      <c r="CJ34"/>
      <c r="CK34"/>
      <c r="CL34"/>
      <c r="CM34"/>
      <c r="CN34"/>
      <c r="CO34"/>
      <c r="CP34"/>
      <c r="CQ34"/>
      <c r="CR34"/>
      <c r="CS34"/>
      <c r="CT34"/>
      <c r="CU34"/>
      <c r="CV34"/>
      <c r="CW34"/>
      <c r="CX34"/>
      <c r="CY34"/>
      <c r="CZ34"/>
      <c r="DA34"/>
      <c r="DB34"/>
      <c r="DC34"/>
      <c r="DD34"/>
      <c r="DE34"/>
      <c r="DF34"/>
      <c r="DG34"/>
      <c r="DH34"/>
      <c r="DI34"/>
      <c r="DJ34"/>
      <c r="DK34"/>
      <c r="DL34"/>
      <c r="DM34"/>
      <c r="DN34"/>
      <c r="DO34"/>
      <c r="DP34"/>
      <c r="DQ34"/>
      <c r="DR34"/>
      <c r="DS34"/>
      <c r="DT34"/>
      <c r="DU34"/>
      <c r="DV34"/>
      <c r="DW34"/>
      <c r="DX34"/>
      <c r="DY34"/>
      <c r="DZ34"/>
      <c r="EA34"/>
      <c r="EB34"/>
      <c r="EC34"/>
      <c r="ED34"/>
      <c r="EE34"/>
      <c r="EF34"/>
      <c r="EG34"/>
      <c r="EH34"/>
      <c r="EI34"/>
      <c r="EJ34"/>
      <c r="EK34"/>
      <c r="EL34"/>
      <c r="EM34"/>
      <c r="EN34"/>
      <c r="EO34"/>
      <c r="EP34"/>
      <c r="EQ34"/>
      <c r="ER34"/>
      <c r="ES34"/>
      <c r="ET34"/>
      <c r="EU34"/>
      <c r="EV34"/>
      <c r="EW34"/>
      <c r="EX34"/>
      <c r="EY34"/>
      <c r="EZ34"/>
      <c r="FA34"/>
      <c r="FB34"/>
      <c r="FC34"/>
      <c r="FD34"/>
      <c r="FE34"/>
      <c r="FF34"/>
      <c r="FG34"/>
      <c r="FH34"/>
      <c r="FI34"/>
      <c r="FJ34"/>
      <c r="FK34"/>
      <c r="FL34"/>
      <c r="FM34"/>
      <c r="FN34"/>
      <c r="FO34"/>
      <c r="FP34"/>
      <c r="FQ34"/>
      <c r="FR34"/>
      <c r="FS34"/>
      <c r="FT34"/>
      <c r="FU34"/>
      <c r="FV34"/>
      <c r="FW34"/>
      <c r="FX34"/>
      <c r="FY34"/>
      <c r="FZ34"/>
      <c r="GA34"/>
      <c r="GB34"/>
      <c r="GC34"/>
      <c r="GD34"/>
      <c r="GE34"/>
      <c r="GF34"/>
      <c r="GG34"/>
      <c r="GH34"/>
      <c r="GI34"/>
      <c r="GJ34"/>
      <c r="GK34"/>
      <c r="GL34"/>
      <c r="GM34"/>
      <c r="GN34"/>
      <c r="GO34"/>
      <c r="GP34"/>
      <c r="GQ34"/>
      <c r="GR34"/>
      <c r="GS34"/>
      <c r="GT34"/>
      <c r="GU34"/>
      <c r="GV34"/>
      <c r="GW34"/>
      <c r="GX34"/>
      <c r="GY34"/>
      <c r="GZ34"/>
      <c r="HA34"/>
      <c r="HB34"/>
      <c r="HC34"/>
      <c r="HD34"/>
      <c r="HE34"/>
      <c r="HF34"/>
      <c r="HG34"/>
      <c r="HH34"/>
      <c r="HI34"/>
      <c r="HJ34"/>
      <c r="HK34"/>
      <c r="HL34"/>
      <c r="HM34"/>
      <c r="HN34"/>
      <c r="HO34"/>
      <c r="HP34"/>
      <c r="HQ34"/>
      <c r="HR34"/>
      <c r="HS34"/>
      <c r="HT34"/>
      <c r="HU34"/>
      <c r="HV34"/>
      <c r="HW34"/>
      <c r="HX34"/>
      <c r="HY34"/>
      <c r="HZ34"/>
      <c r="IA34"/>
      <c r="IB34"/>
      <c r="IC34"/>
      <c r="ID34"/>
      <c r="IE34"/>
      <c r="IF34"/>
      <c r="IG34"/>
      <c r="IH34"/>
      <c r="II34"/>
      <c r="IJ34"/>
      <c r="IK34"/>
      <c r="IL34"/>
      <c r="IM34"/>
      <c r="IN34"/>
      <c r="IO34"/>
      <c r="IP34"/>
      <c r="IQ34"/>
      <c r="IR34"/>
      <c r="IS34"/>
      <c r="IT34"/>
      <c r="IU34"/>
      <c r="IV34"/>
      <c r="IW34"/>
      <c r="IX34"/>
      <c r="IY34"/>
      <c r="IZ34"/>
      <c r="JA34"/>
      <c r="JB34"/>
      <c r="JC34"/>
      <c r="JD34"/>
      <c r="JE34"/>
      <c r="JF34"/>
      <c r="JG34"/>
      <c r="JH34"/>
      <c r="JI34"/>
      <c r="JJ34"/>
      <c r="JK34"/>
      <c r="JL34"/>
      <c r="JM34"/>
      <c r="JN34"/>
      <c r="JO34"/>
      <c r="JP34"/>
      <c r="JQ34"/>
      <c r="JR34"/>
      <c r="JS34"/>
      <c r="JT34"/>
      <c r="JU34"/>
      <c r="JV34"/>
      <c r="JW34"/>
      <c r="JX34"/>
      <c r="JY34"/>
      <c r="JZ34"/>
      <c r="KA34"/>
      <c r="KB34"/>
      <c r="KC34"/>
      <c r="KD34"/>
      <c r="KE34"/>
      <c r="KF34"/>
      <c r="KG34"/>
      <c r="KH34"/>
      <c r="KI34"/>
      <c r="KJ34"/>
      <c r="KK34"/>
      <c r="KL34"/>
      <c r="KM34"/>
      <c r="KN34"/>
      <c r="KO34"/>
      <c r="KP34"/>
      <c r="KQ34"/>
      <c r="KR34"/>
      <c r="KS34"/>
      <c r="KT34"/>
      <c r="KU34"/>
      <c r="KV34"/>
      <c r="KW34"/>
      <c r="KX34"/>
      <c r="KY34"/>
      <c r="KZ34"/>
      <c r="LA34"/>
      <c r="LB34"/>
      <c r="LC34"/>
      <c r="LD34"/>
      <c r="LE34"/>
      <c r="LF34"/>
      <c r="LG34"/>
      <c r="LH34"/>
      <c r="LI34"/>
      <c r="LJ34"/>
      <c r="LK34"/>
      <c r="LL34"/>
      <c r="LM34"/>
      <c r="LN34"/>
      <c r="LO34"/>
      <c r="LP34"/>
      <c r="LQ34"/>
      <c r="LR34"/>
      <c r="LS34"/>
      <c r="LT34"/>
      <c r="LU34"/>
      <c r="LV34"/>
      <c r="LW34"/>
      <c r="LX34"/>
      <c r="LY34"/>
      <c r="LZ34"/>
      <c r="MA34"/>
      <c r="MB34"/>
      <c r="MC34"/>
      <c r="MD34"/>
      <c r="ME34"/>
      <c r="MF34"/>
      <c r="MG34"/>
      <c r="MH34"/>
      <c r="MI34"/>
      <c r="MJ34"/>
      <c r="MK34"/>
      <c r="ML34"/>
      <c r="MM34"/>
      <c r="MN34"/>
      <c r="MO34"/>
      <c r="MP34"/>
      <c r="MQ34"/>
      <c r="MR34"/>
      <c r="MS34"/>
      <c r="MT34"/>
      <c r="MU34"/>
      <c r="MV34"/>
      <c r="MW34"/>
      <c r="MX34"/>
      <c r="MY34"/>
      <c r="MZ34"/>
      <c r="NA34"/>
      <c r="NB34"/>
      <c r="NC34"/>
      <c r="ND34"/>
      <c r="NE34"/>
      <c r="NF34"/>
      <c r="NG34"/>
      <c r="NH34"/>
      <c r="NI34"/>
      <c r="NJ34"/>
      <c r="NK34"/>
      <c r="NL34"/>
      <c r="NM34"/>
      <c r="NN34"/>
      <c r="NO34"/>
      <c r="NP34"/>
      <c r="NQ34"/>
      <c r="NR34"/>
      <c r="NS34"/>
      <c r="NT34"/>
      <c r="NU34"/>
      <c r="NV34"/>
      <c r="NW34"/>
      <c r="NX34"/>
      <c r="NY34"/>
      <c r="NZ34"/>
      <c r="OA34"/>
      <c r="OB34"/>
      <c r="OC34"/>
      <c r="OD34"/>
      <c r="OE34"/>
      <c r="OF34"/>
      <c r="OG34"/>
      <c r="OH34"/>
      <c r="OI34"/>
      <c r="OJ34"/>
      <c r="OK34"/>
      <c r="OL34"/>
      <c r="OM34"/>
      <c r="ON34"/>
      <c r="OO34"/>
      <c r="OP34"/>
      <c r="OQ34"/>
      <c r="OR34"/>
      <c r="OS34"/>
      <c r="OT34"/>
      <c r="OU34"/>
      <c r="OV34"/>
      <c r="OW34"/>
      <c r="OX34"/>
      <c r="OY34"/>
      <c r="OZ34"/>
      <c r="PA34"/>
      <c r="PB34"/>
      <c r="PC34"/>
      <c r="PD34"/>
      <c r="PE34"/>
      <c r="PF34"/>
      <c r="PG34"/>
      <c r="PH34"/>
      <c r="PI34"/>
      <c r="PJ34"/>
      <c r="PK34"/>
      <c r="PL34"/>
      <c r="PM34"/>
      <c r="PN34"/>
      <c r="PO34"/>
      <c r="PP34"/>
      <c r="PQ34"/>
      <c r="PR34"/>
      <c r="PS34"/>
      <c r="PT34"/>
      <c r="PU34"/>
      <c r="PV34"/>
      <c r="PW34"/>
      <c r="PX34"/>
      <c r="PY34"/>
      <c r="PZ34"/>
      <c r="QA34"/>
      <c r="QB34"/>
      <c r="QC34"/>
      <c r="QD34"/>
      <c r="QE34"/>
      <c r="QF34"/>
      <c r="QG34"/>
      <c r="QH34"/>
      <c r="QI34"/>
      <c r="QJ34"/>
      <c r="QK34"/>
      <c r="QL34"/>
      <c r="QM34"/>
      <c r="QN34"/>
      <c r="QO34"/>
      <c r="QP34"/>
      <c r="QQ34"/>
      <c r="QR34"/>
      <c r="QS34"/>
      <c r="QT34"/>
      <c r="QU34"/>
      <c r="QV34"/>
      <c r="QW34"/>
      <c r="QX34"/>
      <c r="QY34"/>
      <c r="QZ34"/>
      <c r="RA34"/>
      <c r="RB34"/>
      <c r="RC34"/>
      <c r="RD34"/>
      <c r="RE34"/>
      <c r="RF34"/>
      <c r="RG34"/>
      <c r="RH34"/>
      <c r="RI34"/>
      <c r="RJ34"/>
      <c r="RK34"/>
      <c r="RL34"/>
      <c r="RM34"/>
      <c r="RN34"/>
      <c r="RO34"/>
      <c r="RP34"/>
      <c r="RQ34"/>
      <c r="RR34"/>
      <c r="RS34"/>
      <c r="RT34"/>
      <c r="RU34"/>
      <c r="RV34"/>
      <c r="RW34"/>
      <c r="RX34"/>
      <c r="RY34"/>
      <c r="RZ34"/>
      <c r="SA34"/>
      <c r="SB34"/>
      <c r="SC34"/>
      <c r="SD34"/>
      <c r="SE34"/>
      <c r="SF34"/>
      <c r="SG34"/>
      <c r="SH34"/>
      <c r="SI34"/>
      <c r="SJ34"/>
      <c r="SK34"/>
      <c r="SL34"/>
      <c r="SM34"/>
      <c r="SN34"/>
      <c r="SO34"/>
      <c r="SP34"/>
      <c r="SQ34"/>
      <c r="SR34"/>
      <c r="SS34"/>
      <c r="ST34"/>
      <c r="SU34"/>
      <c r="SV34"/>
      <c r="SW34"/>
      <c r="SX34"/>
      <c r="SY34"/>
      <c r="SZ34"/>
      <c r="TA34"/>
      <c r="TB34"/>
      <c r="TC34"/>
      <c r="TD34"/>
      <c r="TE34"/>
      <c r="TF34"/>
      <c r="TG34"/>
    </row>
    <row r="35" spans="1:527" s="8" customFormat="1" ht="18" customHeight="1" x14ac:dyDescent="0.25">
      <c r="A35" s="70" t="str">
        <f>Config!$B$22</f>
        <v>ROQU</v>
      </c>
      <c r="B35" s="71">
        <f>METAS!$BC$15</f>
        <v>149</v>
      </c>
      <c r="C35" s="71">
        <f>ROUND((B35/12)*Config!$C$6,0)</f>
        <v>124</v>
      </c>
      <c r="D35" s="71">
        <f>ACUMULADO!$BB$15</f>
        <v>62</v>
      </c>
      <c r="E35" s="72">
        <f t="shared" si="8"/>
        <v>83.333333333333343</v>
      </c>
      <c r="F35" s="81"/>
      <c r="G35" s="77">
        <f>IFERROR(ROUND(D35*100/B35,2),0)</f>
        <v>41.61</v>
      </c>
      <c r="H35" s="78">
        <f t="shared" si="9"/>
        <v>41.61</v>
      </c>
      <c r="I35" s="78" t="str">
        <f t="shared" si="10"/>
        <v/>
      </c>
      <c r="J35" s="78" t="str">
        <f t="shared" si="7"/>
        <v/>
      </c>
      <c r="K35"/>
      <c r="L35"/>
      <c r="M35"/>
      <c r="N35"/>
      <c r="O35"/>
      <c r="P35"/>
      <c r="Q35"/>
      <c r="R35"/>
      <c r="S35"/>
      <c r="U35" s="49"/>
      <c r="V35" s="9"/>
      <c r="W35" s="51"/>
      <c r="AA35"/>
      <c r="AB35"/>
      <c r="AC35"/>
      <c r="AD35"/>
      <c r="AE35"/>
      <c r="AF35"/>
      <c r="AG35"/>
      <c r="AH35"/>
      <c r="AI35"/>
      <c r="AJ35"/>
      <c r="AK35"/>
      <c r="AL35"/>
      <c r="AM35"/>
      <c r="AN35"/>
      <c r="AO35"/>
      <c r="AP35"/>
      <c r="AQ35"/>
      <c r="AR35"/>
      <c r="AS35"/>
      <c r="AT35"/>
      <c r="AU35"/>
      <c r="AV35"/>
      <c r="AW35"/>
      <c r="AX35"/>
      <c r="AY35"/>
      <c r="AZ35"/>
      <c r="BA35"/>
      <c r="BB35"/>
      <c r="BC35"/>
      <c r="BD35"/>
      <c r="BE35"/>
      <c r="BF35"/>
      <c r="BG35"/>
      <c r="BH35"/>
      <c r="BI35"/>
      <c r="BJ35"/>
      <c r="BK35"/>
      <c r="BL35"/>
      <c r="BM35"/>
      <c r="BN35"/>
      <c r="BO35"/>
      <c r="BP35"/>
      <c r="BQ35"/>
      <c r="BR35"/>
      <c r="BS35"/>
      <c r="BT35"/>
      <c r="BU35"/>
      <c r="BV35"/>
      <c r="BW35"/>
      <c r="BX35"/>
      <c r="BY35"/>
      <c r="BZ35"/>
      <c r="CA35"/>
      <c r="CB35"/>
      <c r="CC35"/>
      <c r="CD35"/>
      <c r="CE35"/>
      <c r="CF35"/>
      <c r="CG35"/>
      <c r="CH35"/>
      <c r="CI35"/>
      <c r="CJ35"/>
      <c r="CK35"/>
      <c r="CL35"/>
      <c r="CM35"/>
      <c r="CN35"/>
      <c r="CO35"/>
      <c r="CP35"/>
      <c r="CQ35"/>
      <c r="CR35"/>
      <c r="CS35"/>
      <c r="CT35"/>
      <c r="CU35"/>
      <c r="CV35"/>
      <c r="CW35"/>
      <c r="CX35"/>
      <c r="CY35"/>
      <c r="CZ35"/>
      <c r="DA35"/>
      <c r="DB35"/>
      <c r="DC35"/>
      <c r="DD35"/>
      <c r="DE35"/>
      <c r="DF35"/>
      <c r="DG35"/>
      <c r="DH35"/>
      <c r="DI35"/>
      <c r="DJ35"/>
      <c r="DK35"/>
      <c r="DL35"/>
      <c r="DM35"/>
      <c r="DN35"/>
      <c r="DO35"/>
      <c r="DP35"/>
      <c r="DQ35"/>
      <c r="DR35"/>
      <c r="DS35"/>
      <c r="DT35"/>
      <c r="DU35"/>
      <c r="DV35"/>
      <c r="DW35"/>
      <c r="DX35"/>
      <c r="DY35"/>
      <c r="DZ35"/>
      <c r="EA35"/>
      <c r="EB35"/>
      <c r="EC35"/>
      <c r="ED35"/>
      <c r="EE35"/>
      <c r="EF35"/>
      <c r="EG35"/>
      <c r="EH35"/>
      <c r="EI35"/>
      <c r="EJ35"/>
      <c r="EK35"/>
      <c r="EL35"/>
      <c r="EM35"/>
      <c r="EN35"/>
      <c r="EO35"/>
      <c r="EP35"/>
      <c r="EQ35"/>
      <c r="ER35"/>
      <c r="ES35"/>
      <c r="ET35"/>
      <c r="EU35"/>
      <c r="EV35"/>
      <c r="EW35"/>
      <c r="EX35"/>
      <c r="EY35"/>
      <c r="EZ35"/>
      <c r="FA35"/>
      <c r="FB35"/>
      <c r="FC35"/>
      <c r="FD35"/>
      <c r="FE35"/>
      <c r="FF35"/>
      <c r="FG35"/>
      <c r="FH35"/>
      <c r="FI35"/>
      <c r="FJ35"/>
      <c r="FK35"/>
      <c r="FL35"/>
      <c r="FM35"/>
      <c r="FN35"/>
      <c r="FO35"/>
      <c r="FP35"/>
      <c r="FQ35"/>
      <c r="FR35"/>
      <c r="FS35"/>
      <c r="FT35"/>
      <c r="FU35"/>
      <c r="FV35"/>
      <c r="FW35"/>
      <c r="FX35"/>
      <c r="FY35"/>
      <c r="FZ35"/>
      <c r="GA35"/>
      <c r="GB35"/>
      <c r="GC35"/>
      <c r="GD35"/>
      <c r="GE35"/>
      <c r="GF35"/>
      <c r="GG35"/>
      <c r="GH35"/>
      <c r="GI35"/>
      <c r="GJ35"/>
      <c r="GK35"/>
      <c r="GL35"/>
      <c r="GM35"/>
      <c r="GN35"/>
      <c r="GO35"/>
      <c r="GP35"/>
      <c r="GQ35"/>
      <c r="GR35"/>
      <c r="GS35"/>
      <c r="GT35"/>
      <c r="GU35"/>
      <c r="GV35"/>
      <c r="GW35"/>
      <c r="GX35"/>
      <c r="GY35"/>
      <c r="GZ35"/>
      <c r="HA35"/>
      <c r="HB35"/>
      <c r="HC35"/>
      <c r="HD35"/>
      <c r="HE35"/>
      <c r="HF35"/>
      <c r="HG35"/>
      <c r="HH35"/>
      <c r="HI35"/>
      <c r="HJ35"/>
      <c r="HK35"/>
      <c r="HL35"/>
      <c r="HM35"/>
      <c r="HN35"/>
      <c r="HO35"/>
      <c r="HP35"/>
      <c r="HQ35"/>
      <c r="HR35"/>
      <c r="HS35"/>
      <c r="HT35"/>
      <c r="HU35"/>
      <c r="HV35"/>
      <c r="HW35"/>
      <c r="HX35"/>
      <c r="HY35"/>
      <c r="HZ35"/>
      <c r="IA35"/>
      <c r="IB35"/>
      <c r="IC35"/>
      <c r="ID35"/>
      <c r="IE35"/>
      <c r="IF35"/>
      <c r="IG35"/>
      <c r="IH35"/>
      <c r="II35"/>
      <c r="IJ35"/>
      <c r="IK35"/>
      <c r="IL35"/>
      <c r="IM35"/>
      <c r="IN35"/>
      <c r="IO35"/>
      <c r="IP35"/>
      <c r="IQ35"/>
      <c r="IR35"/>
      <c r="IS35"/>
      <c r="IT35"/>
      <c r="IU35"/>
      <c r="IV35"/>
      <c r="IW35"/>
      <c r="IX35"/>
      <c r="IY35"/>
      <c r="IZ35"/>
      <c r="JA35"/>
      <c r="JB35"/>
      <c r="JC35"/>
      <c r="JD35"/>
      <c r="JE35"/>
      <c r="JF35"/>
      <c r="JG35"/>
      <c r="JH35"/>
      <c r="JI35"/>
      <c r="JJ35"/>
      <c r="JK35"/>
      <c r="JL35"/>
      <c r="JM35"/>
      <c r="JN35"/>
      <c r="JO35"/>
      <c r="JP35"/>
      <c r="JQ35"/>
      <c r="JR35"/>
      <c r="JS35"/>
      <c r="JT35"/>
      <c r="JU35"/>
      <c r="JV35"/>
      <c r="JW35"/>
      <c r="JX35"/>
      <c r="JY35"/>
      <c r="JZ35"/>
      <c r="KA35"/>
      <c r="KB35"/>
      <c r="KC35"/>
      <c r="KD35"/>
      <c r="KE35"/>
      <c r="KF35"/>
      <c r="KG35"/>
      <c r="KH35"/>
      <c r="KI35"/>
      <c r="KJ35"/>
      <c r="KK35"/>
      <c r="KL35"/>
      <c r="KM35"/>
      <c r="KN35"/>
      <c r="KO35"/>
      <c r="KP35"/>
      <c r="KQ35"/>
      <c r="KR35"/>
      <c r="KS35"/>
      <c r="KT35"/>
      <c r="KU35"/>
      <c r="KV35"/>
      <c r="KW35"/>
      <c r="KX35"/>
      <c r="KY35"/>
      <c r="KZ35"/>
      <c r="LA35"/>
      <c r="LB35"/>
      <c r="LC35"/>
      <c r="LD35"/>
      <c r="LE35"/>
      <c r="LF35"/>
      <c r="LG35"/>
      <c r="LH35"/>
      <c r="LI35"/>
      <c r="LJ35"/>
      <c r="LK35"/>
      <c r="LL35"/>
      <c r="LM35"/>
      <c r="LN35"/>
      <c r="LO35"/>
      <c r="LP35"/>
      <c r="LQ35"/>
      <c r="LR35"/>
      <c r="LS35"/>
      <c r="LT35"/>
      <c r="LU35"/>
      <c r="LV35"/>
      <c r="LW35"/>
      <c r="LX35"/>
      <c r="LY35"/>
      <c r="LZ35"/>
      <c r="MA35"/>
      <c r="MB35"/>
      <c r="MC35"/>
      <c r="MD35"/>
      <c r="ME35"/>
      <c r="MF35"/>
      <c r="MG35"/>
      <c r="MH35"/>
      <c r="MI35"/>
      <c r="MJ35"/>
      <c r="MK35"/>
      <c r="ML35"/>
      <c r="MM35"/>
      <c r="MN35"/>
      <c r="MO35"/>
      <c r="MP35"/>
      <c r="MQ35"/>
      <c r="MR35"/>
      <c r="MS35"/>
      <c r="MT35"/>
      <c r="MU35"/>
      <c r="MV35"/>
      <c r="MW35"/>
      <c r="MX35"/>
      <c r="MY35"/>
      <c r="MZ35"/>
      <c r="NA35"/>
      <c r="NB35"/>
      <c r="NC35"/>
      <c r="ND35"/>
      <c r="NE35"/>
      <c r="NF35"/>
      <c r="NG35"/>
      <c r="NH35"/>
      <c r="NI35"/>
      <c r="NJ35"/>
      <c r="NK35"/>
      <c r="NL35"/>
      <c r="NM35"/>
      <c r="NN35"/>
      <c r="NO35"/>
      <c r="NP35"/>
      <c r="NQ35"/>
      <c r="NR35"/>
      <c r="NS35"/>
      <c r="NT35"/>
      <c r="NU35"/>
      <c r="NV35"/>
      <c r="NW35"/>
      <c r="NX35"/>
      <c r="NY35"/>
      <c r="NZ35"/>
      <c r="OA35"/>
      <c r="OB35"/>
      <c r="OC35"/>
      <c r="OD35"/>
      <c r="OE35"/>
      <c r="OF35"/>
      <c r="OG35"/>
      <c r="OH35"/>
      <c r="OI35"/>
      <c r="OJ35"/>
      <c r="OK35"/>
      <c r="OL35"/>
      <c r="OM35"/>
      <c r="ON35"/>
      <c r="OO35"/>
      <c r="OP35"/>
      <c r="OQ35"/>
      <c r="OR35"/>
      <c r="OS35"/>
      <c r="OT35"/>
      <c r="OU35"/>
      <c r="OV35"/>
      <c r="OW35"/>
      <c r="OX35"/>
      <c r="OY35"/>
      <c r="OZ35"/>
      <c r="PA35"/>
      <c r="PB35"/>
      <c r="PC35"/>
      <c r="PD35"/>
      <c r="PE35"/>
      <c r="PF35"/>
      <c r="PG35"/>
      <c r="PH35"/>
      <c r="PI35"/>
      <c r="PJ35"/>
      <c r="PK35"/>
      <c r="PL35"/>
      <c r="PM35"/>
      <c r="PN35"/>
      <c r="PO35"/>
      <c r="PP35"/>
      <c r="PQ35"/>
      <c r="PR35"/>
      <c r="PS35"/>
      <c r="PT35"/>
      <c r="PU35"/>
      <c r="PV35"/>
      <c r="PW35"/>
      <c r="PX35"/>
      <c r="PY35"/>
      <c r="PZ35"/>
      <c r="QA35"/>
      <c r="QB35"/>
      <c r="QC35"/>
      <c r="QD35"/>
      <c r="QE35"/>
      <c r="QF35"/>
      <c r="QG35"/>
      <c r="QH35"/>
      <c r="QI35"/>
      <c r="QJ35"/>
      <c r="QK35"/>
      <c r="QL35"/>
      <c r="QM35"/>
      <c r="QN35"/>
      <c r="QO35"/>
      <c r="QP35"/>
      <c r="QQ35"/>
      <c r="QR35"/>
      <c r="QS35"/>
      <c r="QT35"/>
      <c r="QU35"/>
      <c r="QV35"/>
      <c r="QW35"/>
      <c r="QX35"/>
      <c r="QY35"/>
      <c r="QZ35"/>
      <c r="RA35"/>
      <c r="RB35"/>
      <c r="RC35"/>
      <c r="RD35"/>
      <c r="RE35"/>
      <c r="RF35"/>
      <c r="RG35"/>
      <c r="RH35"/>
      <c r="RI35"/>
      <c r="RJ35"/>
      <c r="RK35"/>
      <c r="RL35"/>
      <c r="RM35"/>
      <c r="RN35"/>
      <c r="RO35"/>
      <c r="RP35"/>
      <c r="RQ35"/>
      <c r="RR35"/>
      <c r="RS35"/>
      <c r="RT35"/>
      <c r="RU35"/>
      <c r="RV35"/>
      <c r="RW35"/>
      <c r="RX35"/>
      <c r="RY35"/>
      <c r="RZ35"/>
      <c r="SA35"/>
      <c r="SB35"/>
      <c r="SC35"/>
      <c r="SD35"/>
      <c r="SE35"/>
      <c r="SF35"/>
      <c r="SG35"/>
      <c r="SH35"/>
      <c r="SI35"/>
      <c r="SJ35"/>
      <c r="SK35"/>
      <c r="SL35"/>
      <c r="SM35"/>
      <c r="SN35"/>
      <c r="SO35"/>
      <c r="SP35"/>
      <c r="SQ35"/>
      <c r="SR35"/>
      <c r="SS35"/>
      <c r="ST35"/>
      <c r="SU35"/>
      <c r="SV35"/>
      <c r="SW35"/>
      <c r="SX35"/>
      <c r="SY35"/>
      <c r="SZ35"/>
      <c r="TA35"/>
      <c r="TB35"/>
      <c r="TC35"/>
      <c r="TD35"/>
      <c r="TE35"/>
      <c r="TF35"/>
      <c r="TG35"/>
    </row>
    <row r="36" spans="1:527" s="8" customFormat="1" ht="18" customHeight="1" x14ac:dyDescent="0.25">
      <c r="A36" s="70" t="str">
        <f>Config!$B$23</f>
        <v>CALZ</v>
      </c>
      <c r="B36" s="71">
        <f>METAS!$BD$15</f>
        <v>114</v>
      </c>
      <c r="C36" s="71">
        <f>ROUND((B36/12)*Config!$C$6,0)</f>
        <v>95</v>
      </c>
      <c r="D36" s="71">
        <f>ACUMULADO!$BC$15</f>
        <v>0</v>
      </c>
      <c r="E36" s="72">
        <f t="shared" si="8"/>
        <v>83.333333333333343</v>
      </c>
      <c r="F36" s="81"/>
      <c r="G36" s="77">
        <f t="shared" ref="G36:G37" si="11">IFERROR(ROUND(D36*100/B36,2),0)</f>
        <v>0</v>
      </c>
      <c r="H36" s="78">
        <f t="shared" si="9"/>
        <v>0</v>
      </c>
      <c r="I36" s="78" t="str">
        <f t="shared" si="10"/>
        <v/>
      </c>
      <c r="J36" s="78" t="str">
        <f t="shared" si="7"/>
        <v/>
      </c>
      <c r="K36"/>
      <c r="L36"/>
      <c r="M36"/>
      <c r="N36"/>
      <c r="O36"/>
      <c r="P36"/>
      <c r="Q36"/>
      <c r="R36"/>
      <c r="S36"/>
      <c r="U36" s="49"/>
      <c r="V36" s="69"/>
      <c r="W36" s="51"/>
      <c r="AA36"/>
      <c r="AB36"/>
      <c r="AC36"/>
      <c r="AD36"/>
      <c r="AE36"/>
      <c r="AF36"/>
      <c r="AG36"/>
      <c r="AH36"/>
      <c r="AI36"/>
      <c r="AJ36"/>
      <c r="AK36"/>
      <c r="AL36"/>
      <c r="AM36"/>
      <c r="AN36"/>
      <c r="AO36"/>
      <c r="AP36"/>
      <c r="AQ36"/>
      <c r="AR36"/>
      <c r="AS36"/>
      <c r="AT36"/>
      <c r="AU36"/>
      <c r="AV36"/>
      <c r="AW36"/>
      <c r="AX36"/>
      <c r="AY36"/>
      <c r="AZ36"/>
      <c r="BA36"/>
      <c r="BB36"/>
      <c r="BC36"/>
      <c r="BD36"/>
      <c r="BE36"/>
      <c r="BF36"/>
      <c r="BG36"/>
      <c r="BH36"/>
      <c r="BI36"/>
      <c r="BJ36"/>
      <c r="BK36"/>
      <c r="BL36"/>
      <c r="BM36"/>
      <c r="BN36"/>
      <c r="BO36"/>
      <c r="BP36"/>
      <c r="BQ36"/>
      <c r="BR36"/>
      <c r="BS36"/>
      <c r="BT36"/>
      <c r="BU36"/>
      <c r="BV36"/>
      <c r="BW36"/>
      <c r="BX36"/>
      <c r="BY36"/>
      <c r="BZ36"/>
      <c r="CA36"/>
      <c r="CB36"/>
      <c r="CC36"/>
      <c r="CD36"/>
      <c r="CE36"/>
      <c r="CF36"/>
      <c r="CG36"/>
      <c r="CH36"/>
      <c r="CI36"/>
      <c r="CJ36"/>
      <c r="CK36"/>
      <c r="CL36"/>
      <c r="CM36"/>
      <c r="CN36"/>
      <c r="CO36"/>
      <c r="CP36"/>
      <c r="CQ36"/>
      <c r="CR36"/>
      <c r="CS36"/>
      <c r="CT36"/>
      <c r="CU36"/>
      <c r="CV36"/>
      <c r="CW36"/>
      <c r="CX36"/>
      <c r="CY36"/>
      <c r="CZ36"/>
      <c r="DA36"/>
      <c r="DB36"/>
      <c r="DC36"/>
      <c r="DD36"/>
      <c r="DE36"/>
      <c r="DF36"/>
      <c r="DG36"/>
      <c r="DH36"/>
      <c r="DI36"/>
      <c r="DJ36"/>
      <c r="DK36"/>
      <c r="DL36"/>
      <c r="DM36"/>
      <c r="DN36"/>
      <c r="DO36"/>
      <c r="DP36"/>
      <c r="DQ36"/>
      <c r="DR36"/>
      <c r="DS36"/>
      <c r="DT36"/>
      <c r="DU36"/>
      <c r="DV36"/>
      <c r="DW36"/>
      <c r="DX36"/>
      <c r="DY36"/>
      <c r="DZ36"/>
      <c r="EA36"/>
      <c r="EB36"/>
      <c r="EC36"/>
      <c r="ED36"/>
      <c r="EE36"/>
      <c r="EF36"/>
      <c r="EG36"/>
      <c r="EH36"/>
      <c r="EI36"/>
      <c r="EJ36"/>
      <c r="EK36"/>
      <c r="EL36"/>
      <c r="EM36"/>
      <c r="EN36"/>
      <c r="EO36"/>
      <c r="EP36"/>
      <c r="EQ36"/>
      <c r="ER36"/>
      <c r="ES36"/>
      <c r="ET36"/>
      <c r="EU36"/>
      <c r="EV36"/>
      <c r="EW36"/>
      <c r="EX36"/>
      <c r="EY36"/>
      <c r="EZ36"/>
      <c r="FA36"/>
      <c r="FB36"/>
      <c r="FC36"/>
      <c r="FD36"/>
      <c r="FE36"/>
      <c r="FF36"/>
      <c r="FG36"/>
      <c r="FH36"/>
      <c r="FI36"/>
      <c r="FJ36"/>
      <c r="FK36"/>
      <c r="FL36"/>
      <c r="FM36"/>
      <c r="FN36"/>
      <c r="FO36"/>
      <c r="FP36"/>
      <c r="FQ36"/>
      <c r="FR36"/>
      <c r="FS36"/>
      <c r="FT36"/>
      <c r="FU36"/>
      <c r="FV36"/>
      <c r="FW36"/>
      <c r="FX36"/>
      <c r="FY36"/>
      <c r="FZ36"/>
      <c r="GA36"/>
      <c r="GB36"/>
      <c r="GC36"/>
      <c r="GD36"/>
      <c r="GE36"/>
      <c r="GF36"/>
      <c r="GG36"/>
      <c r="GH36"/>
      <c r="GI36"/>
      <c r="GJ36"/>
      <c r="GK36"/>
      <c r="GL36"/>
      <c r="GM36"/>
      <c r="GN36"/>
      <c r="GO36"/>
      <c r="GP36"/>
      <c r="GQ36"/>
      <c r="GR36"/>
      <c r="GS36"/>
      <c r="GT36"/>
      <c r="GU36"/>
      <c r="GV36"/>
      <c r="GW36"/>
      <c r="GX36"/>
      <c r="GY36"/>
      <c r="GZ36"/>
      <c r="HA36"/>
      <c r="HB36"/>
      <c r="HC36"/>
      <c r="HD36"/>
      <c r="HE36"/>
      <c r="HF36"/>
      <c r="HG36"/>
      <c r="HH36"/>
      <c r="HI36"/>
      <c r="HJ36"/>
      <c r="HK36"/>
      <c r="HL36"/>
      <c r="HM36"/>
      <c r="HN36"/>
      <c r="HO36"/>
      <c r="HP36"/>
      <c r="HQ36"/>
      <c r="HR36"/>
      <c r="HS36"/>
      <c r="HT36"/>
      <c r="HU36"/>
      <c r="HV36"/>
      <c r="HW36"/>
      <c r="HX36"/>
      <c r="HY36"/>
      <c r="HZ36"/>
      <c r="IA36"/>
      <c r="IB36"/>
      <c r="IC36"/>
      <c r="ID36"/>
      <c r="IE36"/>
      <c r="IF36"/>
      <c r="IG36"/>
      <c r="IH36"/>
      <c r="II36"/>
      <c r="IJ36"/>
      <c r="IK36"/>
      <c r="IL36"/>
      <c r="IM36"/>
      <c r="IN36"/>
      <c r="IO36"/>
      <c r="IP36"/>
      <c r="IQ36"/>
      <c r="IR36"/>
      <c r="IS36"/>
      <c r="IT36"/>
      <c r="IU36"/>
      <c r="IV36"/>
      <c r="IW36"/>
      <c r="IX36"/>
      <c r="IY36"/>
      <c r="IZ36"/>
      <c r="JA36"/>
      <c r="JB36"/>
      <c r="JC36"/>
      <c r="JD36"/>
      <c r="JE36"/>
      <c r="JF36"/>
      <c r="JG36"/>
      <c r="JH36"/>
      <c r="JI36"/>
      <c r="JJ36"/>
      <c r="JK36"/>
      <c r="JL36"/>
      <c r="JM36"/>
      <c r="JN36"/>
      <c r="JO36"/>
      <c r="JP36"/>
      <c r="JQ36"/>
      <c r="JR36"/>
      <c r="JS36"/>
      <c r="JT36"/>
      <c r="JU36"/>
      <c r="JV36"/>
      <c r="JW36"/>
      <c r="JX36"/>
      <c r="JY36"/>
      <c r="JZ36"/>
      <c r="KA36"/>
      <c r="KB36"/>
      <c r="KC36"/>
      <c r="KD36"/>
      <c r="KE36"/>
      <c r="KF36"/>
      <c r="KG36"/>
      <c r="KH36"/>
      <c r="KI36"/>
      <c r="KJ36"/>
      <c r="KK36"/>
      <c r="KL36"/>
      <c r="KM36"/>
      <c r="KN36"/>
      <c r="KO36"/>
      <c r="KP36"/>
      <c r="KQ36"/>
      <c r="KR36"/>
      <c r="KS36"/>
      <c r="KT36"/>
      <c r="KU36"/>
      <c r="KV36"/>
      <c r="KW36"/>
      <c r="KX36"/>
      <c r="KY36"/>
      <c r="KZ36"/>
      <c r="LA36"/>
      <c r="LB36"/>
      <c r="LC36"/>
      <c r="LD36"/>
      <c r="LE36"/>
      <c r="LF36"/>
      <c r="LG36"/>
      <c r="LH36"/>
      <c r="LI36"/>
      <c r="LJ36"/>
      <c r="LK36"/>
      <c r="LL36"/>
      <c r="LM36"/>
      <c r="LN36"/>
      <c r="LO36"/>
      <c r="LP36"/>
      <c r="LQ36"/>
      <c r="LR36"/>
      <c r="LS36"/>
      <c r="LT36"/>
      <c r="LU36"/>
      <c r="LV36"/>
      <c r="LW36"/>
      <c r="LX36"/>
      <c r="LY36"/>
      <c r="LZ36"/>
      <c r="MA36"/>
      <c r="MB36"/>
      <c r="MC36"/>
      <c r="MD36"/>
      <c r="ME36"/>
      <c r="MF36"/>
      <c r="MG36"/>
      <c r="MH36"/>
      <c r="MI36"/>
      <c r="MJ36"/>
      <c r="MK36"/>
      <c r="ML36"/>
      <c r="MM36"/>
      <c r="MN36"/>
      <c r="MO36"/>
      <c r="MP36"/>
      <c r="MQ36"/>
      <c r="MR36"/>
      <c r="MS36"/>
      <c r="MT36"/>
      <c r="MU36"/>
      <c r="MV36"/>
      <c r="MW36"/>
      <c r="MX36"/>
      <c r="MY36"/>
      <c r="MZ36"/>
      <c r="NA36"/>
      <c r="NB36"/>
      <c r="NC36"/>
      <c r="ND36"/>
      <c r="NE36"/>
      <c r="NF36"/>
      <c r="NG36"/>
      <c r="NH36"/>
      <c r="NI36"/>
      <c r="NJ36"/>
      <c r="NK36"/>
      <c r="NL36"/>
      <c r="NM36"/>
      <c r="NN36"/>
      <c r="NO36"/>
      <c r="NP36"/>
      <c r="NQ36"/>
      <c r="NR36"/>
      <c r="NS36"/>
      <c r="NT36"/>
      <c r="NU36"/>
      <c r="NV36"/>
      <c r="NW36"/>
      <c r="NX36"/>
      <c r="NY36"/>
      <c r="NZ36"/>
      <c r="OA36"/>
      <c r="OB36"/>
      <c r="OC36"/>
      <c r="OD36"/>
      <c r="OE36"/>
      <c r="OF36"/>
      <c r="OG36"/>
      <c r="OH36"/>
      <c r="OI36"/>
      <c r="OJ36"/>
      <c r="OK36"/>
      <c r="OL36"/>
      <c r="OM36"/>
      <c r="ON36"/>
      <c r="OO36"/>
      <c r="OP36"/>
      <c r="OQ36"/>
      <c r="OR36"/>
      <c r="OS36"/>
      <c r="OT36"/>
      <c r="OU36"/>
      <c r="OV36"/>
      <c r="OW36"/>
      <c r="OX36"/>
      <c r="OY36"/>
      <c r="OZ36"/>
      <c r="PA36"/>
      <c r="PB36"/>
      <c r="PC36"/>
      <c r="PD36"/>
      <c r="PE36"/>
      <c r="PF36"/>
      <c r="PG36"/>
      <c r="PH36"/>
      <c r="PI36"/>
      <c r="PJ36"/>
      <c r="PK36"/>
      <c r="PL36"/>
      <c r="PM36"/>
      <c r="PN36"/>
      <c r="PO36"/>
      <c r="PP36"/>
      <c r="PQ36"/>
      <c r="PR36"/>
      <c r="PS36"/>
      <c r="PT36"/>
      <c r="PU36"/>
      <c r="PV36"/>
      <c r="PW36"/>
      <c r="PX36"/>
      <c r="PY36"/>
      <c r="PZ36"/>
      <c r="QA36"/>
      <c r="QB36"/>
      <c r="QC36"/>
      <c r="QD36"/>
      <c r="QE36"/>
      <c r="QF36"/>
      <c r="QG36"/>
      <c r="QH36"/>
      <c r="QI36"/>
      <c r="QJ36"/>
      <c r="QK36"/>
      <c r="QL36"/>
      <c r="QM36"/>
      <c r="QN36"/>
      <c r="QO36"/>
      <c r="QP36"/>
      <c r="QQ36"/>
      <c r="QR36"/>
      <c r="QS36"/>
      <c r="QT36"/>
      <c r="QU36"/>
      <c r="QV36"/>
      <c r="QW36"/>
      <c r="QX36"/>
      <c r="QY36"/>
      <c r="QZ36"/>
      <c r="RA36"/>
      <c r="RB36"/>
      <c r="RC36"/>
      <c r="RD36"/>
      <c r="RE36"/>
      <c r="RF36"/>
      <c r="RG36"/>
      <c r="RH36"/>
      <c r="RI36"/>
      <c r="RJ36"/>
      <c r="RK36"/>
      <c r="RL36"/>
      <c r="RM36"/>
      <c r="RN36"/>
      <c r="RO36"/>
      <c r="RP36"/>
      <c r="RQ36"/>
      <c r="RR36"/>
      <c r="RS36"/>
      <c r="RT36"/>
      <c r="RU36"/>
      <c r="RV36"/>
      <c r="RW36"/>
      <c r="RX36"/>
      <c r="RY36"/>
      <c r="RZ36"/>
      <c r="SA36"/>
      <c r="SB36"/>
      <c r="SC36"/>
      <c r="SD36"/>
      <c r="SE36"/>
      <c r="SF36"/>
      <c r="SG36"/>
      <c r="SH36"/>
      <c r="SI36"/>
      <c r="SJ36"/>
      <c r="SK36"/>
      <c r="SL36"/>
      <c r="SM36"/>
      <c r="SN36"/>
      <c r="SO36"/>
      <c r="SP36"/>
      <c r="SQ36"/>
      <c r="SR36"/>
      <c r="SS36"/>
      <c r="ST36"/>
      <c r="SU36"/>
      <c r="SV36"/>
      <c r="SW36"/>
      <c r="SX36"/>
      <c r="SY36"/>
      <c r="SZ36"/>
      <c r="TA36"/>
      <c r="TB36"/>
      <c r="TC36"/>
      <c r="TD36"/>
      <c r="TE36"/>
      <c r="TF36"/>
      <c r="TG36"/>
    </row>
    <row r="37" spans="1:527" s="8" customFormat="1" ht="18" customHeight="1" x14ac:dyDescent="0.25">
      <c r="A37" s="70" t="str">
        <f>Config!$B$24</f>
        <v>PUEB</v>
      </c>
      <c r="B37" s="71">
        <f>METAS!$BE$15</f>
        <v>139</v>
      </c>
      <c r="C37" s="71">
        <f>ROUND((B37/12)*Config!$C$6,0)</f>
        <v>116</v>
      </c>
      <c r="D37" s="71">
        <f>ACUMULADO!$BD$15</f>
        <v>22</v>
      </c>
      <c r="E37" s="72">
        <f t="shared" si="8"/>
        <v>83.333333333333343</v>
      </c>
      <c r="F37" s="81"/>
      <c r="G37" s="77">
        <f t="shared" si="11"/>
        <v>15.83</v>
      </c>
      <c r="H37" s="78">
        <f t="shared" si="9"/>
        <v>15.83</v>
      </c>
      <c r="I37" s="78" t="str">
        <f t="shared" si="10"/>
        <v/>
      </c>
      <c r="J37" s="78" t="str">
        <f t="shared" si="7"/>
        <v/>
      </c>
      <c r="K37"/>
      <c r="L37"/>
      <c r="M37"/>
      <c r="N37"/>
      <c r="O37"/>
      <c r="P37"/>
      <c r="Q37"/>
      <c r="R37"/>
      <c r="S37"/>
      <c r="U37" s="49"/>
      <c r="V37" s="69"/>
      <c r="W37" s="51"/>
      <c r="AA37"/>
      <c r="AB37"/>
      <c r="AC37"/>
      <c r="AD37"/>
      <c r="AE37"/>
      <c r="AF37"/>
      <c r="AG37"/>
      <c r="AH37"/>
      <c r="AI37"/>
      <c r="AJ37"/>
      <c r="AK37"/>
      <c r="AL37"/>
      <c r="AM37"/>
      <c r="AN37"/>
      <c r="AO37"/>
      <c r="AP37"/>
      <c r="AQ37"/>
      <c r="AR37"/>
      <c r="AS37"/>
      <c r="AT37"/>
      <c r="AU37"/>
      <c r="AV37"/>
      <c r="AW37"/>
      <c r="AX37"/>
      <c r="AY37"/>
      <c r="AZ37"/>
      <c r="BA37"/>
      <c r="BB37"/>
      <c r="BC37"/>
      <c r="BD37"/>
      <c r="BE37"/>
      <c r="BF37"/>
      <c r="BG37"/>
      <c r="BH37"/>
      <c r="BI37"/>
      <c r="BJ37"/>
      <c r="BK37"/>
      <c r="BL37"/>
      <c r="BM37"/>
      <c r="BN37"/>
      <c r="BO37"/>
      <c r="BP37"/>
      <c r="BQ37"/>
      <c r="BR37"/>
      <c r="BS37"/>
      <c r="BT37"/>
      <c r="BU37"/>
      <c r="BV37"/>
      <c r="BW37"/>
      <c r="BX37"/>
      <c r="BY37"/>
      <c r="BZ37"/>
      <c r="CA37"/>
      <c r="CB37"/>
      <c r="CC37"/>
      <c r="CD37"/>
      <c r="CE37"/>
      <c r="CF37"/>
      <c r="CG37"/>
      <c r="CH37"/>
      <c r="CI37"/>
      <c r="CJ37"/>
      <c r="CK37"/>
      <c r="CL37"/>
      <c r="CM37"/>
      <c r="CN37"/>
      <c r="CO37"/>
      <c r="CP37"/>
      <c r="CQ37"/>
      <c r="CR37"/>
      <c r="CS37"/>
      <c r="CT37"/>
      <c r="CU37"/>
      <c r="CV37"/>
      <c r="CW37"/>
      <c r="CX37"/>
      <c r="CY37"/>
      <c r="CZ37"/>
      <c r="DA37"/>
      <c r="DB37"/>
      <c r="DC37"/>
      <c r="DD37"/>
      <c r="DE37"/>
      <c r="DF37"/>
      <c r="DG37"/>
      <c r="DH37"/>
      <c r="DI37"/>
      <c r="DJ37"/>
      <c r="DK37"/>
      <c r="DL37"/>
      <c r="DM37"/>
      <c r="DN37"/>
      <c r="DO37"/>
      <c r="DP37"/>
      <c r="DQ37"/>
      <c r="DR37"/>
      <c r="DS37"/>
      <c r="DT37"/>
      <c r="DU37"/>
      <c r="DV37"/>
      <c r="DW37"/>
      <c r="DX37"/>
      <c r="DY37"/>
      <c r="DZ37"/>
      <c r="EA37"/>
      <c r="EB37"/>
      <c r="EC37"/>
      <c r="ED37"/>
      <c r="EE37"/>
      <c r="EF37"/>
      <c r="EG37"/>
      <c r="EH37"/>
      <c r="EI37"/>
      <c r="EJ37"/>
      <c r="EK37"/>
      <c r="EL37"/>
      <c r="EM37"/>
      <c r="EN37"/>
      <c r="EO37"/>
      <c r="EP37"/>
      <c r="EQ37"/>
      <c r="ER37"/>
      <c r="ES37"/>
      <c r="ET37"/>
      <c r="EU37"/>
      <c r="EV37"/>
      <c r="EW37"/>
      <c r="EX37"/>
      <c r="EY37"/>
      <c r="EZ37"/>
      <c r="FA37"/>
      <c r="FB37"/>
      <c r="FC37"/>
      <c r="FD37"/>
      <c r="FE37"/>
      <c r="FF37"/>
      <c r="FG37"/>
      <c r="FH37"/>
      <c r="FI37"/>
      <c r="FJ37"/>
      <c r="FK37"/>
      <c r="FL37"/>
      <c r="FM37"/>
      <c r="FN37"/>
      <c r="FO37"/>
      <c r="FP37"/>
      <c r="FQ37"/>
      <c r="FR37"/>
      <c r="FS37"/>
      <c r="FT37"/>
      <c r="FU37"/>
      <c r="FV37"/>
      <c r="FW37"/>
      <c r="FX37"/>
      <c r="FY37"/>
      <c r="FZ37"/>
      <c r="GA37"/>
      <c r="GB37"/>
      <c r="GC37"/>
      <c r="GD37"/>
      <c r="GE37"/>
      <c r="GF37"/>
      <c r="GG37"/>
      <c r="GH37"/>
      <c r="GI37"/>
      <c r="GJ37"/>
      <c r="GK37"/>
      <c r="GL37"/>
      <c r="GM37"/>
      <c r="GN37"/>
      <c r="GO37"/>
      <c r="GP37"/>
      <c r="GQ37"/>
      <c r="GR37"/>
      <c r="GS37"/>
      <c r="GT37"/>
      <c r="GU37"/>
      <c r="GV37"/>
      <c r="GW37"/>
      <c r="GX37"/>
      <c r="GY37"/>
      <c r="GZ37"/>
      <c r="HA37"/>
      <c r="HB37"/>
      <c r="HC37"/>
      <c r="HD37"/>
      <c r="HE37"/>
      <c r="HF37"/>
      <c r="HG37"/>
      <c r="HH37"/>
      <c r="HI37"/>
      <c r="HJ37"/>
      <c r="HK37"/>
      <c r="HL37"/>
      <c r="HM37"/>
      <c r="HN37"/>
      <c r="HO37"/>
      <c r="HP37"/>
      <c r="HQ37"/>
      <c r="HR37"/>
      <c r="HS37"/>
      <c r="HT37"/>
      <c r="HU37"/>
      <c r="HV37"/>
      <c r="HW37"/>
      <c r="HX37"/>
      <c r="HY37"/>
      <c r="HZ37"/>
      <c r="IA37"/>
      <c r="IB37"/>
      <c r="IC37"/>
      <c r="ID37"/>
      <c r="IE37"/>
      <c r="IF37"/>
      <c r="IG37"/>
      <c r="IH37"/>
      <c r="II37"/>
      <c r="IJ37"/>
      <c r="IK37"/>
      <c r="IL37"/>
      <c r="IM37"/>
      <c r="IN37"/>
      <c r="IO37"/>
      <c r="IP37"/>
      <c r="IQ37"/>
      <c r="IR37"/>
      <c r="IS37"/>
      <c r="IT37"/>
      <c r="IU37"/>
      <c r="IV37"/>
      <c r="IW37"/>
      <c r="IX37"/>
      <c r="IY37"/>
      <c r="IZ37"/>
      <c r="JA37"/>
      <c r="JB37"/>
      <c r="JC37"/>
      <c r="JD37"/>
      <c r="JE37"/>
      <c r="JF37"/>
      <c r="JG37"/>
      <c r="JH37"/>
      <c r="JI37"/>
      <c r="JJ37"/>
      <c r="JK37"/>
      <c r="JL37"/>
      <c r="JM37"/>
      <c r="JN37"/>
      <c r="JO37"/>
      <c r="JP37"/>
      <c r="JQ37"/>
      <c r="JR37"/>
      <c r="JS37"/>
      <c r="JT37"/>
      <c r="JU37"/>
      <c r="JV37"/>
      <c r="JW37"/>
      <c r="JX37"/>
      <c r="JY37"/>
      <c r="JZ37"/>
      <c r="KA37"/>
      <c r="KB37"/>
      <c r="KC37"/>
      <c r="KD37"/>
      <c r="KE37"/>
      <c r="KF37"/>
      <c r="KG37"/>
      <c r="KH37"/>
      <c r="KI37"/>
      <c r="KJ37"/>
      <c r="KK37"/>
      <c r="KL37"/>
      <c r="KM37"/>
      <c r="KN37"/>
      <c r="KO37"/>
      <c r="KP37"/>
      <c r="KQ37"/>
      <c r="KR37"/>
      <c r="KS37"/>
      <c r="KT37"/>
      <c r="KU37"/>
      <c r="KV37"/>
      <c r="KW37"/>
      <c r="KX37"/>
      <c r="KY37"/>
      <c r="KZ37"/>
      <c r="LA37"/>
      <c r="LB37"/>
      <c r="LC37"/>
      <c r="LD37"/>
      <c r="LE37"/>
      <c r="LF37"/>
      <c r="LG37"/>
      <c r="LH37"/>
      <c r="LI37"/>
      <c r="LJ37"/>
      <c r="LK37"/>
      <c r="LL37"/>
      <c r="LM37"/>
      <c r="LN37"/>
      <c r="LO37"/>
      <c r="LP37"/>
      <c r="LQ37"/>
      <c r="LR37"/>
      <c r="LS37"/>
      <c r="LT37"/>
      <c r="LU37"/>
      <c r="LV37"/>
      <c r="LW37"/>
      <c r="LX37"/>
      <c r="LY37"/>
      <c r="LZ37"/>
      <c r="MA37"/>
      <c r="MB37"/>
      <c r="MC37"/>
      <c r="MD37"/>
      <c r="ME37"/>
      <c r="MF37"/>
      <c r="MG37"/>
      <c r="MH37"/>
      <c r="MI37"/>
      <c r="MJ37"/>
      <c r="MK37"/>
      <c r="ML37"/>
      <c r="MM37"/>
      <c r="MN37"/>
      <c r="MO37"/>
      <c r="MP37"/>
      <c r="MQ37"/>
      <c r="MR37"/>
      <c r="MS37"/>
      <c r="MT37"/>
      <c r="MU37"/>
      <c r="MV37"/>
      <c r="MW37"/>
      <c r="MX37"/>
      <c r="MY37"/>
      <c r="MZ37"/>
      <c r="NA37"/>
      <c r="NB37"/>
      <c r="NC37"/>
      <c r="ND37"/>
      <c r="NE37"/>
      <c r="NF37"/>
      <c r="NG37"/>
      <c r="NH37"/>
      <c r="NI37"/>
      <c r="NJ37"/>
      <c r="NK37"/>
      <c r="NL37"/>
      <c r="NM37"/>
      <c r="NN37"/>
      <c r="NO37"/>
      <c r="NP37"/>
      <c r="NQ37"/>
      <c r="NR37"/>
      <c r="NS37"/>
      <c r="NT37"/>
      <c r="NU37"/>
      <c r="NV37"/>
      <c r="NW37"/>
      <c r="NX37"/>
      <c r="NY37"/>
      <c r="NZ37"/>
      <c r="OA37"/>
      <c r="OB37"/>
      <c r="OC37"/>
      <c r="OD37"/>
      <c r="OE37"/>
      <c r="OF37"/>
      <c r="OG37"/>
      <c r="OH37"/>
      <c r="OI37"/>
      <c r="OJ37"/>
      <c r="OK37"/>
      <c r="OL37"/>
      <c r="OM37"/>
      <c r="ON37"/>
      <c r="OO37"/>
      <c r="OP37"/>
      <c r="OQ37"/>
      <c r="OR37"/>
      <c r="OS37"/>
      <c r="OT37"/>
      <c r="OU37"/>
      <c r="OV37"/>
      <c r="OW37"/>
      <c r="OX37"/>
      <c r="OY37"/>
      <c r="OZ37"/>
      <c r="PA37"/>
      <c r="PB37"/>
      <c r="PC37"/>
      <c r="PD37"/>
      <c r="PE37"/>
      <c r="PF37"/>
      <c r="PG37"/>
      <c r="PH37"/>
      <c r="PI37"/>
      <c r="PJ37"/>
      <c r="PK37"/>
      <c r="PL37"/>
      <c r="PM37"/>
      <c r="PN37"/>
      <c r="PO37"/>
      <c r="PP37"/>
      <c r="PQ37"/>
      <c r="PR37"/>
      <c r="PS37"/>
      <c r="PT37"/>
      <c r="PU37"/>
      <c r="PV37"/>
      <c r="PW37"/>
      <c r="PX37"/>
      <c r="PY37"/>
      <c r="PZ37"/>
      <c r="QA37"/>
      <c r="QB37"/>
      <c r="QC37"/>
      <c r="QD37"/>
      <c r="QE37"/>
      <c r="QF37"/>
      <c r="QG37"/>
      <c r="QH37"/>
      <c r="QI37"/>
      <c r="QJ37"/>
      <c r="QK37"/>
      <c r="QL37"/>
      <c r="QM37"/>
      <c r="QN37"/>
      <c r="QO37"/>
      <c r="QP37"/>
      <c r="QQ37"/>
      <c r="QR37"/>
      <c r="QS37"/>
      <c r="QT37"/>
      <c r="QU37"/>
      <c r="QV37"/>
      <c r="QW37"/>
      <c r="QX37"/>
      <c r="QY37"/>
      <c r="QZ37"/>
      <c r="RA37"/>
      <c r="RB37"/>
      <c r="RC37"/>
      <c r="RD37"/>
      <c r="RE37"/>
      <c r="RF37"/>
      <c r="RG37"/>
      <c r="RH37"/>
      <c r="RI37"/>
      <c r="RJ37"/>
      <c r="RK37"/>
      <c r="RL37"/>
      <c r="RM37"/>
      <c r="RN37"/>
      <c r="RO37"/>
      <c r="RP37"/>
      <c r="RQ37"/>
      <c r="RR37"/>
      <c r="RS37"/>
      <c r="RT37"/>
      <c r="RU37"/>
      <c r="RV37"/>
      <c r="RW37"/>
      <c r="RX37"/>
      <c r="RY37"/>
      <c r="RZ37"/>
      <c r="SA37"/>
      <c r="SB37"/>
      <c r="SC37"/>
      <c r="SD37"/>
      <c r="SE37"/>
      <c r="SF37"/>
      <c r="SG37"/>
      <c r="SH37"/>
      <c r="SI37"/>
      <c r="SJ37"/>
      <c r="SK37"/>
      <c r="SL37"/>
      <c r="SM37"/>
      <c r="SN37"/>
      <c r="SO37"/>
      <c r="SP37"/>
      <c r="SQ37"/>
      <c r="SR37"/>
      <c r="SS37"/>
      <c r="ST37"/>
      <c r="SU37"/>
      <c r="SV37"/>
      <c r="SW37"/>
      <c r="SX37"/>
      <c r="SY37"/>
      <c r="SZ37"/>
      <c r="TA37"/>
      <c r="TB37"/>
      <c r="TC37"/>
      <c r="TD37"/>
      <c r="TE37"/>
      <c r="TF37"/>
      <c r="TG37"/>
    </row>
    <row r="38" spans="1:527" s="8" customFormat="1" ht="18" customHeight="1" x14ac:dyDescent="0.25">
      <c r="A38" s="4"/>
      <c r="B38"/>
      <c r="C38" s="54"/>
      <c r="D38" s="54"/>
      <c r="E38" s="55"/>
      <c r="F38" s="56"/>
      <c r="G38" s="56"/>
      <c r="H38" s="56"/>
      <c r="I38"/>
      <c r="J38"/>
      <c r="K38"/>
      <c r="L38"/>
      <c r="M38"/>
      <c r="N38"/>
      <c r="O38"/>
      <c r="P38"/>
      <c r="Q38"/>
      <c r="R38"/>
      <c r="S38"/>
      <c r="U38" s="49"/>
      <c r="V38" s="69"/>
      <c r="W38" s="51"/>
      <c r="AA38"/>
      <c r="AB38"/>
      <c r="AC38"/>
      <c r="AD38"/>
      <c r="AE38"/>
      <c r="AF38"/>
      <c r="AG38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  <c r="BL38"/>
      <c r="BM38"/>
      <c r="BN38"/>
      <c r="BO38"/>
      <c r="BP38"/>
      <c r="BQ38"/>
      <c r="BR38"/>
      <c r="BS38"/>
      <c r="BT38"/>
      <c r="BU38"/>
      <c r="BV38"/>
      <c r="BW38"/>
      <c r="BX38"/>
      <c r="BY38"/>
      <c r="BZ38"/>
      <c r="CA38"/>
      <c r="CB38"/>
      <c r="CC38"/>
      <c r="CD38"/>
      <c r="CE38"/>
      <c r="CF38"/>
      <c r="CG38"/>
      <c r="CH38"/>
      <c r="CI38"/>
      <c r="CJ38"/>
      <c r="CK38"/>
      <c r="CL38"/>
      <c r="CM38"/>
      <c r="CN38"/>
      <c r="CO38"/>
      <c r="CP38"/>
      <c r="CQ38"/>
      <c r="CR38"/>
      <c r="CS38"/>
      <c r="CT38"/>
      <c r="CU38"/>
      <c r="CV38"/>
      <c r="CW38"/>
      <c r="CX38"/>
      <c r="CY38"/>
      <c r="CZ38"/>
      <c r="DA38"/>
      <c r="DB38"/>
      <c r="DC38"/>
      <c r="DD38"/>
      <c r="DE38"/>
      <c r="DF38"/>
      <c r="DG38"/>
      <c r="DH38"/>
      <c r="DI38"/>
      <c r="DJ38"/>
      <c r="DK38"/>
      <c r="DL38"/>
      <c r="DM38"/>
      <c r="DN38"/>
      <c r="DO38"/>
      <c r="DP38"/>
      <c r="DQ38"/>
      <c r="DR38"/>
      <c r="DS38"/>
      <c r="DT38"/>
      <c r="DU38"/>
      <c r="DV38"/>
      <c r="DW38"/>
      <c r="DX38"/>
      <c r="DY38"/>
      <c r="DZ38"/>
      <c r="EA38"/>
      <c r="EB38"/>
      <c r="EC38"/>
      <c r="ED38"/>
      <c r="EE38"/>
      <c r="EF38"/>
      <c r="EG38"/>
      <c r="EH38"/>
      <c r="EI38"/>
      <c r="EJ38"/>
      <c r="EK38"/>
      <c r="EL38"/>
      <c r="EM38"/>
      <c r="EN38"/>
      <c r="EO38"/>
      <c r="EP38"/>
      <c r="EQ38"/>
      <c r="ER38"/>
      <c r="ES38"/>
      <c r="ET38"/>
      <c r="EU38"/>
      <c r="EV38"/>
      <c r="EW38"/>
      <c r="EX38"/>
      <c r="EY38"/>
      <c r="EZ38"/>
      <c r="FA38"/>
      <c r="FB38"/>
      <c r="FC38"/>
      <c r="FD38"/>
      <c r="FE38"/>
      <c r="FF38"/>
      <c r="FG38"/>
      <c r="FH38"/>
      <c r="FI38"/>
      <c r="FJ38"/>
      <c r="FK38"/>
      <c r="FL38"/>
      <c r="FM38"/>
      <c r="FN38"/>
      <c r="FO38"/>
      <c r="FP38"/>
      <c r="FQ38"/>
      <c r="FR38"/>
      <c r="FS38"/>
      <c r="FT38"/>
      <c r="FU38"/>
      <c r="FV38"/>
      <c r="FW38"/>
      <c r="FX38"/>
      <c r="FY38"/>
      <c r="FZ38"/>
      <c r="GA38"/>
      <c r="GB38"/>
      <c r="GC38"/>
      <c r="GD38"/>
      <c r="GE38"/>
      <c r="GF38"/>
      <c r="GG38"/>
      <c r="GH38"/>
      <c r="GI38"/>
      <c r="GJ38"/>
      <c r="GK38"/>
      <c r="GL38"/>
      <c r="GM38"/>
      <c r="GN38"/>
      <c r="GO38"/>
      <c r="GP38"/>
      <c r="GQ38"/>
      <c r="GR38"/>
      <c r="GS38"/>
      <c r="GT38"/>
      <c r="GU38"/>
      <c r="GV38"/>
      <c r="GW38"/>
      <c r="GX38"/>
      <c r="GY38"/>
      <c r="GZ38"/>
      <c r="HA38"/>
      <c r="HB38"/>
      <c r="HC38"/>
      <c r="HD38"/>
      <c r="HE38"/>
      <c r="HF38"/>
      <c r="HG38"/>
      <c r="HH38"/>
      <c r="HI38"/>
      <c r="HJ38"/>
      <c r="HK38"/>
      <c r="HL38"/>
      <c r="HM38"/>
      <c r="HN38"/>
      <c r="HO38"/>
      <c r="HP38"/>
      <c r="HQ38"/>
      <c r="HR38"/>
      <c r="HS38"/>
      <c r="HT38"/>
      <c r="HU38"/>
      <c r="HV38"/>
      <c r="HW38"/>
      <c r="HX38"/>
      <c r="HY38"/>
      <c r="HZ38"/>
      <c r="IA38"/>
      <c r="IB38"/>
      <c r="IC38"/>
      <c r="ID38"/>
      <c r="IE38"/>
      <c r="IF38"/>
      <c r="IG38"/>
      <c r="IH38"/>
      <c r="II38"/>
      <c r="IJ38"/>
      <c r="IK38"/>
      <c r="IL38"/>
      <c r="IM38"/>
      <c r="IN38"/>
      <c r="IO38"/>
      <c r="IP38"/>
      <c r="IQ38"/>
      <c r="IR38"/>
      <c r="IS38"/>
      <c r="IT38"/>
      <c r="IU38"/>
      <c r="IV38"/>
      <c r="IW38"/>
      <c r="IX38"/>
      <c r="IY38"/>
      <c r="IZ38"/>
      <c r="JA38"/>
      <c r="JB38"/>
      <c r="JC38"/>
      <c r="JD38"/>
      <c r="JE38"/>
      <c r="JF38"/>
      <c r="JG38"/>
      <c r="JH38"/>
      <c r="JI38"/>
      <c r="JJ38"/>
      <c r="JK38"/>
      <c r="JL38"/>
      <c r="JM38"/>
      <c r="JN38"/>
      <c r="JO38"/>
      <c r="JP38"/>
      <c r="JQ38"/>
      <c r="JR38"/>
      <c r="JS38"/>
      <c r="JT38"/>
      <c r="JU38"/>
      <c r="JV38"/>
      <c r="JW38"/>
      <c r="JX38"/>
      <c r="JY38"/>
      <c r="JZ38"/>
      <c r="KA38"/>
      <c r="KB38"/>
      <c r="KC38"/>
      <c r="KD38"/>
      <c r="KE38"/>
      <c r="KF38"/>
      <c r="KG38"/>
      <c r="KH38"/>
      <c r="KI38"/>
      <c r="KJ38"/>
      <c r="KK38"/>
      <c r="KL38"/>
      <c r="KM38"/>
      <c r="KN38"/>
      <c r="KO38"/>
      <c r="KP38"/>
      <c r="KQ38"/>
      <c r="KR38"/>
      <c r="KS38"/>
      <c r="KT38"/>
      <c r="KU38"/>
      <c r="KV38"/>
      <c r="KW38"/>
      <c r="KX38"/>
      <c r="KY38"/>
      <c r="KZ38"/>
      <c r="LA38"/>
      <c r="LB38"/>
      <c r="LC38"/>
      <c r="LD38"/>
      <c r="LE38"/>
      <c r="LF38"/>
      <c r="LG38"/>
      <c r="LH38"/>
      <c r="LI38"/>
      <c r="LJ38"/>
      <c r="LK38"/>
      <c r="LL38"/>
      <c r="LM38"/>
      <c r="LN38"/>
      <c r="LO38"/>
      <c r="LP38"/>
      <c r="LQ38"/>
      <c r="LR38"/>
      <c r="LS38"/>
      <c r="LT38"/>
      <c r="LU38"/>
      <c r="LV38"/>
      <c r="LW38"/>
      <c r="LX38"/>
      <c r="LY38"/>
      <c r="LZ38"/>
      <c r="MA38"/>
      <c r="MB38"/>
      <c r="MC38"/>
      <c r="MD38"/>
      <c r="ME38"/>
      <c r="MF38"/>
      <c r="MG38"/>
      <c r="MH38"/>
      <c r="MI38"/>
      <c r="MJ38"/>
      <c r="MK38"/>
      <c r="ML38"/>
      <c r="MM38"/>
      <c r="MN38"/>
      <c r="MO38"/>
      <c r="MP38"/>
      <c r="MQ38"/>
      <c r="MR38"/>
      <c r="MS38"/>
      <c r="MT38"/>
      <c r="MU38"/>
      <c r="MV38"/>
      <c r="MW38"/>
      <c r="MX38"/>
      <c r="MY38"/>
      <c r="MZ38"/>
      <c r="NA38"/>
      <c r="NB38"/>
      <c r="NC38"/>
      <c r="ND38"/>
      <c r="NE38"/>
      <c r="NF38"/>
      <c r="NG38"/>
      <c r="NH38"/>
      <c r="NI38"/>
      <c r="NJ38"/>
      <c r="NK38"/>
      <c r="NL38"/>
      <c r="NM38"/>
      <c r="NN38"/>
      <c r="NO38"/>
      <c r="NP38"/>
      <c r="NQ38"/>
      <c r="NR38"/>
      <c r="NS38"/>
      <c r="NT38"/>
      <c r="NU38"/>
      <c r="NV38"/>
      <c r="NW38"/>
      <c r="NX38"/>
      <c r="NY38"/>
      <c r="NZ38"/>
      <c r="OA38"/>
      <c r="OB38"/>
      <c r="OC38"/>
      <c r="OD38"/>
      <c r="OE38"/>
      <c r="OF38"/>
      <c r="OG38"/>
      <c r="OH38"/>
      <c r="OI38"/>
      <c r="OJ38"/>
      <c r="OK38"/>
      <c r="OL38"/>
      <c r="OM38"/>
      <c r="ON38"/>
      <c r="OO38"/>
      <c r="OP38"/>
      <c r="OQ38"/>
      <c r="OR38"/>
      <c r="OS38"/>
      <c r="OT38"/>
      <c r="OU38"/>
      <c r="OV38"/>
      <c r="OW38"/>
      <c r="OX38"/>
      <c r="OY38"/>
      <c r="OZ38"/>
      <c r="PA38"/>
      <c r="PB38"/>
      <c r="PC38"/>
      <c r="PD38"/>
      <c r="PE38"/>
      <c r="PF38"/>
      <c r="PG38"/>
      <c r="PH38"/>
      <c r="PI38"/>
      <c r="PJ38"/>
      <c r="PK38"/>
      <c r="PL38"/>
      <c r="PM38"/>
      <c r="PN38"/>
      <c r="PO38"/>
      <c r="PP38"/>
      <c r="PQ38"/>
      <c r="PR38"/>
      <c r="PS38"/>
      <c r="PT38"/>
      <c r="PU38"/>
      <c r="PV38"/>
      <c r="PW38"/>
      <c r="PX38"/>
      <c r="PY38"/>
      <c r="PZ38"/>
      <c r="QA38"/>
      <c r="QB38"/>
      <c r="QC38"/>
      <c r="QD38"/>
      <c r="QE38"/>
      <c r="QF38"/>
      <c r="QG38"/>
      <c r="QH38"/>
      <c r="QI38"/>
      <c r="QJ38"/>
      <c r="QK38"/>
      <c r="QL38"/>
      <c r="QM38"/>
      <c r="QN38"/>
      <c r="QO38"/>
      <c r="QP38"/>
      <c r="QQ38"/>
      <c r="QR38"/>
      <c r="QS38"/>
      <c r="QT38"/>
      <c r="QU38"/>
      <c r="QV38"/>
      <c r="QW38"/>
      <c r="QX38"/>
      <c r="QY38"/>
      <c r="QZ38"/>
      <c r="RA38"/>
      <c r="RB38"/>
      <c r="RC38"/>
      <c r="RD38"/>
      <c r="RE38"/>
      <c r="RF38"/>
      <c r="RG38"/>
      <c r="RH38"/>
      <c r="RI38"/>
      <c r="RJ38"/>
      <c r="RK38"/>
      <c r="RL38"/>
      <c r="RM38"/>
      <c r="RN38"/>
      <c r="RO38"/>
      <c r="RP38"/>
      <c r="RQ38"/>
      <c r="RR38"/>
      <c r="RS38"/>
      <c r="RT38"/>
      <c r="RU38"/>
      <c r="RV38"/>
      <c r="RW38"/>
      <c r="RX38"/>
      <c r="RY38"/>
      <c r="RZ38"/>
      <c r="SA38"/>
      <c r="SB38"/>
      <c r="SC38"/>
      <c r="SD38"/>
      <c r="SE38"/>
      <c r="SF38"/>
      <c r="SG38"/>
      <c r="SH38"/>
      <c r="SI38"/>
      <c r="SJ38"/>
      <c r="SK38"/>
      <c r="SL38"/>
      <c r="SM38"/>
      <c r="SN38"/>
      <c r="SO38"/>
      <c r="SP38"/>
      <c r="SQ38"/>
      <c r="SR38"/>
      <c r="SS38"/>
      <c r="ST38"/>
      <c r="SU38"/>
      <c r="SV38"/>
      <c r="SW38"/>
      <c r="SX38"/>
      <c r="SY38"/>
      <c r="SZ38"/>
      <c r="TA38"/>
      <c r="TB38"/>
      <c r="TC38"/>
      <c r="TD38"/>
      <c r="TE38"/>
      <c r="TF38"/>
      <c r="TG38"/>
    </row>
    <row r="39" spans="1:527" s="8" customFormat="1" ht="18" customHeight="1" x14ac:dyDescent="0.25">
      <c r="A39" s="4"/>
      <c r="B39"/>
      <c r="C39" s="54"/>
      <c r="D39" s="55"/>
      <c r="E39" s="55"/>
      <c r="F39" s="56"/>
      <c r="G39" s="56"/>
      <c r="H39" s="56"/>
      <c r="I39"/>
      <c r="J39"/>
      <c r="K39"/>
      <c r="L39"/>
      <c r="M39"/>
      <c r="N39"/>
      <c r="O39"/>
      <c r="P39"/>
      <c r="Q39"/>
      <c r="R39"/>
      <c r="S39"/>
      <c r="U39" s="49"/>
      <c r="V39" s="69"/>
      <c r="W39" s="51"/>
      <c r="AA39"/>
      <c r="AB39"/>
      <c r="AC39"/>
      <c r="AD39"/>
      <c r="AE39"/>
      <c r="AF39"/>
      <c r="AG39"/>
      <c r="AH39"/>
      <c r="AI39"/>
      <c r="AJ39"/>
      <c r="AK39"/>
      <c r="AL39"/>
      <c r="AM39"/>
      <c r="AN39"/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/>
      <c r="BE39"/>
      <c r="BF39"/>
      <c r="BG39"/>
      <c r="BH39"/>
      <c r="BI39"/>
      <c r="BJ39"/>
      <c r="BK39"/>
      <c r="BL39"/>
      <c r="BM39"/>
      <c r="BN39"/>
      <c r="BO39"/>
      <c r="BP39"/>
      <c r="BQ39"/>
      <c r="BR39"/>
      <c r="BS39"/>
      <c r="BT39"/>
      <c r="BU39"/>
      <c r="BV39"/>
      <c r="BW39"/>
      <c r="BX39"/>
      <c r="BY39"/>
      <c r="BZ39"/>
      <c r="CA39"/>
      <c r="CB39"/>
      <c r="CC39"/>
      <c r="CD39"/>
      <c r="CE39"/>
      <c r="CF39"/>
      <c r="CG39"/>
      <c r="CH39"/>
      <c r="CI39"/>
      <c r="CJ39"/>
      <c r="CK39"/>
      <c r="CL39"/>
      <c r="CM39"/>
      <c r="CN39"/>
      <c r="CO39"/>
      <c r="CP39"/>
      <c r="CQ39"/>
      <c r="CR39"/>
      <c r="CS39"/>
      <c r="CT39"/>
      <c r="CU39"/>
      <c r="CV39"/>
      <c r="CW39"/>
      <c r="CX39"/>
      <c r="CY39"/>
      <c r="CZ39"/>
      <c r="DA39"/>
      <c r="DB39"/>
      <c r="DC39"/>
      <c r="DD39"/>
      <c r="DE39"/>
      <c r="DF39"/>
      <c r="DG39"/>
      <c r="DH39"/>
      <c r="DI39"/>
      <c r="DJ39"/>
      <c r="DK39"/>
      <c r="DL39"/>
      <c r="DM39"/>
      <c r="DN39"/>
      <c r="DO39"/>
      <c r="DP39"/>
      <c r="DQ39"/>
      <c r="DR39"/>
      <c r="DS39"/>
      <c r="DT39"/>
      <c r="DU39"/>
      <c r="DV39"/>
      <c r="DW39"/>
      <c r="DX39"/>
      <c r="DY39"/>
      <c r="DZ39"/>
      <c r="EA39"/>
      <c r="EB39"/>
      <c r="EC39"/>
      <c r="ED39"/>
      <c r="EE39"/>
      <c r="EF39"/>
      <c r="EG39"/>
      <c r="EH39"/>
      <c r="EI39"/>
      <c r="EJ39"/>
      <c r="EK39"/>
      <c r="EL39"/>
      <c r="EM39"/>
      <c r="EN39"/>
      <c r="EO39"/>
      <c r="EP39"/>
      <c r="EQ39"/>
      <c r="ER39"/>
      <c r="ES39"/>
      <c r="ET39"/>
      <c r="EU39"/>
      <c r="EV39"/>
      <c r="EW39"/>
      <c r="EX39"/>
      <c r="EY39"/>
      <c r="EZ39"/>
      <c r="FA39"/>
      <c r="FB39"/>
      <c r="FC39"/>
      <c r="FD39"/>
      <c r="FE39"/>
      <c r="FF39"/>
      <c r="FG39"/>
      <c r="FH39"/>
      <c r="FI39"/>
      <c r="FJ39"/>
      <c r="FK39"/>
      <c r="FL39"/>
      <c r="FM39"/>
      <c r="FN39"/>
      <c r="FO39"/>
      <c r="FP39"/>
      <c r="FQ39"/>
      <c r="FR39"/>
      <c r="FS39"/>
      <c r="FT39"/>
      <c r="FU39"/>
      <c r="FV39"/>
      <c r="FW39"/>
      <c r="FX39"/>
      <c r="FY39"/>
      <c r="FZ39"/>
      <c r="GA39"/>
      <c r="GB39"/>
      <c r="GC39"/>
      <c r="GD39"/>
      <c r="GE39"/>
      <c r="GF39"/>
      <c r="GG39"/>
      <c r="GH39"/>
      <c r="GI39"/>
      <c r="GJ39"/>
      <c r="GK39"/>
      <c r="GL39"/>
      <c r="GM39"/>
      <c r="GN39"/>
      <c r="GO39"/>
      <c r="GP39"/>
      <c r="GQ39"/>
      <c r="GR39"/>
      <c r="GS39"/>
      <c r="GT39"/>
      <c r="GU39"/>
      <c r="GV39"/>
      <c r="GW39"/>
      <c r="GX39"/>
      <c r="GY39"/>
      <c r="GZ39"/>
      <c r="HA39"/>
      <c r="HB39"/>
      <c r="HC39"/>
      <c r="HD39"/>
      <c r="HE39"/>
      <c r="HF39"/>
      <c r="HG39"/>
      <c r="HH39"/>
      <c r="HI39"/>
      <c r="HJ39"/>
      <c r="HK39"/>
      <c r="HL39"/>
      <c r="HM39"/>
      <c r="HN39"/>
      <c r="HO39"/>
      <c r="HP39"/>
      <c r="HQ39"/>
      <c r="HR39"/>
      <c r="HS39"/>
      <c r="HT39"/>
      <c r="HU39"/>
      <c r="HV39"/>
      <c r="HW39"/>
      <c r="HX39"/>
      <c r="HY39"/>
      <c r="HZ39"/>
      <c r="IA39"/>
      <c r="IB39"/>
      <c r="IC39"/>
      <c r="ID39"/>
      <c r="IE39"/>
      <c r="IF39"/>
      <c r="IG39"/>
      <c r="IH39"/>
      <c r="II39"/>
      <c r="IJ39"/>
      <c r="IK39"/>
      <c r="IL39"/>
      <c r="IM39"/>
      <c r="IN39"/>
      <c r="IO39"/>
      <c r="IP39"/>
      <c r="IQ39"/>
      <c r="IR39"/>
      <c r="IS39"/>
      <c r="IT39"/>
      <c r="IU39"/>
      <c r="IV39"/>
      <c r="IW39"/>
      <c r="IX39"/>
      <c r="IY39"/>
      <c r="IZ39"/>
      <c r="JA39"/>
      <c r="JB39"/>
      <c r="JC39"/>
      <c r="JD39"/>
      <c r="JE39"/>
      <c r="JF39"/>
      <c r="JG39"/>
      <c r="JH39"/>
      <c r="JI39"/>
      <c r="JJ39"/>
      <c r="JK39"/>
      <c r="JL39"/>
      <c r="JM39"/>
      <c r="JN39"/>
      <c r="JO39"/>
      <c r="JP39"/>
      <c r="JQ39"/>
      <c r="JR39"/>
      <c r="JS39"/>
      <c r="JT39"/>
      <c r="JU39"/>
      <c r="JV39"/>
      <c r="JW39"/>
      <c r="JX39"/>
      <c r="JY39"/>
      <c r="JZ39"/>
      <c r="KA39"/>
      <c r="KB39"/>
      <c r="KC39"/>
      <c r="KD39"/>
      <c r="KE39"/>
      <c r="KF39"/>
      <c r="KG39"/>
      <c r="KH39"/>
      <c r="KI39"/>
      <c r="KJ39"/>
      <c r="KK39"/>
      <c r="KL39"/>
      <c r="KM39"/>
      <c r="KN39"/>
      <c r="KO39"/>
      <c r="KP39"/>
      <c r="KQ39"/>
      <c r="KR39"/>
      <c r="KS39"/>
      <c r="KT39"/>
      <c r="KU39"/>
      <c r="KV39"/>
      <c r="KW39"/>
      <c r="KX39"/>
      <c r="KY39"/>
      <c r="KZ39"/>
      <c r="LA39"/>
      <c r="LB39"/>
      <c r="LC39"/>
      <c r="LD39"/>
      <c r="LE39"/>
      <c r="LF39"/>
      <c r="LG39"/>
      <c r="LH39"/>
      <c r="LI39"/>
      <c r="LJ39"/>
      <c r="LK39"/>
      <c r="LL39"/>
      <c r="LM39"/>
      <c r="LN39"/>
      <c r="LO39"/>
      <c r="LP39"/>
      <c r="LQ39"/>
      <c r="LR39"/>
      <c r="LS39"/>
      <c r="LT39"/>
      <c r="LU39"/>
      <c r="LV39"/>
      <c r="LW39"/>
      <c r="LX39"/>
      <c r="LY39"/>
      <c r="LZ39"/>
      <c r="MA39"/>
      <c r="MB39"/>
      <c r="MC39"/>
      <c r="MD39"/>
      <c r="ME39"/>
      <c r="MF39"/>
      <c r="MG39"/>
      <c r="MH39"/>
      <c r="MI39"/>
      <c r="MJ39"/>
      <c r="MK39"/>
      <c r="ML39"/>
      <c r="MM39"/>
      <c r="MN39"/>
      <c r="MO39"/>
      <c r="MP39"/>
      <c r="MQ39"/>
      <c r="MR39"/>
      <c r="MS39"/>
      <c r="MT39"/>
      <c r="MU39"/>
      <c r="MV39"/>
      <c r="MW39"/>
      <c r="MX39"/>
      <c r="MY39"/>
      <c r="MZ39"/>
      <c r="NA39"/>
      <c r="NB39"/>
      <c r="NC39"/>
      <c r="ND39"/>
      <c r="NE39"/>
      <c r="NF39"/>
      <c r="NG39"/>
      <c r="NH39"/>
      <c r="NI39"/>
      <c r="NJ39"/>
      <c r="NK39"/>
      <c r="NL39"/>
      <c r="NM39"/>
      <c r="NN39"/>
      <c r="NO39"/>
      <c r="NP39"/>
      <c r="NQ39"/>
      <c r="NR39"/>
      <c r="NS39"/>
      <c r="NT39"/>
      <c r="NU39"/>
      <c r="NV39"/>
      <c r="NW39"/>
      <c r="NX39"/>
      <c r="NY39"/>
      <c r="NZ39"/>
      <c r="OA39"/>
      <c r="OB39"/>
      <c r="OC39"/>
      <c r="OD39"/>
      <c r="OE39"/>
      <c r="OF39"/>
      <c r="OG39"/>
      <c r="OH39"/>
      <c r="OI39"/>
      <c r="OJ39"/>
      <c r="OK39"/>
      <c r="OL39"/>
      <c r="OM39"/>
      <c r="ON39"/>
      <c r="OO39"/>
      <c r="OP39"/>
      <c r="OQ39"/>
      <c r="OR39"/>
      <c r="OS39"/>
      <c r="OT39"/>
      <c r="OU39"/>
      <c r="OV39"/>
      <c r="OW39"/>
      <c r="OX39"/>
      <c r="OY39"/>
      <c r="OZ39"/>
      <c r="PA39"/>
      <c r="PB39"/>
      <c r="PC39"/>
      <c r="PD39"/>
      <c r="PE39"/>
      <c r="PF39"/>
      <c r="PG39"/>
      <c r="PH39"/>
      <c r="PI39"/>
      <c r="PJ39"/>
      <c r="PK39"/>
      <c r="PL39"/>
      <c r="PM39"/>
      <c r="PN39"/>
      <c r="PO39"/>
      <c r="PP39"/>
      <c r="PQ39"/>
      <c r="PR39"/>
      <c r="PS39"/>
      <c r="PT39"/>
      <c r="PU39"/>
      <c r="PV39"/>
      <c r="PW39"/>
      <c r="PX39"/>
      <c r="PY39"/>
      <c r="PZ39"/>
      <c r="QA39"/>
      <c r="QB39"/>
      <c r="QC39"/>
      <c r="QD39"/>
      <c r="QE39"/>
      <c r="QF39"/>
      <c r="QG39"/>
      <c r="QH39"/>
      <c r="QI39"/>
      <c r="QJ39"/>
      <c r="QK39"/>
      <c r="QL39"/>
      <c r="QM39"/>
      <c r="QN39"/>
      <c r="QO39"/>
      <c r="QP39"/>
      <c r="QQ39"/>
      <c r="QR39"/>
      <c r="QS39"/>
      <c r="QT39"/>
      <c r="QU39"/>
      <c r="QV39"/>
      <c r="QW39"/>
      <c r="QX39"/>
      <c r="QY39"/>
      <c r="QZ39"/>
      <c r="RA39"/>
      <c r="RB39"/>
      <c r="RC39"/>
      <c r="RD39"/>
      <c r="RE39"/>
      <c r="RF39"/>
      <c r="RG39"/>
      <c r="RH39"/>
      <c r="RI39"/>
      <c r="RJ39"/>
      <c r="RK39"/>
      <c r="RL39"/>
      <c r="RM39"/>
      <c r="RN39"/>
      <c r="RO39"/>
      <c r="RP39"/>
      <c r="RQ39"/>
      <c r="RR39"/>
      <c r="RS39"/>
      <c r="RT39"/>
      <c r="RU39"/>
      <c r="RV39"/>
      <c r="RW39"/>
      <c r="RX39"/>
      <c r="RY39"/>
      <c r="RZ39"/>
      <c r="SA39"/>
      <c r="SB39"/>
      <c r="SC39"/>
      <c r="SD39"/>
      <c r="SE39"/>
      <c r="SF39"/>
      <c r="SG39"/>
      <c r="SH39"/>
      <c r="SI39"/>
      <c r="SJ39"/>
      <c r="SK39"/>
      <c r="SL39"/>
      <c r="SM39"/>
      <c r="SN39"/>
      <c r="SO39"/>
      <c r="SP39"/>
      <c r="SQ39"/>
      <c r="SR39"/>
      <c r="SS39"/>
      <c r="ST39"/>
      <c r="SU39"/>
      <c r="SV39"/>
      <c r="SW39"/>
      <c r="SX39"/>
      <c r="SY39"/>
      <c r="SZ39"/>
      <c r="TA39"/>
      <c r="TB39"/>
      <c r="TC39"/>
      <c r="TD39"/>
      <c r="TE39"/>
      <c r="TF39"/>
      <c r="TG39"/>
    </row>
    <row r="40" spans="1:527" s="8" customFormat="1" ht="18" customHeight="1" x14ac:dyDescent="0.25">
      <c r="A40" s="4"/>
      <c r="B40"/>
      <c r="C40" s="54"/>
      <c r="D40" s="55"/>
      <c r="E40" s="55"/>
      <c r="F40" s="56"/>
      <c r="G40" s="56"/>
      <c r="H40" s="56"/>
      <c r="I40"/>
      <c r="J40"/>
      <c r="K40"/>
      <c r="L40"/>
      <c r="M40"/>
      <c r="N40"/>
      <c r="O40"/>
      <c r="P40"/>
      <c r="Q40"/>
      <c r="R40"/>
      <c r="S40"/>
      <c r="U40" s="49"/>
      <c r="V40" s="69"/>
      <c r="W40" s="51"/>
      <c r="AA40"/>
      <c r="AB40"/>
      <c r="AC40"/>
      <c r="AD40"/>
      <c r="AE40"/>
      <c r="AF40"/>
      <c r="AG40"/>
      <c r="AH40"/>
      <c r="AI40"/>
      <c r="AJ40"/>
      <c r="AK40"/>
      <c r="AL40"/>
      <c r="AM40"/>
      <c r="AN40"/>
      <c r="AO40"/>
      <c r="AP40"/>
      <c r="AQ40"/>
      <c r="AR40"/>
      <c r="AS40"/>
      <c r="AT40"/>
      <c r="AU40"/>
      <c r="AV40"/>
      <c r="AW40"/>
      <c r="AX40"/>
      <c r="AY40"/>
      <c r="AZ40"/>
      <c r="BA40"/>
      <c r="BB40"/>
      <c r="BC40"/>
      <c r="BD40"/>
      <c r="BE40"/>
      <c r="BF40"/>
      <c r="BG40"/>
      <c r="BH40"/>
      <c r="BI40"/>
      <c r="BJ40"/>
      <c r="BK40"/>
      <c r="BL40"/>
      <c r="BM40"/>
      <c r="BN40"/>
      <c r="BO40"/>
      <c r="BP40"/>
      <c r="BQ40"/>
      <c r="BR40"/>
      <c r="BS40"/>
      <c r="BT40"/>
      <c r="BU40"/>
      <c r="BV40"/>
      <c r="BW40"/>
      <c r="BX40"/>
      <c r="BY40"/>
      <c r="BZ40"/>
      <c r="CA40"/>
      <c r="CB40"/>
      <c r="CC40"/>
      <c r="CD40"/>
      <c r="CE40"/>
      <c r="CF40"/>
      <c r="CG40"/>
      <c r="CH40"/>
      <c r="CI40"/>
      <c r="CJ40"/>
      <c r="CK40"/>
      <c r="CL40"/>
      <c r="CM40"/>
      <c r="CN40"/>
      <c r="CO40"/>
      <c r="CP40"/>
      <c r="CQ40"/>
      <c r="CR40"/>
      <c r="CS40"/>
      <c r="CT40"/>
      <c r="CU40"/>
      <c r="CV40"/>
      <c r="CW40"/>
      <c r="CX40"/>
      <c r="CY40"/>
      <c r="CZ40"/>
      <c r="DA40"/>
      <c r="DB40"/>
      <c r="DC40"/>
      <c r="DD40"/>
      <c r="DE40"/>
      <c r="DF40"/>
      <c r="DG40"/>
      <c r="DH40"/>
      <c r="DI40"/>
      <c r="DJ40"/>
      <c r="DK40"/>
      <c r="DL40"/>
      <c r="DM40"/>
      <c r="DN40"/>
      <c r="DO40"/>
      <c r="DP40"/>
      <c r="DQ40"/>
      <c r="DR40"/>
      <c r="DS40"/>
      <c r="DT40"/>
      <c r="DU40"/>
      <c r="DV40"/>
      <c r="DW40"/>
      <c r="DX40"/>
      <c r="DY40"/>
      <c r="DZ40"/>
      <c r="EA40"/>
      <c r="EB40"/>
      <c r="EC40"/>
      <c r="ED40"/>
      <c r="EE40"/>
      <c r="EF40"/>
      <c r="EG40"/>
      <c r="EH40"/>
      <c r="EI40"/>
      <c r="EJ40"/>
      <c r="EK40"/>
      <c r="EL40"/>
      <c r="EM40"/>
      <c r="EN40"/>
      <c r="EO40"/>
      <c r="EP40"/>
      <c r="EQ40"/>
      <c r="ER40"/>
      <c r="ES40"/>
      <c r="ET40"/>
      <c r="EU40"/>
      <c r="EV40"/>
      <c r="EW40"/>
      <c r="EX40"/>
      <c r="EY40"/>
      <c r="EZ40"/>
      <c r="FA40"/>
      <c r="FB40"/>
      <c r="FC40"/>
      <c r="FD40"/>
      <c r="FE40"/>
      <c r="FF40"/>
      <c r="FG40"/>
      <c r="FH40"/>
      <c r="FI40"/>
      <c r="FJ40"/>
      <c r="FK40"/>
      <c r="FL40"/>
      <c r="FM40"/>
      <c r="FN40"/>
      <c r="FO40"/>
      <c r="FP40"/>
      <c r="FQ40"/>
      <c r="FR40"/>
      <c r="FS40"/>
      <c r="FT40"/>
      <c r="FU40"/>
      <c r="FV40"/>
      <c r="FW40"/>
      <c r="FX40"/>
      <c r="FY40"/>
      <c r="FZ40"/>
      <c r="GA40"/>
      <c r="GB40"/>
      <c r="GC40"/>
      <c r="GD40"/>
      <c r="GE40"/>
      <c r="GF40"/>
      <c r="GG40"/>
      <c r="GH40"/>
      <c r="GI40"/>
      <c r="GJ40"/>
      <c r="GK40"/>
      <c r="GL40"/>
      <c r="GM40"/>
      <c r="GN40"/>
      <c r="GO40"/>
      <c r="GP40"/>
      <c r="GQ40"/>
      <c r="GR40"/>
      <c r="GS40"/>
      <c r="GT40"/>
      <c r="GU40"/>
      <c r="GV40"/>
      <c r="GW40"/>
      <c r="GX40"/>
      <c r="GY40"/>
      <c r="GZ40"/>
      <c r="HA40"/>
      <c r="HB40"/>
      <c r="HC40"/>
      <c r="HD40"/>
      <c r="HE40"/>
      <c r="HF40"/>
      <c r="HG40"/>
      <c r="HH40"/>
      <c r="HI40"/>
      <c r="HJ40"/>
      <c r="HK40"/>
      <c r="HL40"/>
      <c r="HM40"/>
      <c r="HN40"/>
      <c r="HO40"/>
      <c r="HP40"/>
      <c r="HQ40"/>
      <c r="HR40"/>
      <c r="HS40"/>
      <c r="HT40"/>
      <c r="HU40"/>
      <c r="HV40"/>
      <c r="HW40"/>
      <c r="HX40"/>
      <c r="HY40"/>
      <c r="HZ40"/>
      <c r="IA40"/>
      <c r="IB40"/>
      <c r="IC40"/>
      <c r="ID40"/>
      <c r="IE40"/>
      <c r="IF40"/>
      <c r="IG40"/>
      <c r="IH40"/>
      <c r="II40"/>
      <c r="IJ40"/>
      <c r="IK40"/>
      <c r="IL40"/>
      <c r="IM40"/>
      <c r="IN40"/>
      <c r="IO40"/>
      <c r="IP40"/>
      <c r="IQ40"/>
      <c r="IR40"/>
      <c r="IS40"/>
      <c r="IT40"/>
      <c r="IU40"/>
      <c r="IV40"/>
      <c r="IW40"/>
      <c r="IX40"/>
      <c r="IY40"/>
      <c r="IZ40"/>
      <c r="JA40"/>
      <c r="JB40"/>
      <c r="JC40"/>
      <c r="JD40"/>
      <c r="JE40"/>
      <c r="JF40"/>
      <c r="JG40"/>
      <c r="JH40"/>
      <c r="JI40"/>
      <c r="JJ40"/>
      <c r="JK40"/>
      <c r="JL40"/>
      <c r="JM40"/>
      <c r="JN40"/>
      <c r="JO40"/>
      <c r="JP40"/>
      <c r="JQ40"/>
      <c r="JR40"/>
      <c r="JS40"/>
      <c r="JT40"/>
      <c r="JU40"/>
      <c r="JV40"/>
      <c r="JW40"/>
      <c r="JX40"/>
      <c r="JY40"/>
      <c r="JZ40"/>
      <c r="KA40"/>
      <c r="KB40"/>
      <c r="KC40"/>
      <c r="KD40"/>
      <c r="KE40"/>
      <c r="KF40"/>
      <c r="KG40"/>
      <c r="KH40"/>
      <c r="KI40"/>
      <c r="KJ40"/>
      <c r="KK40"/>
      <c r="KL40"/>
      <c r="KM40"/>
      <c r="KN40"/>
      <c r="KO40"/>
      <c r="KP40"/>
      <c r="KQ40"/>
      <c r="KR40"/>
      <c r="KS40"/>
      <c r="KT40"/>
      <c r="KU40"/>
      <c r="KV40"/>
      <c r="KW40"/>
      <c r="KX40"/>
      <c r="KY40"/>
      <c r="KZ40"/>
      <c r="LA40"/>
      <c r="LB40"/>
      <c r="LC40"/>
      <c r="LD40"/>
      <c r="LE40"/>
      <c r="LF40"/>
      <c r="LG40"/>
      <c r="LH40"/>
      <c r="LI40"/>
      <c r="LJ40"/>
      <c r="LK40"/>
      <c r="LL40"/>
      <c r="LM40"/>
      <c r="LN40"/>
      <c r="LO40"/>
      <c r="LP40"/>
      <c r="LQ40"/>
      <c r="LR40"/>
      <c r="LS40"/>
      <c r="LT40"/>
      <c r="LU40"/>
      <c r="LV40"/>
      <c r="LW40"/>
      <c r="LX40"/>
      <c r="LY40"/>
      <c r="LZ40"/>
      <c r="MA40"/>
      <c r="MB40"/>
      <c r="MC40"/>
      <c r="MD40"/>
      <c r="ME40"/>
      <c r="MF40"/>
      <c r="MG40"/>
      <c r="MH40"/>
      <c r="MI40"/>
      <c r="MJ40"/>
      <c r="MK40"/>
      <c r="ML40"/>
      <c r="MM40"/>
      <c r="MN40"/>
      <c r="MO40"/>
      <c r="MP40"/>
      <c r="MQ40"/>
      <c r="MR40"/>
      <c r="MS40"/>
      <c r="MT40"/>
      <c r="MU40"/>
      <c r="MV40"/>
      <c r="MW40"/>
      <c r="MX40"/>
      <c r="MY40"/>
      <c r="MZ40"/>
      <c r="NA40"/>
      <c r="NB40"/>
      <c r="NC40"/>
      <c r="ND40"/>
      <c r="NE40"/>
      <c r="NF40"/>
      <c r="NG40"/>
      <c r="NH40"/>
      <c r="NI40"/>
      <c r="NJ40"/>
      <c r="NK40"/>
      <c r="NL40"/>
      <c r="NM40"/>
      <c r="NN40"/>
      <c r="NO40"/>
      <c r="NP40"/>
      <c r="NQ40"/>
      <c r="NR40"/>
      <c r="NS40"/>
      <c r="NT40"/>
      <c r="NU40"/>
      <c r="NV40"/>
      <c r="NW40"/>
      <c r="NX40"/>
      <c r="NY40"/>
      <c r="NZ40"/>
      <c r="OA40"/>
      <c r="OB40"/>
      <c r="OC40"/>
      <c r="OD40"/>
      <c r="OE40"/>
      <c r="OF40"/>
      <c r="OG40"/>
      <c r="OH40"/>
      <c r="OI40"/>
      <c r="OJ40"/>
      <c r="OK40"/>
      <c r="OL40"/>
      <c r="OM40"/>
      <c r="ON40"/>
      <c r="OO40"/>
      <c r="OP40"/>
      <c r="OQ40"/>
      <c r="OR40"/>
      <c r="OS40"/>
      <c r="OT40"/>
      <c r="OU40"/>
      <c r="OV40"/>
      <c r="OW40"/>
      <c r="OX40"/>
      <c r="OY40"/>
      <c r="OZ40"/>
      <c r="PA40"/>
      <c r="PB40"/>
      <c r="PC40"/>
      <c r="PD40"/>
      <c r="PE40"/>
      <c r="PF40"/>
      <c r="PG40"/>
      <c r="PH40"/>
      <c r="PI40"/>
      <c r="PJ40"/>
      <c r="PK40"/>
      <c r="PL40"/>
      <c r="PM40"/>
      <c r="PN40"/>
      <c r="PO40"/>
      <c r="PP40"/>
      <c r="PQ40"/>
      <c r="PR40"/>
      <c r="PS40"/>
      <c r="PT40"/>
      <c r="PU40"/>
      <c r="PV40"/>
      <c r="PW40"/>
      <c r="PX40"/>
      <c r="PY40"/>
      <c r="PZ40"/>
      <c r="QA40"/>
      <c r="QB40"/>
      <c r="QC40"/>
      <c r="QD40"/>
      <c r="QE40"/>
      <c r="QF40"/>
      <c r="QG40"/>
      <c r="QH40"/>
      <c r="QI40"/>
      <c r="QJ40"/>
      <c r="QK40"/>
      <c r="QL40"/>
      <c r="QM40"/>
      <c r="QN40"/>
      <c r="QO40"/>
      <c r="QP40"/>
      <c r="QQ40"/>
      <c r="QR40"/>
      <c r="QS40"/>
      <c r="QT40"/>
      <c r="QU40"/>
      <c r="QV40"/>
      <c r="QW40"/>
      <c r="QX40"/>
      <c r="QY40"/>
      <c r="QZ40"/>
      <c r="RA40"/>
      <c r="RB40"/>
      <c r="RC40"/>
      <c r="RD40"/>
      <c r="RE40"/>
      <c r="RF40"/>
      <c r="RG40"/>
      <c r="RH40"/>
      <c r="RI40"/>
      <c r="RJ40"/>
      <c r="RK40"/>
      <c r="RL40"/>
      <c r="RM40"/>
      <c r="RN40"/>
      <c r="RO40"/>
      <c r="RP40"/>
      <c r="RQ40"/>
      <c r="RR40"/>
      <c r="RS40"/>
      <c r="RT40"/>
      <c r="RU40"/>
      <c r="RV40"/>
      <c r="RW40"/>
      <c r="RX40"/>
      <c r="RY40"/>
      <c r="RZ40"/>
      <c r="SA40"/>
      <c r="SB40"/>
      <c r="SC40"/>
      <c r="SD40"/>
      <c r="SE40"/>
      <c r="SF40"/>
      <c r="SG40"/>
      <c r="SH40"/>
      <c r="SI40"/>
      <c r="SJ40"/>
      <c r="SK40"/>
      <c r="SL40"/>
      <c r="SM40"/>
      <c r="SN40"/>
      <c r="SO40"/>
      <c r="SP40"/>
      <c r="SQ40"/>
      <c r="SR40"/>
      <c r="SS40"/>
      <c r="ST40"/>
      <c r="SU40"/>
      <c r="SV40"/>
      <c r="SW40"/>
      <c r="SX40"/>
      <c r="SY40"/>
      <c r="SZ40"/>
      <c r="TA40"/>
      <c r="TB40"/>
      <c r="TC40"/>
      <c r="TD40"/>
      <c r="TE40"/>
      <c r="TF40"/>
      <c r="TG40"/>
    </row>
    <row r="41" spans="1:527" s="8" customFormat="1" ht="18" customHeight="1" x14ac:dyDescent="0.25">
      <c r="A41" s="82"/>
      <c r="B41" s="56"/>
      <c r="C41" s="54"/>
      <c r="D41" s="56"/>
      <c r="E41" s="56"/>
      <c r="F41" s="56"/>
      <c r="G41" s="56"/>
      <c r="H41" s="56"/>
      <c r="I41" s="56"/>
      <c r="J41" s="56"/>
      <c r="K41"/>
      <c r="L41"/>
      <c r="M41"/>
      <c r="N41"/>
      <c r="O41"/>
      <c r="P41"/>
      <c r="Q41"/>
      <c r="R41"/>
      <c r="S41"/>
      <c r="U41" s="49"/>
      <c r="V41" s="69"/>
      <c r="W41" s="51"/>
      <c r="AA41"/>
      <c r="AB41"/>
      <c r="AC41"/>
      <c r="AD41"/>
      <c r="AE41"/>
      <c r="AF41"/>
      <c r="AG41"/>
      <c r="AH41"/>
      <c r="AI41"/>
      <c r="AJ41"/>
      <c r="AK41"/>
      <c r="AL41"/>
      <c r="AM41"/>
      <c r="AN41"/>
      <c r="AO41"/>
      <c r="AP41"/>
      <c r="AQ41"/>
      <c r="AR41"/>
      <c r="AS41"/>
      <c r="AT41"/>
      <c r="AU41"/>
      <c r="AV41"/>
      <c r="AW41"/>
      <c r="AX41"/>
      <c r="AY41"/>
      <c r="AZ41"/>
      <c r="BA41"/>
      <c r="BB41"/>
      <c r="BC41"/>
      <c r="BD41"/>
      <c r="BE41"/>
      <c r="BF41"/>
      <c r="BG41"/>
      <c r="BH41"/>
      <c r="BI41"/>
      <c r="BJ41"/>
      <c r="BK41"/>
      <c r="BL41"/>
      <c r="BM41"/>
      <c r="BN41"/>
      <c r="BO41"/>
      <c r="BP41"/>
      <c r="BQ41"/>
      <c r="BR41"/>
      <c r="BS41"/>
      <c r="BT41"/>
      <c r="BU41"/>
      <c r="BV41"/>
      <c r="BW41"/>
      <c r="BX41"/>
      <c r="BY41"/>
      <c r="BZ41"/>
      <c r="CA41"/>
      <c r="CB41"/>
      <c r="CC41"/>
      <c r="CD41"/>
      <c r="CE41"/>
      <c r="CF41"/>
      <c r="CG41"/>
      <c r="CH41"/>
      <c r="CI41"/>
      <c r="CJ41"/>
      <c r="CK41"/>
      <c r="CL41"/>
      <c r="CM41"/>
      <c r="CN41"/>
      <c r="CO41"/>
      <c r="CP41"/>
      <c r="CQ41"/>
      <c r="CR41"/>
      <c r="CS41"/>
      <c r="CT41"/>
      <c r="CU41"/>
      <c r="CV41"/>
      <c r="CW41"/>
      <c r="CX41"/>
      <c r="CY41"/>
      <c r="CZ41"/>
      <c r="DA41"/>
      <c r="DB41"/>
      <c r="DC41"/>
      <c r="DD41"/>
      <c r="DE41"/>
      <c r="DF41"/>
      <c r="DG41"/>
      <c r="DH41"/>
      <c r="DI41"/>
      <c r="DJ41"/>
      <c r="DK41"/>
      <c r="DL41"/>
      <c r="DM41"/>
      <c r="DN41"/>
      <c r="DO41"/>
      <c r="DP41"/>
      <c r="DQ41"/>
      <c r="DR41"/>
      <c r="DS41"/>
      <c r="DT41"/>
      <c r="DU41"/>
      <c r="DV41"/>
      <c r="DW41"/>
      <c r="DX41"/>
      <c r="DY41"/>
      <c r="DZ41"/>
      <c r="EA41"/>
      <c r="EB41"/>
      <c r="EC41"/>
      <c r="ED41"/>
      <c r="EE41"/>
      <c r="EF41"/>
      <c r="EG41"/>
      <c r="EH41"/>
      <c r="EI41"/>
      <c r="EJ41"/>
      <c r="EK41"/>
      <c r="EL41"/>
      <c r="EM41"/>
      <c r="EN41"/>
      <c r="EO41"/>
      <c r="EP41"/>
      <c r="EQ41"/>
      <c r="ER41"/>
      <c r="ES41"/>
      <c r="ET41"/>
      <c r="EU41"/>
      <c r="EV41"/>
      <c r="EW41"/>
      <c r="EX41"/>
      <c r="EY41"/>
      <c r="EZ41"/>
      <c r="FA41"/>
      <c r="FB41"/>
      <c r="FC41"/>
      <c r="FD41"/>
      <c r="FE41"/>
      <c r="FF41"/>
      <c r="FG41"/>
      <c r="FH41"/>
      <c r="FI41"/>
      <c r="FJ41"/>
      <c r="FK41"/>
      <c r="FL41"/>
      <c r="FM41"/>
      <c r="FN41"/>
      <c r="FO41"/>
      <c r="FP41"/>
      <c r="FQ41"/>
      <c r="FR41"/>
      <c r="FS41"/>
      <c r="FT41"/>
      <c r="FU41"/>
      <c r="FV41"/>
      <c r="FW41"/>
      <c r="FX41"/>
      <c r="FY41"/>
      <c r="FZ41"/>
      <c r="GA41"/>
      <c r="GB41"/>
      <c r="GC41"/>
      <c r="GD41"/>
      <c r="GE41"/>
      <c r="GF41"/>
      <c r="GG41"/>
      <c r="GH41"/>
      <c r="GI41"/>
      <c r="GJ41"/>
      <c r="GK41"/>
      <c r="GL41"/>
      <c r="GM41"/>
      <c r="GN41"/>
      <c r="GO41"/>
      <c r="GP41"/>
      <c r="GQ41"/>
      <c r="GR41"/>
      <c r="GS41"/>
      <c r="GT41"/>
      <c r="GU41"/>
      <c r="GV41"/>
      <c r="GW41"/>
      <c r="GX41"/>
      <c r="GY41"/>
      <c r="GZ41"/>
      <c r="HA41"/>
      <c r="HB41"/>
      <c r="HC41"/>
      <c r="HD41"/>
      <c r="HE41"/>
      <c r="HF41"/>
      <c r="HG41"/>
      <c r="HH41"/>
      <c r="HI41"/>
      <c r="HJ41"/>
      <c r="HK41"/>
      <c r="HL41"/>
      <c r="HM41"/>
      <c r="HN41"/>
      <c r="HO41"/>
      <c r="HP41"/>
      <c r="HQ41"/>
      <c r="HR41"/>
      <c r="HS41"/>
      <c r="HT41"/>
      <c r="HU41"/>
      <c r="HV41"/>
      <c r="HW41"/>
      <c r="HX41"/>
      <c r="HY41"/>
      <c r="HZ41"/>
      <c r="IA41"/>
      <c r="IB41"/>
      <c r="IC41"/>
      <c r="ID41"/>
      <c r="IE41"/>
      <c r="IF41"/>
      <c r="IG41"/>
      <c r="IH41"/>
      <c r="II41"/>
      <c r="IJ41"/>
      <c r="IK41"/>
      <c r="IL41"/>
      <c r="IM41"/>
      <c r="IN41"/>
      <c r="IO41"/>
      <c r="IP41"/>
      <c r="IQ41"/>
      <c r="IR41"/>
      <c r="IS41"/>
      <c r="IT41"/>
      <c r="IU41"/>
      <c r="IV41"/>
      <c r="IW41"/>
      <c r="IX41"/>
      <c r="IY41"/>
      <c r="IZ41"/>
      <c r="JA41"/>
      <c r="JB41"/>
      <c r="JC41"/>
      <c r="JD41"/>
      <c r="JE41"/>
      <c r="JF41"/>
      <c r="JG41"/>
      <c r="JH41"/>
      <c r="JI41"/>
      <c r="JJ41"/>
      <c r="JK41"/>
      <c r="JL41"/>
      <c r="JM41"/>
      <c r="JN41"/>
      <c r="JO41"/>
      <c r="JP41"/>
      <c r="JQ41"/>
      <c r="JR41"/>
      <c r="JS41"/>
      <c r="JT41"/>
      <c r="JU41"/>
      <c r="JV41"/>
      <c r="JW41"/>
      <c r="JX41"/>
      <c r="JY41"/>
      <c r="JZ41"/>
      <c r="KA41"/>
      <c r="KB41"/>
      <c r="KC41"/>
      <c r="KD41"/>
      <c r="KE41"/>
      <c r="KF41"/>
      <c r="KG41"/>
      <c r="KH41"/>
      <c r="KI41"/>
      <c r="KJ41"/>
      <c r="KK41"/>
      <c r="KL41"/>
      <c r="KM41"/>
      <c r="KN41"/>
      <c r="KO41"/>
      <c r="KP41"/>
      <c r="KQ41"/>
      <c r="KR41"/>
      <c r="KS41"/>
      <c r="KT41"/>
      <c r="KU41"/>
      <c r="KV41"/>
      <c r="KW41"/>
      <c r="KX41"/>
      <c r="KY41"/>
      <c r="KZ41"/>
      <c r="LA41"/>
      <c r="LB41"/>
      <c r="LC41"/>
      <c r="LD41"/>
      <c r="LE41"/>
      <c r="LF41"/>
      <c r="LG41"/>
      <c r="LH41"/>
      <c r="LI41"/>
      <c r="LJ41"/>
      <c r="LK41"/>
      <c r="LL41"/>
      <c r="LM41"/>
      <c r="LN41"/>
      <c r="LO41"/>
      <c r="LP41"/>
      <c r="LQ41"/>
      <c r="LR41"/>
      <c r="LS41"/>
      <c r="LT41"/>
      <c r="LU41"/>
      <c r="LV41"/>
      <c r="LW41"/>
      <c r="LX41"/>
      <c r="LY41"/>
      <c r="LZ41"/>
      <c r="MA41"/>
      <c r="MB41"/>
      <c r="MC41"/>
      <c r="MD41"/>
      <c r="ME41"/>
      <c r="MF41"/>
      <c r="MG41"/>
      <c r="MH41"/>
      <c r="MI41"/>
      <c r="MJ41"/>
      <c r="MK41"/>
      <c r="ML41"/>
      <c r="MM41"/>
      <c r="MN41"/>
      <c r="MO41"/>
      <c r="MP41"/>
      <c r="MQ41"/>
      <c r="MR41"/>
      <c r="MS41"/>
      <c r="MT41"/>
      <c r="MU41"/>
      <c r="MV41"/>
      <c r="MW41"/>
      <c r="MX41"/>
      <c r="MY41"/>
      <c r="MZ41"/>
      <c r="NA41"/>
      <c r="NB41"/>
      <c r="NC41"/>
      <c r="ND41"/>
      <c r="NE41"/>
      <c r="NF41"/>
      <c r="NG41"/>
      <c r="NH41"/>
      <c r="NI41"/>
      <c r="NJ41"/>
      <c r="NK41"/>
      <c r="NL41"/>
      <c r="NM41"/>
      <c r="NN41"/>
      <c r="NO41"/>
      <c r="NP41"/>
      <c r="NQ41"/>
      <c r="NR41"/>
      <c r="NS41"/>
      <c r="NT41"/>
      <c r="NU41"/>
      <c r="NV41"/>
      <c r="NW41"/>
      <c r="NX41"/>
      <c r="NY41"/>
      <c r="NZ41"/>
      <c r="OA41"/>
      <c r="OB41"/>
      <c r="OC41"/>
      <c r="OD41"/>
      <c r="OE41"/>
      <c r="OF41"/>
      <c r="OG41"/>
      <c r="OH41"/>
      <c r="OI41"/>
      <c r="OJ41"/>
      <c r="OK41"/>
      <c r="OL41"/>
      <c r="OM41"/>
      <c r="ON41"/>
      <c r="OO41"/>
      <c r="OP41"/>
      <c r="OQ41"/>
      <c r="OR41"/>
      <c r="OS41"/>
      <c r="OT41"/>
      <c r="OU41"/>
      <c r="OV41"/>
      <c r="OW41"/>
      <c r="OX41"/>
      <c r="OY41"/>
      <c r="OZ41"/>
      <c r="PA41"/>
      <c r="PB41"/>
      <c r="PC41"/>
      <c r="PD41"/>
      <c r="PE41"/>
      <c r="PF41"/>
      <c r="PG41"/>
      <c r="PH41"/>
      <c r="PI41"/>
      <c r="PJ41"/>
      <c r="PK41"/>
      <c r="PL41"/>
      <c r="PM41"/>
      <c r="PN41"/>
      <c r="PO41"/>
      <c r="PP41"/>
      <c r="PQ41"/>
      <c r="PR41"/>
      <c r="PS41"/>
      <c r="PT41"/>
      <c r="PU41"/>
      <c r="PV41"/>
      <c r="PW41"/>
      <c r="PX41"/>
      <c r="PY41"/>
      <c r="PZ41"/>
      <c r="QA41"/>
      <c r="QB41"/>
      <c r="QC41"/>
      <c r="QD41"/>
      <c r="QE41"/>
      <c r="QF41"/>
      <c r="QG41"/>
      <c r="QH41"/>
      <c r="QI41"/>
      <c r="QJ41"/>
      <c r="QK41"/>
      <c r="QL41"/>
      <c r="QM41"/>
      <c r="QN41"/>
      <c r="QO41"/>
      <c r="QP41"/>
      <c r="QQ41"/>
      <c r="QR41"/>
      <c r="QS41"/>
      <c r="QT41"/>
      <c r="QU41"/>
      <c r="QV41"/>
      <c r="QW41"/>
      <c r="QX41"/>
      <c r="QY41"/>
      <c r="QZ41"/>
      <c r="RA41"/>
      <c r="RB41"/>
      <c r="RC41"/>
      <c r="RD41"/>
      <c r="RE41"/>
      <c r="RF41"/>
      <c r="RG41"/>
      <c r="RH41"/>
      <c r="RI41"/>
      <c r="RJ41"/>
      <c r="RK41"/>
      <c r="RL41"/>
      <c r="RM41"/>
      <c r="RN41"/>
      <c r="RO41"/>
      <c r="RP41"/>
      <c r="RQ41"/>
      <c r="RR41"/>
      <c r="RS41"/>
      <c r="RT41"/>
      <c r="RU41"/>
      <c r="RV41"/>
      <c r="RW41"/>
      <c r="RX41"/>
      <c r="RY41"/>
      <c r="RZ41"/>
      <c r="SA41"/>
      <c r="SB41"/>
      <c r="SC41"/>
      <c r="SD41"/>
      <c r="SE41"/>
      <c r="SF41"/>
      <c r="SG41"/>
      <c r="SH41"/>
      <c r="SI41"/>
      <c r="SJ41"/>
      <c r="SK41"/>
      <c r="SL41"/>
      <c r="SM41"/>
      <c r="SN41"/>
      <c r="SO41"/>
      <c r="SP41"/>
      <c r="SQ41"/>
      <c r="SR41"/>
      <c r="SS41"/>
      <c r="ST41"/>
      <c r="SU41"/>
      <c r="SV41"/>
      <c r="SW41"/>
      <c r="SX41"/>
      <c r="SY41"/>
      <c r="SZ41"/>
      <c r="TA41"/>
      <c r="TB41"/>
      <c r="TC41"/>
      <c r="TD41"/>
      <c r="TE41"/>
      <c r="TF41"/>
      <c r="TG41"/>
    </row>
    <row r="42" spans="1:527" s="8" customFormat="1" ht="18" customHeight="1" x14ac:dyDescent="0.25">
      <c r="A42" s="82"/>
      <c r="B42" s="56"/>
      <c r="C42" s="54"/>
      <c r="D42" s="56"/>
      <c r="E42" s="56"/>
      <c r="F42" s="56"/>
      <c r="G42" s="56"/>
      <c r="H42" s="56"/>
      <c r="I42" s="56"/>
      <c r="J42" s="56"/>
      <c r="K42"/>
      <c r="L42"/>
      <c r="M42"/>
      <c r="N42"/>
      <c r="O42"/>
      <c r="P42"/>
      <c r="Q42"/>
      <c r="R42"/>
      <c r="S42"/>
      <c r="U42" s="49"/>
      <c r="V42" s="69"/>
      <c r="W42" s="51"/>
      <c r="AA42"/>
      <c r="AB42"/>
      <c r="AC42"/>
      <c r="AD42"/>
      <c r="AE42"/>
      <c r="AF42"/>
      <c r="AG42"/>
      <c r="AH42"/>
      <c r="AI42"/>
      <c r="AJ42"/>
      <c r="AK42"/>
      <c r="AL42"/>
      <c r="AM42"/>
      <c r="AN42"/>
      <c r="AO42"/>
      <c r="AP42"/>
      <c r="AQ42"/>
      <c r="AR42"/>
      <c r="AS42"/>
      <c r="AT42"/>
      <c r="AU42"/>
      <c r="AV42"/>
      <c r="AW42"/>
      <c r="AX42"/>
      <c r="AY42"/>
      <c r="AZ42"/>
      <c r="BA42"/>
      <c r="BB42"/>
      <c r="BC42"/>
      <c r="BD42"/>
      <c r="BE42"/>
      <c r="BF42"/>
      <c r="BG42"/>
      <c r="BH42"/>
      <c r="BI42"/>
      <c r="BJ42"/>
      <c r="BK42"/>
      <c r="BL42"/>
      <c r="BM42"/>
      <c r="BN42"/>
      <c r="BO42"/>
      <c r="BP42"/>
      <c r="BQ42"/>
      <c r="BR42"/>
      <c r="BS42"/>
      <c r="BT42"/>
      <c r="BU42"/>
      <c r="BV42"/>
      <c r="BW42"/>
      <c r="BX42"/>
      <c r="BY42"/>
      <c r="BZ42"/>
      <c r="CA42"/>
      <c r="CB42"/>
      <c r="CC42"/>
      <c r="CD42"/>
      <c r="CE42"/>
      <c r="CF42"/>
      <c r="CG42"/>
      <c r="CH42"/>
      <c r="CI42"/>
      <c r="CJ42"/>
      <c r="CK42"/>
      <c r="CL42"/>
      <c r="CM42"/>
      <c r="CN42"/>
      <c r="CO42"/>
      <c r="CP42"/>
      <c r="CQ42"/>
      <c r="CR42"/>
      <c r="CS42"/>
      <c r="CT42"/>
      <c r="CU42"/>
      <c r="CV42"/>
      <c r="CW42"/>
      <c r="CX42"/>
      <c r="CY42"/>
      <c r="CZ42"/>
      <c r="DA42"/>
      <c r="DB42"/>
      <c r="DC42"/>
      <c r="DD42"/>
      <c r="DE42"/>
      <c r="DF42"/>
      <c r="DG42"/>
      <c r="DH42"/>
      <c r="DI42"/>
      <c r="DJ42"/>
      <c r="DK42"/>
      <c r="DL42"/>
      <c r="DM42"/>
      <c r="DN42"/>
      <c r="DO42"/>
      <c r="DP42"/>
      <c r="DQ42"/>
      <c r="DR42"/>
      <c r="DS42"/>
      <c r="DT42"/>
      <c r="DU42"/>
      <c r="DV42"/>
      <c r="DW42"/>
      <c r="DX42"/>
      <c r="DY42"/>
      <c r="DZ42"/>
      <c r="EA42"/>
      <c r="EB42"/>
      <c r="EC42"/>
      <c r="ED42"/>
      <c r="EE42"/>
      <c r="EF42"/>
      <c r="EG42"/>
      <c r="EH42"/>
      <c r="EI42"/>
      <c r="EJ42"/>
      <c r="EK42"/>
      <c r="EL42"/>
      <c r="EM42"/>
      <c r="EN42"/>
      <c r="EO42"/>
      <c r="EP42"/>
      <c r="EQ42"/>
      <c r="ER42"/>
      <c r="ES42"/>
      <c r="ET42"/>
      <c r="EU42"/>
      <c r="EV42"/>
      <c r="EW42"/>
      <c r="EX42"/>
      <c r="EY42"/>
      <c r="EZ42"/>
      <c r="FA42"/>
      <c r="FB42"/>
      <c r="FC42"/>
      <c r="FD42"/>
      <c r="FE42"/>
      <c r="FF42"/>
      <c r="FG42"/>
      <c r="FH42"/>
      <c r="FI42"/>
      <c r="FJ42"/>
      <c r="FK42"/>
      <c r="FL42"/>
      <c r="FM42"/>
      <c r="FN42"/>
      <c r="FO42"/>
      <c r="FP42"/>
      <c r="FQ42"/>
      <c r="FR42"/>
      <c r="FS42"/>
      <c r="FT42"/>
      <c r="FU42"/>
      <c r="FV42"/>
      <c r="FW42"/>
      <c r="FX42"/>
      <c r="FY42"/>
      <c r="FZ42"/>
      <c r="GA42"/>
      <c r="GB42"/>
      <c r="GC42"/>
      <c r="GD42"/>
      <c r="GE42"/>
      <c r="GF42"/>
      <c r="GG42"/>
      <c r="GH42"/>
      <c r="GI42"/>
      <c r="GJ42"/>
      <c r="GK42"/>
      <c r="GL42"/>
      <c r="GM42"/>
      <c r="GN42"/>
      <c r="GO42"/>
      <c r="GP42"/>
      <c r="GQ42"/>
      <c r="GR42"/>
      <c r="GS42"/>
      <c r="GT42"/>
      <c r="GU42"/>
      <c r="GV42"/>
      <c r="GW42"/>
      <c r="GX42"/>
      <c r="GY42"/>
      <c r="GZ42"/>
      <c r="HA42"/>
      <c r="HB42"/>
      <c r="HC42"/>
      <c r="HD42"/>
      <c r="HE42"/>
      <c r="HF42"/>
      <c r="HG42"/>
      <c r="HH42"/>
      <c r="HI42"/>
      <c r="HJ42"/>
      <c r="HK42"/>
      <c r="HL42"/>
      <c r="HM42"/>
      <c r="HN42"/>
      <c r="HO42"/>
      <c r="HP42"/>
      <c r="HQ42"/>
      <c r="HR42"/>
      <c r="HS42"/>
      <c r="HT42"/>
      <c r="HU42"/>
      <c r="HV42"/>
      <c r="HW42"/>
      <c r="HX42"/>
      <c r="HY42"/>
      <c r="HZ42"/>
      <c r="IA42"/>
      <c r="IB42"/>
      <c r="IC42"/>
      <c r="ID42"/>
      <c r="IE42"/>
      <c r="IF42"/>
      <c r="IG42"/>
      <c r="IH42"/>
      <c r="II42"/>
      <c r="IJ42"/>
      <c r="IK42"/>
      <c r="IL42"/>
      <c r="IM42"/>
      <c r="IN42"/>
      <c r="IO42"/>
      <c r="IP42"/>
      <c r="IQ42"/>
      <c r="IR42"/>
      <c r="IS42"/>
      <c r="IT42"/>
      <c r="IU42"/>
      <c r="IV42"/>
      <c r="IW42"/>
      <c r="IX42"/>
      <c r="IY42"/>
      <c r="IZ42"/>
      <c r="JA42"/>
      <c r="JB42"/>
      <c r="JC42"/>
      <c r="JD42"/>
      <c r="JE42"/>
      <c r="JF42"/>
      <c r="JG42"/>
      <c r="JH42"/>
      <c r="JI42"/>
      <c r="JJ42"/>
      <c r="JK42"/>
      <c r="JL42"/>
      <c r="JM42"/>
      <c r="JN42"/>
      <c r="JO42"/>
      <c r="JP42"/>
      <c r="JQ42"/>
      <c r="JR42"/>
      <c r="JS42"/>
      <c r="JT42"/>
      <c r="JU42"/>
      <c r="JV42"/>
      <c r="JW42"/>
      <c r="JX42"/>
      <c r="JY42"/>
      <c r="JZ42"/>
      <c r="KA42"/>
      <c r="KB42"/>
      <c r="KC42"/>
      <c r="KD42"/>
      <c r="KE42"/>
      <c r="KF42"/>
      <c r="KG42"/>
      <c r="KH42"/>
      <c r="KI42"/>
      <c r="KJ42"/>
      <c r="KK42"/>
      <c r="KL42"/>
      <c r="KM42"/>
      <c r="KN42"/>
      <c r="KO42"/>
      <c r="KP42"/>
      <c r="KQ42"/>
      <c r="KR42"/>
      <c r="KS42"/>
      <c r="KT42"/>
      <c r="KU42"/>
      <c r="KV42"/>
      <c r="KW42"/>
      <c r="KX42"/>
      <c r="KY42"/>
      <c r="KZ42"/>
      <c r="LA42"/>
      <c r="LB42"/>
      <c r="LC42"/>
      <c r="LD42"/>
      <c r="LE42"/>
      <c r="LF42"/>
      <c r="LG42"/>
      <c r="LH42"/>
      <c r="LI42"/>
      <c r="LJ42"/>
      <c r="LK42"/>
      <c r="LL42"/>
      <c r="LM42"/>
      <c r="LN42"/>
      <c r="LO42"/>
      <c r="LP42"/>
      <c r="LQ42"/>
      <c r="LR42"/>
      <c r="LS42"/>
      <c r="LT42"/>
      <c r="LU42"/>
      <c r="LV42"/>
      <c r="LW42"/>
      <c r="LX42"/>
      <c r="LY42"/>
      <c r="LZ42"/>
      <c r="MA42"/>
      <c r="MB42"/>
      <c r="MC42"/>
      <c r="MD42"/>
      <c r="ME42"/>
      <c r="MF42"/>
      <c r="MG42"/>
      <c r="MH42"/>
      <c r="MI42"/>
      <c r="MJ42"/>
      <c r="MK42"/>
      <c r="ML42"/>
      <c r="MM42"/>
      <c r="MN42"/>
      <c r="MO42"/>
      <c r="MP42"/>
      <c r="MQ42"/>
      <c r="MR42"/>
      <c r="MS42"/>
      <c r="MT42"/>
      <c r="MU42"/>
      <c r="MV42"/>
      <c r="MW42"/>
      <c r="MX42"/>
      <c r="MY42"/>
      <c r="MZ42"/>
      <c r="NA42"/>
      <c r="NB42"/>
      <c r="NC42"/>
      <c r="ND42"/>
      <c r="NE42"/>
      <c r="NF42"/>
      <c r="NG42"/>
      <c r="NH42"/>
      <c r="NI42"/>
      <c r="NJ42"/>
      <c r="NK42"/>
      <c r="NL42"/>
      <c r="NM42"/>
      <c r="NN42"/>
      <c r="NO42"/>
      <c r="NP42"/>
      <c r="NQ42"/>
      <c r="NR42"/>
      <c r="NS42"/>
      <c r="NT42"/>
      <c r="NU42"/>
      <c r="NV42"/>
      <c r="NW42"/>
      <c r="NX42"/>
      <c r="NY42"/>
      <c r="NZ42"/>
      <c r="OA42"/>
      <c r="OB42"/>
      <c r="OC42"/>
      <c r="OD42"/>
      <c r="OE42"/>
      <c r="OF42"/>
      <c r="OG42"/>
      <c r="OH42"/>
      <c r="OI42"/>
      <c r="OJ42"/>
      <c r="OK42"/>
      <c r="OL42"/>
      <c r="OM42"/>
      <c r="ON42"/>
      <c r="OO42"/>
      <c r="OP42"/>
      <c r="OQ42"/>
      <c r="OR42"/>
      <c r="OS42"/>
      <c r="OT42"/>
      <c r="OU42"/>
      <c r="OV42"/>
      <c r="OW42"/>
      <c r="OX42"/>
      <c r="OY42"/>
      <c r="OZ42"/>
      <c r="PA42"/>
      <c r="PB42"/>
      <c r="PC42"/>
      <c r="PD42"/>
      <c r="PE42"/>
      <c r="PF42"/>
      <c r="PG42"/>
      <c r="PH42"/>
      <c r="PI42"/>
      <c r="PJ42"/>
      <c r="PK42"/>
      <c r="PL42"/>
      <c r="PM42"/>
      <c r="PN42"/>
      <c r="PO42"/>
      <c r="PP42"/>
      <c r="PQ42"/>
      <c r="PR42"/>
      <c r="PS42"/>
      <c r="PT42"/>
      <c r="PU42"/>
      <c r="PV42"/>
      <c r="PW42"/>
      <c r="PX42"/>
      <c r="PY42"/>
      <c r="PZ42"/>
      <c r="QA42"/>
      <c r="QB42"/>
      <c r="QC42"/>
      <c r="QD42"/>
      <c r="QE42"/>
      <c r="QF42"/>
      <c r="QG42"/>
      <c r="QH42"/>
      <c r="QI42"/>
      <c r="QJ42"/>
      <c r="QK42"/>
      <c r="QL42"/>
      <c r="QM42"/>
      <c r="QN42"/>
      <c r="QO42"/>
      <c r="QP42"/>
      <c r="QQ42"/>
      <c r="QR42"/>
      <c r="QS42"/>
      <c r="QT42"/>
      <c r="QU42"/>
      <c r="QV42"/>
      <c r="QW42"/>
      <c r="QX42"/>
      <c r="QY42"/>
      <c r="QZ42"/>
      <c r="RA42"/>
      <c r="RB42"/>
      <c r="RC42"/>
      <c r="RD42"/>
      <c r="RE42"/>
      <c r="RF42"/>
      <c r="RG42"/>
      <c r="RH42"/>
      <c r="RI42"/>
      <c r="RJ42"/>
      <c r="RK42"/>
      <c r="RL42"/>
      <c r="RM42"/>
      <c r="RN42"/>
      <c r="RO42"/>
      <c r="RP42"/>
      <c r="RQ42"/>
      <c r="RR42"/>
      <c r="RS42"/>
      <c r="RT42"/>
      <c r="RU42"/>
      <c r="RV42"/>
      <c r="RW42"/>
      <c r="RX42"/>
      <c r="RY42"/>
      <c r="RZ42"/>
      <c r="SA42"/>
      <c r="SB42"/>
      <c r="SC42"/>
      <c r="SD42"/>
      <c r="SE42"/>
      <c r="SF42"/>
      <c r="SG42"/>
      <c r="SH42"/>
      <c r="SI42"/>
      <c r="SJ42"/>
      <c r="SK42"/>
      <c r="SL42"/>
      <c r="SM42"/>
      <c r="SN42"/>
      <c r="SO42"/>
      <c r="SP42"/>
      <c r="SQ42"/>
      <c r="SR42"/>
      <c r="SS42"/>
      <c r="ST42"/>
      <c r="SU42"/>
      <c r="SV42"/>
      <c r="SW42"/>
      <c r="SX42"/>
      <c r="SY42"/>
      <c r="SZ42"/>
      <c r="TA42"/>
      <c r="TB42"/>
      <c r="TC42"/>
      <c r="TD42"/>
      <c r="TE42"/>
      <c r="TF42"/>
      <c r="TG42"/>
    </row>
    <row r="43" spans="1:527" s="8" customFormat="1" ht="18" customHeight="1" x14ac:dyDescent="0.25">
      <c r="A43" s="82"/>
      <c r="B43" s="56"/>
      <c r="C43" s="54"/>
      <c r="D43" s="56"/>
      <c r="E43" s="56"/>
      <c r="F43" s="56"/>
      <c r="G43" s="56"/>
      <c r="H43" s="56"/>
      <c r="I43" s="56"/>
      <c r="J43" s="56"/>
      <c r="K43"/>
      <c r="L43"/>
      <c r="M43"/>
      <c r="N43"/>
      <c r="O43"/>
      <c r="P43"/>
      <c r="Q43"/>
      <c r="R43"/>
      <c r="S43"/>
      <c r="U43" s="49"/>
      <c r="V43" s="69"/>
      <c r="W43" s="51"/>
      <c r="AA43"/>
      <c r="AB43"/>
      <c r="AC43"/>
      <c r="AD43"/>
      <c r="AE43"/>
      <c r="AF43"/>
      <c r="AG43"/>
      <c r="AH43"/>
      <c r="AI43"/>
      <c r="AJ43"/>
      <c r="AK43"/>
      <c r="AL43"/>
      <c r="AM43"/>
      <c r="AN43"/>
      <c r="AO43"/>
      <c r="AP43"/>
      <c r="AQ43"/>
      <c r="AR43"/>
      <c r="AS43"/>
      <c r="AT43"/>
      <c r="AU43"/>
      <c r="AV43"/>
      <c r="AW43"/>
      <c r="AX43"/>
      <c r="AY43"/>
      <c r="AZ43"/>
      <c r="BA43"/>
      <c r="BB43"/>
      <c r="BC43"/>
      <c r="BD43"/>
      <c r="BE43"/>
      <c r="BF43"/>
      <c r="BG43"/>
      <c r="BH43"/>
      <c r="BI43"/>
      <c r="BJ43"/>
      <c r="BK43"/>
      <c r="BL43"/>
      <c r="BM43"/>
      <c r="BN43"/>
      <c r="BO43"/>
      <c r="BP43"/>
      <c r="BQ43"/>
      <c r="BR43"/>
      <c r="BS43"/>
      <c r="BT43"/>
      <c r="BU43"/>
      <c r="BV43"/>
      <c r="BW43"/>
      <c r="BX43"/>
      <c r="BY43"/>
      <c r="BZ43"/>
      <c r="CA43"/>
      <c r="CB43"/>
      <c r="CC43"/>
      <c r="CD43"/>
      <c r="CE43"/>
      <c r="CF43"/>
      <c r="CG43"/>
      <c r="CH43"/>
      <c r="CI43"/>
      <c r="CJ43"/>
      <c r="CK43"/>
      <c r="CL43"/>
      <c r="CM43"/>
      <c r="CN43"/>
      <c r="CO43"/>
      <c r="CP43"/>
      <c r="CQ43"/>
      <c r="CR43"/>
      <c r="CS43"/>
      <c r="CT43"/>
      <c r="CU43"/>
      <c r="CV43"/>
      <c r="CW43"/>
      <c r="CX43"/>
      <c r="CY43"/>
      <c r="CZ43"/>
      <c r="DA43"/>
      <c r="DB43"/>
      <c r="DC43"/>
      <c r="DD43"/>
      <c r="DE43"/>
      <c r="DF43"/>
      <c r="DG43"/>
      <c r="DH43"/>
      <c r="DI43"/>
      <c r="DJ43"/>
      <c r="DK43"/>
      <c r="DL43"/>
      <c r="DM43"/>
      <c r="DN43"/>
      <c r="DO43"/>
      <c r="DP43"/>
      <c r="DQ43"/>
      <c r="DR43"/>
      <c r="DS43"/>
      <c r="DT43"/>
      <c r="DU43"/>
      <c r="DV43"/>
      <c r="DW43"/>
      <c r="DX43"/>
      <c r="DY43"/>
      <c r="DZ43"/>
      <c r="EA43"/>
      <c r="EB43"/>
      <c r="EC43"/>
      <c r="ED43"/>
      <c r="EE43"/>
      <c r="EF43"/>
      <c r="EG43"/>
      <c r="EH43"/>
      <c r="EI43"/>
      <c r="EJ43"/>
      <c r="EK43"/>
      <c r="EL43"/>
      <c r="EM43"/>
      <c r="EN43"/>
      <c r="EO43"/>
      <c r="EP43"/>
      <c r="EQ43"/>
      <c r="ER43"/>
      <c r="ES43"/>
      <c r="ET43"/>
      <c r="EU43"/>
      <c r="EV43"/>
      <c r="EW43"/>
      <c r="EX43"/>
      <c r="EY43"/>
      <c r="EZ43"/>
      <c r="FA43"/>
      <c r="FB43"/>
      <c r="FC43"/>
      <c r="FD43"/>
      <c r="FE43"/>
      <c r="FF43"/>
      <c r="FG43"/>
      <c r="FH43"/>
      <c r="FI43"/>
      <c r="FJ43"/>
      <c r="FK43"/>
      <c r="FL43"/>
      <c r="FM43"/>
      <c r="FN43"/>
      <c r="FO43"/>
      <c r="FP43"/>
      <c r="FQ43"/>
      <c r="FR43"/>
      <c r="FS43"/>
      <c r="FT43"/>
      <c r="FU43"/>
      <c r="FV43"/>
      <c r="FW43"/>
      <c r="FX43"/>
      <c r="FY43"/>
      <c r="FZ43"/>
      <c r="GA43"/>
      <c r="GB43"/>
      <c r="GC43"/>
      <c r="GD43"/>
      <c r="GE43"/>
      <c r="GF43"/>
      <c r="GG43"/>
      <c r="GH43"/>
      <c r="GI43"/>
      <c r="GJ43"/>
      <c r="GK43"/>
      <c r="GL43"/>
      <c r="GM43"/>
      <c r="GN43"/>
      <c r="GO43"/>
      <c r="GP43"/>
      <c r="GQ43"/>
      <c r="GR43"/>
      <c r="GS43"/>
      <c r="GT43"/>
      <c r="GU43"/>
      <c r="GV43"/>
      <c r="GW43"/>
      <c r="GX43"/>
      <c r="GY43"/>
      <c r="GZ43"/>
      <c r="HA43"/>
      <c r="HB43"/>
      <c r="HC43"/>
      <c r="HD43"/>
      <c r="HE43"/>
      <c r="HF43"/>
      <c r="HG43"/>
      <c r="HH43"/>
      <c r="HI43"/>
      <c r="HJ43"/>
      <c r="HK43"/>
      <c r="HL43"/>
      <c r="HM43"/>
      <c r="HN43"/>
      <c r="HO43"/>
      <c r="HP43"/>
      <c r="HQ43"/>
      <c r="HR43"/>
      <c r="HS43"/>
      <c r="HT43"/>
      <c r="HU43"/>
      <c r="HV43"/>
      <c r="HW43"/>
      <c r="HX43"/>
      <c r="HY43"/>
      <c r="HZ43"/>
      <c r="IA43"/>
      <c r="IB43"/>
      <c r="IC43"/>
      <c r="ID43"/>
      <c r="IE43"/>
      <c r="IF43"/>
      <c r="IG43"/>
      <c r="IH43"/>
      <c r="II43"/>
      <c r="IJ43"/>
      <c r="IK43"/>
      <c r="IL43"/>
      <c r="IM43"/>
      <c r="IN43"/>
      <c r="IO43"/>
      <c r="IP43"/>
      <c r="IQ43"/>
      <c r="IR43"/>
      <c r="IS43"/>
      <c r="IT43"/>
      <c r="IU43"/>
      <c r="IV43"/>
      <c r="IW43"/>
      <c r="IX43"/>
      <c r="IY43"/>
      <c r="IZ43"/>
      <c r="JA43"/>
      <c r="JB43"/>
      <c r="JC43"/>
      <c r="JD43"/>
      <c r="JE43"/>
      <c r="JF43"/>
      <c r="JG43"/>
      <c r="JH43"/>
      <c r="JI43"/>
      <c r="JJ43"/>
      <c r="JK43"/>
      <c r="JL43"/>
      <c r="JM43"/>
      <c r="JN43"/>
      <c r="JO43"/>
      <c r="JP43"/>
      <c r="JQ43"/>
      <c r="JR43"/>
      <c r="JS43"/>
      <c r="JT43"/>
      <c r="JU43"/>
      <c r="JV43"/>
      <c r="JW43"/>
      <c r="JX43"/>
      <c r="JY43"/>
      <c r="JZ43"/>
      <c r="KA43"/>
      <c r="KB43"/>
      <c r="KC43"/>
      <c r="KD43"/>
      <c r="KE43"/>
      <c r="KF43"/>
      <c r="KG43"/>
      <c r="KH43"/>
      <c r="KI43"/>
      <c r="KJ43"/>
      <c r="KK43"/>
      <c r="KL43"/>
      <c r="KM43"/>
      <c r="KN43"/>
      <c r="KO43"/>
      <c r="KP43"/>
      <c r="KQ43"/>
      <c r="KR43"/>
      <c r="KS43"/>
      <c r="KT43"/>
      <c r="KU43"/>
      <c r="KV43"/>
      <c r="KW43"/>
      <c r="KX43"/>
      <c r="KY43"/>
      <c r="KZ43"/>
      <c r="LA43"/>
      <c r="LB43"/>
      <c r="LC43"/>
      <c r="LD43"/>
      <c r="LE43"/>
      <c r="LF43"/>
      <c r="LG43"/>
      <c r="LH43"/>
      <c r="LI43"/>
      <c r="LJ43"/>
      <c r="LK43"/>
      <c r="LL43"/>
      <c r="LM43"/>
      <c r="LN43"/>
      <c r="LO43"/>
      <c r="LP43"/>
      <c r="LQ43"/>
      <c r="LR43"/>
      <c r="LS43"/>
      <c r="LT43"/>
      <c r="LU43"/>
      <c r="LV43"/>
      <c r="LW43"/>
      <c r="LX43"/>
      <c r="LY43"/>
      <c r="LZ43"/>
      <c r="MA43"/>
      <c r="MB43"/>
      <c r="MC43"/>
      <c r="MD43"/>
      <c r="ME43"/>
      <c r="MF43"/>
      <c r="MG43"/>
      <c r="MH43"/>
      <c r="MI43"/>
      <c r="MJ43"/>
      <c r="MK43"/>
      <c r="ML43"/>
      <c r="MM43"/>
      <c r="MN43"/>
      <c r="MO43"/>
      <c r="MP43"/>
      <c r="MQ43"/>
      <c r="MR43"/>
      <c r="MS43"/>
      <c r="MT43"/>
      <c r="MU43"/>
      <c r="MV43"/>
      <c r="MW43"/>
      <c r="MX43"/>
      <c r="MY43"/>
      <c r="MZ43"/>
      <c r="NA43"/>
      <c r="NB43"/>
      <c r="NC43"/>
      <c r="ND43"/>
      <c r="NE43"/>
      <c r="NF43"/>
      <c r="NG43"/>
      <c r="NH43"/>
      <c r="NI43"/>
      <c r="NJ43"/>
      <c r="NK43"/>
      <c r="NL43"/>
      <c r="NM43"/>
      <c r="NN43"/>
      <c r="NO43"/>
      <c r="NP43"/>
      <c r="NQ43"/>
      <c r="NR43"/>
      <c r="NS43"/>
      <c r="NT43"/>
      <c r="NU43"/>
      <c r="NV43"/>
      <c r="NW43"/>
      <c r="NX43"/>
      <c r="NY43"/>
      <c r="NZ43"/>
      <c r="OA43"/>
      <c r="OB43"/>
      <c r="OC43"/>
      <c r="OD43"/>
      <c r="OE43"/>
      <c r="OF43"/>
      <c r="OG43"/>
      <c r="OH43"/>
      <c r="OI43"/>
      <c r="OJ43"/>
      <c r="OK43"/>
      <c r="OL43"/>
      <c r="OM43"/>
      <c r="ON43"/>
      <c r="OO43"/>
      <c r="OP43"/>
      <c r="OQ43"/>
      <c r="OR43"/>
      <c r="OS43"/>
      <c r="OT43"/>
      <c r="OU43"/>
      <c r="OV43"/>
      <c r="OW43"/>
      <c r="OX43"/>
      <c r="OY43"/>
      <c r="OZ43"/>
      <c r="PA43"/>
      <c r="PB43"/>
      <c r="PC43"/>
      <c r="PD43"/>
      <c r="PE43"/>
      <c r="PF43"/>
      <c r="PG43"/>
      <c r="PH43"/>
      <c r="PI43"/>
      <c r="PJ43"/>
      <c r="PK43"/>
      <c r="PL43"/>
      <c r="PM43"/>
      <c r="PN43"/>
      <c r="PO43"/>
      <c r="PP43"/>
      <c r="PQ43"/>
      <c r="PR43"/>
      <c r="PS43"/>
      <c r="PT43"/>
      <c r="PU43"/>
      <c r="PV43"/>
      <c r="PW43"/>
      <c r="PX43"/>
      <c r="PY43"/>
      <c r="PZ43"/>
      <c r="QA43"/>
      <c r="QB43"/>
      <c r="QC43"/>
      <c r="QD43"/>
      <c r="QE43"/>
      <c r="QF43"/>
      <c r="QG43"/>
      <c r="QH43"/>
      <c r="QI43"/>
      <c r="QJ43"/>
      <c r="QK43"/>
      <c r="QL43"/>
      <c r="QM43"/>
      <c r="QN43"/>
      <c r="QO43"/>
      <c r="QP43"/>
      <c r="QQ43"/>
      <c r="QR43"/>
      <c r="QS43"/>
      <c r="QT43"/>
      <c r="QU43"/>
      <c r="QV43"/>
      <c r="QW43"/>
      <c r="QX43"/>
      <c r="QY43"/>
      <c r="QZ43"/>
      <c r="RA43"/>
      <c r="RB43"/>
      <c r="RC43"/>
      <c r="RD43"/>
      <c r="RE43"/>
      <c r="RF43"/>
      <c r="RG43"/>
      <c r="RH43"/>
      <c r="RI43"/>
      <c r="RJ43"/>
      <c r="RK43"/>
      <c r="RL43"/>
      <c r="RM43"/>
      <c r="RN43"/>
      <c r="RO43"/>
      <c r="RP43"/>
      <c r="RQ43"/>
      <c r="RR43"/>
      <c r="RS43"/>
      <c r="RT43"/>
      <c r="RU43"/>
      <c r="RV43"/>
      <c r="RW43"/>
      <c r="RX43"/>
      <c r="RY43"/>
      <c r="RZ43"/>
      <c r="SA43"/>
      <c r="SB43"/>
      <c r="SC43"/>
      <c r="SD43"/>
      <c r="SE43"/>
      <c r="SF43"/>
      <c r="SG43"/>
      <c r="SH43"/>
      <c r="SI43"/>
      <c r="SJ43"/>
      <c r="SK43"/>
      <c r="SL43"/>
      <c r="SM43"/>
      <c r="SN43"/>
      <c r="SO43"/>
      <c r="SP43"/>
      <c r="SQ43"/>
      <c r="SR43"/>
      <c r="SS43"/>
      <c r="ST43"/>
      <c r="SU43"/>
      <c r="SV43"/>
      <c r="SW43"/>
      <c r="SX43"/>
      <c r="SY43"/>
      <c r="SZ43"/>
      <c r="TA43"/>
      <c r="TB43"/>
      <c r="TC43"/>
      <c r="TD43"/>
      <c r="TE43"/>
      <c r="TF43"/>
      <c r="TG43"/>
    </row>
    <row r="44" spans="1:527" s="8" customFormat="1" ht="18" customHeight="1" x14ac:dyDescent="0.25">
      <c r="A44" s="82"/>
      <c r="B44" s="56"/>
      <c r="C44" s="54"/>
      <c r="D44" s="56"/>
      <c r="E44" s="56"/>
      <c r="F44" s="56"/>
      <c r="G44" s="56"/>
      <c r="H44" s="56"/>
      <c r="I44" s="56"/>
      <c r="J44" s="56"/>
      <c r="K44"/>
      <c r="L44"/>
      <c r="M44"/>
      <c r="N44"/>
      <c r="O44"/>
      <c r="P44"/>
      <c r="Q44"/>
      <c r="R44"/>
      <c r="S44"/>
      <c r="U44" s="49"/>
      <c r="V44" s="69"/>
      <c r="W44" s="51"/>
      <c r="AA44"/>
      <c r="AB44"/>
      <c r="AC44"/>
      <c r="AD44"/>
      <c r="AE44"/>
      <c r="AF44"/>
      <c r="AG44"/>
      <c r="AH44"/>
      <c r="AI44"/>
      <c r="AJ44"/>
      <c r="AK44"/>
      <c r="AL44"/>
      <c r="AM44"/>
      <c r="AN44"/>
      <c r="AO44"/>
      <c r="AP44"/>
      <c r="AQ44"/>
      <c r="AR44"/>
      <c r="AS44"/>
      <c r="AT44"/>
      <c r="AU44"/>
      <c r="AV44"/>
      <c r="AW44"/>
      <c r="AX44"/>
      <c r="AY44"/>
      <c r="AZ44"/>
      <c r="BA44"/>
      <c r="BB44"/>
      <c r="BC44"/>
      <c r="BD44"/>
      <c r="BE44"/>
      <c r="BF44"/>
      <c r="BG44"/>
      <c r="BH44"/>
      <c r="BI44"/>
      <c r="BJ44"/>
      <c r="BK44"/>
      <c r="BL44"/>
      <c r="BM44"/>
      <c r="BN44"/>
      <c r="BO44"/>
      <c r="BP44"/>
      <c r="BQ44"/>
      <c r="BR44"/>
      <c r="BS44"/>
      <c r="BT44"/>
      <c r="BU44"/>
      <c r="BV44"/>
      <c r="BW44"/>
      <c r="BX44"/>
      <c r="BY44"/>
      <c r="BZ44"/>
      <c r="CA44"/>
      <c r="CB44"/>
      <c r="CC44"/>
      <c r="CD44"/>
      <c r="CE44"/>
      <c r="CF44"/>
      <c r="CG44"/>
      <c r="CH44"/>
      <c r="CI44"/>
      <c r="CJ44"/>
      <c r="CK44"/>
      <c r="CL44"/>
      <c r="CM44"/>
      <c r="CN44"/>
      <c r="CO44"/>
      <c r="CP44"/>
      <c r="CQ44"/>
      <c r="CR44"/>
      <c r="CS44"/>
      <c r="CT44"/>
      <c r="CU44"/>
      <c r="CV44"/>
      <c r="CW44"/>
      <c r="CX44"/>
      <c r="CY44"/>
      <c r="CZ44"/>
      <c r="DA44"/>
      <c r="DB44"/>
      <c r="DC44"/>
      <c r="DD44"/>
      <c r="DE44"/>
      <c r="DF44"/>
      <c r="DG44"/>
      <c r="DH44"/>
      <c r="DI44"/>
      <c r="DJ44"/>
      <c r="DK44"/>
      <c r="DL44"/>
      <c r="DM44"/>
      <c r="DN44"/>
      <c r="DO44"/>
      <c r="DP44"/>
      <c r="DQ44"/>
      <c r="DR44"/>
      <c r="DS44"/>
      <c r="DT44"/>
      <c r="DU44"/>
      <c r="DV44"/>
      <c r="DW44"/>
      <c r="DX44"/>
      <c r="DY44"/>
      <c r="DZ44"/>
      <c r="EA44"/>
      <c r="EB44"/>
      <c r="EC44"/>
      <c r="ED44"/>
      <c r="EE44"/>
      <c r="EF44"/>
      <c r="EG44"/>
      <c r="EH44"/>
      <c r="EI44"/>
      <c r="EJ44"/>
      <c r="EK44"/>
      <c r="EL44"/>
      <c r="EM44"/>
      <c r="EN44"/>
      <c r="EO44"/>
      <c r="EP44"/>
      <c r="EQ44"/>
      <c r="ER44"/>
      <c r="ES44"/>
      <c r="ET44"/>
      <c r="EU44"/>
      <c r="EV44"/>
      <c r="EW44"/>
      <c r="EX44"/>
      <c r="EY44"/>
      <c r="EZ44"/>
      <c r="FA44"/>
      <c r="FB44"/>
      <c r="FC44"/>
      <c r="FD44"/>
      <c r="FE44"/>
      <c r="FF44"/>
      <c r="FG44"/>
      <c r="FH44"/>
      <c r="FI44"/>
      <c r="FJ44"/>
      <c r="FK44"/>
      <c r="FL44"/>
      <c r="FM44"/>
      <c r="FN44"/>
      <c r="FO44"/>
      <c r="FP44"/>
      <c r="FQ44"/>
      <c r="FR44"/>
      <c r="FS44"/>
      <c r="FT44"/>
      <c r="FU44"/>
      <c r="FV44"/>
      <c r="FW44"/>
      <c r="FX44"/>
      <c r="FY44"/>
      <c r="FZ44"/>
      <c r="GA44"/>
      <c r="GB44"/>
      <c r="GC44"/>
      <c r="GD44"/>
      <c r="GE44"/>
      <c r="GF44"/>
      <c r="GG44"/>
      <c r="GH44"/>
      <c r="GI44"/>
      <c r="GJ44"/>
      <c r="GK44"/>
      <c r="GL44"/>
      <c r="GM44"/>
      <c r="GN44"/>
      <c r="GO44"/>
      <c r="GP44"/>
      <c r="GQ44"/>
      <c r="GR44"/>
      <c r="GS44"/>
      <c r="GT44"/>
      <c r="GU44"/>
      <c r="GV44"/>
      <c r="GW44"/>
      <c r="GX44"/>
      <c r="GY44"/>
      <c r="GZ44"/>
      <c r="HA44"/>
      <c r="HB44"/>
      <c r="HC44"/>
      <c r="HD44"/>
      <c r="HE44"/>
      <c r="HF44"/>
      <c r="HG44"/>
      <c r="HH44"/>
      <c r="HI44"/>
      <c r="HJ44"/>
      <c r="HK44"/>
      <c r="HL44"/>
      <c r="HM44"/>
      <c r="HN44"/>
      <c r="HO44"/>
      <c r="HP44"/>
      <c r="HQ44"/>
      <c r="HR44"/>
      <c r="HS44"/>
      <c r="HT44"/>
      <c r="HU44"/>
      <c r="HV44"/>
      <c r="HW44"/>
      <c r="HX44"/>
      <c r="HY44"/>
      <c r="HZ44"/>
      <c r="IA44"/>
      <c r="IB44"/>
      <c r="IC44"/>
      <c r="ID44"/>
      <c r="IE44"/>
      <c r="IF44"/>
      <c r="IG44"/>
      <c r="IH44"/>
      <c r="II44"/>
      <c r="IJ44"/>
      <c r="IK44"/>
      <c r="IL44"/>
      <c r="IM44"/>
      <c r="IN44"/>
      <c r="IO44"/>
      <c r="IP44"/>
      <c r="IQ44"/>
      <c r="IR44"/>
      <c r="IS44"/>
      <c r="IT44"/>
      <c r="IU44"/>
      <c r="IV44"/>
      <c r="IW44"/>
      <c r="IX44"/>
      <c r="IY44"/>
      <c r="IZ44"/>
      <c r="JA44"/>
      <c r="JB44"/>
      <c r="JC44"/>
      <c r="JD44"/>
      <c r="JE44"/>
      <c r="JF44"/>
      <c r="JG44"/>
      <c r="JH44"/>
      <c r="JI44"/>
      <c r="JJ44"/>
      <c r="JK44"/>
      <c r="JL44"/>
      <c r="JM44"/>
      <c r="JN44"/>
      <c r="JO44"/>
      <c r="JP44"/>
      <c r="JQ44"/>
      <c r="JR44"/>
      <c r="JS44"/>
      <c r="JT44"/>
      <c r="JU44"/>
      <c r="JV44"/>
      <c r="JW44"/>
      <c r="JX44"/>
      <c r="JY44"/>
      <c r="JZ44"/>
      <c r="KA44"/>
      <c r="KB44"/>
      <c r="KC44"/>
      <c r="KD44"/>
      <c r="KE44"/>
      <c r="KF44"/>
      <c r="KG44"/>
      <c r="KH44"/>
      <c r="KI44"/>
      <c r="KJ44"/>
      <c r="KK44"/>
      <c r="KL44"/>
      <c r="KM44"/>
      <c r="KN44"/>
      <c r="KO44"/>
      <c r="KP44"/>
      <c r="KQ44"/>
      <c r="KR44"/>
      <c r="KS44"/>
      <c r="KT44"/>
      <c r="KU44"/>
      <c r="KV44"/>
      <c r="KW44"/>
      <c r="KX44"/>
      <c r="KY44"/>
      <c r="KZ44"/>
      <c r="LA44"/>
      <c r="LB44"/>
      <c r="LC44"/>
      <c r="LD44"/>
      <c r="LE44"/>
      <c r="LF44"/>
      <c r="LG44"/>
      <c r="LH44"/>
      <c r="LI44"/>
      <c r="LJ44"/>
      <c r="LK44"/>
      <c r="LL44"/>
      <c r="LM44"/>
      <c r="LN44"/>
      <c r="LO44"/>
      <c r="LP44"/>
      <c r="LQ44"/>
      <c r="LR44"/>
      <c r="LS44"/>
      <c r="LT44"/>
      <c r="LU44"/>
      <c r="LV44"/>
      <c r="LW44"/>
      <c r="LX44"/>
      <c r="LY44"/>
      <c r="LZ44"/>
      <c r="MA44"/>
      <c r="MB44"/>
      <c r="MC44"/>
      <c r="MD44"/>
      <c r="ME44"/>
      <c r="MF44"/>
      <c r="MG44"/>
      <c r="MH44"/>
      <c r="MI44"/>
      <c r="MJ44"/>
      <c r="MK44"/>
      <c r="ML44"/>
      <c r="MM44"/>
      <c r="MN44"/>
      <c r="MO44"/>
      <c r="MP44"/>
      <c r="MQ44"/>
      <c r="MR44"/>
      <c r="MS44"/>
      <c r="MT44"/>
      <c r="MU44"/>
      <c r="MV44"/>
      <c r="MW44"/>
      <c r="MX44"/>
      <c r="MY44"/>
      <c r="MZ44"/>
      <c r="NA44"/>
      <c r="NB44"/>
      <c r="NC44"/>
      <c r="ND44"/>
      <c r="NE44"/>
      <c r="NF44"/>
      <c r="NG44"/>
      <c r="NH44"/>
      <c r="NI44"/>
      <c r="NJ44"/>
      <c r="NK44"/>
      <c r="NL44"/>
      <c r="NM44"/>
      <c r="NN44"/>
      <c r="NO44"/>
      <c r="NP44"/>
      <c r="NQ44"/>
      <c r="NR44"/>
      <c r="NS44"/>
      <c r="NT44"/>
      <c r="NU44"/>
      <c r="NV44"/>
      <c r="NW44"/>
      <c r="NX44"/>
      <c r="NY44"/>
      <c r="NZ44"/>
      <c r="OA44"/>
      <c r="OB44"/>
      <c r="OC44"/>
      <c r="OD44"/>
      <c r="OE44"/>
      <c r="OF44"/>
      <c r="OG44"/>
      <c r="OH44"/>
      <c r="OI44"/>
      <c r="OJ44"/>
      <c r="OK44"/>
      <c r="OL44"/>
      <c r="OM44"/>
      <c r="ON44"/>
      <c r="OO44"/>
      <c r="OP44"/>
      <c r="OQ44"/>
      <c r="OR44"/>
      <c r="OS44"/>
      <c r="OT44"/>
      <c r="OU44"/>
      <c r="OV44"/>
      <c r="OW44"/>
      <c r="OX44"/>
      <c r="OY44"/>
      <c r="OZ44"/>
      <c r="PA44"/>
      <c r="PB44"/>
      <c r="PC44"/>
      <c r="PD44"/>
      <c r="PE44"/>
      <c r="PF44"/>
      <c r="PG44"/>
      <c r="PH44"/>
      <c r="PI44"/>
      <c r="PJ44"/>
      <c r="PK44"/>
      <c r="PL44"/>
      <c r="PM44"/>
      <c r="PN44"/>
      <c r="PO44"/>
      <c r="PP44"/>
      <c r="PQ44"/>
      <c r="PR44"/>
      <c r="PS44"/>
      <c r="PT44"/>
      <c r="PU44"/>
      <c r="PV44"/>
      <c r="PW44"/>
      <c r="PX44"/>
      <c r="PY44"/>
      <c r="PZ44"/>
      <c r="QA44"/>
      <c r="QB44"/>
      <c r="QC44"/>
      <c r="QD44"/>
      <c r="QE44"/>
      <c r="QF44"/>
      <c r="QG44"/>
      <c r="QH44"/>
      <c r="QI44"/>
      <c r="QJ44"/>
      <c r="QK44"/>
      <c r="QL44"/>
      <c r="QM44"/>
      <c r="QN44"/>
      <c r="QO44"/>
      <c r="QP44"/>
      <c r="QQ44"/>
      <c r="QR44"/>
      <c r="QS44"/>
      <c r="QT44"/>
      <c r="QU44"/>
      <c r="QV44"/>
      <c r="QW44"/>
      <c r="QX44"/>
      <c r="QY44"/>
      <c r="QZ44"/>
      <c r="RA44"/>
      <c r="RB44"/>
      <c r="RC44"/>
      <c r="RD44"/>
      <c r="RE44"/>
      <c r="RF44"/>
      <c r="RG44"/>
      <c r="RH44"/>
      <c r="RI44"/>
      <c r="RJ44"/>
      <c r="RK44"/>
      <c r="RL44"/>
      <c r="RM44"/>
      <c r="RN44"/>
      <c r="RO44"/>
      <c r="RP44"/>
      <c r="RQ44"/>
      <c r="RR44"/>
      <c r="RS44"/>
      <c r="RT44"/>
      <c r="RU44"/>
      <c r="RV44"/>
      <c r="RW44"/>
      <c r="RX44"/>
      <c r="RY44"/>
      <c r="RZ44"/>
      <c r="SA44"/>
      <c r="SB44"/>
      <c r="SC44"/>
      <c r="SD44"/>
      <c r="SE44"/>
      <c r="SF44"/>
      <c r="SG44"/>
      <c r="SH44"/>
      <c r="SI44"/>
      <c r="SJ44"/>
      <c r="SK44"/>
      <c r="SL44"/>
      <c r="SM44"/>
      <c r="SN44"/>
      <c r="SO44"/>
      <c r="SP44"/>
      <c r="SQ44"/>
      <c r="SR44"/>
      <c r="SS44"/>
      <c r="ST44"/>
      <c r="SU44"/>
      <c r="SV44"/>
      <c r="SW44"/>
      <c r="SX44"/>
      <c r="SY44"/>
      <c r="SZ44"/>
      <c r="TA44"/>
      <c r="TB44"/>
      <c r="TC44"/>
      <c r="TD44"/>
      <c r="TE44"/>
      <c r="TF44"/>
      <c r="TG44"/>
    </row>
    <row r="45" spans="1:527" s="8" customFormat="1" ht="18" customHeight="1" x14ac:dyDescent="0.25">
      <c r="A45" s="4"/>
      <c r="B45"/>
      <c r="C45" s="54"/>
      <c r="D45" s="55"/>
      <c r="E45" s="55"/>
      <c r="F45" s="56"/>
      <c r="G45" s="56"/>
      <c r="H45" s="56"/>
      <c r="I45" s="56"/>
      <c r="J45" s="56"/>
      <c r="K45"/>
      <c r="L45"/>
      <c r="M45"/>
      <c r="N45"/>
      <c r="O45"/>
      <c r="P45"/>
      <c r="Q45"/>
      <c r="R45"/>
      <c r="S45"/>
      <c r="U45" s="49"/>
      <c r="V45" s="50" t="str">
        <f>A46</f>
        <v>PORCENTAJE NIÑO &lt; 1 AÑO PROTEGIDOS CON VACUNA PENTAVALENTE</v>
      </c>
      <c r="W45" s="51"/>
      <c r="AA45"/>
      <c r="AB45"/>
      <c r="AC45"/>
      <c r="AD45"/>
      <c r="AE45"/>
      <c r="AF45"/>
      <c r="AG45"/>
      <c r="AH45"/>
      <c r="AI45"/>
      <c r="AJ45"/>
      <c r="AK45"/>
      <c r="AL45"/>
      <c r="AM45"/>
      <c r="AN45"/>
      <c r="AO45"/>
      <c r="AP45"/>
      <c r="AQ45"/>
      <c r="AR45"/>
      <c r="AS45"/>
      <c r="AT45"/>
      <c r="AU45"/>
      <c r="AV45"/>
      <c r="AW45"/>
      <c r="AX45"/>
      <c r="AY45"/>
      <c r="AZ45"/>
      <c r="BA45"/>
      <c r="BB45"/>
      <c r="BC45"/>
      <c r="BD45"/>
      <c r="BE45"/>
      <c r="BF45"/>
      <c r="BG45"/>
      <c r="BH45"/>
      <c r="BI45"/>
      <c r="BJ45"/>
      <c r="BK45"/>
      <c r="BL45"/>
      <c r="BM45"/>
      <c r="BN45"/>
      <c r="BO45"/>
      <c r="BP45"/>
      <c r="BQ45"/>
      <c r="BR45"/>
      <c r="BS45"/>
      <c r="BT45"/>
      <c r="BU45"/>
      <c r="BV45"/>
      <c r="BW45"/>
      <c r="BX45"/>
      <c r="BY45"/>
      <c r="BZ45"/>
      <c r="CA45"/>
      <c r="CB45"/>
      <c r="CC45"/>
      <c r="CD45"/>
      <c r="CE45"/>
      <c r="CF45"/>
      <c r="CG45"/>
      <c r="CH45"/>
      <c r="CI45"/>
      <c r="CJ45"/>
      <c r="CK45"/>
      <c r="CL45"/>
      <c r="CM45"/>
      <c r="CN45"/>
      <c r="CO45"/>
      <c r="CP45"/>
      <c r="CQ45"/>
      <c r="CR45"/>
      <c r="CS45"/>
      <c r="CT45"/>
      <c r="CU45"/>
      <c r="CV45"/>
      <c r="CW45"/>
      <c r="CX45"/>
      <c r="CY45"/>
      <c r="CZ45"/>
      <c r="DA45"/>
      <c r="DB45"/>
      <c r="DC45"/>
      <c r="DD45"/>
      <c r="DE45"/>
      <c r="DF45"/>
      <c r="DG45"/>
      <c r="DH45"/>
      <c r="DI45"/>
      <c r="DJ45"/>
      <c r="DK45"/>
      <c r="DL45"/>
      <c r="DM45"/>
      <c r="DN45"/>
      <c r="DO45"/>
      <c r="DP45"/>
      <c r="DQ45"/>
      <c r="DR45"/>
      <c r="DS45"/>
      <c r="DT45"/>
      <c r="DU45"/>
      <c r="DV45"/>
      <c r="DW45"/>
      <c r="DX45"/>
      <c r="DY45"/>
      <c r="DZ45"/>
      <c r="EA45"/>
      <c r="EB45"/>
      <c r="EC45"/>
      <c r="ED45"/>
      <c r="EE45"/>
      <c r="EF45"/>
      <c r="EG45"/>
      <c r="EH45"/>
      <c r="EI45"/>
      <c r="EJ45"/>
      <c r="EK45"/>
      <c r="EL45"/>
      <c r="EM45"/>
      <c r="EN45"/>
      <c r="EO45"/>
      <c r="EP45"/>
      <c r="EQ45"/>
      <c r="ER45"/>
      <c r="ES45"/>
      <c r="ET45"/>
      <c r="EU45"/>
      <c r="EV45"/>
      <c r="EW45"/>
      <c r="EX45"/>
      <c r="EY45"/>
      <c r="EZ45"/>
      <c r="FA45"/>
      <c r="FB45"/>
      <c r="FC45"/>
      <c r="FD45"/>
      <c r="FE45"/>
      <c r="FF45"/>
      <c r="FG45"/>
      <c r="FH45"/>
      <c r="FI45"/>
      <c r="FJ45"/>
      <c r="FK45"/>
      <c r="FL45"/>
      <c r="FM45"/>
      <c r="FN45"/>
      <c r="FO45"/>
      <c r="FP45"/>
      <c r="FQ45"/>
      <c r="FR45"/>
      <c r="FS45"/>
      <c r="FT45"/>
      <c r="FU45"/>
      <c r="FV45"/>
      <c r="FW45"/>
      <c r="FX45"/>
      <c r="FY45"/>
      <c r="FZ45"/>
      <c r="GA45"/>
      <c r="GB45"/>
      <c r="GC45"/>
      <c r="GD45"/>
      <c r="GE45"/>
      <c r="GF45"/>
      <c r="GG45"/>
      <c r="GH45"/>
      <c r="GI45"/>
      <c r="GJ45"/>
      <c r="GK45"/>
      <c r="GL45"/>
      <c r="GM45"/>
      <c r="GN45"/>
      <c r="GO45"/>
      <c r="GP45"/>
      <c r="GQ45"/>
      <c r="GR45"/>
      <c r="GS45"/>
      <c r="GT45"/>
      <c r="GU45"/>
      <c r="GV45"/>
      <c r="GW45"/>
      <c r="GX45"/>
      <c r="GY45"/>
      <c r="GZ45"/>
      <c r="HA45"/>
      <c r="HB45"/>
      <c r="HC45"/>
      <c r="HD45"/>
      <c r="HE45"/>
      <c r="HF45"/>
      <c r="HG45"/>
      <c r="HH45"/>
      <c r="HI45"/>
      <c r="HJ45"/>
      <c r="HK45"/>
      <c r="HL45"/>
      <c r="HM45"/>
      <c r="HN45"/>
      <c r="HO45"/>
      <c r="HP45"/>
      <c r="HQ45"/>
      <c r="HR45"/>
      <c r="HS45"/>
      <c r="HT45"/>
      <c r="HU45"/>
      <c r="HV45"/>
      <c r="HW45"/>
      <c r="HX45"/>
      <c r="HY45"/>
      <c r="HZ45"/>
      <c r="IA45"/>
      <c r="IB45"/>
      <c r="IC45"/>
      <c r="ID45"/>
      <c r="IE45"/>
      <c r="IF45"/>
      <c r="IG45"/>
      <c r="IH45"/>
      <c r="II45"/>
      <c r="IJ45"/>
      <c r="IK45"/>
      <c r="IL45"/>
      <c r="IM45"/>
      <c r="IN45"/>
      <c r="IO45"/>
      <c r="IP45"/>
      <c r="IQ45"/>
      <c r="IR45"/>
      <c r="IS45"/>
      <c r="IT45"/>
      <c r="IU45"/>
      <c r="IV45"/>
      <c r="IW45"/>
      <c r="IX45"/>
      <c r="IY45"/>
      <c r="IZ45"/>
      <c r="JA45"/>
      <c r="JB45"/>
      <c r="JC45"/>
      <c r="JD45"/>
      <c r="JE45"/>
      <c r="JF45"/>
      <c r="JG45"/>
      <c r="JH45"/>
      <c r="JI45"/>
      <c r="JJ45"/>
      <c r="JK45"/>
      <c r="JL45"/>
      <c r="JM45"/>
      <c r="JN45"/>
      <c r="JO45"/>
      <c r="JP45"/>
      <c r="JQ45"/>
      <c r="JR45"/>
      <c r="JS45"/>
      <c r="JT45"/>
      <c r="JU45"/>
      <c r="JV45"/>
      <c r="JW45"/>
      <c r="JX45"/>
      <c r="JY45"/>
      <c r="JZ45"/>
      <c r="KA45"/>
      <c r="KB45"/>
      <c r="KC45"/>
      <c r="KD45"/>
      <c r="KE45"/>
      <c r="KF45"/>
      <c r="KG45"/>
      <c r="KH45"/>
      <c r="KI45"/>
      <c r="KJ45"/>
      <c r="KK45"/>
      <c r="KL45"/>
      <c r="KM45"/>
      <c r="KN45"/>
      <c r="KO45"/>
      <c r="KP45"/>
      <c r="KQ45"/>
      <c r="KR45"/>
      <c r="KS45"/>
      <c r="KT45"/>
      <c r="KU45"/>
      <c r="KV45"/>
      <c r="KW45"/>
      <c r="KX45"/>
      <c r="KY45"/>
      <c r="KZ45"/>
      <c r="LA45"/>
      <c r="LB45"/>
      <c r="LC45"/>
      <c r="LD45"/>
      <c r="LE45"/>
      <c r="LF45"/>
      <c r="LG45"/>
      <c r="LH45"/>
      <c r="LI45"/>
      <c r="LJ45"/>
      <c r="LK45"/>
      <c r="LL45"/>
      <c r="LM45"/>
      <c r="LN45"/>
      <c r="LO45"/>
      <c r="LP45"/>
      <c r="LQ45"/>
      <c r="LR45"/>
      <c r="LS45"/>
      <c r="LT45"/>
      <c r="LU45"/>
      <c r="LV45"/>
      <c r="LW45"/>
      <c r="LX45"/>
      <c r="LY45"/>
      <c r="LZ45"/>
      <c r="MA45"/>
      <c r="MB45"/>
      <c r="MC45"/>
      <c r="MD45"/>
      <c r="ME45"/>
      <c r="MF45"/>
      <c r="MG45"/>
      <c r="MH45"/>
      <c r="MI45"/>
      <c r="MJ45"/>
      <c r="MK45"/>
      <c r="ML45"/>
      <c r="MM45"/>
      <c r="MN45"/>
      <c r="MO45"/>
      <c r="MP45"/>
      <c r="MQ45"/>
      <c r="MR45"/>
      <c r="MS45"/>
      <c r="MT45"/>
      <c r="MU45"/>
      <c r="MV45"/>
      <c r="MW45"/>
      <c r="MX45"/>
      <c r="MY45"/>
      <c r="MZ45"/>
      <c r="NA45"/>
      <c r="NB45"/>
      <c r="NC45"/>
      <c r="ND45"/>
      <c r="NE45"/>
      <c r="NF45"/>
      <c r="NG45"/>
      <c r="NH45"/>
      <c r="NI45"/>
      <c r="NJ45"/>
      <c r="NK45"/>
      <c r="NL45"/>
      <c r="NM45"/>
      <c r="NN45"/>
      <c r="NO45"/>
      <c r="NP45"/>
      <c r="NQ45"/>
      <c r="NR45"/>
      <c r="NS45"/>
      <c r="NT45"/>
      <c r="NU45"/>
      <c r="NV45"/>
      <c r="NW45"/>
      <c r="NX45"/>
      <c r="NY45"/>
      <c r="NZ45"/>
      <c r="OA45"/>
      <c r="OB45"/>
      <c r="OC45"/>
      <c r="OD45"/>
      <c r="OE45"/>
      <c r="OF45"/>
      <c r="OG45"/>
      <c r="OH45"/>
      <c r="OI45"/>
      <c r="OJ45"/>
      <c r="OK45"/>
      <c r="OL45"/>
      <c r="OM45"/>
      <c r="ON45"/>
      <c r="OO45"/>
      <c r="OP45"/>
      <c r="OQ45"/>
      <c r="OR45"/>
      <c r="OS45"/>
      <c r="OT45"/>
      <c r="OU45"/>
      <c r="OV45"/>
      <c r="OW45"/>
      <c r="OX45"/>
      <c r="OY45"/>
      <c r="OZ45"/>
      <c r="PA45"/>
      <c r="PB45"/>
      <c r="PC45"/>
      <c r="PD45"/>
      <c r="PE45"/>
      <c r="PF45"/>
      <c r="PG45"/>
      <c r="PH45"/>
      <c r="PI45"/>
      <c r="PJ45"/>
      <c r="PK45"/>
      <c r="PL45"/>
      <c r="PM45"/>
      <c r="PN45"/>
      <c r="PO45"/>
      <c r="PP45"/>
      <c r="PQ45"/>
      <c r="PR45"/>
      <c r="PS45"/>
      <c r="PT45"/>
      <c r="PU45"/>
      <c r="PV45"/>
      <c r="PW45"/>
      <c r="PX45"/>
      <c r="PY45"/>
      <c r="PZ45"/>
      <c r="QA45"/>
      <c r="QB45"/>
      <c r="QC45"/>
      <c r="QD45"/>
      <c r="QE45"/>
      <c r="QF45"/>
      <c r="QG45"/>
      <c r="QH45"/>
      <c r="QI45"/>
      <c r="QJ45"/>
      <c r="QK45"/>
      <c r="QL45"/>
      <c r="QM45"/>
      <c r="QN45"/>
      <c r="QO45"/>
      <c r="QP45"/>
      <c r="QQ45"/>
      <c r="QR45"/>
      <c r="QS45"/>
      <c r="QT45"/>
      <c r="QU45"/>
      <c r="QV45"/>
      <c r="QW45"/>
      <c r="QX45"/>
      <c r="QY45"/>
      <c r="QZ45"/>
      <c r="RA45"/>
      <c r="RB45"/>
      <c r="RC45"/>
      <c r="RD45"/>
      <c r="RE45"/>
      <c r="RF45"/>
      <c r="RG45"/>
      <c r="RH45"/>
      <c r="RI45"/>
      <c r="RJ45"/>
      <c r="RK45"/>
      <c r="RL45"/>
      <c r="RM45"/>
      <c r="RN45"/>
      <c r="RO45"/>
      <c r="RP45"/>
      <c r="RQ45"/>
      <c r="RR45"/>
      <c r="RS45"/>
      <c r="RT45"/>
      <c r="RU45"/>
      <c r="RV45"/>
      <c r="RW45"/>
      <c r="RX45"/>
      <c r="RY45"/>
      <c r="RZ45"/>
      <c r="SA45"/>
      <c r="SB45"/>
      <c r="SC45"/>
      <c r="SD45"/>
      <c r="SE45"/>
      <c r="SF45"/>
      <c r="SG45"/>
      <c r="SH45"/>
      <c r="SI45"/>
      <c r="SJ45"/>
      <c r="SK45"/>
      <c r="SL45"/>
      <c r="SM45"/>
      <c r="SN45"/>
      <c r="SO45"/>
      <c r="SP45"/>
      <c r="SQ45"/>
      <c r="SR45"/>
      <c r="SS45"/>
      <c r="ST45"/>
      <c r="SU45"/>
      <c r="SV45"/>
      <c r="SW45"/>
      <c r="SX45"/>
      <c r="SY45"/>
      <c r="SZ45"/>
      <c r="TA45"/>
      <c r="TB45"/>
      <c r="TC45"/>
      <c r="TD45"/>
      <c r="TE45"/>
      <c r="TF45"/>
      <c r="TG45"/>
    </row>
    <row r="46" spans="1:527" s="8" customFormat="1" ht="18" customHeight="1" x14ac:dyDescent="0.25">
      <c r="A46" s="57" t="str">
        <f>METAS!B16</f>
        <v>PORCENTAJE NIÑO &lt; 1 AÑO PROTEGIDOS CON VACUNA PENTAVALENTE</v>
      </c>
      <c r="B46"/>
      <c r="C46" s="54"/>
      <c r="D46" s="55"/>
      <c r="E46" s="55"/>
      <c r="F46" s="56"/>
      <c r="G46" s="56"/>
      <c r="H46" s="56"/>
      <c r="I46" s="56"/>
      <c r="J46" s="56"/>
      <c r="K46"/>
      <c r="L46"/>
      <c r="M46"/>
      <c r="N46"/>
      <c r="O46"/>
      <c r="P46"/>
      <c r="Q46"/>
      <c r="R46"/>
      <c r="S46"/>
      <c r="U46" s="49"/>
      <c r="V46" s="80" t="str">
        <f>$V$1&amp;"  "&amp;V45&amp;"  "&amp;$V$3&amp;"  "&amp;$V$2</f>
        <v>RED. MOYOBAMBA:  PORCENTAJE NIÑO &lt; 1 AÑO PROTEGIDOS CON VACUNA PENTAVALENTE  - POR MICROREDES :   ENERO - OCTUBRE 2024</v>
      </c>
      <c r="W46" s="51"/>
      <c r="AA46"/>
      <c r="AB46"/>
      <c r="AC46"/>
      <c r="AD46"/>
      <c r="AE46"/>
      <c r="AF46"/>
      <c r="AG46"/>
      <c r="AH46"/>
      <c r="AI46"/>
      <c r="AJ46"/>
      <c r="AK46"/>
      <c r="AL46"/>
      <c r="AM46"/>
      <c r="AN46"/>
      <c r="AO46"/>
      <c r="AP46"/>
      <c r="AQ46"/>
      <c r="AR46"/>
      <c r="AS46"/>
      <c r="AT46"/>
      <c r="AU46"/>
      <c r="AV46"/>
      <c r="AW46"/>
      <c r="AX46"/>
      <c r="AY46"/>
      <c r="AZ46"/>
      <c r="BA46"/>
      <c r="BB46"/>
      <c r="BC46"/>
      <c r="BD46"/>
      <c r="BE46"/>
      <c r="BF46"/>
      <c r="BG46"/>
      <c r="BH46"/>
      <c r="BI46"/>
      <c r="BJ46"/>
      <c r="BK46"/>
      <c r="BL46"/>
      <c r="BM46"/>
      <c r="BN46"/>
      <c r="BO46"/>
      <c r="BP46"/>
      <c r="BQ46"/>
      <c r="BR46"/>
      <c r="BS46"/>
      <c r="BT46"/>
      <c r="BU46"/>
      <c r="BV46"/>
      <c r="BW46"/>
      <c r="BX46"/>
      <c r="BY46"/>
      <c r="BZ46"/>
      <c r="CA46"/>
      <c r="CB46"/>
      <c r="CC46"/>
      <c r="CD46"/>
      <c r="CE46"/>
      <c r="CF46"/>
      <c r="CG46"/>
      <c r="CH46"/>
      <c r="CI46"/>
      <c r="CJ46"/>
      <c r="CK46"/>
      <c r="CL46"/>
      <c r="CM46"/>
      <c r="CN46"/>
      <c r="CO46"/>
      <c r="CP46"/>
      <c r="CQ46"/>
      <c r="CR46"/>
      <c r="CS46"/>
      <c r="CT46"/>
      <c r="CU46"/>
      <c r="CV46"/>
      <c r="CW46"/>
      <c r="CX46"/>
      <c r="CY46"/>
      <c r="CZ46"/>
      <c r="DA46"/>
      <c r="DB46"/>
      <c r="DC46"/>
      <c r="DD46"/>
      <c r="DE46"/>
      <c r="DF46"/>
      <c r="DG46"/>
      <c r="DH46"/>
      <c r="DI46"/>
      <c r="DJ46"/>
      <c r="DK46"/>
      <c r="DL46"/>
      <c r="DM46"/>
      <c r="DN46"/>
      <c r="DO46"/>
      <c r="DP46"/>
      <c r="DQ46"/>
      <c r="DR46"/>
      <c r="DS46"/>
      <c r="DT46"/>
      <c r="DU46"/>
      <c r="DV46"/>
      <c r="DW46"/>
      <c r="DX46"/>
      <c r="DY46"/>
      <c r="DZ46"/>
      <c r="EA46"/>
      <c r="EB46"/>
      <c r="EC46"/>
      <c r="ED46"/>
      <c r="EE46"/>
      <c r="EF46"/>
      <c r="EG46"/>
      <c r="EH46"/>
      <c r="EI46"/>
      <c r="EJ46"/>
      <c r="EK46"/>
      <c r="EL46"/>
      <c r="EM46"/>
      <c r="EN46"/>
      <c r="EO46"/>
      <c r="EP46"/>
      <c r="EQ46"/>
      <c r="ER46"/>
      <c r="ES46"/>
      <c r="ET46"/>
      <c r="EU46"/>
      <c r="EV46"/>
      <c r="EW46"/>
      <c r="EX46"/>
      <c r="EY46"/>
      <c r="EZ46"/>
      <c r="FA46"/>
      <c r="FB46"/>
      <c r="FC46"/>
      <c r="FD46"/>
      <c r="FE46"/>
      <c r="FF46"/>
      <c r="FG46"/>
      <c r="FH46"/>
      <c r="FI46"/>
      <c r="FJ46"/>
      <c r="FK46"/>
      <c r="FL46"/>
      <c r="FM46"/>
      <c r="FN46"/>
      <c r="FO46"/>
      <c r="FP46"/>
      <c r="FQ46"/>
      <c r="FR46"/>
      <c r="FS46"/>
      <c r="FT46"/>
      <c r="FU46"/>
      <c r="FV46"/>
      <c r="FW46"/>
      <c r="FX46"/>
      <c r="FY46"/>
      <c r="FZ46"/>
      <c r="GA46"/>
      <c r="GB46"/>
      <c r="GC46"/>
      <c r="GD46"/>
      <c r="GE46"/>
      <c r="GF46"/>
      <c r="GG46"/>
      <c r="GH46"/>
      <c r="GI46"/>
      <c r="GJ46"/>
      <c r="GK46"/>
      <c r="GL46"/>
      <c r="GM46"/>
      <c r="GN46"/>
      <c r="GO46"/>
      <c r="GP46"/>
      <c r="GQ46"/>
      <c r="GR46"/>
      <c r="GS46"/>
      <c r="GT46"/>
      <c r="GU46"/>
      <c r="GV46"/>
      <c r="GW46"/>
      <c r="GX46"/>
      <c r="GY46"/>
      <c r="GZ46"/>
      <c r="HA46"/>
      <c r="HB46"/>
      <c r="HC46"/>
      <c r="HD46"/>
      <c r="HE46"/>
      <c r="HF46"/>
      <c r="HG46"/>
      <c r="HH46"/>
      <c r="HI46"/>
      <c r="HJ46"/>
      <c r="HK46"/>
      <c r="HL46"/>
      <c r="HM46"/>
      <c r="HN46"/>
      <c r="HO46"/>
      <c r="HP46"/>
      <c r="HQ46"/>
      <c r="HR46"/>
      <c r="HS46"/>
      <c r="HT46"/>
      <c r="HU46"/>
      <c r="HV46"/>
      <c r="HW46"/>
      <c r="HX46"/>
      <c r="HY46"/>
      <c r="HZ46"/>
      <c r="IA46"/>
      <c r="IB46"/>
      <c r="IC46"/>
      <c r="ID46"/>
      <c r="IE46"/>
      <c r="IF46"/>
      <c r="IG46"/>
      <c r="IH46"/>
      <c r="II46"/>
      <c r="IJ46"/>
      <c r="IK46"/>
      <c r="IL46"/>
      <c r="IM46"/>
      <c r="IN46"/>
      <c r="IO46"/>
      <c r="IP46"/>
      <c r="IQ46"/>
      <c r="IR46"/>
      <c r="IS46"/>
      <c r="IT46"/>
      <c r="IU46"/>
      <c r="IV46"/>
      <c r="IW46"/>
      <c r="IX46"/>
      <c r="IY46"/>
      <c r="IZ46"/>
      <c r="JA46"/>
      <c r="JB46"/>
      <c r="JC46"/>
      <c r="JD46"/>
      <c r="JE46"/>
      <c r="JF46"/>
      <c r="JG46"/>
      <c r="JH46"/>
      <c r="JI46"/>
      <c r="JJ46"/>
      <c r="JK46"/>
      <c r="JL46"/>
      <c r="JM46"/>
      <c r="JN46"/>
      <c r="JO46"/>
      <c r="JP46"/>
      <c r="JQ46"/>
      <c r="JR46"/>
      <c r="JS46"/>
      <c r="JT46"/>
      <c r="JU46"/>
      <c r="JV46"/>
      <c r="JW46"/>
      <c r="JX46"/>
      <c r="JY46"/>
      <c r="JZ46"/>
      <c r="KA46"/>
      <c r="KB46"/>
      <c r="KC46"/>
      <c r="KD46"/>
      <c r="KE46"/>
      <c r="KF46"/>
      <c r="KG46"/>
      <c r="KH46"/>
      <c r="KI46"/>
      <c r="KJ46"/>
      <c r="KK46"/>
      <c r="KL46"/>
      <c r="KM46"/>
      <c r="KN46"/>
      <c r="KO46"/>
      <c r="KP46"/>
      <c r="KQ46"/>
      <c r="KR46"/>
      <c r="KS46"/>
      <c r="KT46"/>
      <c r="KU46"/>
      <c r="KV46"/>
      <c r="KW46"/>
      <c r="KX46"/>
      <c r="KY46"/>
      <c r="KZ46"/>
      <c r="LA46"/>
      <c r="LB46"/>
      <c r="LC46"/>
      <c r="LD46"/>
      <c r="LE46"/>
      <c r="LF46"/>
      <c r="LG46"/>
      <c r="LH46"/>
      <c r="LI46"/>
      <c r="LJ46"/>
      <c r="LK46"/>
      <c r="LL46"/>
      <c r="LM46"/>
      <c r="LN46"/>
      <c r="LO46"/>
      <c r="LP46"/>
      <c r="LQ46"/>
      <c r="LR46"/>
      <c r="LS46"/>
      <c r="LT46"/>
      <c r="LU46"/>
      <c r="LV46"/>
      <c r="LW46"/>
      <c r="LX46"/>
      <c r="LY46"/>
      <c r="LZ46"/>
      <c r="MA46"/>
      <c r="MB46"/>
      <c r="MC46"/>
      <c r="MD46"/>
      <c r="ME46"/>
      <c r="MF46"/>
      <c r="MG46"/>
      <c r="MH46"/>
      <c r="MI46"/>
      <c r="MJ46"/>
      <c r="MK46"/>
      <c r="ML46"/>
      <c r="MM46"/>
      <c r="MN46"/>
      <c r="MO46"/>
      <c r="MP46"/>
      <c r="MQ46"/>
      <c r="MR46"/>
      <c r="MS46"/>
      <c r="MT46"/>
      <c r="MU46"/>
      <c r="MV46"/>
      <c r="MW46"/>
      <c r="MX46"/>
      <c r="MY46"/>
      <c r="MZ46"/>
      <c r="NA46"/>
      <c r="NB46"/>
      <c r="NC46"/>
      <c r="ND46"/>
      <c r="NE46"/>
      <c r="NF46"/>
      <c r="NG46"/>
      <c r="NH46"/>
      <c r="NI46"/>
      <c r="NJ46"/>
      <c r="NK46"/>
      <c r="NL46"/>
      <c r="NM46"/>
      <c r="NN46"/>
      <c r="NO46"/>
      <c r="NP46"/>
      <c r="NQ46"/>
      <c r="NR46"/>
      <c r="NS46"/>
      <c r="NT46"/>
      <c r="NU46"/>
      <c r="NV46"/>
      <c r="NW46"/>
      <c r="NX46"/>
      <c r="NY46"/>
      <c r="NZ46"/>
      <c r="OA46"/>
      <c r="OB46"/>
      <c r="OC46"/>
      <c r="OD46"/>
      <c r="OE46"/>
      <c r="OF46"/>
      <c r="OG46"/>
      <c r="OH46"/>
      <c r="OI46"/>
      <c r="OJ46"/>
      <c r="OK46"/>
      <c r="OL46"/>
      <c r="OM46"/>
      <c r="ON46"/>
      <c r="OO46"/>
      <c r="OP46"/>
      <c r="OQ46"/>
      <c r="OR46"/>
      <c r="OS46"/>
      <c r="OT46"/>
      <c r="OU46"/>
      <c r="OV46"/>
      <c r="OW46"/>
      <c r="OX46"/>
      <c r="OY46"/>
      <c r="OZ46"/>
      <c r="PA46"/>
      <c r="PB46"/>
      <c r="PC46"/>
      <c r="PD46"/>
      <c r="PE46"/>
      <c r="PF46"/>
      <c r="PG46"/>
      <c r="PH46"/>
      <c r="PI46"/>
      <c r="PJ46"/>
      <c r="PK46"/>
      <c r="PL46"/>
      <c r="PM46"/>
      <c r="PN46"/>
      <c r="PO46"/>
      <c r="PP46"/>
      <c r="PQ46"/>
      <c r="PR46"/>
      <c r="PS46"/>
      <c r="PT46"/>
      <c r="PU46"/>
      <c r="PV46"/>
      <c r="PW46"/>
      <c r="PX46"/>
      <c r="PY46"/>
      <c r="PZ46"/>
      <c r="QA46"/>
      <c r="QB46"/>
      <c r="QC46"/>
      <c r="QD46"/>
      <c r="QE46"/>
      <c r="QF46"/>
      <c r="QG46"/>
      <c r="QH46"/>
      <c r="QI46"/>
      <c r="QJ46"/>
      <c r="QK46"/>
      <c r="QL46"/>
      <c r="QM46"/>
      <c r="QN46"/>
      <c r="QO46"/>
      <c r="QP46"/>
      <c r="QQ46"/>
      <c r="QR46"/>
      <c r="QS46"/>
      <c r="QT46"/>
      <c r="QU46"/>
      <c r="QV46"/>
      <c r="QW46"/>
      <c r="QX46"/>
      <c r="QY46"/>
      <c r="QZ46"/>
      <c r="RA46"/>
      <c r="RB46"/>
      <c r="RC46"/>
      <c r="RD46"/>
      <c r="RE46"/>
      <c r="RF46"/>
      <c r="RG46"/>
      <c r="RH46"/>
      <c r="RI46"/>
      <c r="RJ46"/>
      <c r="RK46"/>
      <c r="RL46"/>
      <c r="RM46"/>
      <c r="RN46"/>
      <c r="RO46"/>
      <c r="RP46"/>
      <c r="RQ46"/>
      <c r="RR46"/>
      <c r="RS46"/>
      <c r="RT46"/>
      <c r="RU46"/>
      <c r="RV46"/>
      <c r="RW46"/>
      <c r="RX46"/>
      <c r="RY46"/>
      <c r="RZ46"/>
      <c r="SA46"/>
      <c r="SB46"/>
      <c r="SC46"/>
      <c r="SD46"/>
      <c r="SE46"/>
      <c r="SF46"/>
      <c r="SG46"/>
      <c r="SH46"/>
      <c r="SI46"/>
      <c r="SJ46"/>
      <c r="SK46"/>
      <c r="SL46"/>
      <c r="SM46"/>
      <c r="SN46"/>
      <c r="SO46"/>
      <c r="SP46"/>
      <c r="SQ46"/>
      <c r="SR46"/>
      <c r="SS46"/>
      <c r="ST46"/>
      <c r="SU46"/>
      <c r="SV46"/>
      <c r="SW46"/>
      <c r="SX46"/>
      <c r="SY46"/>
      <c r="SZ46"/>
      <c r="TA46"/>
      <c r="TB46"/>
      <c r="TC46"/>
      <c r="TD46"/>
      <c r="TE46"/>
      <c r="TF46"/>
      <c r="TG46"/>
    </row>
    <row r="47" spans="1:527" s="8" customFormat="1" ht="48" customHeight="1" x14ac:dyDescent="0.25">
      <c r="A47" s="59" t="s">
        <v>2</v>
      </c>
      <c r="B47" s="60" t="s">
        <v>85</v>
      </c>
      <c r="C47" s="61" t="s">
        <v>68</v>
      </c>
      <c r="D47" s="293" t="s">
        <v>543</v>
      </c>
      <c r="E47" s="60" t="s">
        <v>1</v>
      </c>
      <c r="F47" s="62"/>
      <c r="G47" s="63" t="s">
        <v>9</v>
      </c>
      <c r="H47" s="64" t="str">
        <f>"DEFICIENTE &lt; "&amp;$E$3</f>
        <v>DEFICIENTE &lt; 75</v>
      </c>
      <c r="I47" s="64" t="str">
        <f>"PROCESO &gt;= "&amp;$E$3&amp;"  -  &lt; "&amp;$F$3</f>
        <v>PROCESO &gt;= 75  -  &lt; 83.3</v>
      </c>
      <c r="J47" s="64" t="str">
        <f>"OPTIMO &gt;= "&amp;$F$3</f>
        <v>OPTIMO &gt;= 83.3</v>
      </c>
      <c r="K47"/>
      <c r="L47"/>
      <c r="M47"/>
      <c r="N47"/>
      <c r="O47"/>
      <c r="P47"/>
      <c r="Q47"/>
      <c r="R47"/>
      <c r="S47"/>
      <c r="U47" s="49"/>
      <c r="V47" s="50"/>
      <c r="W47" s="51"/>
      <c r="AA47"/>
      <c r="AB47"/>
      <c r="AC47"/>
      <c r="AD47"/>
      <c r="AE47"/>
      <c r="AF47"/>
      <c r="AG47"/>
      <c r="AH47"/>
      <c r="AI47"/>
      <c r="AJ47"/>
      <c r="AK47"/>
      <c r="AL47"/>
      <c r="AM47"/>
      <c r="AN47"/>
      <c r="AO47"/>
      <c r="AP47"/>
      <c r="AQ47"/>
      <c r="AR47"/>
      <c r="AS47"/>
      <c r="AT47"/>
      <c r="AU47"/>
      <c r="AV47"/>
      <c r="AW47"/>
      <c r="AX47"/>
      <c r="AY47"/>
      <c r="AZ47"/>
      <c r="BA47"/>
      <c r="BB47"/>
      <c r="BC47"/>
      <c r="BD47"/>
      <c r="BE47"/>
      <c r="BF47"/>
      <c r="BG47"/>
      <c r="BH47"/>
      <c r="BI47"/>
      <c r="BJ47"/>
      <c r="BK47"/>
      <c r="BL47"/>
      <c r="BM47"/>
      <c r="BN47"/>
      <c r="BO47"/>
      <c r="BP47"/>
      <c r="BQ47"/>
      <c r="BR47"/>
      <c r="BS47"/>
      <c r="BT47"/>
      <c r="BU47"/>
      <c r="BV47"/>
      <c r="BW47"/>
      <c r="BX47"/>
      <c r="BY47"/>
      <c r="BZ47"/>
      <c r="CA47"/>
      <c r="CB47"/>
      <c r="CC47"/>
      <c r="CD47"/>
      <c r="CE47"/>
      <c r="CF47"/>
      <c r="CG47"/>
      <c r="CH47"/>
      <c r="CI47"/>
      <c r="CJ47"/>
      <c r="CK47"/>
      <c r="CL47"/>
      <c r="CM47"/>
      <c r="CN47"/>
      <c r="CO47"/>
      <c r="CP47"/>
      <c r="CQ47"/>
      <c r="CR47"/>
      <c r="CS47"/>
      <c r="CT47"/>
      <c r="CU47"/>
      <c r="CV47"/>
      <c r="CW47"/>
      <c r="CX47"/>
      <c r="CY47"/>
      <c r="CZ47"/>
      <c r="DA47"/>
      <c r="DB47"/>
      <c r="DC47"/>
      <c r="DD47"/>
      <c r="DE47"/>
      <c r="DF47"/>
      <c r="DG47"/>
      <c r="DH47"/>
      <c r="DI47"/>
      <c r="DJ47"/>
      <c r="DK47"/>
      <c r="DL47"/>
      <c r="DM47"/>
      <c r="DN47"/>
      <c r="DO47"/>
      <c r="DP47"/>
      <c r="DQ47"/>
      <c r="DR47"/>
      <c r="DS47"/>
      <c r="DT47"/>
      <c r="DU47"/>
      <c r="DV47"/>
      <c r="DW47"/>
      <c r="DX47"/>
      <c r="DY47"/>
      <c r="DZ47"/>
      <c r="EA47"/>
      <c r="EB47"/>
      <c r="EC47"/>
      <c r="ED47"/>
      <c r="EE47"/>
      <c r="EF47"/>
      <c r="EG47"/>
      <c r="EH47"/>
      <c r="EI47"/>
      <c r="EJ47"/>
      <c r="EK47"/>
      <c r="EL47"/>
      <c r="EM47"/>
      <c r="EN47"/>
      <c r="EO47"/>
      <c r="EP47"/>
      <c r="EQ47"/>
      <c r="ER47"/>
      <c r="ES47"/>
      <c r="ET47"/>
      <c r="EU47"/>
      <c r="EV47"/>
      <c r="EW47"/>
      <c r="EX47"/>
      <c r="EY47"/>
      <c r="EZ47"/>
      <c r="FA47"/>
      <c r="FB47"/>
      <c r="FC47"/>
      <c r="FD47"/>
      <c r="FE47"/>
      <c r="FF47"/>
      <c r="FG47"/>
      <c r="FH47"/>
      <c r="FI47"/>
      <c r="FJ47"/>
      <c r="FK47"/>
      <c r="FL47"/>
      <c r="FM47"/>
      <c r="FN47"/>
      <c r="FO47"/>
      <c r="FP47"/>
      <c r="FQ47"/>
      <c r="FR47"/>
      <c r="FS47"/>
      <c r="FT47"/>
      <c r="FU47"/>
      <c r="FV47"/>
      <c r="FW47"/>
      <c r="FX47"/>
      <c r="FY47"/>
      <c r="FZ47"/>
      <c r="GA47"/>
      <c r="GB47"/>
      <c r="GC47"/>
      <c r="GD47"/>
      <c r="GE47"/>
      <c r="GF47"/>
      <c r="GG47"/>
      <c r="GH47"/>
      <c r="GI47"/>
      <c r="GJ47"/>
      <c r="GK47"/>
      <c r="GL47"/>
      <c r="GM47"/>
      <c r="GN47"/>
      <c r="GO47"/>
      <c r="GP47"/>
      <c r="GQ47"/>
      <c r="GR47"/>
      <c r="GS47"/>
      <c r="GT47"/>
      <c r="GU47"/>
      <c r="GV47"/>
      <c r="GW47"/>
      <c r="GX47"/>
      <c r="GY47"/>
      <c r="GZ47"/>
      <c r="HA47"/>
      <c r="HB47"/>
      <c r="HC47"/>
      <c r="HD47"/>
      <c r="HE47"/>
      <c r="HF47"/>
      <c r="HG47"/>
      <c r="HH47"/>
      <c r="HI47"/>
      <c r="HJ47"/>
      <c r="HK47"/>
      <c r="HL47"/>
      <c r="HM47"/>
      <c r="HN47"/>
      <c r="HO47"/>
      <c r="HP47"/>
      <c r="HQ47"/>
      <c r="HR47"/>
      <c r="HS47"/>
      <c r="HT47"/>
      <c r="HU47"/>
      <c r="HV47"/>
      <c r="HW47"/>
      <c r="HX47"/>
      <c r="HY47"/>
      <c r="HZ47"/>
      <c r="IA47"/>
      <c r="IB47"/>
      <c r="IC47"/>
      <c r="ID47"/>
      <c r="IE47"/>
      <c r="IF47"/>
      <c r="IG47"/>
      <c r="IH47"/>
      <c r="II47"/>
      <c r="IJ47"/>
      <c r="IK47"/>
      <c r="IL47"/>
      <c r="IM47"/>
      <c r="IN47"/>
      <c r="IO47"/>
      <c r="IP47"/>
      <c r="IQ47"/>
      <c r="IR47"/>
      <c r="IS47"/>
      <c r="IT47"/>
      <c r="IU47"/>
      <c r="IV47"/>
      <c r="IW47"/>
      <c r="IX47"/>
      <c r="IY47"/>
      <c r="IZ47"/>
      <c r="JA47"/>
      <c r="JB47"/>
      <c r="JC47"/>
      <c r="JD47"/>
      <c r="JE47"/>
      <c r="JF47"/>
      <c r="JG47"/>
      <c r="JH47"/>
      <c r="JI47"/>
      <c r="JJ47"/>
      <c r="JK47"/>
      <c r="JL47"/>
      <c r="JM47"/>
      <c r="JN47"/>
      <c r="JO47"/>
      <c r="JP47"/>
      <c r="JQ47"/>
      <c r="JR47"/>
      <c r="JS47"/>
      <c r="JT47"/>
      <c r="JU47"/>
      <c r="JV47"/>
      <c r="JW47"/>
      <c r="JX47"/>
      <c r="JY47"/>
      <c r="JZ47"/>
      <c r="KA47"/>
      <c r="KB47"/>
      <c r="KC47"/>
      <c r="KD47"/>
      <c r="KE47"/>
      <c r="KF47"/>
      <c r="KG47"/>
      <c r="KH47"/>
      <c r="KI47"/>
      <c r="KJ47"/>
      <c r="KK47"/>
      <c r="KL47"/>
      <c r="KM47"/>
      <c r="KN47"/>
      <c r="KO47"/>
      <c r="KP47"/>
      <c r="KQ47"/>
      <c r="KR47"/>
      <c r="KS47"/>
      <c r="KT47"/>
      <c r="KU47"/>
      <c r="KV47"/>
      <c r="KW47"/>
      <c r="KX47"/>
      <c r="KY47"/>
      <c r="KZ47"/>
      <c r="LA47"/>
      <c r="LB47"/>
      <c r="LC47"/>
      <c r="LD47"/>
      <c r="LE47"/>
      <c r="LF47"/>
      <c r="LG47"/>
      <c r="LH47"/>
      <c r="LI47"/>
      <c r="LJ47"/>
      <c r="LK47"/>
      <c r="LL47"/>
      <c r="LM47"/>
      <c r="LN47"/>
      <c r="LO47"/>
      <c r="LP47"/>
      <c r="LQ47"/>
      <c r="LR47"/>
      <c r="LS47"/>
      <c r="LT47"/>
      <c r="LU47"/>
      <c r="LV47"/>
      <c r="LW47"/>
      <c r="LX47"/>
      <c r="LY47"/>
      <c r="LZ47"/>
      <c r="MA47"/>
      <c r="MB47"/>
      <c r="MC47"/>
      <c r="MD47"/>
      <c r="ME47"/>
      <c r="MF47"/>
      <c r="MG47"/>
      <c r="MH47"/>
      <c r="MI47"/>
      <c r="MJ47"/>
      <c r="MK47"/>
      <c r="ML47"/>
      <c r="MM47"/>
      <c r="MN47"/>
      <c r="MO47"/>
      <c r="MP47"/>
      <c r="MQ47"/>
      <c r="MR47"/>
      <c r="MS47"/>
      <c r="MT47"/>
      <c r="MU47"/>
      <c r="MV47"/>
      <c r="MW47"/>
      <c r="MX47"/>
      <c r="MY47"/>
      <c r="MZ47"/>
      <c r="NA47"/>
      <c r="NB47"/>
      <c r="NC47"/>
      <c r="ND47"/>
      <c r="NE47"/>
      <c r="NF47"/>
      <c r="NG47"/>
      <c r="NH47"/>
      <c r="NI47"/>
      <c r="NJ47"/>
      <c r="NK47"/>
      <c r="NL47"/>
      <c r="NM47"/>
      <c r="NN47"/>
      <c r="NO47"/>
      <c r="NP47"/>
      <c r="NQ47"/>
      <c r="NR47"/>
      <c r="NS47"/>
      <c r="NT47"/>
      <c r="NU47"/>
      <c r="NV47"/>
      <c r="NW47"/>
      <c r="NX47"/>
      <c r="NY47"/>
      <c r="NZ47"/>
      <c r="OA47"/>
      <c r="OB47"/>
      <c r="OC47"/>
      <c r="OD47"/>
      <c r="OE47"/>
      <c r="OF47"/>
      <c r="OG47"/>
      <c r="OH47"/>
      <c r="OI47"/>
      <c r="OJ47"/>
      <c r="OK47"/>
      <c r="OL47"/>
      <c r="OM47"/>
      <c r="ON47"/>
      <c r="OO47"/>
      <c r="OP47"/>
      <c r="OQ47"/>
      <c r="OR47"/>
      <c r="OS47"/>
      <c r="OT47"/>
      <c r="OU47"/>
      <c r="OV47"/>
      <c r="OW47"/>
      <c r="OX47"/>
      <c r="OY47"/>
      <c r="OZ47"/>
      <c r="PA47"/>
      <c r="PB47"/>
      <c r="PC47"/>
      <c r="PD47"/>
      <c r="PE47"/>
      <c r="PF47"/>
      <c r="PG47"/>
      <c r="PH47"/>
      <c r="PI47"/>
      <c r="PJ47"/>
      <c r="PK47"/>
      <c r="PL47"/>
      <c r="PM47"/>
      <c r="PN47"/>
      <c r="PO47"/>
      <c r="PP47"/>
      <c r="PQ47"/>
      <c r="PR47"/>
      <c r="PS47"/>
      <c r="PT47"/>
      <c r="PU47"/>
      <c r="PV47"/>
      <c r="PW47"/>
      <c r="PX47"/>
      <c r="PY47"/>
      <c r="PZ47"/>
      <c r="QA47"/>
      <c r="QB47"/>
      <c r="QC47"/>
      <c r="QD47"/>
      <c r="QE47"/>
      <c r="QF47"/>
      <c r="QG47"/>
      <c r="QH47"/>
      <c r="QI47"/>
      <c r="QJ47"/>
      <c r="QK47"/>
      <c r="QL47"/>
      <c r="QM47"/>
      <c r="QN47"/>
      <c r="QO47"/>
      <c r="QP47"/>
      <c r="QQ47"/>
      <c r="QR47"/>
      <c r="QS47"/>
      <c r="QT47"/>
      <c r="QU47"/>
      <c r="QV47"/>
      <c r="QW47"/>
      <c r="QX47"/>
      <c r="QY47"/>
      <c r="QZ47"/>
      <c r="RA47"/>
      <c r="RB47"/>
      <c r="RC47"/>
      <c r="RD47"/>
      <c r="RE47"/>
      <c r="RF47"/>
      <c r="RG47"/>
      <c r="RH47"/>
      <c r="RI47"/>
      <c r="RJ47"/>
      <c r="RK47"/>
      <c r="RL47"/>
      <c r="RM47"/>
      <c r="RN47"/>
      <c r="RO47"/>
      <c r="RP47"/>
      <c r="RQ47"/>
      <c r="RR47"/>
      <c r="RS47"/>
      <c r="RT47"/>
      <c r="RU47"/>
      <c r="RV47"/>
      <c r="RW47"/>
      <c r="RX47"/>
      <c r="RY47"/>
      <c r="RZ47"/>
      <c r="SA47"/>
      <c r="SB47"/>
      <c r="SC47"/>
      <c r="SD47"/>
      <c r="SE47"/>
      <c r="SF47"/>
      <c r="SG47"/>
      <c r="SH47"/>
      <c r="SI47"/>
      <c r="SJ47"/>
      <c r="SK47"/>
      <c r="SL47"/>
      <c r="SM47"/>
      <c r="SN47"/>
      <c r="SO47"/>
      <c r="SP47"/>
      <c r="SQ47"/>
      <c r="SR47"/>
      <c r="SS47"/>
      <c r="ST47"/>
      <c r="SU47"/>
      <c r="SV47"/>
      <c r="SW47"/>
      <c r="SX47"/>
      <c r="SY47"/>
      <c r="SZ47"/>
      <c r="TA47"/>
      <c r="TB47"/>
      <c r="TC47"/>
      <c r="TD47"/>
      <c r="TE47"/>
      <c r="TF47"/>
      <c r="TG47"/>
    </row>
    <row r="48" spans="1:527" s="8" customFormat="1" ht="18" customHeight="1" thickBot="1" x14ac:dyDescent="0.3">
      <c r="A48" s="65" t="str">
        <f>Config!$B$15</f>
        <v>RED</v>
      </c>
      <c r="B48" s="66">
        <f>SUM(B49:B57)</f>
        <v>2204</v>
      </c>
      <c r="C48" s="66">
        <f>SUM(C49:C57)</f>
        <v>1838</v>
      </c>
      <c r="D48" s="66">
        <f>SUM(D49:D57)</f>
        <v>1324</v>
      </c>
      <c r="E48" s="66">
        <f>Config!$C$9</f>
        <v>83.333333333333343</v>
      </c>
      <c r="F48" s="67"/>
      <c r="G48" s="66">
        <f>IFERROR(ROUND(D48*100/B48,0),0)</f>
        <v>60</v>
      </c>
      <c r="H48" s="68">
        <f>IF(G48&lt;$E$3,G48,"")</f>
        <v>60</v>
      </c>
      <c r="I48" s="68" t="str">
        <f>IF(G48&gt;=$E$3,IF(G48&lt;$F$3,G48,""),"")</f>
        <v/>
      </c>
      <c r="J48" s="68" t="str">
        <f>IF(G48&gt;=$F$3,G48,"")</f>
        <v/>
      </c>
      <c r="K48"/>
      <c r="L48"/>
      <c r="M48"/>
      <c r="N48"/>
      <c r="O48"/>
      <c r="P48"/>
      <c r="Q48"/>
      <c r="R48"/>
      <c r="S48"/>
      <c r="U48" s="49"/>
      <c r="V48" s="50"/>
      <c r="W48" s="51"/>
      <c r="AA48"/>
      <c r="AB48"/>
      <c r="AC48"/>
      <c r="AD48"/>
      <c r="AE48"/>
      <c r="AF48"/>
      <c r="AG48"/>
      <c r="AH48"/>
      <c r="AI48"/>
      <c r="AJ48"/>
      <c r="AK48"/>
      <c r="AL48"/>
      <c r="AM48"/>
      <c r="AN48"/>
      <c r="AO48"/>
      <c r="AP48"/>
      <c r="AQ48"/>
      <c r="AR48"/>
      <c r="AS48"/>
      <c r="AT48"/>
      <c r="AU48"/>
      <c r="AV48"/>
      <c r="AW48"/>
      <c r="AX48"/>
      <c r="AY48"/>
      <c r="AZ48"/>
      <c r="BA48"/>
      <c r="BB48"/>
      <c r="BC48"/>
      <c r="BD48"/>
      <c r="BE48"/>
      <c r="BF48"/>
      <c r="BG48"/>
      <c r="BH48"/>
      <c r="BI48"/>
      <c r="BJ48"/>
      <c r="BK48"/>
      <c r="BL48"/>
      <c r="BM48"/>
      <c r="BN48"/>
      <c r="BO48"/>
      <c r="BP48"/>
      <c r="BQ48"/>
      <c r="BR48"/>
      <c r="BS48"/>
      <c r="BT48"/>
      <c r="BU48"/>
      <c r="BV48"/>
      <c r="BW48"/>
      <c r="BX48"/>
      <c r="BY48"/>
      <c r="BZ48"/>
      <c r="CA48"/>
      <c r="CB48"/>
      <c r="CC48"/>
      <c r="CD48"/>
      <c r="CE48"/>
      <c r="CF48"/>
      <c r="CG48"/>
      <c r="CH48"/>
      <c r="CI48"/>
      <c r="CJ48"/>
      <c r="CK48"/>
      <c r="CL48"/>
      <c r="CM48"/>
      <c r="CN48"/>
      <c r="CO48"/>
      <c r="CP48"/>
      <c r="CQ48"/>
      <c r="CR48"/>
      <c r="CS48"/>
      <c r="CT48"/>
      <c r="CU48"/>
      <c r="CV48"/>
      <c r="CW48"/>
      <c r="CX48"/>
      <c r="CY48"/>
      <c r="CZ48"/>
      <c r="DA48"/>
      <c r="DB48"/>
      <c r="DC48"/>
      <c r="DD48"/>
      <c r="DE48"/>
      <c r="DF48"/>
      <c r="DG48"/>
      <c r="DH48"/>
      <c r="DI48"/>
      <c r="DJ48"/>
      <c r="DK48"/>
      <c r="DL48"/>
      <c r="DM48"/>
      <c r="DN48"/>
      <c r="DO48"/>
      <c r="DP48"/>
      <c r="DQ48"/>
      <c r="DR48"/>
      <c r="DS48"/>
      <c r="DT48"/>
      <c r="DU48"/>
      <c r="DV48"/>
      <c r="DW48"/>
      <c r="DX48"/>
      <c r="DY48"/>
      <c r="DZ48"/>
      <c r="EA48"/>
      <c r="EB48"/>
      <c r="EC48"/>
      <c r="ED48"/>
      <c r="EE48"/>
      <c r="EF48"/>
      <c r="EG48"/>
      <c r="EH48"/>
      <c r="EI48"/>
      <c r="EJ48"/>
      <c r="EK48"/>
      <c r="EL48"/>
      <c r="EM48"/>
      <c r="EN48"/>
      <c r="EO48"/>
      <c r="EP48"/>
      <c r="EQ48"/>
      <c r="ER48"/>
      <c r="ES48"/>
      <c r="ET48"/>
      <c r="EU48"/>
      <c r="EV48"/>
      <c r="EW48"/>
      <c r="EX48"/>
      <c r="EY48"/>
      <c r="EZ48"/>
      <c r="FA48"/>
      <c r="FB48"/>
      <c r="FC48"/>
      <c r="FD48"/>
      <c r="FE48"/>
      <c r="FF48"/>
      <c r="FG48"/>
      <c r="FH48"/>
      <c r="FI48"/>
      <c r="FJ48"/>
      <c r="FK48"/>
      <c r="FL48"/>
      <c r="FM48"/>
      <c r="FN48"/>
      <c r="FO48"/>
      <c r="FP48"/>
      <c r="FQ48"/>
      <c r="FR48"/>
      <c r="FS48"/>
      <c r="FT48"/>
      <c r="FU48"/>
      <c r="FV48"/>
      <c r="FW48"/>
      <c r="FX48"/>
      <c r="FY48"/>
      <c r="FZ48"/>
      <c r="GA48"/>
      <c r="GB48"/>
      <c r="GC48"/>
      <c r="GD48"/>
      <c r="GE48"/>
      <c r="GF48"/>
      <c r="GG48"/>
      <c r="GH48"/>
      <c r="GI48"/>
      <c r="GJ48"/>
      <c r="GK48"/>
      <c r="GL48"/>
      <c r="GM48"/>
      <c r="GN48"/>
      <c r="GO48"/>
      <c r="GP48"/>
      <c r="GQ48"/>
      <c r="GR48"/>
      <c r="GS48"/>
      <c r="GT48"/>
      <c r="GU48"/>
      <c r="GV48"/>
      <c r="GW48"/>
      <c r="GX48"/>
      <c r="GY48"/>
      <c r="GZ48"/>
      <c r="HA48"/>
      <c r="HB48"/>
      <c r="HC48"/>
      <c r="HD48"/>
      <c r="HE48"/>
      <c r="HF48"/>
      <c r="HG48"/>
      <c r="HH48"/>
      <c r="HI48"/>
      <c r="HJ48"/>
      <c r="HK48"/>
      <c r="HL48"/>
      <c r="HM48"/>
      <c r="HN48"/>
      <c r="HO48"/>
      <c r="HP48"/>
      <c r="HQ48"/>
      <c r="HR48"/>
      <c r="HS48"/>
      <c r="HT48"/>
      <c r="HU48"/>
      <c r="HV48"/>
      <c r="HW48"/>
      <c r="HX48"/>
      <c r="HY48"/>
      <c r="HZ48"/>
      <c r="IA48"/>
      <c r="IB48"/>
      <c r="IC48"/>
      <c r="ID48"/>
      <c r="IE48"/>
      <c r="IF48"/>
      <c r="IG48"/>
      <c r="IH48"/>
      <c r="II48"/>
      <c r="IJ48"/>
      <c r="IK48"/>
      <c r="IL48"/>
      <c r="IM48"/>
      <c r="IN48"/>
      <c r="IO48"/>
      <c r="IP48"/>
      <c r="IQ48"/>
      <c r="IR48"/>
      <c r="IS48"/>
      <c r="IT48"/>
      <c r="IU48"/>
      <c r="IV48"/>
      <c r="IW48"/>
      <c r="IX48"/>
      <c r="IY48"/>
      <c r="IZ48"/>
      <c r="JA48"/>
      <c r="JB48"/>
      <c r="JC48"/>
      <c r="JD48"/>
      <c r="JE48"/>
      <c r="JF48"/>
      <c r="JG48"/>
      <c r="JH48"/>
      <c r="JI48"/>
      <c r="JJ48"/>
      <c r="JK48"/>
      <c r="JL48"/>
      <c r="JM48"/>
      <c r="JN48"/>
      <c r="JO48"/>
      <c r="JP48"/>
      <c r="JQ48"/>
      <c r="JR48"/>
      <c r="JS48"/>
      <c r="JT48"/>
      <c r="JU48"/>
      <c r="JV48"/>
      <c r="JW48"/>
      <c r="JX48"/>
      <c r="JY48"/>
      <c r="JZ48"/>
      <c r="KA48"/>
      <c r="KB48"/>
      <c r="KC48"/>
      <c r="KD48"/>
      <c r="KE48"/>
      <c r="KF48"/>
      <c r="KG48"/>
      <c r="KH48"/>
      <c r="KI48"/>
      <c r="KJ48"/>
      <c r="KK48"/>
      <c r="KL48"/>
      <c r="KM48"/>
      <c r="KN48"/>
      <c r="KO48"/>
      <c r="KP48"/>
      <c r="KQ48"/>
      <c r="KR48"/>
      <c r="KS48"/>
      <c r="KT48"/>
      <c r="KU48"/>
      <c r="KV48"/>
      <c r="KW48"/>
      <c r="KX48"/>
      <c r="KY48"/>
      <c r="KZ48"/>
      <c r="LA48"/>
      <c r="LB48"/>
      <c r="LC48"/>
      <c r="LD48"/>
      <c r="LE48"/>
      <c r="LF48"/>
      <c r="LG48"/>
      <c r="LH48"/>
      <c r="LI48"/>
      <c r="LJ48"/>
      <c r="LK48"/>
      <c r="LL48"/>
      <c r="LM48"/>
      <c r="LN48"/>
      <c r="LO48"/>
      <c r="LP48"/>
      <c r="LQ48"/>
      <c r="LR48"/>
      <c r="LS48"/>
      <c r="LT48"/>
      <c r="LU48"/>
      <c r="LV48"/>
      <c r="LW48"/>
      <c r="LX48"/>
      <c r="LY48"/>
      <c r="LZ48"/>
      <c r="MA48"/>
      <c r="MB48"/>
      <c r="MC48"/>
      <c r="MD48"/>
      <c r="ME48"/>
      <c r="MF48"/>
      <c r="MG48"/>
      <c r="MH48"/>
      <c r="MI48"/>
      <c r="MJ48"/>
      <c r="MK48"/>
      <c r="ML48"/>
      <c r="MM48"/>
      <c r="MN48"/>
      <c r="MO48"/>
      <c r="MP48"/>
      <c r="MQ48"/>
      <c r="MR48"/>
      <c r="MS48"/>
      <c r="MT48"/>
      <c r="MU48"/>
      <c r="MV48"/>
      <c r="MW48"/>
      <c r="MX48"/>
      <c r="MY48"/>
      <c r="MZ48"/>
      <c r="NA48"/>
      <c r="NB48"/>
      <c r="NC48"/>
      <c r="ND48"/>
      <c r="NE48"/>
      <c r="NF48"/>
      <c r="NG48"/>
      <c r="NH48"/>
      <c r="NI48"/>
      <c r="NJ48"/>
      <c r="NK48"/>
      <c r="NL48"/>
      <c r="NM48"/>
      <c r="NN48"/>
      <c r="NO48"/>
      <c r="NP48"/>
      <c r="NQ48"/>
      <c r="NR48"/>
      <c r="NS48"/>
      <c r="NT48"/>
      <c r="NU48"/>
      <c r="NV48"/>
      <c r="NW48"/>
      <c r="NX48"/>
      <c r="NY48"/>
      <c r="NZ48"/>
      <c r="OA48"/>
      <c r="OB48"/>
      <c r="OC48"/>
      <c r="OD48"/>
      <c r="OE48"/>
      <c r="OF48"/>
      <c r="OG48"/>
      <c r="OH48"/>
      <c r="OI48"/>
      <c r="OJ48"/>
      <c r="OK48"/>
      <c r="OL48"/>
      <c r="OM48"/>
      <c r="ON48"/>
      <c r="OO48"/>
      <c r="OP48"/>
      <c r="OQ48"/>
      <c r="OR48"/>
      <c r="OS48"/>
      <c r="OT48"/>
      <c r="OU48"/>
      <c r="OV48"/>
      <c r="OW48"/>
      <c r="OX48"/>
      <c r="OY48"/>
      <c r="OZ48"/>
      <c r="PA48"/>
      <c r="PB48"/>
      <c r="PC48"/>
      <c r="PD48"/>
      <c r="PE48"/>
      <c r="PF48"/>
      <c r="PG48"/>
      <c r="PH48"/>
      <c r="PI48"/>
      <c r="PJ48"/>
      <c r="PK48"/>
      <c r="PL48"/>
      <c r="PM48"/>
      <c r="PN48"/>
      <c r="PO48"/>
      <c r="PP48"/>
      <c r="PQ48"/>
      <c r="PR48"/>
      <c r="PS48"/>
      <c r="PT48"/>
      <c r="PU48"/>
      <c r="PV48"/>
      <c r="PW48"/>
      <c r="PX48"/>
      <c r="PY48"/>
      <c r="PZ48"/>
      <c r="QA48"/>
      <c r="QB48"/>
      <c r="QC48"/>
      <c r="QD48"/>
      <c r="QE48"/>
      <c r="QF48"/>
      <c r="QG48"/>
      <c r="QH48"/>
      <c r="QI48"/>
      <c r="QJ48"/>
      <c r="QK48"/>
      <c r="QL48"/>
      <c r="QM48"/>
      <c r="QN48"/>
      <c r="QO48"/>
      <c r="QP48"/>
      <c r="QQ48"/>
      <c r="QR48"/>
      <c r="QS48"/>
      <c r="QT48"/>
      <c r="QU48"/>
      <c r="QV48"/>
      <c r="QW48"/>
      <c r="QX48"/>
      <c r="QY48"/>
      <c r="QZ48"/>
      <c r="RA48"/>
      <c r="RB48"/>
      <c r="RC48"/>
      <c r="RD48"/>
      <c r="RE48"/>
      <c r="RF48"/>
      <c r="RG48"/>
      <c r="RH48"/>
      <c r="RI48"/>
      <c r="RJ48"/>
      <c r="RK48"/>
      <c r="RL48"/>
      <c r="RM48"/>
      <c r="RN48"/>
      <c r="RO48"/>
      <c r="RP48"/>
      <c r="RQ48"/>
      <c r="RR48"/>
      <c r="RS48"/>
      <c r="RT48"/>
      <c r="RU48"/>
      <c r="RV48"/>
      <c r="RW48"/>
      <c r="RX48"/>
      <c r="RY48"/>
      <c r="RZ48"/>
      <c r="SA48"/>
      <c r="SB48"/>
      <c r="SC48"/>
      <c r="SD48"/>
      <c r="SE48"/>
      <c r="SF48"/>
      <c r="SG48"/>
      <c r="SH48"/>
      <c r="SI48"/>
      <c r="SJ48"/>
      <c r="SK48"/>
      <c r="SL48"/>
      <c r="SM48"/>
      <c r="SN48"/>
      <c r="SO48"/>
      <c r="SP48"/>
      <c r="SQ48"/>
      <c r="SR48"/>
      <c r="SS48"/>
      <c r="ST48"/>
      <c r="SU48"/>
      <c r="SV48"/>
      <c r="SW48"/>
      <c r="SX48"/>
      <c r="SY48"/>
      <c r="SZ48"/>
      <c r="TA48"/>
      <c r="TB48"/>
      <c r="TC48"/>
      <c r="TD48"/>
      <c r="TE48"/>
      <c r="TF48"/>
      <c r="TG48"/>
    </row>
    <row r="49" spans="1:527" s="8" customFormat="1" ht="18" customHeight="1" x14ac:dyDescent="0.25">
      <c r="A49" s="70" t="str">
        <f>Config!$B$16</f>
        <v>HOSP</v>
      </c>
      <c r="B49" s="71">
        <f>METAS!$AW$16</f>
        <v>0</v>
      </c>
      <c r="C49" s="71">
        <f>ROUND((B49/12)*Config!$C$6,0)</f>
        <v>0</v>
      </c>
      <c r="D49" s="71">
        <f>ACUMULADO!$AV$16</f>
        <v>1</v>
      </c>
      <c r="E49" s="72">
        <f>E48</f>
        <v>83.333333333333343</v>
      </c>
      <c r="F49" s="72"/>
      <c r="G49" s="262">
        <f>IFERROR(ROUND(D49*100/B49,0),0)</f>
        <v>0</v>
      </c>
      <c r="H49" s="78">
        <f>IF(G49&lt;$E$3,G49,"")</f>
        <v>0</v>
      </c>
      <c r="I49" s="78" t="str">
        <f>IF(G49&gt;=$E$3,IF(G49&lt;$F$3,G49,""),"")</f>
        <v/>
      </c>
      <c r="J49" s="78" t="str">
        <f t="shared" ref="J49:J57" si="12">IF(G49&gt;=$F$3,G49,"")</f>
        <v/>
      </c>
      <c r="K49"/>
      <c r="L49"/>
      <c r="M49"/>
      <c r="N49"/>
      <c r="O49"/>
      <c r="P49"/>
      <c r="Q49"/>
      <c r="R49"/>
      <c r="S49"/>
      <c r="U49" s="49"/>
      <c r="V49" s="50"/>
      <c r="W49" s="51"/>
      <c r="AA49"/>
      <c r="AB49"/>
      <c r="AC49"/>
      <c r="AD49"/>
      <c r="AE49"/>
      <c r="AF49"/>
      <c r="AG49"/>
      <c r="AH49"/>
      <c r="AI49"/>
      <c r="AJ49"/>
      <c r="AK49"/>
      <c r="AL49"/>
      <c r="AM49"/>
      <c r="AN49"/>
      <c r="AO49"/>
      <c r="AP49"/>
      <c r="AQ49"/>
      <c r="AR49"/>
      <c r="AS49"/>
      <c r="AT49"/>
      <c r="AU49"/>
      <c r="AV49"/>
      <c r="AW49"/>
      <c r="AX49"/>
      <c r="AY49"/>
      <c r="AZ49"/>
      <c r="BA49"/>
      <c r="BB49"/>
      <c r="BC49"/>
      <c r="BD49"/>
      <c r="BE49"/>
      <c r="BF49"/>
      <c r="BG49"/>
      <c r="BH49"/>
      <c r="BI49"/>
      <c r="BJ49"/>
      <c r="BK49"/>
      <c r="BL49"/>
      <c r="BM49"/>
      <c r="BN49"/>
      <c r="BO49"/>
      <c r="BP49"/>
      <c r="BQ49"/>
      <c r="BR49"/>
      <c r="BS49"/>
      <c r="BT49"/>
      <c r="BU49"/>
      <c r="BV49"/>
      <c r="BW49"/>
      <c r="BX49"/>
      <c r="BY49"/>
      <c r="BZ49"/>
      <c r="CA49"/>
      <c r="CB49"/>
      <c r="CC49"/>
      <c r="CD49"/>
      <c r="CE49"/>
      <c r="CF49"/>
      <c r="CG49"/>
      <c r="CH49"/>
      <c r="CI49"/>
      <c r="CJ49"/>
      <c r="CK49"/>
      <c r="CL49"/>
      <c r="CM49"/>
      <c r="CN49"/>
      <c r="CO49"/>
      <c r="CP49"/>
      <c r="CQ49"/>
      <c r="CR49"/>
      <c r="CS49"/>
      <c r="CT49"/>
      <c r="CU49"/>
      <c r="CV49"/>
      <c r="CW49"/>
      <c r="CX49"/>
      <c r="CY49"/>
      <c r="CZ49"/>
      <c r="DA49"/>
      <c r="DB49"/>
      <c r="DC49"/>
      <c r="DD49"/>
      <c r="DE49"/>
      <c r="DF49"/>
      <c r="DG49"/>
      <c r="DH49"/>
      <c r="DI49"/>
      <c r="DJ49"/>
      <c r="DK49"/>
      <c r="DL49"/>
      <c r="DM49"/>
      <c r="DN49"/>
      <c r="DO49"/>
      <c r="DP49"/>
      <c r="DQ49"/>
      <c r="DR49"/>
      <c r="DS49"/>
      <c r="DT49"/>
      <c r="DU49"/>
      <c r="DV49"/>
      <c r="DW49"/>
      <c r="DX49"/>
      <c r="DY49"/>
      <c r="DZ49"/>
      <c r="EA49"/>
      <c r="EB49"/>
      <c r="EC49"/>
      <c r="ED49"/>
      <c r="EE49"/>
      <c r="EF49"/>
      <c r="EG49"/>
      <c r="EH49"/>
      <c r="EI49"/>
      <c r="EJ49"/>
      <c r="EK49"/>
      <c r="EL49"/>
      <c r="EM49"/>
      <c r="EN49"/>
      <c r="EO49"/>
      <c r="EP49"/>
      <c r="EQ49"/>
      <c r="ER49"/>
      <c r="ES49"/>
      <c r="ET49"/>
      <c r="EU49"/>
      <c r="EV49"/>
      <c r="EW49"/>
      <c r="EX49"/>
      <c r="EY49"/>
      <c r="EZ49"/>
      <c r="FA49"/>
      <c r="FB49"/>
      <c r="FC49"/>
      <c r="FD49"/>
      <c r="FE49"/>
      <c r="FF49"/>
      <c r="FG49"/>
      <c r="FH49"/>
      <c r="FI49"/>
      <c r="FJ49"/>
      <c r="FK49"/>
      <c r="FL49"/>
      <c r="FM49"/>
      <c r="FN49"/>
      <c r="FO49"/>
      <c r="FP49"/>
      <c r="FQ49"/>
      <c r="FR49"/>
      <c r="FS49"/>
      <c r="FT49"/>
      <c r="FU49"/>
      <c r="FV49"/>
      <c r="FW49"/>
      <c r="FX49"/>
      <c r="FY49"/>
      <c r="FZ49"/>
      <c r="GA49"/>
      <c r="GB49"/>
      <c r="GC49"/>
      <c r="GD49"/>
      <c r="GE49"/>
      <c r="GF49"/>
      <c r="GG49"/>
      <c r="GH49"/>
      <c r="GI49"/>
      <c r="GJ49"/>
      <c r="GK49"/>
      <c r="GL49"/>
      <c r="GM49"/>
      <c r="GN49"/>
      <c r="GO49"/>
      <c r="GP49"/>
      <c r="GQ49"/>
      <c r="GR49"/>
      <c r="GS49"/>
      <c r="GT49"/>
      <c r="GU49"/>
      <c r="GV49"/>
      <c r="GW49"/>
      <c r="GX49"/>
      <c r="GY49"/>
      <c r="GZ49"/>
      <c r="HA49"/>
      <c r="HB49"/>
      <c r="HC49"/>
      <c r="HD49"/>
      <c r="HE49"/>
      <c r="HF49"/>
      <c r="HG49"/>
      <c r="HH49"/>
      <c r="HI49"/>
      <c r="HJ49"/>
      <c r="HK49"/>
      <c r="HL49"/>
      <c r="HM49"/>
      <c r="HN49"/>
      <c r="HO49"/>
      <c r="HP49"/>
      <c r="HQ49"/>
      <c r="HR49"/>
      <c r="HS49"/>
      <c r="HT49"/>
      <c r="HU49"/>
      <c r="HV49"/>
      <c r="HW49"/>
      <c r="HX49"/>
      <c r="HY49"/>
      <c r="HZ49"/>
      <c r="IA49"/>
      <c r="IB49"/>
      <c r="IC49"/>
      <c r="ID49"/>
      <c r="IE49"/>
      <c r="IF49"/>
      <c r="IG49"/>
      <c r="IH49"/>
      <c r="II49"/>
      <c r="IJ49"/>
      <c r="IK49"/>
      <c r="IL49"/>
      <c r="IM49"/>
      <c r="IN49"/>
      <c r="IO49"/>
      <c r="IP49"/>
      <c r="IQ49"/>
      <c r="IR49"/>
      <c r="IS49"/>
      <c r="IT49"/>
      <c r="IU49"/>
      <c r="IV49"/>
      <c r="IW49"/>
      <c r="IX49"/>
      <c r="IY49"/>
      <c r="IZ49"/>
      <c r="JA49"/>
      <c r="JB49"/>
      <c r="JC49"/>
      <c r="JD49"/>
      <c r="JE49"/>
      <c r="JF49"/>
      <c r="JG49"/>
      <c r="JH49"/>
      <c r="JI49"/>
      <c r="JJ49"/>
      <c r="JK49"/>
      <c r="JL49"/>
      <c r="JM49"/>
      <c r="JN49"/>
      <c r="JO49"/>
      <c r="JP49"/>
      <c r="JQ49"/>
      <c r="JR49"/>
      <c r="JS49"/>
      <c r="JT49"/>
      <c r="JU49"/>
      <c r="JV49"/>
      <c r="JW49"/>
      <c r="JX49"/>
      <c r="JY49"/>
      <c r="JZ49"/>
      <c r="KA49"/>
      <c r="KB49"/>
      <c r="KC49"/>
      <c r="KD49"/>
      <c r="KE49"/>
      <c r="KF49"/>
      <c r="KG49"/>
      <c r="KH49"/>
      <c r="KI49"/>
      <c r="KJ49"/>
      <c r="KK49"/>
      <c r="KL49"/>
      <c r="KM49"/>
      <c r="KN49"/>
      <c r="KO49"/>
      <c r="KP49"/>
      <c r="KQ49"/>
      <c r="KR49"/>
      <c r="KS49"/>
      <c r="KT49"/>
      <c r="KU49"/>
      <c r="KV49"/>
      <c r="KW49"/>
      <c r="KX49"/>
      <c r="KY49"/>
      <c r="KZ49"/>
      <c r="LA49"/>
      <c r="LB49"/>
      <c r="LC49"/>
      <c r="LD49"/>
      <c r="LE49"/>
      <c r="LF49"/>
      <c r="LG49"/>
      <c r="LH49"/>
      <c r="LI49"/>
      <c r="LJ49"/>
      <c r="LK49"/>
      <c r="LL49"/>
      <c r="LM49"/>
      <c r="LN49"/>
      <c r="LO49"/>
      <c r="LP49"/>
      <c r="LQ49"/>
      <c r="LR49"/>
      <c r="LS49"/>
      <c r="LT49"/>
      <c r="LU49"/>
      <c r="LV49"/>
      <c r="LW49"/>
      <c r="LX49"/>
      <c r="LY49"/>
      <c r="LZ49"/>
      <c r="MA49"/>
      <c r="MB49"/>
      <c r="MC49"/>
      <c r="MD49"/>
      <c r="ME49"/>
      <c r="MF49"/>
      <c r="MG49"/>
      <c r="MH49"/>
      <c r="MI49"/>
      <c r="MJ49"/>
      <c r="MK49"/>
      <c r="ML49"/>
      <c r="MM49"/>
      <c r="MN49"/>
      <c r="MO49"/>
      <c r="MP49"/>
      <c r="MQ49"/>
      <c r="MR49"/>
      <c r="MS49"/>
      <c r="MT49"/>
      <c r="MU49"/>
      <c r="MV49"/>
      <c r="MW49"/>
      <c r="MX49"/>
      <c r="MY49"/>
      <c r="MZ49"/>
      <c r="NA49"/>
      <c r="NB49"/>
      <c r="NC49"/>
      <c r="ND49"/>
      <c r="NE49"/>
      <c r="NF49"/>
      <c r="NG49"/>
      <c r="NH49"/>
      <c r="NI49"/>
      <c r="NJ49"/>
      <c r="NK49"/>
      <c r="NL49"/>
      <c r="NM49"/>
      <c r="NN49"/>
      <c r="NO49"/>
      <c r="NP49"/>
      <c r="NQ49"/>
      <c r="NR49"/>
      <c r="NS49"/>
      <c r="NT49"/>
      <c r="NU49"/>
      <c r="NV49"/>
      <c r="NW49"/>
      <c r="NX49"/>
      <c r="NY49"/>
      <c r="NZ49"/>
      <c r="OA49"/>
      <c r="OB49"/>
      <c r="OC49"/>
      <c r="OD49"/>
      <c r="OE49"/>
      <c r="OF49"/>
      <c r="OG49"/>
      <c r="OH49"/>
      <c r="OI49"/>
      <c r="OJ49"/>
      <c r="OK49"/>
      <c r="OL49"/>
      <c r="OM49"/>
      <c r="ON49"/>
      <c r="OO49"/>
      <c r="OP49"/>
      <c r="OQ49"/>
      <c r="OR49"/>
      <c r="OS49"/>
      <c r="OT49"/>
      <c r="OU49"/>
      <c r="OV49"/>
      <c r="OW49"/>
      <c r="OX49"/>
      <c r="OY49"/>
      <c r="OZ49"/>
      <c r="PA49"/>
      <c r="PB49"/>
      <c r="PC49"/>
      <c r="PD49"/>
      <c r="PE49"/>
      <c r="PF49"/>
      <c r="PG49"/>
      <c r="PH49"/>
      <c r="PI49"/>
      <c r="PJ49"/>
      <c r="PK49"/>
      <c r="PL49"/>
      <c r="PM49"/>
      <c r="PN49"/>
      <c r="PO49"/>
      <c r="PP49"/>
      <c r="PQ49"/>
      <c r="PR49"/>
      <c r="PS49"/>
      <c r="PT49"/>
      <c r="PU49"/>
      <c r="PV49"/>
      <c r="PW49"/>
      <c r="PX49"/>
      <c r="PY49"/>
      <c r="PZ49"/>
      <c r="QA49"/>
      <c r="QB49"/>
      <c r="QC49"/>
      <c r="QD49"/>
      <c r="QE49"/>
      <c r="QF49"/>
      <c r="QG49"/>
      <c r="QH49"/>
      <c r="QI49"/>
      <c r="QJ49"/>
      <c r="QK49"/>
      <c r="QL49"/>
      <c r="QM49"/>
      <c r="QN49"/>
      <c r="QO49"/>
      <c r="QP49"/>
      <c r="QQ49"/>
      <c r="QR49"/>
      <c r="QS49"/>
      <c r="QT49"/>
      <c r="QU49"/>
      <c r="QV49"/>
      <c r="QW49"/>
      <c r="QX49"/>
      <c r="QY49"/>
      <c r="QZ49"/>
      <c r="RA49"/>
      <c r="RB49"/>
      <c r="RC49"/>
      <c r="RD49"/>
      <c r="RE49"/>
      <c r="RF49"/>
      <c r="RG49"/>
      <c r="RH49"/>
      <c r="RI49"/>
      <c r="RJ49"/>
      <c r="RK49"/>
      <c r="RL49"/>
      <c r="RM49"/>
      <c r="RN49"/>
      <c r="RO49"/>
      <c r="RP49"/>
      <c r="RQ49"/>
      <c r="RR49"/>
      <c r="RS49"/>
      <c r="RT49"/>
      <c r="RU49"/>
      <c r="RV49"/>
      <c r="RW49"/>
      <c r="RX49"/>
      <c r="RY49"/>
      <c r="RZ49"/>
      <c r="SA49"/>
      <c r="SB49"/>
      <c r="SC49"/>
      <c r="SD49"/>
      <c r="SE49"/>
      <c r="SF49"/>
      <c r="SG49"/>
      <c r="SH49"/>
      <c r="SI49"/>
      <c r="SJ49"/>
      <c r="SK49"/>
      <c r="SL49"/>
      <c r="SM49"/>
      <c r="SN49"/>
      <c r="SO49"/>
      <c r="SP49"/>
      <c r="SQ49"/>
      <c r="SR49"/>
      <c r="SS49"/>
      <c r="ST49"/>
      <c r="SU49"/>
      <c r="SV49"/>
      <c r="SW49"/>
      <c r="SX49"/>
      <c r="SY49"/>
      <c r="SZ49"/>
      <c r="TA49"/>
      <c r="TB49"/>
      <c r="TC49"/>
      <c r="TD49"/>
      <c r="TE49"/>
      <c r="TF49"/>
      <c r="TG49"/>
    </row>
    <row r="50" spans="1:527" s="8" customFormat="1" ht="18" customHeight="1" x14ac:dyDescent="0.25">
      <c r="A50" s="70" t="str">
        <f>Config!$B$17</f>
        <v>LLUI</v>
      </c>
      <c r="B50" s="71">
        <f>METAS!$AX$16</f>
        <v>872</v>
      </c>
      <c r="C50" s="71">
        <f>ROUND((B50/12)*Config!$C$6,0)</f>
        <v>727</v>
      </c>
      <c r="D50" s="71">
        <f>ACUMULADO!$AW$16</f>
        <v>588</v>
      </c>
      <c r="E50" s="72">
        <f t="shared" ref="E50:E57" si="13">E49</f>
        <v>83.333333333333343</v>
      </c>
      <c r="F50" s="81"/>
      <c r="G50" s="262">
        <f t="shared" ref="G50:G57" si="14">IFERROR(ROUND(D50*100/B50,0),0)</f>
        <v>67</v>
      </c>
      <c r="H50" s="78">
        <f t="shared" ref="H50:H57" si="15">IF(G50&lt;$E$3,G50,"")</f>
        <v>67</v>
      </c>
      <c r="I50" s="78" t="str">
        <f t="shared" ref="I50:I57" si="16">IF(G50&gt;=$E$3,IF(G50&lt;$F$3,G50,""),"")</f>
        <v/>
      </c>
      <c r="J50" s="78" t="str">
        <f t="shared" si="12"/>
        <v/>
      </c>
      <c r="K50"/>
      <c r="L50"/>
      <c r="M50"/>
      <c r="N50"/>
      <c r="O50"/>
      <c r="P50"/>
      <c r="Q50"/>
      <c r="R50"/>
      <c r="S50"/>
      <c r="U50" s="49"/>
      <c r="V50" s="50"/>
      <c r="W50" s="51"/>
      <c r="AA50"/>
      <c r="AB50"/>
      <c r="AC50"/>
      <c r="AD50"/>
      <c r="AE50"/>
      <c r="AF50"/>
      <c r="AG50"/>
      <c r="AH50"/>
      <c r="AI50"/>
      <c r="AJ50"/>
      <c r="AK50"/>
      <c r="AL50"/>
      <c r="AM50"/>
      <c r="AN50"/>
      <c r="AO50"/>
      <c r="AP50"/>
      <c r="AQ50"/>
      <c r="AR50"/>
      <c r="AS50"/>
      <c r="AT50"/>
      <c r="AU50"/>
      <c r="AV50"/>
      <c r="AW50"/>
      <c r="AX50"/>
      <c r="AY50"/>
      <c r="AZ50"/>
      <c r="BA50"/>
      <c r="BB50"/>
      <c r="BC50"/>
      <c r="BD50"/>
      <c r="BE50"/>
      <c r="BF50"/>
      <c r="BG50"/>
      <c r="BH50"/>
      <c r="BI50"/>
      <c r="BJ50"/>
      <c r="BK50"/>
      <c r="BL50"/>
      <c r="BM50"/>
      <c r="BN50"/>
      <c r="BO50"/>
      <c r="BP50"/>
      <c r="BQ50"/>
      <c r="BR50"/>
      <c r="BS50"/>
      <c r="BT50"/>
      <c r="BU50"/>
      <c r="BV50"/>
      <c r="BW50"/>
      <c r="BX50"/>
      <c r="BY50"/>
      <c r="BZ50"/>
      <c r="CA50"/>
      <c r="CB50"/>
      <c r="CC50"/>
      <c r="CD50"/>
      <c r="CE50"/>
      <c r="CF50"/>
      <c r="CG50"/>
      <c r="CH50"/>
      <c r="CI50"/>
      <c r="CJ50"/>
      <c r="CK50"/>
      <c r="CL50"/>
      <c r="CM50"/>
      <c r="CN50"/>
      <c r="CO50"/>
      <c r="CP50"/>
      <c r="CQ50"/>
      <c r="CR50"/>
      <c r="CS50"/>
      <c r="CT50"/>
      <c r="CU50"/>
      <c r="CV50"/>
      <c r="CW50"/>
      <c r="CX50"/>
      <c r="CY50"/>
      <c r="CZ50"/>
      <c r="DA50"/>
      <c r="DB50"/>
      <c r="DC50"/>
      <c r="DD50"/>
      <c r="DE50"/>
      <c r="DF50"/>
      <c r="DG50"/>
      <c r="DH50"/>
      <c r="DI50"/>
      <c r="DJ50"/>
      <c r="DK50"/>
      <c r="DL50"/>
      <c r="DM50"/>
      <c r="DN50"/>
      <c r="DO50"/>
      <c r="DP50"/>
      <c r="DQ50"/>
      <c r="DR50"/>
      <c r="DS50"/>
      <c r="DT50"/>
      <c r="DU50"/>
      <c r="DV50"/>
      <c r="DW50"/>
      <c r="DX50"/>
      <c r="DY50"/>
      <c r="DZ50"/>
      <c r="EA50"/>
      <c r="EB50"/>
      <c r="EC50"/>
      <c r="ED50"/>
      <c r="EE50"/>
      <c r="EF50"/>
      <c r="EG50"/>
      <c r="EH50"/>
      <c r="EI50"/>
      <c r="EJ50"/>
      <c r="EK50"/>
      <c r="EL50"/>
      <c r="EM50"/>
      <c r="EN50"/>
      <c r="EO50"/>
      <c r="EP50"/>
      <c r="EQ50"/>
      <c r="ER50"/>
      <c r="ES50"/>
      <c r="ET50"/>
      <c r="EU50"/>
      <c r="EV50"/>
      <c r="EW50"/>
      <c r="EX50"/>
      <c r="EY50"/>
      <c r="EZ50"/>
      <c r="FA50"/>
      <c r="FB50"/>
      <c r="FC50"/>
      <c r="FD50"/>
      <c r="FE50"/>
      <c r="FF50"/>
      <c r="FG50"/>
      <c r="FH50"/>
      <c r="FI50"/>
      <c r="FJ50"/>
      <c r="FK50"/>
      <c r="FL50"/>
      <c r="FM50"/>
      <c r="FN50"/>
      <c r="FO50"/>
      <c r="FP50"/>
      <c r="FQ50"/>
      <c r="FR50"/>
      <c r="FS50"/>
      <c r="FT50"/>
      <c r="FU50"/>
      <c r="FV50"/>
      <c r="FW50"/>
      <c r="FX50"/>
      <c r="FY50"/>
      <c r="FZ50"/>
      <c r="GA50"/>
      <c r="GB50"/>
      <c r="GC50"/>
      <c r="GD50"/>
      <c r="GE50"/>
      <c r="GF50"/>
      <c r="GG50"/>
      <c r="GH50"/>
      <c r="GI50"/>
      <c r="GJ50"/>
      <c r="GK50"/>
      <c r="GL50"/>
      <c r="GM50"/>
      <c r="GN50"/>
      <c r="GO50"/>
      <c r="GP50"/>
      <c r="GQ50"/>
      <c r="GR50"/>
      <c r="GS50"/>
      <c r="GT50"/>
      <c r="GU50"/>
      <c r="GV50"/>
      <c r="GW50"/>
      <c r="GX50"/>
      <c r="GY50"/>
      <c r="GZ50"/>
      <c r="HA50"/>
      <c r="HB50"/>
      <c r="HC50"/>
      <c r="HD50"/>
      <c r="HE50"/>
      <c r="HF50"/>
      <c r="HG50"/>
      <c r="HH50"/>
      <c r="HI50"/>
      <c r="HJ50"/>
      <c r="HK50"/>
      <c r="HL50"/>
      <c r="HM50"/>
      <c r="HN50"/>
      <c r="HO50"/>
      <c r="HP50"/>
      <c r="HQ50"/>
      <c r="HR50"/>
      <c r="HS50"/>
      <c r="HT50"/>
      <c r="HU50"/>
      <c r="HV50"/>
      <c r="HW50"/>
      <c r="HX50"/>
      <c r="HY50"/>
      <c r="HZ50"/>
      <c r="IA50"/>
      <c r="IB50"/>
      <c r="IC50"/>
      <c r="ID50"/>
      <c r="IE50"/>
      <c r="IF50"/>
      <c r="IG50"/>
      <c r="IH50"/>
      <c r="II50"/>
      <c r="IJ50"/>
      <c r="IK50"/>
      <c r="IL50"/>
      <c r="IM50"/>
      <c r="IN50"/>
      <c r="IO50"/>
      <c r="IP50"/>
      <c r="IQ50"/>
      <c r="IR50"/>
      <c r="IS50"/>
      <c r="IT50"/>
      <c r="IU50"/>
      <c r="IV50"/>
      <c r="IW50"/>
      <c r="IX50"/>
      <c r="IY50"/>
      <c r="IZ50"/>
      <c r="JA50"/>
      <c r="JB50"/>
      <c r="JC50"/>
      <c r="JD50"/>
      <c r="JE50"/>
      <c r="JF50"/>
      <c r="JG50"/>
      <c r="JH50"/>
      <c r="JI50"/>
      <c r="JJ50"/>
      <c r="JK50"/>
      <c r="JL50"/>
      <c r="JM50"/>
      <c r="JN50"/>
      <c r="JO50"/>
      <c r="JP50"/>
      <c r="JQ50"/>
      <c r="JR50"/>
      <c r="JS50"/>
      <c r="JT50"/>
      <c r="JU50"/>
      <c r="JV50"/>
      <c r="JW50"/>
      <c r="JX50"/>
      <c r="JY50"/>
      <c r="JZ50"/>
      <c r="KA50"/>
      <c r="KB50"/>
      <c r="KC50"/>
      <c r="KD50"/>
      <c r="KE50"/>
      <c r="KF50"/>
      <c r="KG50"/>
      <c r="KH50"/>
      <c r="KI50"/>
      <c r="KJ50"/>
      <c r="KK50"/>
      <c r="KL50"/>
      <c r="KM50"/>
      <c r="KN50"/>
      <c r="KO50"/>
      <c r="KP50"/>
      <c r="KQ50"/>
      <c r="KR50"/>
      <c r="KS50"/>
      <c r="KT50"/>
      <c r="KU50"/>
      <c r="KV50"/>
      <c r="KW50"/>
      <c r="KX50"/>
      <c r="KY50"/>
      <c r="KZ50"/>
      <c r="LA50"/>
      <c r="LB50"/>
      <c r="LC50"/>
      <c r="LD50"/>
      <c r="LE50"/>
      <c r="LF50"/>
      <c r="LG50"/>
      <c r="LH50"/>
      <c r="LI50"/>
      <c r="LJ50"/>
      <c r="LK50"/>
      <c r="LL50"/>
      <c r="LM50"/>
      <c r="LN50"/>
      <c r="LO50"/>
      <c r="LP50"/>
      <c r="LQ50"/>
      <c r="LR50"/>
      <c r="LS50"/>
      <c r="LT50"/>
      <c r="LU50"/>
      <c r="LV50"/>
      <c r="LW50"/>
      <c r="LX50"/>
      <c r="LY50"/>
      <c r="LZ50"/>
      <c r="MA50"/>
      <c r="MB50"/>
      <c r="MC50"/>
      <c r="MD50"/>
      <c r="ME50"/>
      <c r="MF50"/>
      <c r="MG50"/>
      <c r="MH50"/>
      <c r="MI50"/>
      <c r="MJ50"/>
      <c r="MK50"/>
      <c r="ML50"/>
      <c r="MM50"/>
      <c r="MN50"/>
      <c r="MO50"/>
      <c r="MP50"/>
      <c r="MQ50"/>
      <c r="MR50"/>
      <c r="MS50"/>
      <c r="MT50"/>
      <c r="MU50"/>
      <c r="MV50"/>
      <c r="MW50"/>
      <c r="MX50"/>
      <c r="MY50"/>
      <c r="MZ50"/>
      <c r="NA50"/>
      <c r="NB50"/>
      <c r="NC50"/>
      <c r="ND50"/>
      <c r="NE50"/>
      <c r="NF50"/>
      <c r="NG50"/>
      <c r="NH50"/>
      <c r="NI50"/>
      <c r="NJ50"/>
      <c r="NK50"/>
      <c r="NL50"/>
      <c r="NM50"/>
      <c r="NN50"/>
      <c r="NO50"/>
      <c r="NP50"/>
      <c r="NQ50"/>
      <c r="NR50"/>
      <c r="NS50"/>
      <c r="NT50"/>
      <c r="NU50"/>
      <c r="NV50"/>
      <c r="NW50"/>
      <c r="NX50"/>
      <c r="NY50"/>
      <c r="NZ50"/>
      <c r="OA50"/>
      <c r="OB50"/>
      <c r="OC50"/>
      <c r="OD50"/>
      <c r="OE50"/>
      <c r="OF50"/>
      <c r="OG50"/>
      <c r="OH50"/>
      <c r="OI50"/>
      <c r="OJ50"/>
      <c r="OK50"/>
      <c r="OL50"/>
      <c r="OM50"/>
      <c r="ON50"/>
      <c r="OO50"/>
      <c r="OP50"/>
      <c r="OQ50"/>
      <c r="OR50"/>
      <c r="OS50"/>
      <c r="OT50"/>
      <c r="OU50"/>
      <c r="OV50"/>
      <c r="OW50"/>
      <c r="OX50"/>
      <c r="OY50"/>
      <c r="OZ50"/>
      <c r="PA50"/>
      <c r="PB50"/>
      <c r="PC50"/>
      <c r="PD50"/>
      <c r="PE50"/>
      <c r="PF50"/>
      <c r="PG50"/>
      <c r="PH50"/>
      <c r="PI50"/>
      <c r="PJ50"/>
      <c r="PK50"/>
      <c r="PL50"/>
      <c r="PM50"/>
      <c r="PN50"/>
      <c r="PO50"/>
      <c r="PP50"/>
      <c r="PQ50"/>
      <c r="PR50"/>
      <c r="PS50"/>
      <c r="PT50"/>
      <c r="PU50"/>
      <c r="PV50"/>
      <c r="PW50"/>
      <c r="PX50"/>
      <c r="PY50"/>
      <c r="PZ50"/>
      <c r="QA50"/>
      <c r="QB50"/>
      <c r="QC50"/>
      <c r="QD50"/>
      <c r="QE50"/>
      <c r="QF50"/>
      <c r="QG50"/>
      <c r="QH50"/>
      <c r="QI50"/>
      <c r="QJ50"/>
      <c r="QK50"/>
      <c r="QL50"/>
      <c r="QM50"/>
      <c r="QN50"/>
      <c r="QO50"/>
      <c r="QP50"/>
      <c r="QQ50"/>
      <c r="QR50"/>
      <c r="QS50"/>
      <c r="QT50"/>
      <c r="QU50"/>
      <c r="QV50"/>
      <c r="QW50"/>
      <c r="QX50"/>
      <c r="QY50"/>
      <c r="QZ50"/>
      <c r="RA50"/>
      <c r="RB50"/>
      <c r="RC50"/>
      <c r="RD50"/>
      <c r="RE50"/>
      <c r="RF50"/>
      <c r="RG50"/>
      <c r="RH50"/>
      <c r="RI50"/>
      <c r="RJ50"/>
      <c r="RK50"/>
      <c r="RL50"/>
      <c r="RM50"/>
      <c r="RN50"/>
      <c r="RO50"/>
      <c r="RP50"/>
      <c r="RQ50"/>
      <c r="RR50"/>
      <c r="RS50"/>
      <c r="RT50"/>
      <c r="RU50"/>
      <c r="RV50"/>
      <c r="RW50"/>
      <c r="RX50"/>
      <c r="RY50"/>
      <c r="RZ50"/>
      <c r="SA50"/>
      <c r="SB50"/>
      <c r="SC50"/>
      <c r="SD50"/>
      <c r="SE50"/>
      <c r="SF50"/>
      <c r="SG50"/>
      <c r="SH50"/>
      <c r="SI50"/>
      <c r="SJ50"/>
      <c r="SK50"/>
      <c r="SL50"/>
      <c r="SM50"/>
      <c r="SN50"/>
      <c r="SO50"/>
      <c r="SP50"/>
      <c r="SQ50"/>
      <c r="SR50"/>
      <c r="SS50"/>
      <c r="ST50"/>
      <c r="SU50"/>
      <c r="SV50"/>
      <c r="SW50"/>
      <c r="SX50"/>
      <c r="SY50"/>
      <c r="SZ50"/>
      <c r="TA50"/>
      <c r="TB50"/>
      <c r="TC50"/>
      <c r="TD50"/>
      <c r="TE50"/>
      <c r="TF50"/>
      <c r="TG50"/>
    </row>
    <row r="51" spans="1:527" ht="18" customHeight="1" x14ac:dyDescent="0.25">
      <c r="A51" s="70" t="str">
        <f>Config!$B$18</f>
        <v>JERI</v>
      </c>
      <c r="B51" s="71">
        <f>METAS!$AY$16</f>
        <v>99</v>
      </c>
      <c r="C51" s="71">
        <f>ROUND((B51/12)*Config!$C$6,0)</f>
        <v>83</v>
      </c>
      <c r="D51" s="71">
        <f>ACUMULADO!$AX$16</f>
        <v>54</v>
      </c>
      <c r="E51" s="72">
        <f t="shared" si="13"/>
        <v>83.333333333333343</v>
      </c>
      <c r="F51" s="81"/>
      <c r="G51" s="262">
        <f t="shared" si="14"/>
        <v>55</v>
      </c>
      <c r="H51" s="78">
        <f t="shared" si="15"/>
        <v>55</v>
      </c>
      <c r="I51" s="78" t="str">
        <f t="shared" si="16"/>
        <v/>
      </c>
      <c r="J51" s="78" t="str">
        <f t="shared" si="12"/>
        <v/>
      </c>
      <c r="T51" s="8"/>
      <c r="V51" s="9"/>
      <c r="W51" s="51"/>
    </row>
    <row r="52" spans="1:527" ht="18" customHeight="1" x14ac:dyDescent="0.25">
      <c r="A52" s="70" t="str">
        <f>Config!$B$19</f>
        <v>YANT</v>
      </c>
      <c r="B52" s="71">
        <f>METAS!$AZ$16</f>
        <v>163</v>
      </c>
      <c r="C52" s="71">
        <f>ROUND((B52/12)*Config!$C$6,0)</f>
        <v>136</v>
      </c>
      <c r="D52" s="71">
        <f>ACUMULADO!$AY$16</f>
        <v>72</v>
      </c>
      <c r="E52" s="72">
        <f t="shared" si="13"/>
        <v>83.333333333333343</v>
      </c>
      <c r="F52" s="81"/>
      <c r="G52" s="262">
        <f t="shared" si="14"/>
        <v>44</v>
      </c>
      <c r="H52" s="78">
        <f t="shared" si="15"/>
        <v>44</v>
      </c>
      <c r="I52" s="78" t="str">
        <f t="shared" si="16"/>
        <v/>
      </c>
      <c r="J52" s="78" t="str">
        <f t="shared" si="12"/>
        <v/>
      </c>
      <c r="T52" s="8"/>
      <c r="V52" s="9"/>
      <c r="W52" s="51"/>
    </row>
    <row r="53" spans="1:527" ht="18" customHeight="1" x14ac:dyDescent="0.25">
      <c r="A53" s="70" t="str">
        <f>Config!$B$20</f>
        <v>SORI</v>
      </c>
      <c r="B53" s="71">
        <f>METAS!$BA$16</f>
        <v>475</v>
      </c>
      <c r="C53" s="71">
        <f>ROUND((B53/12)*Config!$C$6,0)</f>
        <v>396</v>
      </c>
      <c r="D53" s="71">
        <f>ACUMULADO!$AZ$16</f>
        <v>284</v>
      </c>
      <c r="E53" s="72">
        <f t="shared" si="13"/>
        <v>83.333333333333343</v>
      </c>
      <c r="F53" s="81"/>
      <c r="G53" s="262">
        <f t="shared" si="14"/>
        <v>60</v>
      </c>
      <c r="H53" s="78">
        <f t="shared" si="15"/>
        <v>60</v>
      </c>
      <c r="I53" s="78" t="str">
        <f t="shared" si="16"/>
        <v/>
      </c>
      <c r="J53" s="78" t="str">
        <f t="shared" si="12"/>
        <v/>
      </c>
      <c r="T53" s="8"/>
      <c r="V53" s="9"/>
      <c r="W53" s="51"/>
    </row>
    <row r="54" spans="1:527" ht="18" customHeight="1" x14ac:dyDescent="0.25">
      <c r="A54" s="70" t="str">
        <f>Config!$B$21</f>
        <v>JEPE</v>
      </c>
      <c r="B54" s="71">
        <f>METAS!$BB$16</f>
        <v>193</v>
      </c>
      <c r="C54" s="71">
        <f>ROUND((B54/12)*Config!$C$6,0)</f>
        <v>161</v>
      </c>
      <c r="D54" s="71">
        <f>ACUMULADO!$BA$16</f>
        <v>114</v>
      </c>
      <c r="E54" s="72">
        <f t="shared" si="13"/>
        <v>83.333333333333343</v>
      </c>
      <c r="F54" s="81"/>
      <c r="G54" s="262">
        <f t="shared" si="14"/>
        <v>59</v>
      </c>
      <c r="H54" s="78">
        <f t="shared" si="15"/>
        <v>59</v>
      </c>
      <c r="I54" s="78" t="str">
        <f t="shared" si="16"/>
        <v/>
      </c>
      <c r="J54" s="78" t="str">
        <f t="shared" si="12"/>
        <v/>
      </c>
      <c r="T54" s="8"/>
      <c r="W54" s="51"/>
    </row>
    <row r="55" spans="1:527" ht="18" customHeight="1" x14ac:dyDescent="0.25">
      <c r="A55" s="70" t="str">
        <f>Config!$B$22</f>
        <v>ROQU</v>
      </c>
      <c r="B55" s="71">
        <f>METAS!$BC$16</f>
        <v>149</v>
      </c>
      <c r="C55" s="71">
        <f>ROUND((B55/12)*Config!$C$6,0)</f>
        <v>124</v>
      </c>
      <c r="D55" s="71">
        <f>ACUMULADO!$BB$16</f>
        <v>83</v>
      </c>
      <c r="E55" s="72">
        <f t="shared" si="13"/>
        <v>83.333333333333343</v>
      </c>
      <c r="F55" s="81"/>
      <c r="G55" s="262">
        <f t="shared" si="14"/>
        <v>56</v>
      </c>
      <c r="H55" s="78">
        <f t="shared" si="15"/>
        <v>56</v>
      </c>
      <c r="I55" s="78" t="str">
        <f t="shared" si="16"/>
        <v/>
      </c>
      <c r="J55" s="78" t="str">
        <f t="shared" si="12"/>
        <v/>
      </c>
      <c r="T55" s="8"/>
      <c r="W55" s="51"/>
    </row>
    <row r="56" spans="1:527" ht="18" customHeight="1" x14ac:dyDescent="0.25">
      <c r="A56" s="70" t="str">
        <f>Config!$B$23</f>
        <v>CALZ</v>
      </c>
      <c r="B56" s="71">
        <f>METAS!$BD$16</f>
        <v>114</v>
      </c>
      <c r="C56" s="71">
        <f>ROUND((B56/12)*Config!$C$6,0)</f>
        <v>95</v>
      </c>
      <c r="D56" s="71">
        <f>ACUMULADO!$BC$16</f>
        <v>64</v>
      </c>
      <c r="E56" s="72">
        <f>E55</f>
        <v>83.333333333333343</v>
      </c>
      <c r="F56" s="81"/>
      <c r="G56" s="262">
        <f t="shared" si="14"/>
        <v>56</v>
      </c>
      <c r="H56" s="78">
        <f t="shared" si="15"/>
        <v>56</v>
      </c>
      <c r="I56" s="78" t="str">
        <f t="shared" si="16"/>
        <v/>
      </c>
      <c r="J56" s="78" t="str">
        <f t="shared" si="12"/>
        <v/>
      </c>
      <c r="T56" s="8"/>
      <c r="W56" s="51"/>
    </row>
    <row r="57" spans="1:527" ht="18" customHeight="1" x14ac:dyDescent="0.25">
      <c r="A57" s="70" t="str">
        <f>Config!$B$24</f>
        <v>PUEB</v>
      </c>
      <c r="B57" s="71">
        <f>METAS!$BE$16</f>
        <v>139</v>
      </c>
      <c r="C57" s="71">
        <f>ROUND((B57/12)*Config!$C$6,0)</f>
        <v>116</v>
      </c>
      <c r="D57" s="71">
        <f>ACUMULADO!$BD$16</f>
        <v>64</v>
      </c>
      <c r="E57" s="72">
        <f t="shared" si="13"/>
        <v>83.333333333333343</v>
      </c>
      <c r="F57" s="81"/>
      <c r="G57" s="262">
        <f t="shared" si="14"/>
        <v>46</v>
      </c>
      <c r="H57" s="78">
        <f t="shared" si="15"/>
        <v>46</v>
      </c>
      <c r="I57" s="78" t="str">
        <f t="shared" si="16"/>
        <v/>
      </c>
      <c r="J57" s="78" t="str">
        <f t="shared" si="12"/>
        <v/>
      </c>
      <c r="T57" s="8"/>
      <c r="W57" s="51"/>
    </row>
    <row r="58" spans="1:527" ht="18" customHeight="1" x14ac:dyDescent="0.25">
      <c r="A58" s="82"/>
      <c r="B58" s="56"/>
      <c r="D58" s="54"/>
      <c r="E58" s="56"/>
      <c r="I58" s="56"/>
      <c r="J58" s="56"/>
      <c r="T58" s="8"/>
      <c r="W58" s="51"/>
    </row>
    <row r="59" spans="1:527" ht="18" customHeight="1" x14ac:dyDescent="0.25">
      <c r="A59" s="82"/>
      <c r="B59" s="56"/>
      <c r="D59" s="56"/>
      <c r="E59" s="56"/>
      <c r="I59" s="56"/>
      <c r="J59" s="56"/>
      <c r="T59" s="8"/>
      <c r="W59" s="51"/>
    </row>
    <row r="60" spans="1:527" ht="18" customHeight="1" x14ac:dyDescent="0.25">
      <c r="A60" s="82"/>
      <c r="B60" s="56"/>
      <c r="D60" s="56"/>
      <c r="E60" s="56"/>
      <c r="I60" s="56"/>
      <c r="J60" s="56"/>
      <c r="T60" s="8"/>
      <c r="W60" s="51"/>
    </row>
    <row r="61" spans="1:527" ht="18" customHeight="1" x14ac:dyDescent="0.25">
      <c r="A61" s="82"/>
      <c r="B61" s="56"/>
      <c r="D61" s="56"/>
      <c r="E61" s="56"/>
      <c r="I61" s="56"/>
      <c r="J61" s="56"/>
      <c r="T61" s="8"/>
      <c r="W61" s="51"/>
    </row>
    <row r="62" spans="1:527" ht="18" customHeight="1" x14ac:dyDescent="0.25">
      <c r="A62" s="82"/>
      <c r="B62" s="56"/>
      <c r="D62" s="56"/>
      <c r="E62" s="56"/>
      <c r="I62" s="56"/>
      <c r="J62" s="56"/>
      <c r="T62" s="8"/>
      <c r="W62" s="51"/>
    </row>
    <row r="63" spans="1:527" ht="18" customHeight="1" x14ac:dyDescent="0.25">
      <c r="A63" s="85"/>
      <c r="B63" s="56"/>
      <c r="D63" s="56"/>
      <c r="E63" s="56"/>
      <c r="I63" s="56"/>
      <c r="J63" s="56"/>
      <c r="T63" s="8"/>
      <c r="W63" s="51"/>
      <c r="PN63">
        <v>0</v>
      </c>
      <c r="PO63">
        <v>0</v>
      </c>
      <c r="PP63">
        <v>0</v>
      </c>
      <c r="PQ63">
        <v>0</v>
      </c>
      <c r="PR63">
        <v>0</v>
      </c>
      <c r="PS63">
        <v>0</v>
      </c>
      <c r="PT63">
        <v>0</v>
      </c>
      <c r="PU63">
        <v>0</v>
      </c>
      <c r="PV63">
        <v>0</v>
      </c>
      <c r="PW63">
        <v>0</v>
      </c>
      <c r="PX63">
        <v>0</v>
      </c>
      <c r="PY63">
        <v>0</v>
      </c>
      <c r="PZ63">
        <v>0</v>
      </c>
      <c r="QA63">
        <v>0</v>
      </c>
      <c r="QB63">
        <v>0</v>
      </c>
      <c r="QC63">
        <v>0</v>
      </c>
      <c r="QD63">
        <v>0</v>
      </c>
      <c r="QE63">
        <v>0</v>
      </c>
      <c r="QF63">
        <v>0</v>
      </c>
      <c r="QG63">
        <v>0</v>
      </c>
      <c r="QH63">
        <v>0</v>
      </c>
      <c r="QI63">
        <v>0</v>
      </c>
      <c r="QJ63">
        <v>0</v>
      </c>
      <c r="QK63">
        <v>0</v>
      </c>
      <c r="QL63">
        <v>0</v>
      </c>
      <c r="QM63">
        <v>0</v>
      </c>
      <c r="QN63">
        <v>0</v>
      </c>
      <c r="QO63">
        <v>0</v>
      </c>
      <c r="QP63">
        <v>0</v>
      </c>
      <c r="QQ63">
        <v>0</v>
      </c>
      <c r="QR63">
        <v>0</v>
      </c>
      <c r="QS63">
        <v>0</v>
      </c>
      <c r="QT63">
        <v>0</v>
      </c>
      <c r="QU63">
        <v>0</v>
      </c>
      <c r="QV63">
        <v>0</v>
      </c>
      <c r="QW63">
        <v>0</v>
      </c>
      <c r="QX63">
        <v>0</v>
      </c>
      <c r="QY63">
        <v>0</v>
      </c>
      <c r="QZ63">
        <v>0</v>
      </c>
      <c r="RA63">
        <v>0</v>
      </c>
      <c r="RB63">
        <v>0</v>
      </c>
      <c r="RC63">
        <v>0</v>
      </c>
      <c r="RD63">
        <v>0</v>
      </c>
      <c r="RE63">
        <v>0</v>
      </c>
      <c r="RF63">
        <v>0</v>
      </c>
      <c r="RG63">
        <v>0</v>
      </c>
      <c r="RH63">
        <v>0</v>
      </c>
      <c r="RI63">
        <v>0</v>
      </c>
      <c r="RJ63">
        <v>0</v>
      </c>
      <c r="RK63">
        <v>0</v>
      </c>
      <c r="RL63">
        <v>0</v>
      </c>
      <c r="RM63">
        <v>0</v>
      </c>
      <c r="RN63">
        <v>0</v>
      </c>
      <c r="RO63">
        <v>0</v>
      </c>
      <c r="RP63">
        <v>0</v>
      </c>
      <c r="RQ63">
        <v>0</v>
      </c>
      <c r="RR63">
        <v>0</v>
      </c>
      <c r="RS63">
        <v>0</v>
      </c>
      <c r="RT63">
        <v>0</v>
      </c>
      <c r="RU63">
        <v>0</v>
      </c>
      <c r="RV63">
        <v>0</v>
      </c>
      <c r="RW63">
        <v>0</v>
      </c>
      <c r="RX63">
        <v>0</v>
      </c>
      <c r="RY63">
        <v>0</v>
      </c>
      <c r="RZ63">
        <v>0</v>
      </c>
      <c r="SA63">
        <v>0</v>
      </c>
      <c r="SB63">
        <v>0</v>
      </c>
      <c r="SC63">
        <v>0</v>
      </c>
      <c r="SD63">
        <v>0</v>
      </c>
      <c r="SE63">
        <v>0</v>
      </c>
      <c r="SF63">
        <v>0</v>
      </c>
      <c r="SG63">
        <v>0</v>
      </c>
      <c r="SH63">
        <v>0</v>
      </c>
      <c r="SI63">
        <v>0</v>
      </c>
      <c r="SJ63">
        <v>0</v>
      </c>
      <c r="SK63">
        <v>0</v>
      </c>
      <c r="SL63">
        <v>0</v>
      </c>
      <c r="SM63">
        <v>0</v>
      </c>
      <c r="SN63">
        <v>0</v>
      </c>
      <c r="SO63">
        <v>0</v>
      </c>
      <c r="SP63">
        <v>0</v>
      </c>
      <c r="SQ63">
        <v>0</v>
      </c>
      <c r="SR63">
        <v>0</v>
      </c>
      <c r="SS63">
        <v>0</v>
      </c>
      <c r="ST63">
        <v>0</v>
      </c>
      <c r="SU63">
        <v>0</v>
      </c>
      <c r="SV63">
        <v>0</v>
      </c>
      <c r="SW63">
        <v>0</v>
      </c>
      <c r="SX63">
        <v>0</v>
      </c>
      <c r="SY63">
        <v>0</v>
      </c>
      <c r="SZ63">
        <v>0</v>
      </c>
      <c r="TA63">
        <v>0</v>
      </c>
      <c r="TB63">
        <v>0</v>
      </c>
      <c r="TC63">
        <v>0</v>
      </c>
      <c r="TD63">
        <v>0</v>
      </c>
      <c r="TE63">
        <v>0</v>
      </c>
      <c r="TF63">
        <v>0</v>
      </c>
      <c r="TG63">
        <v>0</v>
      </c>
    </row>
    <row r="64" spans="1:527" ht="18" customHeight="1" x14ac:dyDescent="0.25">
      <c r="A64" s="82"/>
      <c r="B64" s="56"/>
      <c r="D64" s="56"/>
      <c r="E64" s="56"/>
      <c r="I64" s="56"/>
      <c r="J64" s="56"/>
      <c r="T64" s="8"/>
      <c r="W64" s="51"/>
    </row>
    <row r="65" spans="1:527" ht="18" customHeight="1" x14ac:dyDescent="0.25">
      <c r="A65" s="82"/>
      <c r="B65" s="56"/>
      <c r="D65" s="56"/>
      <c r="E65" s="56"/>
      <c r="I65" s="56"/>
      <c r="J65" s="56"/>
      <c r="T65" s="8"/>
      <c r="W65" s="51"/>
    </row>
    <row r="66" spans="1:527" ht="18" customHeight="1" x14ac:dyDescent="0.25">
      <c r="I66" s="56"/>
      <c r="J66" s="56"/>
      <c r="T66" s="8"/>
      <c r="V66" s="50" t="str">
        <f>A67</f>
        <v>PORCENTAJE DE NIÑOS &lt; 1 AÑOS  PROTEGIDOS CON VACUNA ANTIPOLIO INYECTABLE (IPV)</v>
      </c>
      <c r="W66" s="51"/>
    </row>
    <row r="67" spans="1:527" s="8" customFormat="1" ht="18" customHeight="1" x14ac:dyDescent="0.25">
      <c r="A67" s="57" t="str">
        <f>METAS!B17</f>
        <v>PORCENTAJE DE NIÑOS &lt; 1 AÑOS  PROTEGIDOS CON VACUNA ANTIPOLIO INYECTABLE (IPV)</v>
      </c>
      <c r="B67"/>
      <c r="C67" s="54"/>
      <c r="D67" s="55"/>
      <c r="E67" s="55"/>
      <c r="F67" s="56"/>
      <c r="G67" s="56"/>
      <c r="H67" s="56"/>
      <c r="I67" s="56"/>
      <c r="J67" s="56"/>
      <c r="K67"/>
      <c r="L67"/>
      <c r="M67"/>
      <c r="N67"/>
      <c r="O67"/>
      <c r="P67"/>
      <c r="Q67"/>
      <c r="R67"/>
      <c r="S67"/>
      <c r="U67" s="49"/>
      <c r="V67" s="80" t="str">
        <f>$V$1&amp;"  "&amp;V66&amp;"  "&amp;$V$3&amp;"  "&amp;$V$2</f>
        <v>RED. MOYOBAMBA:  PORCENTAJE DE NIÑOS &lt; 1 AÑOS  PROTEGIDOS CON VACUNA ANTIPOLIO INYECTABLE (IPV)  - POR MICROREDES :   ENERO - OCTUBRE 2024</v>
      </c>
      <c r="W67" s="51"/>
      <c r="AA67"/>
      <c r="AB67"/>
      <c r="AC67"/>
      <c r="AD67"/>
      <c r="AE67"/>
      <c r="AF67"/>
      <c r="AG67"/>
      <c r="AH67"/>
      <c r="AI67"/>
      <c r="AJ67"/>
      <c r="AK67"/>
      <c r="AL67"/>
      <c r="AM67"/>
      <c r="AN67"/>
      <c r="AO67"/>
      <c r="AP67"/>
      <c r="AQ67"/>
      <c r="AR67"/>
      <c r="AS67"/>
      <c r="AT67"/>
      <c r="AU67"/>
      <c r="AV67"/>
      <c r="AW67"/>
      <c r="AX67"/>
      <c r="AY67"/>
      <c r="AZ67"/>
      <c r="BA67"/>
      <c r="BB67"/>
      <c r="BC67"/>
      <c r="BD67"/>
      <c r="BE67"/>
      <c r="BF67"/>
      <c r="BG67"/>
      <c r="BH67"/>
      <c r="BI67"/>
      <c r="BJ67"/>
      <c r="BK67"/>
      <c r="BL67"/>
      <c r="BM67"/>
      <c r="BN67"/>
      <c r="BO67"/>
      <c r="BP67"/>
      <c r="BQ67"/>
      <c r="BR67"/>
      <c r="BS67"/>
      <c r="BT67"/>
      <c r="BU67"/>
      <c r="BV67"/>
      <c r="BW67"/>
      <c r="BX67"/>
      <c r="BY67"/>
      <c r="BZ67"/>
      <c r="CA67"/>
      <c r="CB67"/>
      <c r="CC67"/>
      <c r="CD67"/>
      <c r="CE67"/>
      <c r="CF67"/>
      <c r="CG67"/>
      <c r="CH67"/>
      <c r="CI67"/>
      <c r="CJ67"/>
      <c r="CK67"/>
      <c r="CL67"/>
      <c r="CM67"/>
      <c r="CN67"/>
      <c r="CO67"/>
      <c r="CP67"/>
      <c r="CQ67"/>
      <c r="CR67"/>
      <c r="CS67"/>
      <c r="CT67"/>
      <c r="CU67"/>
      <c r="CV67"/>
      <c r="CW67"/>
      <c r="CX67"/>
      <c r="CY67"/>
      <c r="CZ67"/>
      <c r="DA67"/>
      <c r="DB67"/>
      <c r="DC67"/>
      <c r="DD67"/>
      <c r="DE67"/>
      <c r="DF67"/>
      <c r="DG67"/>
      <c r="DH67"/>
      <c r="DI67"/>
      <c r="DJ67"/>
      <c r="DK67"/>
      <c r="DL67"/>
      <c r="DM67"/>
      <c r="DN67"/>
      <c r="DO67"/>
      <c r="DP67"/>
      <c r="DQ67"/>
      <c r="DR67"/>
      <c r="DS67"/>
      <c r="DT67"/>
      <c r="DU67"/>
      <c r="DV67"/>
      <c r="DW67"/>
      <c r="DX67"/>
      <c r="DY67"/>
      <c r="DZ67"/>
      <c r="EA67"/>
      <c r="EB67"/>
      <c r="EC67"/>
      <c r="ED67"/>
      <c r="EE67"/>
      <c r="EF67"/>
      <c r="EG67"/>
      <c r="EH67"/>
      <c r="EI67"/>
      <c r="EJ67"/>
      <c r="EK67"/>
      <c r="EL67"/>
      <c r="EM67"/>
      <c r="EN67"/>
      <c r="EO67"/>
      <c r="EP67"/>
      <c r="EQ67"/>
      <c r="ER67"/>
      <c r="ES67"/>
      <c r="ET67"/>
      <c r="EU67"/>
      <c r="EV67"/>
      <c r="EW67"/>
      <c r="EX67"/>
      <c r="EY67"/>
      <c r="EZ67"/>
      <c r="FA67"/>
      <c r="FB67"/>
      <c r="FC67"/>
      <c r="FD67"/>
      <c r="FE67"/>
      <c r="FF67"/>
      <c r="FG67"/>
      <c r="FH67"/>
      <c r="FI67"/>
      <c r="FJ67"/>
      <c r="FK67"/>
      <c r="FL67"/>
      <c r="FM67"/>
      <c r="FN67"/>
      <c r="FO67"/>
      <c r="FP67"/>
      <c r="FQ67"/>
      <c r="FR67"/>
      <c r="FS67"/>
      <c r="FT67"/>
      <c r="FU67"/>
      <c r="FV67"/>
      <c r="FW67"/>
      <c r="FX67"/>
      <c r="FY67"/>
      <c r="FZ67"/>
      <c r="GA67"/>
      <c r="GB67"/>
      <c r="GC67"/>
      <c r="GD67"/>
      <c r="GE67"/>
      <c r="GF67"/>
      <c r="GG67"/>
      <c r="GH67"/>
      <c r="GI67"/>
      <c r="GJ67"/>
      <c r="GK67"/>
      <c r="GL67"/>
      <c r="GM67"/>
      <c r="GN67"/>
      <c r="GO67"/>
      <c r="GP67"/>
      <c r="GQ67"/>
      <c r="GR67"/>
      <c r="GS67"/>
      <c r="GT67"/>
      <c r="GU67"/>
      <c r="GV67"/>
      <c r="GW67"/>
      <c r="GX67"/>
      <c r="GY67"/>
      <c r="GZ67"/>
      <c r="HA67"/>
      <c r="HB67"/>
      <c r="HC67"/>
      <c r="HD67"/>
      <c r="HE67"/>
      <c r="HF67"/>
      <c r="HG67"/>
      <c r="HH67"/>
      <c r="HI67"/>
      <c r="HJ67"/>
      <c r="HK67"/>
      <c r="HL67"/>
      <c r="HM67"/>
      <c r="HN67"/>
      <c r="HO67"/>
      <c r="HP67"/>
      <c r="HQ67"/>
      <c r="HR67"/>
      <c r="HS67"/>
      <c r="HT67"/>
      <c r="HU67"/>
      <c r="HV67"/>
      <c r="HW67"/>
      <c r="HX67"/>
      <c r="HY67"/>
      <c r="HZ67"/>
      <c r="IA67"/>
      <c r="IB67"/>
      <c r="IC67"/>
      <c r="ID67"/>
      <c r="IE67"/>
      <c r="IF67"/>
      <c r="IG67"/>
      <c r="IH67"/>
      <c r="II67"/>
      <c r="IJ67"/>
      <c r="IK67"/>
      <c r="IL67"/>
      <c r="IM67"/>
      <c r="IN67"/>
      <c r="IO67"/>
      <c r="IP67"/>
      <c r="IQ67"/>
      <c r="IR67"/>
      <c r="IS67"/>
      <c r="IT67"/>
      <c r="IU67"/>
      <c r="IV67"/>
      <c r="IW67"/>
      <c r="IX67"/>
      <c r="IY67"/>
      <c r="IZ67"/>
      <c r="JA67"/>
      <c r="JB67"/>
      <c r="JC67"/>
      <c r="JD67"/>
      <c r="JE67"/>
      <c r="JF67"/>
      <c r="JG67"/>
      <c r="JH67"/>
      <c r="JI67"/>
      <c r="JJ67"/>
      <c r="JK67"/>
      <c r="JL67"/>
      <c r="JM67"/>
      <c r="JN67"/>
      <c r="JO67"/>
      <c r="JP67"/>
      <c r="JQ67"/>
      <c r="JR67"/>
      <c r="JS67"/>
      <c r="JT67"/>
      <c r="JU67"/>
      <c r="JV67"/>
      <c r="JW67"/>
      <c r="JX67"/>
      <c r="JY67"/>
      <c r="JZ67"/>
      <c r="KA67"/>
      <c r="KB67"/>
      <c r="KC67"/>
      <c r="KD67"/>
      <c r="KE67"/>
      <c r="KF67"/>
      <c r="KG67"/>
      <c r="KH67"/>
      <c r="KI67"/>
      <c r="KJ67"/>
      <c r="KK67"/>
      <c r="KL67"/>
      <c r="KM67"/>
      <c r="KN67"/>
      <c r="KO67"/>
      <c r="KP67"/>
      <c r="KQ67"/>
      <c r="KR67"/>
      <c r="KS67"/>
      <c r="KT67"/>
      <c r="KU67"/>
      <c r="KV67"/>
      <c r="KW67"/>
      <c r="KX67"/>
      <c r="KY67"/>
      <c r="KZ67"/>
      <c r="LA67"/>
      <c r="LB67"/>
      <c r="LC67"/>
      <c r="LD67"/>
      <c r="LE67"/>
      <c r="LF67"/>
      <c r="LG67"/>
      <c r="LH67"/>
      <c r="LI67"/>
      <c r="LJ67"/>
      <c r="LK67"/>
      <c r="LL67"/>
      <c r="LM67"/>
      <c r="LN67"/>
      <c r="LO67"/>
      <c r="LP67"/>
      <c r="LQ67"/>
      <c r="LR67"/>
      <c r="LS67"/>
      <c r="LT67"/>
      <c r="LU67"/>
      <c r="LV67"/>
      <c r="LW67"/>
      <c r="LX67"/>
      <c r="LY67"/>
      <c r="LZ67"/>
      <c r="MA67"/>
      <c r="MB67"/>
      <c r="MC67"/>
      <c r="MD67"/>
      <c r="ME67"/>
      <c r="MF67"/>
      <c r="MG67"/>
      <c r="MH67"/>
      <c r="MI67"/>
      <c r="MJ67"/>
      <c r="MK67"/>
      <c r="ML67"/>
      <c r="MM67"/>
      <c r="MN67"/>
      <c r="MO67"/>
      <c r="MP67"/>
      <c r="MQ67"/>
      <c r="MR67"/>
      <c r="MS67"/>
      <c r="MT67"/>
      <c r="MU67"/>
      <c r="MV67"/>
      <c r="MW67"/>
      <c r="MX67"/>
      <c r="MY67"/>
      <c r="MZ67"/>
      <c r="NA67"/>
      <c r="NB67"/>
      <c r="NC67"/>
      <c r="ND67"/>
      <c r="NE67"/>
      <c r="NF67"/>
      <c r="NG67"/>
      <c r="NH67"/>
      <c r="NI67"/>
      <c r="NJ67"/>
      <c r="NK67"/>
      <c r="NL67"/>
      <c r="NM67"/>
      <c r="NN67"/>
      <c r="NO67"/>
      <c r="NP67"/>
      <c r="NQ67"/>
      <c r="NR67"/>
      <c r="NS67"/>
      <c r="NT67"/>
      <c r="NU67"/>
      <c r="NV67"/>
      <c r="NW67"/>
      <c r="NX67"/>
      <c r="NY67"/>
      <c r="NZ67"/>
      <c r="OA67"/>
      <c r="OB67"/>
      <c r="OC67"/>
      <c r="OD67"/>
      <c r="OE67"/>
      <c r="OF67"/>
      <c r="OG67"/>
      <c r="OH67"/>
      <c r="OI67"/>
      <c r="OJ67"/>
      <c r="OK67"/>
      <c r="OL67"/>
      <c r="OM67"/>
      <c r="ON67"/>
      <c r="OO67"/>
      <c r="OP67"/>
      <c r="OQ67"/>
      <c r="OR67"/>
      <c r="OS67"/>
      <c r="OT67"/>
      <c r="OU67"/>
      <c r="OV67"/>
      <c r="OW67"/>
      <c r="OX67"/>
      <c r="OY67"/>
      <c r="OZ67"/>
      <c r="PA67"/>
      <c r="PB67"/>
      <c r="PC67"/>
      <c r="PD67"/>
      <c r="PE67"/>
      <c r="PF67"/>
      <c r="PG67"/>
      <c r="PH67"/>
      <c r="PI67"/>
      <c r="PJ67"/>
      <c r="PK67"/>
      <c r="PL67"/>
      <c r="PM67"/>
      <c r="PN67"/>
      <c r="PO67"/>
      <c r="PP67"/>
      <c r="PQ67"/>
      <c r="PR67"/>
      <c r="PS67"/>
      <c r="PT67"/>
      <c r="PU67"/>
      <c r="PV67"/>
      <c r="PW67"/>
      <c r="PX67"/>
      <c r="PY67"/>
      <c r="PZ67"/>
      <c r="QA67"/>
      <c r="QB67"/>
      <c r="QC67"/>
      <c r="QD67"/>
      <c r="QE67"/>
      <c r="QF67"/>
      <c r="QG67"/>
      <c r="QH67"/>
      <c r="QI67"/>
      <c r="QJ67"/>
      <c r="QK67"/>
      <c r="QL67"/>
      <c r="QM67"/>
      <c r="QN67"/>
      <c r="QO67"/>
      <c r="QP67"/>
      <c r="QQ67"/>
      <c r="QR67"/>
      <c r="QS67"/>
      <c r="QT67"/>
      <c r="QU67"/>
      <c r="QV67"/>
      <c r="QW67"/>
      <c r="QX67"/>
      <c r="QY67"/>
      <c r="QZ67"/>
      <c r="RA67"/>
      <c r="RB67"/>
      <c r="RC67"/>
      <c r="RD67"/>
      <c r="RE67"/>
      <c r="RF67"/>
      <c r="RG67"/>
      <c r="RH67"/>
      <c r="RI67"/>
      <c r="RJ67"/>
      <c r="RK67"/>
      <c r="RL67"/>
      <c r="RM67"/>
      <c r="RN67"/>
      <c r="RO67"/>
      <c r="RP67"/>
      <c r="RQ67"/>
      <c r="RR67"/>
      <c r="RS67"/>
      <c r="RT67"/>
      <c r="RU67"/>
      <c r="RV67"/>
      <c r="RW67"/>
      <c r="RX67"/>
      <c r="RY67"/>
      <c r="RZ67"/>
      <c r="SA67"/>
      <c r="SB67"/>
      <c r="SC67"/>
      <c r="SD67"/>
      <c r="SE67"/>
      <c r="SF67"/>
      <c r="SG67"/>
      <c r="SH67"/>
      <c r="SI67"/>
      <c r="SJ67"/>
      <c r="SK67"/>
      <c r="SL67"/>
      <c r="SM67"/>
      <c r="SN67"/>
      <c r="SO67"/>
      <c r="SP67"/>
      <c r="SQ67"/>
      <c r="SR67"/>
      <c r="SS67"/>
      <c r="ST67"/>
      <c r="SU67"/>
      <c r="SV67"/>
      <c r="SW67"/>
      <c r="SX67"/>
      <c r="SY67"/>
      <c r="SZ67"/>
      <c r="TA67"/>
      <c r="TB67"/>
      <c r="TC67"/>
      <c r="TD67"/>
      <c r="TE67"/>
      <c r="TF67"/>
      <c r="TG67"/>
    </row>
    <row r="68" spans="1:527" s="8" customFormat="1" ht="48" customHeight="1" x14ac:dyDescent="0.25">
      <c r="A68" s="59" t="s">
        <v>2</v>
      </c>
      <c r="B68" s="60" t="s">
        <v>85</v>
      </c>
      <c r="C68" s="61" t="s">
        <v>68</v>
      </c>
      <c r="D68" s="60" t="s">
        <v>544</v>
      </c>
      <c r="E68" s="60" t="s">
        <v>1</v>
      </c>
      <c r="F68" s="62"/>
      <c r="G68" s="63" t="s">
        <v>9</v>
      </c>
      <c r="H68" s="64" t="str">
        <f>"DEFICIENTE &lt; "&amp;$E$3</f>
        <v>DEFICIENTE &lt; 75</v>
      </c>
      <c r="I68" s="64" t="str">
        <f>"PROCESO &gt;= "&amp;$E$3&amp;"  -  &lt; "&amp;$F$3</f>
        <v>PROCESO &gt;= 75  -  &lt; 83.3</v>
      </c>
      <c r="J68" s="64" t="str">
        <f>"OPTIMO &gt;= "&amp;$F$3</f>
        <v>OPTIMO &gt;= 83.3</v>
      </c>
      <c r="K68"/>
      <c r="L68"/>
      <c r="M68"/>
      <c r="N68"/>
      <c r="O68"/>
      <c r="P68"/>
      <c r="Q68"/>
      <c r="R68"/>
      <c r="S68"/>
      <c r="U68" s="49"/>
      <c r="V68" s="50"/>
      <c r="W68" s="51"/>
      <c r="AA68"/>
      <c r="AB68"/>
      <c r="AC68"/>
      <c r="AD68"/>
      <c r="AE68"/>
      <c r="AF68"/>
      <c r="AG68"/>
      <c r="AH68"/>
      <c r="AI68"/>
      <c r="AJ68"/>
      <c r="AK68"/>
      <c r="AL68"/>
      <c r="AM68"/>
      <c r="AN68"/>
      <c r="AO68"/>
      <c r="AP68"/>
      <c r="AQ68"/>
      <c r="AR68"/>
      <c r="AS68"/>
      <c r="AT68"/>
      <c r="AU68"/>
      <c r="AV68"/>
      <c r="AW68"/>
      <c r="AX68"/>
      <c r="AY68"/>
      <c r="AZ68"/>
      <c r="BA68"/>
      <c r="BB68"/>
      <c r="BC68"/>
      <c r="BD68"/>
      <c r="BE68"/>
      <c r="BF68"/>
      <c r="BG68"/>
      <c r="BH68"/>
      <c r="BI68"/>
      <c r="BJ68"/>
      <c r="BK68"/>
      <c r="BL68"/>
      <c r="BM68"/>
      <c r="BN68"/>
      <c r="BO68"/>
      <c r="BP68"/>
      <c r="BQ68"/>
      <c r="BR68"/>
      <c r="BS68"/>
      <c r="BT68"/>
      <c r="BU68"/>
      <c r="BV68"/>
      <c r="BW68"/>
      <c r="BX68"/>
      <c r="BY68"/>
      <c r="BZ68"/>
      <c r="CA68"/>
      <c r="CB68"/>
      <c r="CC68"/>
      <c r="CD68"/>
      <c r="CE68"/>
      <c r="CF68"/>
      <c r="CG68"/>
      <c r="CH68"/>
      <c r="CI68"/>
      <c r="CJ68"/>
      <c r="CK68"/>
      <c r="CL68"/>
      <c r="CM68"/>
      <c r="CN68"/>
      <c r="CO68"/>
      <c r="CP68"/>
      <c r="CQ68"/>
      <c r="CR68"/>
      <c r="CS68"/>
      <c r="CT68"/>
      <c r="CU68"/>
      <c r="CV68"/>
      <c r="CW68"/>
      <c r="CX68"/>
      <c r="CY68"/>
      <c r="CZ68"/>
      <c r="DA68"/>
      <c r="DB68"/>
      <c r="DC68"/>
      <c r="DD68"/>
      <c r="DE68"/>
      <c r="DF68"/>
      <c r="DG68"/>
      <c r="DH68"/>
      <c r="DI68"/>
      <c r="DJ68"/>
      <c r="DK68"/>
      <c r="DL68"/>
      <c r="DM68"/>
      <c r="DN68"/>
      <c r="DO68"/>
      <c r="DP68"/>
      <c r="DQ68"/>
      <c r="DR68"/>
      <c r="DS68"/>
      <c r="DT68"/>
      <c r="DU68"/>
      <c r="DV68"/>
      <c r="DW68"/>
      <c r="DX68"/>
      <c r="DY68"/>
      <c r="DZ68"/>
      <c r="EA68"/>
      <c r="EB68"/>
      <c r="EC68"/>
      <c r="ED68"/>
      <c r="EE68"/>
      <c r="EF68"/>
      <c r="EG68"/>
      <c r="EH68"/>
      <c r="EI68"/>
      <c r="EJ68"/>
      <c r="EK68"/>
      <c r="EL68"/>
      <c r="EM68"/>
      <c r="EN68"/>
      <c r="EO68"/>
      <c r="EP68"/>
      <c r="EQ68"/>
      <c r="ER68"/>
      <c r="ES68"/>
      <c r="ET68"/>
      <c r="EU68"/>
      <c r="EV68"/>
      <c r="EW68"/>
      <c r="EX68"/>
      <c r="EY68"/>
      <c r="EZ68"/>
      <c r="FA68"/>
      <c r="FB68"/>
      <c r="FC68"/>
      <c r="FD68"/>
      <c r="FE68"/>
      <c r="FF68"/>
      <c r="FG68"/>
      <c r="FH68"/>
      <c r="FI68"/>
      <c r="FJ68"/>
      <c r="FK68"/>
      <c r="FL68"/>
      <c r="FM68"/>
      <c r="FN68"/>
      <c r="FO68"/>
      <c r="FP68"/>
      <c r="FQ68"/>
      <c r="FR68"/>
      <c r="FS68"/>
      <c r="FT68"/>
      <c r="FU68"/>
      <c r="FV68"/>
      <c r="FW68"/>
      <c r="FX68"/>
      <c r="FY68"/>
      <c r="FZ68"/>
      <c r="GA68"/>
      <c r="GB68"/>
      <c r="GC68"/>
      <c r="GD68"/>
      <c r="GE68"/>
      <c r="GF68"/>
      <c r="GG68"/>
      <c r="GH68"/>
      <c r="GI68"/>
      <c r="GJ68"/>
      <c r="GK68"/>
      <c r="GL68"/>
      <c r="GM68"/>
      <c r="GN68"/>
      <c r="GO68"/>
      <c r="GP68"/>
      <c r="GQ68"/>
      <c r="GR68"/>
      <c r="GS68"/>
      <c r="GT68"/>
      <c r="GU68"/>
      <c r="GV68"/>
      <c r="GW68"/>
      <c r="GX68"/>
      <c r="GY68"/>
      <c r="GZ68"/>
      <c r="HA68"/>
      <c r="HB68"/>
      <c r="HC68"/>
      <c r="HD68"/>
      <c r="HE68"/>
      <c r="HF68"/>
      <c r="HG68"/>
      <c r="HH68"/>
      <c r="HI68"/>
      <c r="HJ68"/>
      <c r="HK68"/>
      <c r="HL68"/>
      <c r="HM68"/>
      <c r="HN68"/>
      <c r="HO68"/>
      <c r="HP68"/>
      <c r="HQ68"/>
      <c r="HR68"/>
      <c r="HS68"/>
      <c r="HT68"/>
      <c r="HU68"/>
      <c r="HV68"/>
      <c r="HW68"/>
      <c r="HX68"/>
      <c r="HY68"/>
      <c r="HZ68"/>
      <c r="IA68"/>
      <c r="IB68"/>
      <c r="IC68"/>
      <c r="ID68"/>
      <c r="IE68"/>
      <c r="IF68"/>
      <c r="IG68"/>
      <c r="IH68"/>
      <c r="II68"/>
      <c r="IJ68"/>
      <c r="IK68"/>
      <c r="IL68"/>
      <c r="IM68"/>
      <c r="IN68"/>
      <c r="IO68"/>
      <c r="IP68"/>
      <c r="IQ68"/>
      <c r="IR68"/>
      <c r="IS68"/>
      <c r="IT68"/>
      <c r="IU68"/>
      <c r="IV68"/>
      <c r="IW68"/>
      <c r="IX68"/>
      <c r="IY68"/>
      <c r="IZ68"/>
      <c r="JA68"/>
      <c r="JB68"/>
      <c r="JC68"/>
      <c r="JD68"/>
      <c r="JE68"/>
      <c r="JF68"/>
      <c r="JG68"/>
      <c r="JH68"/>
      <c r="JI68"/>
      <c r="JJ68"/>
      <c r="JK68"/>
      <c r="JL68"/>
      <c r="JM68"/>
      <c r="JN68"/>
      <c r="JO68"/>
      <c r="JP68"/>
      <c r="JQ68"/>
      <c r="JR68"/>
      <c r="JS68"/>
      <c r="JT68"/>
      <c r="JU68"/>
      <c r="JV68"/>
      <c r="JW68"/>
      <c r="JX68"/>
      <c r="JY68"/>
      <c r="JZ68"/>
      <c r="KA68"/>
      <c r="KB68"/>
      <c r="KC68"/>
      <c r="KD68"/>
      <c r="KE68"/>
      <c r="KF68"/>
      <c r="KG68"/>
      <c r="KH68"/>
      <c r="KI68"/>
      <c r="KJ68"/>
      <c r="KK68"/>
      <c r="KL68"/>
      <c r="KM68"/>
      <c r="KN68"/>
      <c r="KO68"/>
      <c r="KP68"/>
      <c r="KQ68"/>
      <c r="KR68"/>
      <c r="KS68"/>
      <c r="KT68"/>
      <c r="KU68"/>
      <c r="KV68"/>
      <c r="KW68"/>
      <c r="KX68"/>
      <c r="KY68"/>
      <c r="KZ68"/>
      <c r="LA68"/>
      <c r="LB68"/>
      <c r="LC68"/>
      <c r="LD68"/>
      <c r="LE68"/>
      <c r="LF68"/>
      <c r="LG68"/>
      <c r="LH68"/>
      <c r="LI68"/>
      <c r="LJ68"/>
      <c r="LK68"/>
      <c r="LL68"/>
      <c r="LM68"/>
      <c r="LN68"/>
      <c r="LO68"/>
      <c r="LP68"/>
      <c r="LQ68"/>
      <c r="LR68"/>
      <c r="LS68"/>
      <c r="LT68"/>
      <c r="LU68"/>
      <c r="LV68"/>
      <c r="LW68"/>
      <c r="LX68"/>
      <c r="LY68"/>
      <c r="LZ68"/>
      <c r="MA68"/>
      <c r="MB68"/>
      <c r="MC68"/>
      <c r="MD68"/>
      <c r="ME68"/>
      <c r="MF68"/>
      <c r="MG68"/>
      <c r="MH68"/>
      <c r="MI68"/>
      <c r="MJ68"/>
      <c r="MK68"/>
      <c r="ML68"/>
      <c r="MM68"/>
      <c r="MN68"/>
      <c r="MO68"/>
      <c r="MP68"/>
      <c r="MQ68"/>
      <c r="MR68"/>
      <c r="MS68"/>
      <c r="MT68"/>
      <c r="MU68"/>
      <c r="MV68"/>
      <c r="MW68"/>
      <c r="MX68"/>
      <c r="MY68"/>
      <c r="MZ68"/>
      <c r="NA68"/>
      <c r="NB68"/>
      <c r="NC68"/>
      <c r="ND68"/>
      <c r="NE68"/>
      <c r="NF68"/>
      <c r="NG68"/>
      <c r="NH68"/>
      <c r="NI68"/>
      <c r="NJ68"/>
      <c r="NK68"/>
      <c r="NL68"/>
      <c r="NM68"/>
      <c r="NN68"/>
      <c r="NO68"/>
      <c r="NP68"/>
      <c r="NQ68"/>
      <c r="NR68"/>
      <c r="NS68"/>
      <c r="NT68"/>
      <c r="NU68"/>
      <c r="NV68"/>
      <c r="NW68"/>
      <c r="NX68"/>
      <c r="NY68"/>
      <c r="NZ68"/>
      <c r="OA68"/>
      <c r="OB68"/>
      <c r="OC68"/>
      <c r="OD68"/>
      <c r="OE68"/>
      <c r="OF68"/>
      <c r="OG68"/>
      <c r="OH68"/>
      <c r="OI68"/>
      <c r="OJ68"/>
      <c r="OK68"/>
      <c r="OL68"/>
      <c r="OM68"/>
      <c r="ON68"/>
      <c r="OO68"/>
      <c r="OP68"/>
      <c r="OQ68"/>
      <c r="OR68"/>
      <c r="OS68"/>
      <c r="OT68"/>
      <c r="OU68"/>
      <c r="OV68"/>
      <c r="OW68"/>
      <c r="OX68"/>
      <c r="OY68"/>
      <c r="OZ68"/>
      <c r="PA68"/>
      <c r="PB68"/>
      <c r="PC68"/>
      <c r="PD68"/>
      <c r="PE68"/>
      <c r="PF68"/>
      <c r="PG68"/>
      <c r="PH68"/>
      <c r="PI68"/>
      <c r="PJ68"/>
      <c r="PK68"/>
      <c r="PL68"/>
      <c r="PM68"/>
      <c r="PN68"/>
      <c r="PO68"/>
      <c r="PP68"/>
      <c r="PQ68"/>
      <c r="PR68"/>
      <c r="PS68"/>
      <c r="PT68"/>
      <c r="PU68"/>
      <c r="PV68"/>
      <c r="PW68"/>
      <c r="PX68"/>
      <c r="PY68"/>
      <c r="PZ68"/>
      <c r="QA68"/>
      <c r="QB68"/>
      <c r="QC68"/>
      <c r="QD68"/>
      <c r="QE68"/>
      <c r="QF68"/>
      <c r="QG68"/>
      <c r="QH68"/>
      <c r="QI68"/>
      <c r="QJ68"/>
      <c r="QK68"/>
      <c r="QL68"/>
      <c r="QM68"/>
      <c r="QN68"/>
      <c r="QO68"/>
      <c r="QP68"/>
      <c r="QQ68"/>
      <c r="QR68"/>
      <c r="QS68"/>
      <c r="QT68"/>
      <c r="QU68"/>
      <c r="QV68"/>
      <c r="QW68"/>
      <c r="QX68"/>
      <c r="QY68"/>
      <c r="QZ68"/>
      <c r="RA68"/>
      <c r="RB68"/>
      <c r="RC68"/>
      <c r="RD68"/>
      <c r="RE68"/>
      <c r="RF68"/>
      <c r="RG68"/>
      <c r="RH68"/>
      <c r="RI68"/>
      <c r="RJ68"/>
      <c r="RK68"/>
      <c r="RL68"/>
      <c r="RM68"/>
      <c r="RN68"/>
      <c r="RO68"/>
      <c r="RP68"/>
      <c r="RQ68"/>
      <c r="RR68"/>
      <c r="RS68"/>
      <c r="RT68"/>
      <c r="RU68"/>
      <c r="RV68"/>
      <c r="RW68"/>
      <c r="RX68"/>
      <c r="RY68"/>
      <c r="RZ68"/>
      <c r="SA68"/>
      <c r="SB68"/>
      <c r="SC68"/>
      <c r="SD68"/>
      <c r="SE68"/>
      <c r="SF68"/>
      <c r="SG68"/>
      <c r="SH68"/>
      <c r="SI68"/>
      <c r="SJ68"/>
      <c r="SK68"/>
      <c r="SL68"/>
      <c r="SM68"/>
      <c r="SN68"/>
      <c r="SO68"/>
      <c r="SP68"/>
      <c r="SQ68"/>
      <c r="SR68"/>
      <c r="SS68"/>
      <c r="ST68"/>
      <c r="SU68"/>
      <c r="SV68"/>
      <c r="SW68"/>
      <c r="SX68"/>
      <c r="SY68"/>
      <c r="SZ68"/>
      <c r="TA68"/>
      <c r="TB68"/>
      <c r="TC68"/>
      <c r="TD68"/>
      <c r="TE68"/>
      <c r="TF68"/>
      <c r="TG68"/>
    </row>
    <row r="69" spans="1:527" s="8" customFormat="1" ht="18" customHeight="1" thickBot="1" x14ac:dyDescent="0.3">
      <c r="A69" s="65" t="str">
        <f>Config!$B$15</f>
        <v>RED</v>
      </c>
      <c r="B69" s="66">
        <f>SUM(B70:B78)</f>
        <v>2204</v>
      </c>
      <c r="C69" s="66">
        <f>SUM(C70:C78)</f>
        <v>1838</v>
      </c>
      <c r="D69" s="66">
        <f>SUM(D70:D78)</f>
        <v>1315</v>
      </c>
      <c r="E69" s="67">
        <f>Config!$C$9</f>
        <v>83.333333333333343</v>
      </c>
      <c r="F69" s="67"/>
      <c r="G69" s="66">
        <f>IFERROR(ROUND(D69*100/B69,0),0)</f>
        <v>60</v>
      </c>
      <c r="H69" s="68">
        <f>IF(G69&lt;$E$3,G69,"")</f>
        <v>60</v>
      </c>
      <c r="I69" s="68" t="str">
        <f>IF(G69&gt;=$E$3,IF(G69&lt;$F$3,G69,""),"")</f>
        <v/>
      </c>
      <c r="J69" s="68" t="str">
        <f>IF(G69&gt;=$F$3,G69,"")</f>
        <v/>
      </c>
      <c r="K69"/>
      <c r="L69"/>
      <c r="M69"/>
      <c r="N69"/>
      <c r="O69"/>
      <c r="P69"/>
      <c r="Q69"/>
      <c r="R69"/>
      <c r="S69"/>
      <c r="U69" s="49"/>
      <c r="V69" s="50"/>
      <c r="W69" s="51"/>
      <c r="AA69"/>
      <c r="AB69"/>
      <c r="AC69"/>
      <c r="AD69"/>
      <c r="AE69"/>
      <c r="AF69"/>
      <c r="AG69"/>
      <c r="AH69"/>
      <c r="AI69"/>
      <c r="AJ69"/>
      <c r="AK69"/>
      <c r="AL69"/>
      <c r="AM69"/>
      <c r="AN69"/>
      <c r="AO69"/>
      <c r="AP69"/>
      <c r="AQ69"/>
      <c r="AR69"/>
      <c r="AS69"/>
      <c r="AT69"/>
      <c r="AU69"/>
      <c r="AV69"/>
      <c r="AW69"/>
      <c r="AX69"/>
      <c r="AY69"/>
      <c r="AZ69"/>
      <c r="BA69"/>
      <c r="BB69"/>
      <c r="BC69"/>
      <c r="BD69"/>
      <c r="BE69"/>
      <c r="BF69"/>
      <c r="BG69"/>
      <c r="BH69"/>
      <c r="BI69"/>
      <c r="BJ69"/>
      <c r="BK69"/>
      <c r="BL69"/>
      <c r="BM69"/>
      <c r="BN69"/>
      <c r="BO69"/>
      <c r="BP69"/>
      <c r="BQ69"/>
      <c r="BR69"/>
      <c r="BS69"/>
      <c r="BT69"/>
      <c r="BU69"/>
      <c r="BV69"/>
      <c r="BW69"/>
      <c r="BX69"/>
      <c r="BY69"/>
      <c r="BZ69"/>
      <c r="CA69"/>
      <c r="CB69"/>
      <c r="CC69"/>
      <c r="CD69"/>
      <c r="CE69"/>
      <c r="CF69"/>
      <c r="CG69"/>
      <c r="CH69"/>
      <c r="CI69"/>
      <c r="CJ69"/>
      <c r="CK69"/>
      <c r="CL69"/>
      <c r="CM69"/>
      <c r="CN69"/>
      <c r="CO69"/>
      <c r="CP69"/>
      <c r="CQ69"/>
      <c r="CR69"/>
      <c r="CS69"/>
      <c r="CT69"/>
      <c r="CU69"/>
      <c r="CV69"/>
      <c r="CW69"/>
      <c r="CX69"/>
      <c r="CY69"/>
      <c r="CZ69"/>
      <c r="DA69"/>
      <c r="DB69"/>
      <c r="DC69"/>
      <c r="DD69"/>
      <c r="DE69"/>
      <c r="DF69"/>
      <c r="DG69"/>
      <c r="DH69"/>
      <c r="DI69"/>
      <c r="DJ69"/>
      <c r="DK69"/>
      <c r="DL69"/>
      <c r="DM69"/>
      <c r="DN69"/>
      <c r="DO69"/>
      <c r="DP69"/>
      <c r="DQ69"/>
      <c r="DR69"/>
      <c r="DS69"/>
      <c r="DT69"/>
      <c r="DU69"/>
      <c r="DV69"/>
      <c r="DW69"/>
      <c r="DX69"/>
      <c r="DY69"/>
      <c r="DZ69"/>
      <c r="EA69"/>
      <c r="EB69"/>
      <c r="EC69"/>
      <c r="ED69"/>
      <c r="EE69"/>
      <c r="EF69"/>
      <c r="EG69"/>
      <c r="EH69"/>
      <c r="EI69"/>
      <c r="EJ69"/>
      <c r="EK69"/>
      <c r="EL69"/>
      <c r="EM69"/>
      <c r="EN69"/>
      <c r="EO69"/>
      <c r="EP69"/>
      <c r="EQ69"/>
      <c r="ER69"/>
      <c r="ES69"/>
      <c r="ET69"/>
      <c r="EU69"/>
      <c r="EV69"/>
      <c r="EW69"/>
      <c r="EX69"/>
      <c r="EY69"/>
      <c r="EZ69"/>
      <c r="FA69"/>
      <c r="FB69"/>
      <c r="FC69"/>
      <c r="FD69"/>
      <c r="FE69"/>
      <c r="FF69"/>
      <c r="FG69"/>
      <c r="FH69"/>
      <c r="FI69"/>
      <c r="FJ69"/>
      <c r="FK69"/>
      <c r="FL69"/>
      <c r="FM69"/>
      <c r="FN69"/>
      <c r="FO69"/>
      <c r="FP69"/>
      <c r="FQ69"/>
      <c r="FR69"/>
      <c r="FS69"/>
      <c r="FT69"/>
      <c r="FU69"/>
      <c r="FV69"/>
      <c r="FW69"/>
      <c r="FX69"/>
      <c r="FY69"/>
      <c r="FZ69"/>
      <c r="GA69"/>
      <c r="GB69"/>
      <c r="GC69"/>
      <c r="GD69"/>
      <c r="GE69"/>
      <c r="GF69"/>
      <c r="GG69"/>
      <c r="GH69"/>
      <c r="GI69"/>
      <c r="GJ69"/>
      <c r="GK69"/>
      <c r="GL69"/>
      <c r="GM69"/>
      <c r="GN69"/>
      <c r="GO69"/>
      <c r="GP69"/>
      <c r="GQ69"/>
      <c r="GR69"/>
      <c r="GS69"/>
      <c r="GT69"/>
      <c r="GU69"/>
      <c r="GV69"/>
      <c r="GW69"/>
      <c r="GX69"/>
      <c r="GY69"/>
      <c r="GZ69"/>
      <c r="HA69"/>
      <c r="HB69"/>
      <c r="HC69"/>
      <c r="HD69"/>
      <c r="HE69"/>
      <c r="HF69"/>
      <c r="HG69"/>
      <c r="HH69"/>
      <c r="HI69"/>
      <c r="HJ69"/>
      <c r="HK69"/>
      <c r="HL69"/>
      <c r="HM69"/>
      <c r="HN69"/>
      <c r="HO69"/>
      <c r="HP69"/>
      <c r="HQ69"/>
      <c r="HR69"/>
      <c r="HS69"/>
      <c r="HT69"/>
      <c r="HU69"/>
      <c r="HV69"/>
      <c r="HW69"/>
      <c r="HX69"/>
      <c r="HY69"/>
      <c r="HZ69"/>
      <c r="IA69"/>
      <c r="IB69"/>
      <c r="IC69"/>
      <c r="ID69"/>
      <c r="IE69"/>
      <c r="IF69"/>
      <c r="IG69"/>
      <c r="IH69"/>
      <c r="II69"/>
      <c r="IJ69"/>
      <c r="IK69"/>
      <c r="IL69"/>
      <c r="IM69"/>
      <c r="IN69"/>
      <c r="IO69"/>
      <c r="IP69"/>
      <c r="IQ69"/>
      <c r="IR69"/>
      <c r="IS69"/>
      <c r="IT69"/>
      <c r="IU69"/>
      <c r="IV69"/>
      <c r="IW69"/>
      <c r="IX69"/>
      <c r="IY69"/>
      <c r="IZ69"/>
      <c r="JA69"/>
      <c r="JB69"/>
      <c r="JC69"/>
      <c r="JD69"/>
      <c r="JE69"/>
      <c r="JF69"/>
      <c r="JG69"/>
      <c r="JH69"/>
      <c r="JI69"/>
      <c r="JJ69"/>
      <c r="JK69"/>
      <c r="JL69"/>
      <c r="JM69"/>
      <c r="JN69"/>
      <c r="JO69"/>
      <c r="JP69"/>
      <c r="JQ69"/>
      <c r="JR69"/>
      <c r="JS69"/>
      <c r="JT69"/>
      <c r="JU69"/>
      <c r="JV69"/>
      <c r="JW69"/>
      <c r="JX69"/>
      <c r="JY69"/>
      <c r="JZ69"/>
      <c r="KA69"/>
      <c r="KB69"/>
      <c r="KC69"/>
      <c r="KD69"/>
      <c r="KE69"/>
      <c r="KF69"/>
      <c r="KG69"/>
      <c r="KH69"/>
      <c r="KI69"/>
      <c r="KJ69"/>
      <c r="KK69"/>
      <c r="KL69"/>
      <c r="KM69"/>
      <c r="KN69"/>
      <c r="KO69"/>
      <c r="KP69"/>
      <c r="KQ69"/>
      <c r="KR69"/>
      <c r="KS69"/>
      <c r="KT69"/>
      <c r="KU69"/>
      <c r="KV69"/>
      <c r="KW69"/>
      <c r="KX69"/>
      <c r="KY69"/>
      <c r="KZ69"/>
      <c r="LA69"/>
      <c r="LB69"/>
      <c r="LC69"/>
      <c r="LD69"/>
      <c r="LE69"/>
      <c r="LF69"/>
      <c r="LG69"/>
      <c r="LH69"/>
      <c r="LI69"/>
      <c r="LJ69"/>
      <c r="LK69"/>
      <c r="LL69"/>
      <c r="LM69"/>
      <c r="LN69"/>
      <c r="LO69"/>
      <c r="LP69"/>
      <c r="LQ69"/>
      <c r="LR69"/>
      <c r="LS69"/>
      <c r="LT69"/>
      <c r="LU69"/>
      <c r="LV69"/>
      <c r="LW69"/>
      <c r="LX69"/>
      <c r="LY69"/>
      <c r="LZ69"/>
      <c r="MA69"/>
      <c r="MB69"/>
      <c r="MC69"/>
      <c r="MD69"/>
      <c r="ME69"/>
      <c r="MF69"/>
      <c r="MG69"/>
      <c r="MH69"/>
      <c r="MI69"/>
      <c r="MJ69"/>
      <c r="MK69"/>
      <c r="ML69"/>
      <c r="MM69"/>
      <c r="MN69"/>
      <c r="MO69"/>
      <c r="MP69"/>
      <c r="MQ69"/>
      <c r="MR69"/>
      <c r="MS69"/>
      <c r="MT69"/>
      <c r="MU69"/>
      <c r="MV69"/>
      <c r="MW69"/>
      <c r="MX69"/>
      <c r="MY69"/>
      <c r="MZ69"/>
      <c r="NA69"/>
      <c r="NB69"/>
      <c r="NC69"/>
      <c r="ND69"/>
      <c r="NE69"/>
      <c r="NF69"/>
      <c r="NG69"/>
      <c r="NH69"/>
      <c r="NI69"/>
      <c r="NJ69"/>
      <c r="NK69"/>
      <c r="NL69"/>
      <c r="NM69"/>
      <c r="NN69"/>
      <c r="NO69"/>
      <c r="NP69"/>
      <c r="NQ69"/>
      <c r="NR69"/>
      <c r="NS69"/>
      <c r="NT69"/>
      <c r="NU69"/>
      <c r="NV69"/>
      <c r="NW69"/>
      <c r="NX69"/>
      <c r="NY69"/>
      <c r="NZ69"/>
      <c r="OA69"/>
      <c r="OB69"/>
      <c r="OC69"/>
      <c r="OD69"/>
      <c r="OE69"/>
      <c r="OF69"/>
      <c r="OG69"/>
      <c r="OH69"/>
      <c r="OI69"/>
      <c r="OJ69"/>
      <c r="OK69"/>
      <c r="OL69"/>
      <c r="OM69"/>
      <c r="ON69"/>
      <c r="OO69"/>
      <c r="OP69"/>
      <c r="OQ69"/>
      <c r="OR69"/>
      <c r="OS69"/>
      <c r="OT69"/>
      <c r="OU69"/>
      <c r="OV69"/>
      <c r="OW69"/>
      <c r="OX69"/>
      <c r="OY69"/>
      <c r="OZ69"/>
      <c r="PA69"/>
      <c r="PB69"/>
      <c r="PC69"/>
      <c r="PD69"/>
      <c r="PE69"/>
      <c r="PF69"/>
      <c r="PG69"/>
      <c r="PH69"/>
      <c r="PI69"/>
      <c r="PJ69"/>
      <c r="PK69"/>
      <c r="PL69"/>
      <c r="PM69"/>
      <c r="PN69"/>
      <c r="PO69"/>
      <c r="PP69"/>
      <c r="PQ69"/>
      <c r="PR69"/>
      <c r="PS69"/>
      <c r="PT69"/>
      <c r="PU69"/>
      <c r="PV69"/>
      <c r="PW69"/>
      <c r="PX69"/>
      <c r="PY69"/>
      <c r="PZ69"/>
      <c r="QA69"/>
      <c r="QB69"/>
      <c r="QC69"/>
      <c r="QD69"/>
      <c r="QE69"/>
      <c r="QF69"/>
      <c r="QG69"/>
      <c r="QH69"/>
      <c r="QI69"/>
      <c r="QJ69"/>
      <c r="QK69"/>
      <c r="QL69"/>
      <c r="QM69"/>
      <c r="QN69"/>
      <c r="QO69"/>
      <c r="QP69"/>
      <c r="QQ69"/>
      <c r="QR69"/>
      <c r="QS69"/>
      <c r="QT69"/>
      <c r="QU69"/>
      <c r="QV69"/>
      <c r="QW69"/>
      <c r="QX69"/>
      <c r="QY69"/>
      <c r="QZ69"/>
      <c r="RA69"/>
      <c r="RB69"/>
      <c r="RC69"/>
      <c r="RD69"/>
      <c r="RE69"/>
      <c r="RF69"/>
      <c r="RG69"/>
      <c r="RH69"/>
      <c r="RI69"/>
      <c r="RJ69"/>
      <c r="RK69"/>
      <c r="RL69"/>
      <c r="RM69"/>
      <c r="RN69"/>
      <c r="RO69"/>
      <c r="RP69"/>
      <c r="RQ69"/>
      <c r="RR69"/>
      <c r="RS69"/>
      <c r="RT69"/>
      <c r="RU69"/>
      <c r="RV69"/>
      <c r="RW69"/>
      <c r="RX69"/>
      <c r="RY69"/>
      <c r="RZ69"/>
      <c r="SA69"/>
      <c r="SB69"/>
      <c r="SC69"/>
      <c r="SD69"/>
      <c r="SE69"/>
      <c r="SF69"/>
      <c r="SG69"/>
      <c r="SH69"/>
      <c r="SI69"/>
      <c r="SJ69"/>
      <c r="SK69"/>
      <c r="SL69"/>
      <c r="SM69"/>
      <c r="SN69"/>
      <c r="SO69"/>
      <c r="SP69"/>
      <c r="SQ69"/>
      <c r="SR69"/>
      <c r="SS69"/>
      <c r="ST69"/>
      <c r="SU69"/>
      <c r="SV69"/>
      <c r="SW69"/>
      <c r="SX69"/>
      <c r="SY69"/>
      <c r="SZ69"/>
      <c r="TA69"/>
      <c r="TB69"/>
      <c r="TC69"/>
      <c r="TD69"/>
      <c r="TE69"/>
      <c r="TF69"/>
      <c r="TG69"/>
    </row>
    <row r="70" spans="1:527" s="8" customFormat="1" ht="18" customHeight="1" x14ac:dyDescent="0.25">
      <c r="A70" s="70" t="str">
        <f>Config!$B$16</f>
        <v>HOSP</v>
      </c>
      <c r="B70" s="71">
        <f>METAS!$AW$17</f>
        <v>0</v>
      </c>
      <c r="C70" s="71">
        <f>ROUND((B70/12)*Config!$C$6,0)</f>
        <v>0</v>
      </c>
      <c r="D70" s="71">
        <f>ACUMULADO!$AV$17</f>
        <v>1</v>
      </c>
      <c r="E70" s="72">
        <f>E69</f>
        <v>83.333333333333343</v>
      </c>
      <c r="F70" s="72"/>
      <c r="G70" s="262">
        <f>ROUND(IFERROR(ROUND(D70*100/B70,2),0),0)</f>
        <v>0</v>
      </c>
      <c r="H70" s="78">
        <f>IF(G70&lt;$E$3,G70,"")</f>
        <v>0</v>
      </c>
      <c r="I70" s="78" t="str">
        <f>IF(G70&gt;=$E$3,IF(G70&lt;$F$3,G70,""),"")</f>
        <v/>
      </c>
      <c r="J70" s="78" t="str">
        <f t="shared" ref="J70:J78" si="17">IF(G70&gt;=$F$3,G70,"")</f>
        <v/>
      </c>
      <c r="K70"/>
      <c r="L70"/>
      <c r="M70"/>
      <c r="N70"/>
      <c r="O70"/>
      <c r="P70"/>
      <c r="Q70"/>
      <c r="R70"/>
      <c r="S70"/>
      <c r="U70" s="49"/>
      <c r="V70" s="50"/>
      <c r="W70" s="51"/>
      <c r="AA70"/>
      <c r="AB70"/>
      <c r="AC70"/>
      <c r="AD70"/>
      <c r="AE70"/>
      <c r="AF70"/>
      <c r="AG70"/>
      <c r="AH70"/>
      <c r="AI70"/>
      <c r="AJ70"/>
      <c r="AK70"/>
      <c r="AL70"/>
      <c r="AM70"/>
      <c r="AN70"/>
      <c r="AO70"/>
      <c r="AP70"/>
      <c r="AQ70"/>
      <c r="AR70"/>
      <c r="AS70"/>
      <c r="AT70"/>
      <c r="AU70"/>
      <c r="AV70"/>
      <c r="AW70"/>
      <c r="AX70"/>
      <c r="AY70"/>
      <c r="AZ70"/>
      <c r="BA70"/>
      <c r="BB70"/>
      <c r="BC70"/>
      <c r="BD70"/>
      <c r="BE70"/>
      <c r="BF70"/>
      <c r="BG70"/>
      <c r="BH70"/>
      <c r="BI70"/>
      <c r="BJ70"/>
      <c r="BK70"/>
      <c r="BL70"/>
      <c r="BM70"/>
      <c r="BN70"/>
      <c r="BO70"/>
      <c r="BP70"/>
      <c r="BQ70"/>
      <c r="BR70"/>
      <c r="BS70"/>
      <c r="BT70"/>
      <c r="BU70"/>
      <c r="BV70"/>
      <c r="BW70"/>
      <c r="BX70"/>
      <c r="BY70"/>
      <c r="BZ70"/>
      <c r="CA70"/>
      <c r="CB70"/>
      <c r="CC70"/>
      <c r="CD70"/>
      <c r="CE70"/>
      <c r="CF70"/>
      <c r="CG70"/>
      <c r="CH70"/>
      <c r="CI70"/>
      <c r="CJ70"/>
      <c r="CK70"/>
      <c r="CL70"/>
      <c r="CM70"/>
      <c r="CN70"/>
      <c r="CO70"/>
      <c r="CP70"/>
      <c r="CQ70"/>
      <c r="CR70"/>
      <c r="CS70"/>
      <c r="CT70"/>
      <c r="CU70"/>
      <c r="CV70"/>
      <c r="CW70"/>
      <c r="CX70"/>
      <c r="CY70"/>
      <c r="CZ70"/>
      <c r="DA70"/>
      <c r="DB70"/>
      <c r="DC70"/>
      <c r="DD70"/>
      <c r="DE70"/>
      <c r="DF70"/>
      <c r="DG70"/>
      <c r="DH70"/>
      <c r="DI70"/>
      <c r="DJ70"/>
      <c r="DK70"/>
      <c r="DL70"/>
      <c r="DM70"/>
      <c r="DN70"/>
      <c r="DO70"/>
      <c r="DP70"/>
      <c r="DQ70"/>
      <c r="DR70"/>
      <c r="DS70"/>
      <c r="DT70"/>
      <c r="DU70"/>
      <c r="DV70"/>
      <c r="DW70"/>
      <c r="DX70"/>
      <c r="DY70"/>
      <c r="DZ70"/>
      <c r="EA70"/>
      <c r="EB70"/>
      <c r="EC70"/>
      <c r="ED70"/>
      <c r="EE70"/>
      <c r="EF70"/>
      <c r="EG70"/>
      <c r="EH70"/>
      <c r="EI70"/>
      <c r="EJ70"/>
      <c r="EK70"/>
      <c r="EL70"/>
      <c r="EM70"/>
      <c r="EN70"/>
      <c r="EO70"/>
      <c r="EP70"/>
      <c r="EQ70"/>
      <c r="ER70"/>
      <c r="ES70"/>
      <c r="ET70"/>
      <c r="EU70"/>
      <c r="EV70"/>
      <c r="EW70"/>
      <c r="EX70"/>
      <c r="EY70"/>
      <c r="EZ70"/>
      <c r="FA70"/>
      <c r="FB70"/>
      <c r="FC70"/>
      <c r="FD70"/>
      <c r="FE70"/>
      <c r="FF70"/>
      <c r="FG70"/>
      <c r="FH70"/>
      <c r="FI70"/>
      <c r="FJ70"/>
      <c r="FK70"/>
      <c r="FL70"/>
      <c r="FM70"/>
      <c r="FN70"/>
      <c r="FO70"/>
      <c r="FP70"/>
      <c r="FQ70"/>
      <c r="FR70"/>
      <c r="FS70"/>
      <c r="FT70"/>
      <c r="FU70"/>
      <c r="FV70"/>
      <c r="FW70"/>
      <c r="FX70"/>
      <c r="FY70"/>
      <c r="FZ70"/>
      <c r="GA70"/>
      <c r="GB70"/>
      <c r="GC70"/>
      <c r="GD70"/>
      <c r="GE70"/>
      <c r="GF70"/>
      <c r="GG70"/>
      <c r="GH70"/>
      <c r="GI70"/>
      <c r="GJ70"/>
      <c r="GK70"/>
      <c r="GL70"/>
      <c r="GM70"/>
      <c r="GN70"/>
      <c r="GO70"/>
      <c r="GP70"/>
      <c r="GQ70"/>
      <c r="GR70"/>
      <c r="GS70"/>
      <c r="GT70"/>
      <c r="GU70"/>
      <c r="GV70"/>
      <c r="GW70"/>
      <c r="GX70"/>
      <c r="GY70"/>
      <c r="GZ70"/>
      <c r="HA70"/>
      <c r="HB70"/>
      <c r="HC70"/>
      <c r="HD70"/>
      <c r="HE70"/>
      <c r="HF70"/>
      <c r="HG70"/>
      <c r="HH70"/>
      <c r="HI70"/>
      <c r="HJ70"/>
      <c r="HK70"/>
      <c r="HL70"/>
      <c r="HM70"/>
      <c r="HN70"/>
      <c r="HO70"/>
      <c r="HP70"/>
      <c r="HQ70"/>
      <c r="HR70"/>
      <c r="HS70"/>
      <c r="HT70"/>
      <c r="HU70"/>
      <c r="HV70"/>
      <c r="HW70"/>
      <c r="HX70"/>
      <c r="HY70"/>
      <c r="HZ70"/>
      <c r="IA70"/>
      <c r="IB70"/>
      <c r="IC70"/>
      <c r="ID70"/>
      <c r="IE70"/>
      <c r="IF70"/>
      <c r="IG70"/>
      <c r="IH70"/>
      <c r="II70"/>
      <c r="IJ70"/>
      <c r="IK70"/>
      <c r="IL70"/>
      <c r="IM70"/>
      <c r="IN70"/>
      <c r="IO70"/>
      <c r="IP70"/>
      <c r="IQ70"/>
      <c r="IR70"/>
      <c r="IS70"/>
      <c r="IT70"/>
      <c r="IU70"/>
      <c r="IV70"/>
      <c r="IW70"/>
      <c r="IX70"/>
      <c r="IY70"/>
      <c r="IZ70"/>
      <c r="JA70"/>
      <c r="JB70"/>
      <c r="JC70"/>
      <c r="JD70"/>
      <c r="JE70"/>
      <c r="JF70"/>
      <c r="JG70"/>
      <c r="JH70"/>
      <c r="JI70"/>
      <c r="JJ70"/>
      <c r="JK70"/>
      <c r="JL70"/>
      <c r="JM70"/>
      <c r="JN70"/>
      <c r="JO70"/>
      <c r="JP70"/>
      <c r="JQ70"/>
      <c r="JR70"/>
      <c r="JS70"/>
      <c r="JT70"/>
      <c r="JU70"/>
      <c r="JV70"/>
      <c r="JW70"/>
      <c r="JX70"/>
      <c r="JY70"/>
      <c r="JZ70"/>
      <c r="KA70"/>
      <c r="KB70"/>
      <c r="KC70"/>
      <c r="KD70"/>
      <c r="KE70"/>
      <c r="KF70"/>
      <c r="KG70"/>
      <c r="KH70"/>
      <c r="KI70"/>
      <c r="KJ70"/>
      <c r="KK70"/>
      <c r="KL70"/>
      <c r="KM70"/>
      <c r="KN70"/>
      <c r="KO70"/>
      <c r="KP70"/>
      <c r="KQ70"/>
      <c r="KR70"/>
      <c r="KS70"/>
      <c r="KT70"/>
      <c r="KU70"/>
      <c r="KV70"/>
      <c r="KW70"/>
      <c r="KX70"/>
      <c r="KY70"/>
      <c r="KZ70"/>
      <c r="LA70"/>
      <c r="LB70"/>
      <c r="LC70"/>
      <c r="LD70"/>
      <c r="LE70"/>
      <c r="LF70"/>
      <c r="LG70"/>
      <c r="LH70"/>
      <c r="LI70"/>
      <c r="LJ70"/>
      <c r="LK70"/>
      <c r="LL70"/>
      <c r="LM70"/>
      <c r="LN70"/>
      <c r="LO70"/>
      <c r="LP70"/>
      <c r="LQ70"/>
      <c r="LR70"/>
      <c r="LS70"/>
      <c r="LT70"/>
      <c r="LU70"/>
      <c r="LV70"/>
      <c r="LW70"/>
      <c r="LX70"/>
      <c r="LY70"/>
      <c r="LZ70"/>
      <c r="MA70"/>
      <c r="MB70"/>
      <c r="MC70"/>
      <c r="MD70"/>
      <c r="ME70"/>
      <c r="MF70"/>
      <c r="MG70"/>
      <c r="MH70"/>
      <c r="MI70"/>
      <c r="MJ70"/>
      <c r="MK70"/>
      <c r="ML70"/>
      <c r="MM70"/>
      <c r="MN70"/>
      <c r="MO70"/>
      <c r="MP70"/>
      <c r="MQ70"/>
      <c r="MR70"/>
      <c r="MS70"/>
      <c r="MT70"/>
      <c r="MU70"/>
      <c r="MV70"/>
      <c r="MW70"/>
      <c r="MX70"/>
      <c r="MY70"/>
      <c r="MZ70"/>
      <c r="NA70"/>
      <c r="NB70"/>
      <c r="NC70"/>
      <c r="ND70"/>
      <c r="NE70"/>
      <c r="NF70"/>
      <c r="NG70"/>
      <c r="NH70"/>
      <c r="NI70"/>
      <c r="NJ70"/>
      <c r="NK70"/>
      <c r="NL70"/>
      <c r="NM70"/>
      <c r="NN70"/>
      <c r="NO70"/>
      <c r="NP70"/>
      <c r="NQ70"/>
      <c r="NR70"/>
      <c r="NS70"/>
      <c r="NT70"/>
      <c r="NU70"/>
      <c r="NV70"/>
      <c r="NW70"/>
      <c r="NX70"/>
      <c r="NY70"/>
      <c r="NZ70"/>
      <c r="OA70"/>
      <c r="OB70"/>
      <c r="OC70"/>
      <c r="OD70"/>
      <c r="OE70"/>
      <c r="OF70"/>
      <c r="OG70"/>
      <c r="OH70"/>
      <c r="OI70"/>
      <c r="OJ70"/>
      <c r="OK70"/>
      <c r="OL70"/>
      <c r="OM70"/>
      <c r="ON70"/>
      <c r="OO70"/>
      <c r="OP70"/>
      <c r="OQ70"/>
      <c r="OR70"/>
      <c r="OS70"/>
      <c r="OT70"/>
      <c r="OU70"/>
      <c r="OV70"/>
      <c r="OW70"/>
      <c r="OX70"/>
      <c r="OY70"/>
      <c r="OZ70"/>
      <c r="PA70"/>
      <c r="PB70"/>
      <c r="PC70"/>
      <c r="PD70"/>
      <c r="PE70"/>
      <c r="PF70"/>
      <c r="PG70"/>
      <c r="PH70"/>
      <c r="PI70"/>
      <c r="PJ70"/>
      <c r="PK70"/>
      <c r="PL70"/>
      <c r="PM70"/>
      <c r="PN70"/>
      <c r="PO70"/>
      <c r="PP70"/>
      <c r="PQ70"/>
      <c r="PR70"/>
      <c r="PS70"/>
      <c r="PT70"/>
      <c r="PU70"/>
      <c r="PV70"/>
      <c r="PW70"/>
      <c r="PX70"/>
      <c r="PY70"/>
      <c r="PZ70"/>
      <c r="QA70"/>
      <c r="QB70"/>
      <c r="QC70"/>
      <c r="QD70"/>
      <c r="QE70"/>
      <c r="QF70"/>
      <c r="QG70"/>
      <c r="QH70"/>
      <c r="QI70"/>
      <c r="QJ70"/>
      <c r="QK70"/>
      <c r="QL70"/>
      <c r="QM70"/>
      <c r="QN70"/>
      <c r="QO70"/>
      <c r="QP70"/>
      <c r="QQ70"/>
      <c r="QR70"/>
      <c r="QS70"/>
      <c r="QT70"/>
      <c r="QU70"/>
      <c r="QV70"/>
      <c r="QW70"/>
      <c r="QX70"/>
      <c r="QY70"/>
      <c r="QZ70"/>
      <c r="RA70"/>
      <c r="RB70"/>
      <c r="RC70"/>
      <c r="RD70"/>
      <c r="RE70"/>
      <c r="RF70"/>
      <c r="RG70"/>
      <c r="RH70"/>
      <c r="RI70"/>
      <c r="RJ70"/>
      <c r="RK70"/>
      <c r="RL70"/>
      <c r="RM70"/>
      <c r="RN70"/>
      <c r="RO70"/>
      <c r="RP70"/>
      <c r="RQ70"/>
      <c r="RR70"/>
      <c r="RS70"/>
      <c r="RT70"/>
      <c r="RU70"/>
      <c r="RV70"/>
      <c r="RW70"/>
      <c r="RX70"/>
      <c r="RY70"/>
      <c r="RZ70"/>
      <c r="SA70"/>
      <c r="SB70"/>
      <c r="SC70"/>
      <c r="SD70"/>
      <c r="SE70"/>
      <c r="SF70"/>
      <c r="SG70"/>
      <c r="SH70"/>
      <c r="SI70"/>
      <c r="SJ70"/>
      <c r="SK70"/>
      <c r="SL70"/>
      <c r="SM70"/>
      <c r="SN70"/>
      <c r="SO70"/>
      <c r="SP70"/>
      <c r="SQ70"/>
      <c r="SR70"/>
      <c r="SS70"/>
      <c r="ST70"/>
      <c r="SU70"/>
      <c r="SV70"/>
      <c r="SW70"/>
      <c r="SX70"/>
      <c r="SY70"/>
      <c r="SZ70"/>
      <c r="TA70"/>
      <c r="TB70"/>
      <c r="TC70"/>
      <c r="TD70"/>
      <c r="TE70"/>
      <c r="TF70"/>
      <c r="TG70"/>
    </row>
    <row r="71" spans="1:527" s="8" customFormat="1" ht="18" customHeight="1" x14ac:dyDescent="0.25">
      <c r="A71" s="70" t="str">
        <f>Config!$B$17</f>
        <v>LLUI</v>
      </c>
      <c r="B71" s="71">
        <f>METAS!$AX$17</f>
        <v>872</v>
      </c>
      <c r="C71" s="71">
        <f>ROUND((B71/12)*Config!$C$6,0)</f>
        <v>727</v>
      </c>
      <c r="D71" s="71">
        <f>ACUMULADO!$AW$17</f>
        <v>581</v>
      </c>
      <c r="E71" s="72">
        <f t="shared" ref="E71:E78" si="18">E70</f>
        <v>83.333333333333343</v>
      </c>
      <c r="F71" s="81"/>
      <c r="G71" s="262">
        <f t="shared" ref="G71:G78" si="19">ROUND(IFERROR(ROUND(D71*100/B71,2),0),0)</f>
        <v>67</v>
      </c>
      <c r="H71" s="78">
        <f t="shared" ref="H71:H78" si="20">IF(G71&lt;$E$3,G71,"")</f>
        <v>67</v>
      </c>
      <c r="I71" s="78" t="str">
        <f t="shared" ref="I71:I78" si="21">IF(G71&gt;=$E$3,IF(G71&lt;$F$3,G71,""),"")</f>
        <v/>
      </c>
      <c r="J71" s="78" t="str">
        <f t="shared" si="17"/>
        <v/>
      </c>
      <c r="K71"/>
      <c r="L71"/>
      <c r="M71"/>
      <c r="N71"/>
      <c r="O71"/>
      <c r="P71"/>
      <c r="Q71"/>
      <c r="R71"/>
      <c r="S71"/>
      <c r="U71" s="49"/>
      <c r="V71" s="50"/>
      <c r="W71" s="51"/>
      <c r="AA71"/>
      <c r="AB71"/>
      <c r="AC71"/>
      <c r="AD71"/>
      <c r="AE71"/>
      <c r="AF71"/>
      <c r="AG71"/>
      <c r="AH71"/>
      <c r="AI71"/>
      <c r="AJ71"/>
      <c r="AK71"/>
      <c r="AL71"/>
      <c r="AM71"/>
      <c r="AN71"/>
      <c r="AO71"/>
      <c r="AP71"/>
      <c r="AQ71"/>
      <c r="AR71"/>
      <c r="AS71"/>
      <c r="AT71"/>
      <c r="AU71"/>
      <c r="AV71"/>
      <c r="AW71"/>
      <c r="AX71"/>
      <c r="AY71"/>
      <c r="AZ71"/>
      <c r="BA71"/>
      <c r="BB71"/>
      <c r="BC71"/>
      <c r="BD71"/>
      <c r="BE71"/>
      <c r="BF71"/>
      <c r="BG71"/>
      <c r="BH71"/>
      <c r="BI71"/>
      <c r="BJ71"/>
      <c r="BK71"/>
      <c r="BL71"/>
      <c r="BM71"/>
      <c r="BN71"/>
      <c r="BO71"/>
      <c r="BP71"/>
      <c r="BQ71"/>
      <c r="BR71"/>
      <c r="BS71"/>
      <c r="BT71"/>
      <c r="BU71"/>
      <c r="BV71"/>
      <c r="BW71"/>
      <c r="BX71"/>
      <c r="BY71"/>
      <c r="BZ71"/>
      <c r="CA71"/>
      <c r="CB71"/>
      <c r="CC71"/>
      <c r="CD71"/>
      <c r="CE71"/>
      <c r="CF71"/>
      <c r="CG71"/>
      <c r="CH71"/>
      <c r="CI71"/>
      <c r="CJ71"/>
      <c r="CK71"/>
      <c r="CL71"/>
      <c r="CM71"/>
      <c r="CN71"/>
      <c r="CO71"/>
      <c r="CP71"/>
      <c r="CQ71"/>
      <c r="CR71"/>
      <c r="CS71"/>
      <c r="CT71"/>
      <c r="CU71"/>
      <c r="CV71"/>
      <c r="CW71"/>
      <c r="CX71"/>
      <c r="CY71"/>
      <c r="CZ71"/>
      <c r="DA71"/>
      <c r="DB71"/>
      <c r="DC71"/>
      <c r="DD71"/>
      <c r="DE71"/>
      <c r="DF71"/>
      <c r="DG71"/>
      <c r="DH71"/>
      <c r="DI71"/>
      <c r="DJ71"/>
      <c r="DK71"/>
      <c r="DL71"/>
      <c r="DM71"/>
      <c r="DN71"/>
      <c r="DO71"/>
      <c r="DP71"/>
      <c r="DQ71"/>
      <c r="DR71"/>
      <c r="DS71"/>
      <c r="DT71"/>
      <c r="DU71"/>
      <c r="DV71"/>
      <c r="DW71"/>
      <c r="DX71"/>
      <c r="DY71"/>
      <c r="DZ71"/>
      <c r="EA71"/>
      <c r="EB71"/>
      <c r="EC71"/>
      <c r="ED71"/>
      <c r="EE71"/>
      <c r="EF71"/>
      <c r="EG71"/>
      <c r="EH71"/>
      <c r="EI71"/>
      <c r="EJ71"/>
      <c r="EK71"/>
      <c r="EL71"/>
      <c r="EM71"/>
      <c r="EN71"/>
      <c r="EO71"/>
      <c r="EP71"/>
      <c r="EQ71"/>
      <c r="ER71"/>
      <c r="ES71"/>
      <c r="ET71"/>
      <c r="EU71"/>
      <c r="EV71"/>
      <c r="EW71"/>
      <c r="EX71"/>
      <c r="EY71"/>
      <c r="EZ71"/>
      <c r="FA71"/>
      <c r="FB71"/>
      <c r="FC71"/>
      <c r="FD71"/>
      <c r="FE71"/>
      <c r="FF71"/>
      <c r="FG71"/>
      <c r="FH71"/>
      <c r="FI71"/>
      <c r="FJ71"/>
      <c r="FK71"/>
      <c r="FL71"/>
      <c r="FM71"/>
      <c r="FN71"/>
      <c r="FO71"/>
      <c r="FP71"/>
      <c r="FQ71"/>
      <c r="FR71"/>
      <c r="FS71"/>
      <c r="FT71"/>
      <c r="FU71"/>
      <c r="FV71"/>
      <c r="FW71"/>
      <c r="FX71"/>
      <c r="FY71"/>
      <c r="FZ71"/>
      <c r="GA71"/>
      <c r="GB71"/>
      <c r="GC71"/>
      <c r="GD71"/>
      <c r="GE71"/>
      <c r="GF71"/>
      <c r="GG71"/>
      <c r="GH71"/>
      <c r="GI71"/>
      <c r="GJ71"/>
      <c r="GK71"/>
      <c r="GL71"/>
      <c r="GM71"/>
      <c r="GN71"/>
      <c r="GO71"/>
      <c r="GP71"/>
      <c r="GQ71"/>
      <c r="GR71"/>
      <c r="GS71"/>
      <c r="GT71"/>
      <c r="GU71"/>
      <c r="GV71"/>
      <c r="GW71"/>
      <c r="GX71"/>
      <c r="GY71"/>
      <c r="GZ71"/>
      <c r="HA71"/>
      <c r="HB71"/>
      <c r="HC71"/>
      <c r="HD71"/>
      <c r="HE71"/>
      <c r="HF71"/>
      <c r="HG71"/>
      <c r="HH71"/>
      <c r="HI71"/>
      <c r="HJ71"/>
      <c r="HK71"/>
      <c r="HL71"/>
      <c r="HM71"/>
      <c r="HN71"/>
      <c r="HO71"/>
      <c r="HP71"/>
      <c r="HQ71"/>
      <c r="HR71"/>
      <c r="HS71"/>
      <c r="HT71"/>
      <c r="HU71"/>
      <c r="HV71"/>
      <c r="HW71"/>
      <c r="HX71"/>
      <c r="HY71"/>
      <c r="HZ71"/>
      <c r="IA71"/>
      <c r="IB71"/>
      <c r="IC71"/>
      <c r="ID71"/>
      <c r="IE71"/>
      <c r="IF71"/>
      <c r="IG71"/>
      <c r="IH71"/>
      <c r="II71"/>
      <c r="IJ71"/>
      <c r="IK71"/>
      <c r="IL71"/>
      <c r="IM71"/>
      <c r="IN71"/>
      <c r="IO71"/>
      <c r="IP71"/>
      <c r="IQ71"/>
      <c r="IR71"/>
      <c r="IS71"/>
      <c r="IT71"/>
      <c r="IU71"/>
      <c r="IV71"/>
      <c r="IW71"/>
      <c r="IX71"/>
      <c r="IY71"/>
      <c r="IZ71"/>
      <c r="JA71"/>
      <c r="JB71"/>
      <c r="JC71"/>
      <c r="JD71"/>
      <c r="JE71"/>
      <c r="JF71"/>
      <c r="JG71"/>
      <c r="JH71"/>
      <c r="JI71"/>
      <c r="JJ71"/>
      <c r="JK71"/>
      <c r="JL71"/>
      <c r="JM71"/>
      <c r="JN71"/>
      <c r="JO71"/>
      <c r="JP71"/>
      <c r="JQ71"/>
      <c r="JR71"/>
      <c r="JS71"/>
      <c r="JT71"/>
      <c r="JU71"/>
      <c r="JV71"/>
      <c r="JW71"/>
      <c r="JX71"/>
      <c r="JY71"/>
      <c r="JZ71"/>
      <c r="KA71"/>
      <c r="KB71"/>
      <c r="KC71"/>
      <c r="KD71"/>
      <c r="KE71"/>
      <c r="KF71"/>
      <c r="KG71"/>
      <c r="KH71"/>
      <c r="KI71"/>
      <c r="KJ71"/>
      <c r="KK71"/>
      <c r="KL71"/>
      <c r="KM71"/>
      <c r="KN71"/>
      <c r="KO71"/>
      <c r="KP71"/>
      <c r="KQ71"/>
      <c r="KR71"/>
      <c r="KS71"/>
      <c r="KT71"/>
      <c r="KU71"/>
      <c r="KV71"/>
      <c r="KW71"/>
      <c r="KX71"/>
      <c r="KY71"/>
      <c r="KZ71"/>
      <c r="LA71"/>
      <c r="LB71"/>
      <c r="LC71"/>
      <c r="LD71"/>
      <c r="LE71"/>
      <c r="LF71"/>
      <c r="LG71"/>
      <c r="LH71"/>
      <c r="LI71"/>
      <c r="LJ71"/>
      <c r="LK71"/>
      <c r="LL71"/>
      <c r="LM71"/>
      <c r="LN71"/>
      <c r="LO71"/>
      <c r="LP71"/>
      <c r="LQ71"/>
      <c r="LR71"/>
      <c r="LS71"/>
      <c r="LT71"/>
      <c r="LU71"/>
      <c r="LV71"/>
      <c r="LW71"/>
      <c r="LX71"/>
      <c r="LY71"/>
      <c r="LZ71"/>
      <c r="MA71"/>
      <c r="MB71"/>
      <c r="MC71"/>
      <c r="MD71"/>
      <c r="ME71"/>
      <c r="MF71"/>
      <c r="MG71"/>
      <c r="MH71"/>
      <c r="MI71"/>
      <c r="MJ71"/>
      <c r="MK71"/>
      <c r="ML71"/>
      <c r="MM71"/>
      <c r="MN71"/>
      <c r="MO71"/>
      <c r="MP71"/>
      <c r="MQ71"/>
      <c r="MR71"/>
      <c r="MS71"/>
      <c r="MT71"/>
      <c r="MU71"/>
      <c r="MV71"/>
      <c r="MW71"/>
      <c r="MX71"/>
      <c r="MY71"/>
      <c r="MZ71"/>
      <c r="NA71"/>
      <c r="NB71"/>
      <c r="NC71"/>
      <c r="ND71"/>
      <c r="NE71"/>
      <c r="NF71"/>
      <c r="NG71"/>
      <c r="NH71"/>
      <c r="NI71"/>
      <c r="NJ71"/>
      <c r="NK71"/>
      <c r="NL71"/>
      <c r="NM71"/>
      <c r="NN71"/>
      <c r="NO71"/>
      <c r="NP71"/>
      <c r="NQ71"/>
      <c r="NR71"/>
      <c r="NS71"/>
      <c r="NT71"/>
      <c r="NU71"/>
      <c r="NV71"/>
      <c r="NW71"/>
      <c r="NX71"/>
      <c r="NY71"/>
      <c r="NZ71"/>
      <c r="OA71"/>
      <c r="OB71"/>
      <c r="OC71"/>
      <c r="OD71"/>
      <c r="OE71"/>
      <c r="OF71"/>
      <c r="OG71"/>
      <c r="OH71"/>
      <c r="OI71"/>
      <c r="OJ71"/>
      <c r="OK71"/>
      <c r="OL71"/>
      <c r="OM71"/>
      <c r="ON71"/>
      <c r="OO71"/>
      <c r="OP71"/>
      <c r="OQ71"/>
      <c r="OR71"/>
      <c r="OS71"/>
      <c r="OT71"/>
      <c r="OU71"/>
      <c r="OV71"/>
      <c r="OW71"/>
      <c r="OX71"/>
      <c r="OY71"/>
      <c r="OZ71"/>
      <c r="PA71"/>
      <c r="PB71"/>
      <c r="PC71"/>
      <c r="PD71"/>
      <c r="PE71"/>
      <c r="PF71"/>
      <c r="PG71"/>
      <c r="PH71"/>
      <c r="PI71"/>
      <c r="PJ71"/>
      <c r="PK71"/>
      <c r="PL71"/>
      <c r="PM71"/>
      <c r="PN71"/>
      <c r="PO71"/>
      <c r="PP71"/>
      <c r="PQ71"/>
      <c r="PR71"/>
      <c r="PS71"/>
      <c r="PT71"/>
      <c r="PU71"/>
      <c r="PV71"/>
      <c r="PW71"/>
      <c r="PX71"/>
      <c r="PY71"/>
      <c r="PZ71"/>
      <c r="QA71"/>
      <c r="QB71"/>
      <c r="QC71"/>
      <c r="QD71"/>
      <c r="QE71"/>
      <c r="QF71"/>
      <c r="QG71"/>
      <c r="QH71"/>
      <c r="QI71"/>
      <c r="QJ71"/>
      <c r="QK71"/>
      <c r="QL71"/>
      <c r="QM71"/>
      <c r="QN71"/>
      <c r="QO71"/>
      <c r="QP71"/>
      <c r="QQ71"/>
      <c r="QR71"/>
      <c r="QS71"/>
      <c r="QT71"/>
      <c r="QU71"/>
      <c r="QV71"/>
      <c r="QW71"/>
      <c r="QX71"/>
      <c r="QY71"/>
      <c r="QZ71"/>
      <c r="RA71"/>
      <c r="RB71"/>
      <c r="RC71"/>
      <c r="RD71"/>
      <c r="RE71"/>
      <c r="RF71"/>
      <c r="RG71"/>
      <c r="RH71"/>
      <c r="RI71"/>
      <c r="RJ71"/>
      <c r="RK71"/>
      <c r="RL71"/>
      <c r="RM71"/>
      <c r="RN71"/>
      <c r="RO71"/>
      <c r="RP71"/>
      <c r="RQ71"/>
      <c r="RR71"/>
      <c r="RS71"/>
      <c r="RT71"/>
      <c r="RU71"/>
      <c r="RV71"/>
      <c r="RW71"/>
      <c r="RX71"/>
      <c r="RY71"/>
      <c r="RZ71"/>
      <c r="SA71"/>
      <c r="SB71"/>
      <c r="SC71"/>
      <c r="SD71"/>
      <c r="SE71"/>
      <c r="SF71"/>
      <c r="SG71"/>
      <c r="SH71"/>
      <c r="SI71"/>
      <c r="SJ71"/>
      <c r="SK71"/>
      <c r="SL71"/>
      <c r="SM71"/>
      <c r="SN71"/>
      <c r="SO71"/>
      <c r="SP71"/>
      <c r="SQ71"/>
      <c r="SR71"/>
      <c r="SS71"/>
      <c r="ST71"/>
      <c r="SU71"/>
      <c r="SV71"/>
      <c r="SW71"/>
      <c r="SX71"/>
      <c r="SY71"/>
      <c r="SZ71"/>
      <c r="TA71"/>
      <c r="TB71"/>
      <c r="TC71"/>
      <c r="TD71"/>
      <c r="TE71"/>
      <c r="TF71"/>
      <c r="TG71"/>
    </row>
    <row r="72" spans="1:527" s="8" customFormat="1" ht="18" customHeight="1" x14ac:dyDescent="0.25">
      <c r="A72" s="70" t="str">
        <f>Config!$B$18</f>
        <v>JERI</v>
      </c>
      <c r="B72" s="71">
        <f>METAS!$AY$17</f>
        <v>99</v>
      </c>
      <c r="C72" s="71">
        <f>ROUND((B72/12)*Config!$C$6,0)</f>
        <v>83</v>
      </c>
      <c r="D72" s="71">
        <f>ACUMULADO!$AX$17</f>
        <v>54</v>
      </c>
      <c r="E72" s="72">
        <f t="shared" si="18"/>
        <v>83.333333333333343</v>
      </c>
      <c r="F72" s="81"/>
      <c r="G72" s="262">
        <f t="shared" si="19"/>
        <v>55</v>
      </c>
      <c r="H72" s="78">
        <f t="shared" si="20"/>
        <v>55</v>
      </c>
      <c r="I72" s="78" t="str">
        <f t="shared" si="21"/>
        <v/>
      </c>
      <c r="J72" s="78" t="str">
        <f t="shared" si="17"/>
        <v/>
      </c>
      <c r="K72"/>
      <c r="L72"/>
      <c r="M72"/>
      <c r="N72"/>
      <c r="O72"/>
      <c r="P72"/>
      <c r="Q72"/>
      <c r="R72"/>
      <c r="S72"/>
      <c r="U72" s="49"/>
      <c r="V72" s="9"/>
      <c r="W72" s="51"/>
      <c r="AA72"/>
      <c r="AB72"/>
      <c r="AC72"/>
      <c r="AD72"/>
      <c r="AE72"/>
      <c r="AF72"/>
      <c r="AG72"/>
      <c r="AH72"/>
      <c r="AI72"/>
      <c r="AJ72"/>
      <c r="AK72"/>
      <c r="AL72"/>
      <c r="AM72"/>
      <c r="AN72"/>
      <c r="AO72"/>
      <c r="AP72"/>
      <c r="AQ72"/>
      <c r="AR72"/>
      <c r="AS72"/>
      <c r="AT72"/>
      <c r="AU72"/>
      <c r="AV72"/>
      <c r="AW72"/>
      <c r="AX72"/>
      <c r="AY72"/>
      <c r="AZ72"/>
      <c r="BA72"/>
      <c r="BB72"/>
      <c r="BC72"/>
      <c r="BD72"/>
      <c r="BE72"/>
      <c r="BF72"/>
      <c r="BG72"/>
      <c r="BH72"/>
      <c r="BI72"/>
      <c r="BJ72"/>
      <c r="BK72"/>
      <c r="BL72"/>
      <c r="BM72"/>
      <c r="BN72"/>
      <c r="BO72"/>
      <c r="BP72"/>
      <c r="BQ72"/>
      <c r="BR72"/>
      <c r="BS72"/>
      <c r="BT72"/>
      <c r="BU72"/>
      <c r="BV72"/>
      <c r="BW72"/>
      <c r="BX72"/>
      <c r="BY72"/>
      <c r="BZ72"/>
      <c r="CA72"/>
      <c r="CB72"/>
      <c r="CC72"/>
      <c r="CD72"/>
      <c r="CE72"/>
      <c r="CF72"/>
      <c r="CG72"/>
      <c r="CH72"/>
      <c r="CI72"/>
      <c r="CJ72"/>
      <c r="CK72"/>
      <c r="CL72"/>
      <c r="CM72"/>
      <c r="CN72"/>
      <c r="CO72"/>
      <c r="CP72"/>
      <c r="CQ72"/>
      <c r="CR72"/>
      <c r="CS72"/>
      <c r="CT72"/>
      <c r="CU72"/>
      <c r="CV72"/>
      <c r="CW72"/>
      <c r="CX72"/>
      <c r="CY72"/>
      <c r="CZ72"/>
      <c r="DA72"/>
      <c r="DB72"/>
      <c r="DC72"/>
      <c r="DD72"/>
      <c r="DE72"/>
      <c r="DF72"/>
      <c r="DG72"/>
      <c r="DH72"/>
      <c r="DI72"/>
      <c r="DJ72"/>
      <c r="DK72"/>
      <c r="DL72"/>
      <c r="DM72"/>
      <c r="DN72"/>
      <c r="DO72"/>
      <c r="DP72"/>
      <c r="DQ72"/>
      <c r="DR72"/>
      <c r="DS72"/>
      <c r="DT72"/>
      <c r="DU72"/>
      <c r="DV72"/>
      <c r="DW72"/>
      <c r="DX72"/>
      <c r="DY72"/>
      <c r="DZ72"/>
      <c r="EA72"/>
      <c r="EB72"/>
      <c r="EC72"/>
      <c r="ED72"/>
      <c r="EE72"/>
      <c r="EF72"/>
      <c r="EG72"/>
      <c r="EH72"/>
      <c r="EI72"/>
      <c r="EJ72"/>
      <c r="EK72"/>
      <c r="EL72"/>
      <c r="EM72"/>
      <c r="EN72"/>
      <c r="EO72"/>
      <c r="EP72"/>
      <c r="EQ72"/>
      <c r="ER72"/>
      <c r="ES72"/>
      <c r="ET72"/>
      <c r="EU72"/>
      <c r="EV72"/>
      <c r="EW72"/>
      <c r="EX72"/>
      <c r="EY72"/>
      <c r="EZ72"/>
      <c r="FA72"/>
      <c r="FB72"/>
      <c r="FC72"/>
      <c r="FD72"/>
      <c r="FE72"/>
      <c r="FF72"/>
      <c r="FG72"/>
      <c r="FH72"/>
      <c r="FI72"/>
      <c r="FJ72"/>
      <c r="FK72"/>
      <c r="FL72"/>
      <c r="FM72"/>
      <c r="FN72"/>
      <c r="FO72"/>
      <c r="FP72"/>
      <c r="FQ72"/>
      <c r="FR72"/>
      <c r="FS72"/>
      <c r="FT72"/>
      <c r="FU72"/>
      <c r="FV72"/>
      <c r="FW72"/>
      <c r="FX72"/>
      <c r="FY72"/>
      <c r="FZ72"/>
      <c r="GA72"/>
      <c r="GB72"/>
      <c r="GC72"/>
      <c r="GD72"/>
      <c r="GE72"/>
      <c r="GF72"/>
      <c r="GG72"/>
      <c r="GH72"/>
      <c r="GI72"/>
      <c r="GJ72"/>
      <c r="GK72"/>
      <c r="GL72"/>
      <c r="GM72"/>
      <c r="GN72"/>
      <c r="GO72"/>
      <c r="GP72"/>
      <c r="GQ72"/>
      <c r="GR72"/>
      <c r="GS72"/>
      <c r="GT72"/>
      <c r="GU72"/>
      <c r="GV72"/>
      <c r="GW72"/>
      <c r="GX72"/>
      <c r="GY72"/>
      <c r="GZ72"/>
      <c r="HA72"/>
      <c r="HB72"/>
      <c r="HC72"/>
      <c r="HD72"/>
      <c r="HE72"/>
      <c r="HF72"/>
      <c r="HG72"/>
      <c r="HH72"/>
      <c r="HI72"/>
      <c r="HJ72"/>
      <c r="HK72"/>
      <c r="HL72"/>
      <c r="HM72"/>
      <c r="HN72"/>
      <c r="HO72"/>
      <c r="HP72"/>
      <c r="HQ72"/>
      <c r="HR72"/>
      <c r="HS72"/>
      <c r="HT72"/>
      <c r="HU72"/>
      <c r="HV72"/>
      <c r="HW72"/>
      <c r="HX72"/>
      <c r="HY72"/>
      <c r="HZ72"/>
      <c r="IA72"/>
      <c r="IB72"/>
      <c r="IC72"/>
      <c r="ID72"/>
      <c r="IE72"/>
      <c r="IF72"/>
      <c r="IG72"/>
      <c r="IH72"/>
      <c r="II72"/>
      <c r="IJ72"/>
      <c r="IK72"/>
      <c r="IL72"/>
      <c r="IM72"/>
      <c r="IN72"/>
      <c r="IO72"/>
      <c r="IP72"/>
      <c r="IQ72"/>
      <c r="IR72"/>
      <c r="IS72"/>
      <c r="IT72"/>
      <c r="IU72"/>
      <c r="IV72"/>
      <c r="IW72"/>
      <c r="IX72"/>
      <c r="IY72"/>
      <c r="IZ72"/>
      <c r="JA72"/>
      <c r="JB72"/>
      <c r="JC72"/>
      <c r="JD72"/>
      <c r="JE72"/>
      <c r="JF72"/>
      <c r="JG72"/>
      <c r="JH72"/>
      <c r="JI72"/>
      <c r="JJ72"/>
      <c r="JK72"/>
      <c r="JL72"/>
      <c r="JM72"/>
      <c r="JN72"/>
      <c r="JO72"/>
      <c r="JP72"/>
      <c r="JQ72"/>
      <c r="JR72"/>
      <c r="JS72"/>
      <c r="JT72"/>
      <c r="JU72"/>
      <c r="JV72"/>
      <c r="JW72"/>
      <c r="JX72"/>
      <c r="JY72"/>
      <c r="JZ72"/>
      <c r="KA72"/>
      <c r="KB72"/>
      <c r="KC72"/>
      <c r="KD72"/>
      <c r="KE72"/>
      <c r="KF72"/>
      <c r="KG72"/>
      <c r="KH72"/>
      <c r="KI72"/>
      <c r="KJ72"/>
      <c r="KK72"/>
      <c r="KL72"/>
      <c r="KM72"/>
      <c r="KN72"/>
      <c r="KO72"/>
      <c r="KP72"/>
      <c r="KQ72"/>
      <c r="KR72"/>
      <c r="KS72"/>
      <c r="KT72"/>
      <c r="KU72"/>
      <c r="KV72"/>
      <c r="KW72"/>
      <c r="KX72"/>
      <c r="KY72"/>
      <c r="KZ72"/>
      <c r="LA72"/>
      <c r="LB72"/>
      <c r="LC72"/>
      <c r="LD72"/>
      <c r="LE72"/>
      <c r="LF72"/>
      <c r="LG72"/>
      <c r="LH72"/>
      <c r="LI72"/>
      <c r="LJ72"/>
      <c r="LK72"/>
      <c r="LL72"/>
      <c r="LM72"/>
      <c r="LN72"/>
      <c r="LO72"/>
      <c r="LP72"/>
      <c r="LQ72"/>
      <c r="LR72"/>
      <c r="LS72"/>
      <c r="LT72"/>
      <c r="LU72"/>
      <c r="LV72"/>
      <c r="LW72"/>
      <c r="LX72"/>
      <c r="LY72"/>
      <c r="LZ72"/>
      <c r="MA72"/>
      <c r="MB72"/>
      <c r="MC72"/>
      <c r="MD72"/>
      <c r="ME72"/>
      <c r="MF72"/>
      <c r="MG72"/>
      <c r="MH72"/>
      <c r="MI72"/>
      <c r="MJ72"/>
      <c r="MK72"/>
      <c r="ML72"/>
      <c r="MM72"/>
      <c r="MN72"/>
      <c r="MO72"/>
      <c r="MP72"/>
      <c r="MQ72"/>
      <c r="MR72"/>
      <c r="MS72"/>
      <c r="MT72"/>
      <c r="MU72"/>
      <c r="MV72"/>
      <c r="MW72"/>
      <c r="MX72"/>
      <c r="MY72"/>
      <c r="MZ72"/>
      <c r="NA72"/>
      <c r="NB72"/>
      <c r="NC72"/>
      <c r="ND72"/>
      <c r="NE72"/>
      <c r="NF72"/>
      <c r="NG72"/>
      <c r="NH72"/>
      <c r="NI72"/>
      <c r="NJ72"/>
      <c r="NK72"/>
      <c r="NL72"/>
      <c r="NM72"/>
      <c r="NN72"/>
      <c r="NO72"/>
      <c r="NP72"/>
      <c r="NQ72"/>
      <c r="NR72"/>
      <c r="NS72"/>
      <c r="NT72"/>
      <c r="NU72"/>
      <c r="NV72"/>
      <c r="NW72"/>
      <c r="NX72"/>
      <c r="NY72"/>
      <c r="NZ72"/>
      <c r="OA72"/>
      <c r="OB72"/>
      <c r="OC72"/>
      <c r="OD72"/>
      <c r="OE72"/>
      <c r="OF72"/>
      <c r="OG72"/>
      <c r="OH72"/>
      <c r="OI72"/>
      <c r="OJ72"/>
      <c r="OK72"/>
      <c r="OL72"/>
      <c r="OM72"/>
      <c r="ON72"/>
      <c r="OO72"/>
      <c r="OP72"/>
      <c r="OQ72"/>
      <c r="OR72"/>
      <c r="OS72"/>
      <c r="OT72"/>
      <c r="OU72"/>
      <c r="OV72"/>
      <c r="OW72"/>
      <c r="OX72"/>
      <c r="OY72"/>
      <c r="OZ72"/>
      <c r="PA72"/>
      <c r="PB72"/>
      <c r="PC72"/>
      <c r="PD72"/>
      <c r="PE72"/>
      <c r="PF72"/>
      <c r="PG72"/>
      <c r="PH72"/>
      <c r="PI72"/>
      <c r="PJ72"/>
      <c r="PK72"/>
      <c r="PL72"/>
      <c r="PM72"/>
      <c r="PN72"/>
      <c r="PO72"/>
      <c r="PP72"/>
      <c r="PQ72"/>
      <c r="PR72"/>
      <c r="PS72"/>
      <c r="PT72"/>
      <c r="PU72"/>
      <c r="PV72"/>
      <c r="PW72"/>
      <c r="PX72"/>
      <c r="PY72"/>
      <c r="PZ72"/>
      <c r="QA72"/>
      <c r="QB72"/>
      <c r="QC72"/>
      <c r="QD72"/>
      <c r="QE72"/>
      <c r="QF72"/>
      <c r="QG72"/>
      <c r="QH72"/>
      <c r="QI72"/>
      <c r="QJ72"/>
      <c r="QK72"/>
      <c r="QL72"/>
      <c r="QM72"/>
      <c r="QN72"/>
      <c r="QO72"/>
      <c r="QP72"/>
      <c r="QQ72"/>
      <c r="QR72"/>
      <c r="QS72"/>
      <c r="QT72"/>
      <c r="QU72"/>
      <c r="QV72"/>
      <c r="QW72"/>
      <c r="QX72"/>
      <c r="QY72"/>
      <c r="QZ72"/>
      <c r="RA72"/>
      <c r="RB72"/>
      <c r="RC72"/>
      <c r="RD72"/>
      <c r="RE72"/>
      <c r="RF72"/>
      <c r="RG72"/>
      <c r="RH72"/>
      <c r="RI72"/>
      <c r="RJ72"/>
      <c r="RK72"/>
      <c r="RL72"/>
      <c r="RM72"/>
      <c r="RN72"/>
      <c r="RO72"/>
      <c r="RP72"/>
      <c r="RQ72"/>
      <c r="RR72"/>
      <c r="RS72"/>
      <c r="RT72"/>
      <c r="RU72"/>
      <c r="RV72"/>
      <c r="RW72"/>
      <c r="RX72"/>
      <c r="RY72"/>
      <c r="RZ72"/>
      <c r="SA72"/>
      <c r="SB72"/>
      <c r="SC72"/>
      <c r="SD72"/>
      <c r="SE72"/>
      <c r="SF72"/>
      <c r="SG72"/>
      <c r="SH72"/>
      <c r="SI72"/>
      <c r="SJ72"/>
      <c r="SK72"/>
      <c r="SL72"/>
      <c r="SM72"/>
      <c r="SN72"/>
      <c r="SO72"/>
      <c r="SP72"/>
      <c r="SQ72"/>
      <c r="SR72"/>
      <c r="SS72"/>
      <c r="ST72"/>
      <c r="SU72"/>
      <c r="SV72"/>
      <c r="SW72"/>
      <c r="SX72"/>
      <c r="SY72"/>
      <c r="SZ72"/>
      <c r="TA72"/>
      <c r="TB72"/>
      <c r="TC72"/>
      <c r="TD72"/>
      <c r="TE72"/>
      <c r="TF72"/>
      <c r="TG72"/>
    </row>
    <row r="73" spans="1:527" s="8" customFormat="1" ht="18" customHeight="1" x14ac:dyDescent="0.25">
      <c r="A73" s="70" t="str">
        <f>Config!$B$19</f>
        <v>YANT</v>
      </c>
      <c r="B73" s="71">
        <f>METAS!$AZ$17</f>
        <v>163</v>
      </c>
      <c r="C73" s="71">
        <f>ROUND((B73/12)*Config!$C$6,0)</f>
        <v>136</v>
      </c>
      <c r="D73" s="71">
        <f>ACUMULADO!$AY$17</f>
        <v>72</v>
      </c>
      <c r="E73" s="72">
        <f t="shared" si="18"/>
        <v>83.333333333333343</v>
      </c>
      <c r="F73" s="81"/>
      <c r="G73" s="262">
        <f t="shared" si="19"/>
        <v>44</v>
      </c>
      <c r="H73" s="78">
        <f t="shared" si="20"/>
        <v>44</v>
      </c>
      <c r="I73" s="78" t="str">
        <f t="shared" si="21"/>
        <v/>
      </c>
      <c r="J73" s="78" t="str">
        <f t="shared" si="17"/>
        <v/>
      </c>
      <c r="K73"/>
      <c r="L73"/>
      <c r="M73"/>
      <c r="N73"/>
      <c r="O73"/>
      <c r="P73"/>
      <c r="Q73"/>
      <c r="R73"/>
      <c r="S73"/>
      <c r="U73" s="49"/>
      <c r="V73" s="9"/>
      <c r="W73" s="51"/>
      <c r="AA73"/>
      <c r="AB73"/>
      <c r="AC73"/>
      <c r="AD73"/>
      <c r="AE73"/>
      <c r="AF73"/>
      <c r="AG73"/>
      <c r="AH73"/>
      <c r="AI73"/>
      <c r="AJ73"/>
      <c r="AK73"/>
      <c r="AL73"/>
      <c r="AM73"/>
      <c r="AN73"/>
      <c r="AO73"/>
      <c r="AP73"/>
      <c r="AQ73"/>
      <c r="AR73"/>
      <c r="AS73"/>
      <c r="AT73"/>
      <c r="AU73"/>
      <c r="AV73"/>
      <c r="AW73"/>
      <c r="AX73"/>
      <c r="AY73"/>
      <c r="AZ73"/>
      <c r="BA73"/>
      <c r="BB73"/>
      <c r="BC73"/>
      <c r="BD73"/>
      <c r="BE73"/>
      <c r="BF73"/>
      <c r="BG73"/>
      <c r="BH73"/>
      <c r="BI73"/>
      <c r="BJ73"/>
      <c r="BK73"/>
      <c r="BL73"/>
      <c r="BM73"/>
      <c r="BN73"/>
      <c r="BO73"/>
      <c r="BP73"/>
      <c r="BQ73"/>
      <c r="BR73"/>
      <c r="BS73"/>
      <c r="BT73"/>
      <c r="BU73"/>
      <c r="BV73"/>
      <c r="BW73"/>
      <c r="BX73"/>
      <c r="BY73"/>
      <c r="BZ73"/>
      <c r="CA73"/>
      <c r="CB73"/>
      <c r="CC73"/>
      <c r="CD73"/>
      <c r="CE73"/>
      <c r="CF73"/>
      <c r="CG73"/>
      <c r="CH73"/>
      <c r="CI73"/>
      <c r="CJ73"/>
      <c r="CK73"/>
      <c r="CL73"/>
      <c r="CM73"/>
      <c r="CN73"/>
      <c r="CO73"/>
      <c r="CP73"/>
      <c r="CQ73"/>
      <c r="CR73"/>
      <c r="CS73"/>
      <c r="CT73"/>
      <c r="CU73"/>
      <c r="CV73"/>
      <c r="CW73"/>
      <c r="CX73"/>
      <c r="CY73"/>
      <c r="CZ73"/>
      <c r="DA73"/>
      <c r="DB73"/>
      <c r="DC73"/>
      <c r="DD73"/>
      <c r="DE73"/>
      <c r="DF73"/>
      <c r="DG73"/>
      <c r="DH73"/>
      <c r="DI73"/>
      <c r="DJ73"/>
      <c r="DK73"/>
      <c r="DL73"/>
      <c r="DM73"/>
      <c r="DN73"/>
      <c r="DO73"/>
      <c r="DP73"/>
      <c r="DQ73"/>
      <c r="DR73"/>
      <c r="DS73"/>
      <c r="DT73"/>
      <c r="DU73"/>
      <c r="DV73"/>
      <c r="DW73"/>
      <c r="DX73"/>
      <c r="DY73"/>
      <c r="DZ73"/>
      <c r="EA73"/>
      <c r="EB73"/>
      <c r="EC73"/>
      <c r="ED73"/>
      <c r="EE73"/>
      <c r="EF73"/>
      <c r="EG73"/>
      <c r="EH73"/>
      <c r="EI73"/>
      <c r="EJ73"/>
      <c r="EK73"/>
      <c r="EL73"/>
      <c r="EM73"/>
      <c r="EN73"/>
      <c r="EO73"/>
      <c r="EP73"/>
      <c r="EQ73"/>
      <c r="ER73"/>
      <c r="ES73"/>
      <c r="ET73"/>
      <c r="EU73"/>
      <c r="EV73"/>
      <c r="EW73"/>
      <c r="EX73"/>
      <c r="EY73"/>
      <c r="EZ73"/>
      <c r="FA73"/>
      <c r="FB73"/>
      <c r="FC73"/>
      <c r="FD73"/>
      <c r="FE73"/>
      <c r="FF73"/>
      <c r="FG73"/>
      <c r="FH73"/>
      <c r="FI73"/>
      <c r="FJ73"/>
      <c r="FK73"/>
      <c r="FL73"/>
      <c r="FM73"/>
      <c r="FN73"/>
      <c r="FO73"/>
      <c r="FP73"/>
      <c r="FQ73"/>
      <c r="FR73"/>
      <c r="FS73"/>
      <c r="FT73"/>
      <c r="FU73"/>
      <c r="FV73"/>
      <c r="FW73"/>
      <c r="FX73"/>
      <c r="FY73"/>
      <c r="FZ73"/>
      <c r="GA73"/>
      <c r="GB73"/>
      <c r="GC73"/>
      <c r="GD73"/>
      <c r="GE73"/>
      <c r="GF73"/>
      <c r="GG73"/>
      <c r="GH73"/>
      <c r="GI73"/>
      <c r="GJ73"/>
      <c r="GK73"/>
      <c r="GL73"/>
      <c r="GM73"/>
      <c r="GN73"/>
      <c r="GO73"/>
      <c r="GP73"/>
      <c r="GQ73"/>
      <c r="GR73"/>
      <c r="GS73"/>
      <c r="GT73"/>
      <c r="GU73"/>
      <c r="GV73"/>
      <c r="GW73"/>
      <c r="GX73"/>
      <c r="GY73"/>
      <c r="GZ73"/>
      <c r="HA73"/>
      <c r="HB73"/>
      <c r="HC73"/>
      <c r="HD73"/>
      <c r="HE73"/>
      <c r="HF73"/>
      <c r="HG73"/>
      <c r="HH73"/>
      <c r="HI73"/>
      <c r="HJ73"/>
      <c r="HK73"/>
      <c r="HL73"/>
      <c r="HM73"/>
      <c r="HN73"/>
      <c r="HO73"/>
      <c r="HP73"/>
      <c r="HQ73"/>
      <c r="HR73"/>
      <c r="HS73"/>
      <c r="HT73"/>
      <c r="HU73"/>
      <c r="HV73"/>
      <c r="HW73"/>
      <c r="HX73"/>
      <c r="HY73"/>
      <c r="HZ73"/>
      <c r="IA73"/>
      <c r="IB73"/>
      <c r="IC73"/>
      <c r="ID73"/>
      <c r="IE73"/>
      <c r="IF73"/>
      <c r="IG73"/>
      <c r="IH73"/>
      <c r="II73"/>
      <c r="IJ73"/>
      <c r="IK73"/>
      <c r="IL73"/>
      <c r="IM73"/>
      <c r="IN73"/>
      <c r="IO73"/>
      <c r="IP73"/>
      <c r="IQ73"/>
      <c r="IR73"/>
      <c r="IS73"/>
      <c r="IT73"/>
      <c r="IU73"/>
      <c r="IV73"/>
      <c r="IW73"/>
      <c r="IX73"/>
      <c r="IY73"/>
      <c r="IZ73"/>
      <c r="JA73"/>
      <c r="JB73"/>
      <c r="JC73"/>
      <c r="JD73"/>
      <c r="JE73"/>
      <c r="JF73"/>
      <c r="JG73"/>
      <c r="JH73"/>
      <c r="JI73"/>
      <c r="JJ73"/>
      <c r="JK73"/>
      <c r="JL73"/>
      <c r="JM73"/>
      <c r="JN73"/>
      <c r="JO73"/>
      <c r="JP73"/>
      <c r="JQ73"/>
      <c r="JR73"/>
      <c r="JS73"/>
      <c r="JT73"/>
      <c r="JU73"/>
      <c r="JV73"/>
      <c r="JW73"/>
      <c r="JX73"/>
      <c r="JY73"/>
      <c r="JZ73"/>
      <c r="KA73"/>
      <c r="KB73"/>
      <c r="KC73"/>
      <c r="KD73"/>
      <c r="KE73"/>
      <c r="KF73"/>
      <c r="KG73"/>
      <c r="KH73"/>
      <c r="KI73"/>
      <c r="KJ73"/>
      <c r="KK73"/>
      <c r="KL73"/>
      <c r="KM73"/>
      <c r="KN73"/>
      <c r="KO73"/>
      <c r="KP73"/>
      <c r="KQ73"/>
      <c r="KR73"/>
      <c r="KS73"/>
      <c r="KT73"/>
      <c r="KU73"/>
      <c r="KV73"/>
      <c r="KW73"/>
      <c r="KX73"/>
      <c r="KY73"/>
      <c r="KZ73"/>
      <c r="LA73"/>
      <c r="LB73"/>
      <c r="LC73"/>
      <c r="LD73"/>
      <c r="LE73"/>
      <c r="LF73"/>
      <c r="LG73"/>
      <c r="LH73"/>
      <c r="LI73"/>
      <c r="LJ73"/>
      <c r="LK73"/>
      <c r="LL73"/>
      <c r="LM73"/>
      <c r="LN73"/>
      <c r="LO73"/>
      <c r="LP73"/>
      <c r="LQ73"/>
      <c r="LR73"/>
      <c r="LS73"/>
      <c r="LT73"/>
      <c r="LU73"/>
      <c r="LV73"/>
      <c r="LW73"/>
      <c r="LX73"/>
      <c r="LY73"/>
      <c r="LZ73"/>
      <c r="MA73"/>
      <c r="MB73"/>
      <c r="MC73"/>
      <c r="MD73"/>
      <c r="ME73"/>
      <c r="MF73"/>
      <c r="MG73"/>
      <c r="MH73"/>
      <c r="MI73"/>
      <c r="MJ73"/>
      <c r="MK73"/>
      <c r="ML73"/>
      <c r="MM73"/>
      <c r="MN73"/>
      <c r="MO73"/>
      <c r="MP73"/>
      <c r="MQ73"/>
      <c r="MR73"/>
      <c r="MS73"/>
      <c r="MT73"/>
      <c r="MU73"/>
      <c r="MV73"/>
      <c r="MW73"/>
      <c r="MX73"/>
      <c r="MY73"/>
      <c r="MZ73"/>
      <c r="NA73"/>
      <c r="NB73"/>
      <c r="NC73"/>
      <c r="ND73"/>
      <c r="NE73"/>
      <c r="NF73"/>
      <c r="NG73"/>
      <c r="NH73"/>
      <c r="NI73"/>
      <c r="NJ73"/>
      <c r="NK73"/>
      <c r="NL73"/>
      <c r="NM73"/>
      <c r="NN73"/>
      <c r="NO73"/>
      <c r="NP73"/>
      <c r="NQ73"/>
      <c r="NR73"/>
      <c r="NS73"/>
      <c r="NT73"/>
      <c r="NU73"/>
      <c r="NV73"/>
      <c r="NW73"/>
      <c r="NX73"/>
      <c r="NY73"/>
      <c r="NZ73"/>
      <c r="OA73"/>
      <c r="OB73"/>
      <c r="OC73"/>
      <c r="OD73"/>
      <c r="OE73"/>
      <c r="OF73"/>
      <c r="OG73"/>
      <c r="OH73"/>
      <c r="OI73"/>
      <c r="OJ73"/>
      <c r="OK73"/>
      <c r="OL73"/>
      <c r="OM73"/>
      <c r="ON73"/>
      <c r="OO73"/>
      <c r="OP73"/>
      <c r="OQ73"/>
      <c r="OR73"/>
      <c r="OS73"/>
      <c r="OT73"/>
      <c r="OU73"/>
      <c r="OV73"/>
      <c r="OW73"/>
      <c r="OX73"/>
      <c r="OY73"/>
      <c r="OZ73"/>
      <c r="PA73"/>
      <c r="PB73"/>
      <c r="PC73"/>
      <c r="PD73"/>
      <c r="PE73"/>
      <c r="PF73"/>
      <c r="PG73"/>
      <c r="PH73"/>
      <c r="PI73"/>
      <c r="PJ73"/>
      <c r="PK73"/>
      <c r="PL73"/>
      <c r="PM73"/>
      <c r="PN73"/>
      <c r="PO73"/>
      <c r="PP73"/>
      <c r="PQ73"/>
      <c r="PR73"/>
      <c r="PS73"/>
      <c r="PT73"/>
      <c r="PU73"/>
      <c r="PV73"/>
      <c r="PW73"/>
      <c r="PX73"/>
      <c r="PY73"/>
      <c r="PZ73"/>
      <c r="QA73"/>
      <c r="QB73"/>
      <c r="QC73"/>
      <c r="QD73"/>
      <c r="QE73"/>
      <c r="QF73"/>
      <c r="QG73"/>
      <c r="QH73"/>
      <c r="QI73"/>
      <c r="QJ73"/>
      <c r="QK73"/>
      <c r="QL73"/>
      <c r="QM73"/>
      <c r="QN73"/>
      <c r="QO73"/>
      <c r="QP73"/>
      <c r="QQ73"/>
      <c r="QR73"/>
      <c r="QS73"/>
      <c r="QT73"/>
      <c r="QU73"/>
      <c r="QV73"/>
      <c r="QW73"/>
      <c r="QX73"/>
      <c r="QY73"/>
      <c r="QZ73"/>
      <c r="RA73"/>
      <c r="RB73"/>
      <c r="RC73"/>
      <c r="RD73"/>
      <c r="RE73"/>
      <c r="RF73"/>
      <c r="RG73"/>
      <c r="RH73"/>
      <c r="RI73"/>
      <c r="RJ73"/>
      <c r="RK73"/>
      <c r="RL73"/>
      <c r="RM73"/>
      <c r="RN73"/>
      <c r="RO73"/>
      <c r="RP73"/>
      <c r="RQ73"/>
      <c r="RR73"/>
      <c r="RS73"/>
      <c r="RT73"/>
      <c r="RU73"/>
      <c r="RV73"/>
      <c r="RW73"/>
      <c r="RX73"/>
      <c r="RY73"/>
      <c r="RZ73"/>
      <c r="SA73"/>
      <c r="SB73"/>
      <c r="SC73"/>
      <c r="SD73"/>
      <c r="SE73"/>
      <c r="SF73"/>
      <c r="SG73"/>
      <c r="SH73"/>
      <c r="SI73"/>
      <c r="SJ73"/>
      <c r="SK73"/>
      <c r="SL73"/>
      <c r="SM73"/>
      <c r="SN73"/>
      <c r="SO73"/>
      <c r="SP73"/>
      <c r="SQ73"/>
      <c r="SR73"/>
      <c r="SS73"/>
      <c r="ST73"/>
      <c r="SU73"/>
      <c r="SV73"/>
      <c r="SW73"/>
      <c r="SX73"/>
      <c r="SY73"/>
      <c r="SZ73"/>
      <c r="TA73"/>
      <c r="TB73"/>
      <c r="TC73"/>
      <c r="TD73"/>
      <c r="TE73"/>
      <c r="TF73"/>
      <c r="TG73"/>
    </row>
    <row r="74" spans="1:527" s="8" customFormat="1" ht="18" customHeight="1" x14ac:dyDescent="0.25">
      <c r="A74" s="70" t="str">
        <f>Config!$B$20</f>
        <v>SORI</v>
      </c>
      <c r="B74" s="71">
        <f>METAS!$BA$17</f>
        <v>475</v>
      </c>
      <c r="C74" s="71">
        <f>ROUND((B74/12)*Config!$C$6,0)</f>
        <v>396</v>
      </c>
      <c r="D74" s="71">
        <f>ACUMULADO!$AZ$17</f>
        <v>284</v>
      </c>
      <c r="E74" s="72">
        <f t="shared" si="18"/>
        <v>83.333333333333343</v>
      </c>
      <c r="F74" s="81"/>
      <c r="G74" s="262">
        <f t="shared" si="19"/>
        <v>60</v>
      </c>
      <c r="H74" s="78">
        <f t="shared" si="20"/>
        <v>60</v>
      </c>
      <c r="I74" s="78" t="str">
        <f t="shared" si="21"/>
        <v/>
      </c>
      <c r="J74" s="78" t="str">
        <f t="shared" si="17"/>
        <v/>
      </c>
      <c r="K74"/>
      <c r="L74"/>
      <c r="M74"/>
      <c r="N74"/>
      <c r="O74"/>
      <c r="P74"/>
      <c r="Q74"/>
      <c r="R74"/>
      <c r="S74"/>
      <c r="U74" s="49"/>
      <c r="V74" s="9"/>
      <c r="W74" s="51"/>
      <c r="AA74"/>
      <c r="AB74"/>
      <c r="AC74"/>
      <c r="AD74"/>
      <c r="AE74"/>
      <c r="AF74"/>
      <c r="AG74"/>
      <c r="AH74"/>
      <c r="AI74"/>
      <c r="AJ74"/>
      <c r="AK74"/>
      <c r="AL74"/>
      <c r="AM74"/>
      <c r="AN74"/>
      <c r="AO74"/>
      <c r="AP74"/>
      <c r="AQ74"/>
      <c r="AR74"/>
      <c r="AS74"/>
      <c r="AT74"/>
      <c r="AU74"/>
      <c r="AV74"/>
      <c r="AW74"/>
      <c r="AX74"/>
      <c r="AY74"/>
      <c r="AZ74"/>
      <c r="BA74"/>
      <c r="BB74"/>
      <c r="BC74"/>
      <c r="BD74"/>
      <c r="BE74"/>
      <c r="BF74"/>
      <c r="BG74"/>
      <c r="BH74"/>
      <c r="BI74"/>
      <c r="BJ74"/>
      <c r="BK74"/>
      <c r="BL74"/>
      <c r="BM74"/>
      <c r="BN74"/>
      <c r="BO74"/>
      <c r="BP74"/>
      <c r="BQ74"/>
      <c r="BR74"/>
      <c r="BS74"/>
      <c r="BT74"/>
      <c r="BU74"/>
      <c r="BV74"/>
      <c r="BW74"/>
      <c r="BX74"/>
      <c r="BY74"/>
      <c r="BZ74"/>
      <c r="CA74"/>
      <c r="CB74"/>
      <c r="CC74"/>
      <c r="CD74"/>
      <c r="CE74"/>
      <c r="CF74"/>
      <c r="CG74"/>
      <c r="CH74"/>
      <c r="CI74"/>
      <c r="CJ74"/>
      <c r="CK74"/>
      <c r="CL74"/>
      <c r="CM74"/>
      <c r="CN74"/>
      <c r="CO74"/>
      <c r="CP74"/>
      <c r="CQ74"/>
      <c r="CR74"/>
      <c r="CS74"/>
      <c r="CT74"/>
      <c r="CU74"/>
      <c r="CV74"/>
      <c r="CW74"/>
      <c r="CX74"/>
      <c r="CY74"/>
      <c r="CZ74"/>
      <c r="DA74"/>
      <c r="DB74"/>
      <c r="DC74"/>
      <c r="DD74"/>
      <c r="DE74"/>
      <c r="DF74"/>
      <c r="DG74"/>
      <c r="DH74"/>
      <c r="DI74"/>
      <c r="DJ74"/>
      <c r="DK74"/>
      <c r="DL74"/>
      <c r="DM74"/>
      <c r="DN74"/>
      <c r="DO74"/>
      <c r="DP74"/>
      <c r="DQ74"/>
      <c r="DR74"/>
      <c r="DS74"/>
      <c r="DT74"/>
      <c r="DU74"/>
      <c r="DV74"/>
      <c r="DW74"/>
      <c r="DX74"/>
      <c r="DY74"/>
      <c r="DZ74"/>
      <c r="EA74"/>
      <c r="EB74"/>
      <c r="EC74"/>
      <c r="ED74"/>
      <c r="EE74"/>
      <c r="EF74"/>
      <c r="EG74"/>
      <c r="EH74"/>
      <c r="EI74"/>
      <c r="EJ74"/>
      <c r="EK74"/>
      <c r="EL74"/>
      <c r="EM74"/>
      <c r="EN74"/>
      <c r="EO74"/>
      <c r="EP74"/>
      <c r="EQ74"/>
      <c r="ER74"/>
      <c r="ES74"/>
      <c r="ET74"/>
      <c r="EU74"/>
      <c r="EV74"/>
      <c r="EW74"/>
      <c r="EX74"/>
      <c r="EY74"/>
      <c r="EZ74"/>
      <c r="FA74"/>
      <c r="FB74"/>
      <c r="FC74"/>
      <c r="FD74"/>
      <c r="FE74"/>
      <c r="FF74"/>
      <c r="FG74"/>
      <c r="FH74"/>
      <c r="FI74"/>
      <c r="FJ74"/>
      <c r="FK74"/>
      <c r="FL74"/>
      <c r="FM74"/>
      <c r="FN74"/>
      <c r="FO74"/>
      <c r="FP74"/>
      <c r="FQ74"/>
      <c r="FR74"/>
      <c r="FS74"/>
      <c r="FT74"/>
      <c r="FU74"/>
      <c r="FV74"/>
      <c r="FW74"/>
      <c r="FX74"/>
      <c r="FY74"/>
      <c r="FZ74"/>
      <c r="GA74"/>
      <c r="GB74"/>
      <c r="GC74"/>
      <c r="GD74"/>
      <c r="GE74"/>
      <c r="GF74"/>
      <c r="GG74"/>
      <c r="GH74"/>
      <c r="GI74"/>
      <c r="GJ74"/>
      <c r="GK74"/>
      <c r="GL74"/>
      <c r="GM74"/>
      <c r="GN74"/>
      <c r="GO74"/>
      <c r="GP74"/>
      <c r="GQ74"/>
      <c r="GR74"/>
      <c r="GS74"/>
      <c r="GT74"/>
      <c r="GU74"/>
      <c r="GV74"/>
      <c r="GW74"/>
      <c r="GX74"/>
      <c r="GY74"/>
      <c r="GZ74"/>
      <c r="HA74"/>
      <c r="HB74"/>
      <c r="HC74"/>
      <c r="HD74"/>
      <c r="HE74"/>
      <c r="HF74"/>
      <c r="HG74"/>
      <c r="HH74"/>
      <c r="HI74"/>
      <c r="HJ74"/>
      <c r="HK74"/>
      <c r="HL74"/>
      <c r="HM74"/>
      <c r="HN74"/>
      <c r="HO74"/>
      <c r="HP74"/>
      <c r="HQ74"/>
      <c r="HR74"/>
      <c r="HS74"/>
      <c r="HT74"/>
      <c r="HU74"/>
      <c r="HV74"/>
      <c r="HW74"/>
      <c r="HX74"/>
      <c r="HY74"/>
      <c r="HZ74"/>
      <c r="IA74"/>
      <c r="IB74"/>
      <c r="IC74"/>
      <c r="ID74"/>
      <c r="IE74"/>
      <c r="IF74"/>
      <c r="IG74"/>
      <c r="IH74"/>
      <c r="II74"/>
      <c r="IJ74"/>
      <c r="IK74"/>
      <c r="IL74"/>
      <c r="IM74"/>
      <c r="IN74"/>
      <c r="IO74"/>
      <c r="IP74"/>
      <c r="IQ74"/>
      <c r="IR74"/>
      <c r="IS74"/>
      <c r="IT74"/>
      <c r="IU74"/>
      <c r="IV74"/>
      <c r="IW74"/>
      <c r="IX74"/>
      <c r="IY74"/>
      <c r="IZ74"/>
      <c r="JA74"/>
      <c r="JB74"/>
      <c r="JC74"/>
      <c r="JD74"/>
      <c r="JE74"/>
      <c r="JF74"/>
      <c r="JG74"/>
      <c r="JH74"/>
      <c r="JI74"/>
      <c r="JJ74"/>
      <c r="JK74"/>
      <c r="JL74"/>
      <c r="JM74"/>
      <c r="JN74"/>
      <c r="JO74"/>
      <c r="JP74"/>
      <c r="JQ74"/>
      <c r="JR74"/>
      <c r="JS74"/>
      <c r="JT74"/>
      <c r="JU74"/>
      <c r="JV74"/>
      <c r="JW74"/>
      <c r="JX74"/>
      <c r="JY74"/>
      <c r="JZ74"/>
      <c r="KA74"/>
      <c r="KB74"/>
      <c r="KC74"/>
      <c r="KD74"/>
      <c r="KE74"/>
      <c r="KF74"/>
      <c r="KG74"/>
      <c r="KH74"/>
      <c r="KI74"/>
      <c r="KJ74"/>
      <c r="KK74"/>
      <c r="KL74"/>
      <c r="KM74"/>
      <c r="KN74"/>
      <c r="KO74"/>
      <c r="KP74"/>
      <c r="KQ74"/>
      <c r="KR74"/>
      <c r="KS74"/>
      <c r="KT74"/>
      <c r="KU74"/>
      <c r="KV74"/>
      <c r="KW74"/>
      <c r="KX74"/>
      <c r="KY74"/>
      <c r="KZ74"/>
      <c r="LA74"/>
      <c r="LB74"/>
      <c r="LC74"/>
      <c r="LD74"/>
      <c r="LE74"/>
      <c r="LF74"/>
      <c r="LG74"/>
      <c r="LH74"/>
      <c r="LI74"/>
      <c r="LJ74"/>
      <c r="LK74"/>
      <c r="LL74"/>
      <c r="LM74"/>
      <c r="LN74"/>
      <c r="LO74"/>
      <c r="LP74"/>
      <c r="LQ74"/>
      <c r="LR74"/>
      <c r="LS74"/>
      <c r="LT74"/>
      <c r="LU74"/>
      <c r="LV74"/>
      <c r="LW74"/>
      <c r="LX74"/>
      <c r="LY74"/>
      <c r="LZ74"/>
      <c r="MA74"/>
      <c r="MB74"/>
      <c r="MC74"/>
      <c r="MD74"/>
      <c r="ME74"/>
      <c r="MF74"/>
      <c r="MG74"/>
      <c r="MH74"/>
      <c r="MI74"/>
      <c r="MJ74"/>
      <c r="MK74"/>
      <c r="ML74"/>
      <c r="MM74"/>
      <c r="MN74"/>
      <c r="MO74"/>
      <c r="MP74"/>
      <c r="MQ74"/>
      <c r="MR74"/>
      <c r="MS74"/>
      <c r="MT74"/>
      <c r="MU74"/>
      <c r="MV74"/>
      <c r="MW74"/>
      <c r="MX74"/>
      <c r="MY74"/>
      <c r="MZ74"/>
      <c r="NA74"/>
      <c r="NB74"/>
      <c r="NC74"/>
      <c r="ND74"/>
      <c r="NE74"/>
      <c r="NF74"/>
      <c r="NG74"/>
      <c r="NH74"/>
      <c r="NI74"/>
      <c r="NJ74"/>
      <c r="NK74"/>
      <c r="NL74"/>
      <c r="NM74"/>
      <c r="NN74"/>
      <c r="NO74"/>
      <c r="NP74"/>
      <c r="NQ74"/>
      <c r="NR74"/>
      <c r="NS74"/>
      <c r="NT74"/>
      <c r="NU74"/>
      <c r="NV74"/>
      <c r="NW74"/>
      <c r="NX74"/>
      <c r="NY74"/>
      <c r="NZ74"/>
      <c r="OA74"/>
      <c r="OB74"/>
      <c r="OC74"/>
      <c r="OD74"/>
      <c r="OE74"/>
      <c r="OF74"/>
      <c r="OG74"/>
      <c r="OH74"/>
      <c r="OI74"/>
      <c r="OJ74"/>
      <c r="OK74"/>
      <c r="OL74"/>
      <c r="OM74"/>
      <c r="ON74"/>
      <c r="OO74"/>
      <c r="OP74"/>
      <c r="OQ74"/>
      <c r="OR74"/>
      <c r="OS74"/>
      <c r="OT74"/>
      <c r="OU74"/>
      <c r="OV74"/>
      <c r="OW74"/>
      <c r="OX74"/>
      <c r="OY74"/>
      <c r="OZ74"/>
      <c r="PA74"/>
      <c r="PB74"/>
      <c r="PC74"/>
      <c r="PD74"/>
      <c r="PE74"/>
      <c r="PF74"/>
      <c r="PG74"/>
      <c r="PH74"/>
      <c r="PI74"/>
      <c r="PJ74"/>
      <c r="PK74"/>
      <c r="PL74"/>
      <c r="PM74"/>
      <c r="PN74"/>
      <c r="PO74"/>
      <c r="PP74"/>
      <c r="PQ74"/>
      <c r="PR74"/>
      <c r="PS74"/>
      <c r="PT74"/>
      <c r="PU74"/>
      <c r="PV74"/>
      <c r="PW74"/>
      <c r="PX74"/>
      <c r="PY74"/>
      <c r="PZ74"/>
      <c r="QA74"/>
      <c r="QB74"/>
      <c r="QC74"/>
      <c r="QD74"/>
      <c r="QE74"/>
      <c r="QF74"/>
      <c r="QG74"/>
      <c r="QH74"/>
      <c r="QI74"/>
      <c r="QJ74"/>
      <c r="QK74"/>
      <c r="QL74"/>
      <c r="QM74"/>
      <c r="QN74"/>
      <c r="QO74"/>
      <c r="QP74"/>
      <c r="QQ74"/>
      <c r="QR74"/>
      <c r="QS74"/>
      <c r="QT74"/>
      <c r="QU74"/>
      <c r="QV74"/>
      <c r="QW74"/>
      <c r="QX74"/>
      <c r="QY74"/>
      <c r="QZ74"/>
      <c r="RA74"/>
      <c r="RB74"/>
      <c r="RC74"/>
      <c r="RD74"/>
      <c r="RE74"/>
      <c r="RF74"/>
      <c r="RG74"/>
      <c r="RH74"/>
      <c r="RI74"/>
      <c r="RJ74"/>
      <c r="RK74"/>
      <c r="RL74"/>
      <c r="RM74"/>
      <c r="RN74"/>
      <c r="RO74"/>
      <c r="RP74"/>
      <c r="RQ74"/>
      <c r="RR74"/>
      <c r="RS74"/>
      <c r="RT74"/>
      <c r="RU74"/>
      <c r="RV74"/>
      <c r="RW74"/>
      <c r="RX74"/>
      <c r="RY74"/>
      <c r="RZ74"/>
      <c r="SA74"/>
      <c r="SB74"/>
      <c r="SC74"/>
      <c r="SD74"/>
      <c r="SE74"/>
      <c r="SF74"/>
      <c r="SG74"/>
      <c r="SH74"/>
      <c r="SI74"/>
      <c r="SJ74"/>
      <c r="SK74"/>
      <c r="SL74"/>
      <c r="SM74"/>
      <c r="SN74"/>
      <c r="SO74"/>
      <c r="SP74"/>
      <c r="SQ74"/>
      <c r="SR74"/>
      <c r="SS74"/>
      <c r="ST74"/>
      <c r="SU74"/>
      <c r="SV74"/>
      <c r="SW74"/>
      <c r="SX74"/>
      <c r="SY74"/>
      <c r="SZ74"/>
      <c r="TA74"/>
      <c r="TB74"/>
      <c r="TC74"/>
      <c r="TD74"/>
      <c r="TE74"/>
      <c r="TF74"/>
      <c r="TG74"/>
    </row>
    <row r="75" spans="1:527" s="8" customFormat="1" ht="18" customHeight="1" x14ac:dyDescent="0.25">
      <c r="A75" s="70" t="str">
        <f>Config!$B$21</f>
        <v>JEPE</v>
      </c>
      <c r="B75" s="71">
        <f>METAS!$BB$17</f>
        <v>193</v>
      </c>
      <c r="C75" s="71">
        <f>ROUND((B75/12)*Config!$C$6,0)</f>
        <v>161</v>
      </c>
      <c r="D75" s="71">
        <f>ACUMULADO!$BA$17</f>
        <v>110</v>
      </c>
      <c r="E75" s="72">
        <f t="shared" si="18"/>
        <v>83.333333333333343</v>
      </c>
      <c r="F75" s="81"/>
      <c r="G75" s="262">
        <f t="shared" si="19"/>
        <v>57</v>
      </c>
      <c r="H75" s="78">
        <f t="shared" si="20"/>
        <v>57</v>
      </c>
      <c r="I75" s="78" t="str">
        <f t="shared" si="21"/>
        <v/>
      </c>
      <c r="J75" s="78" t="str">
        <f t="shared" si="17"/>
        <v/>
      </c>
      <c r="K75"/>
      <c r="L75"/>
      <c r="M75"/>
      <c r="N75"/>
      <c r="O75"/>
      <c r="P75"/>
      <c r="Q75"/>
      <c r="R75"/>
      <c r="S75"/>
      <c r="U75" s="49"/>
      <c r="V75" s="69"/>
      <c r="W75" s="51"/>
      <c r="AA75"/>
      <c r="AB75"/>
      <c r="AC75"/>
      <c r="AD75"/>
      <c r="AE75"/>
      <c r="AF75"/>
      <c r="AG75"/>
      <c r="AH75"/>
      <c r="AI75"/>
      <c r="AJ75"/>
      <c r="AK75"/>
      <c r="AL75"/>
      <c r="AM75"/>
      <c r="AN75"/>
      <c r="AO75"/>
      <c r="AP75"/>
      <c r="AQ75"/>
      <c r="AR75"/>
      <c r="AS75"/>
      <c r="AT75"/>
      <c r="AU75"/>
      <c r="AV75"/>
      <c r="AW75"/>
      <c r="AX75"/>
      <c r="AY75"/>
      <c r="AZ75"/>
      <c r="BA75"/>
      <c r="BB75"/>
      <c r="BC75"/>
      <c r="BD75"/>
      <c r="BE75"/>
      <c r="BF75"/>
      <c r="BG75"/>
      <c r="BH75"/>
      <c r="BI75"/>
      <c r="BJ75"/>
      <c r="BK75"/>
      <c r="BL75"/>
      <c r="BM75"/>
      <c r="BN75"/>
      <c r="BO75"/>
      <c r="BP75"/>
      <c r="BQ75"/>
      <c r="BR75"/>
      <c r="BS75"/>
      <c r="BT75"/>
      <c r="BU75"/>
      <c r="BV75"/>
      <c r="BW75"/>
      <c r="BX75"/>
      <c r="BY75"/>
      <c r="BZ75"/>
      <c r="CA75"/>
      <c r="CB75"/>
      <c r="CC75"/>
      <c r="CD75"/>
      <c r="CE75"/>
      <c r="CF75"/>
      <c r="CG75"/>
      <c r="CH75"/>
      <c r="CI75"/>
      <c r="CJ75"/>
      <c r="CK75"/>
      <c r="CL75"/>
      <c r="CM75"/>
      <c r="CN75"/>
      <c r="CO75"/>
      <c r="CP75"/>
      <c r="CQ75"/>
      <c r="CR75"/>
      <c r="CS75"/>
      <c r="CT75"/>
      <c r="CU75"/>
      <c r="CV75"/>
      <c r="CW75"/>
      <c r="CX75"/>
      <c r="CY75"/>
      <c r="CZ75"/>
      <c r="DA75"/>
      <c r="DB75"/>
      <c r="DC75"/>
      <c r="DD75"/>
      <c r="DE75"/>
      <c r="DF75"/>
      <c r="DG75"/>
      <c r="DH75"/>
      <c r="DI75"/>
      <c r="DJ75"/>
      <c r="DK75"/>
      <c r="DL75"/>
      <c r="DM75"/>
      <c r="DN75"/>
      <c r="DO75"/>
      <c r="DP75"/>
      <c r="DQ75"/>
      <c r="DR75"/>
      <c r="DS75"/>
      <c r="DT75"/>
      <c r="DU75"/>
      <c r="DV75"/>
      <c r="DW75"/>
      <c r="DX75"/>
      <c r="DY75"/>
      <c r="DZ75"/>
      <c r="EA75"/>
      <c r="EB75"/>
      <c r="EC75"/>
      <c r="ED75"/>
      <c r="EE75"/>
      <c r="EF75"/>
      <c r="EG75"/>
      <c r="EH75"/>
      <c r="EI75"/>
      <c r="EJ75"/>
      <c r="EK75"/>
      <c r="EL75"/>
      <c r="EM75"/>
      <c r="EN75"/>
      <c r="EO75"/>
      <c r="EP75"/>
      <c r="EQ75"/>
      <c r="ER75"/>
      <c r="ES75"/>
      <c r="ET75"/>
      <c r="EU75"/>
      <c r="EV75"/>
      <c r="EW75"/>
      <c r="EX75"/>
      <c r="EY75"/>
      <c r="EZ75"/>
      <c r="FA75"/>
      <c r="FB75"/>
      <c r="FC75"/>
      <c r="FD75"/>
      <c r="FE75"/>
      <c r="FF75"/>
      <c r="FG75"/>
      <c r="FH75"/>
      <c r="FI75"/>
      <c r="FJ75"/>
      <c r="FK75"/>
      <c r="FL75"/>
      <c r="FM75"/>
      <c r="FN75"/>
      <c r="FO75"/>
      <c r="FP75"/>
      <c r="FQ75"/>
      <c r="FR75"/>
      <c r="FS75"/>
      <c r="FT75"/>
      <c r="FU75"/>
      <c r="FV75"/>
      <c r="FW75"/>
      <c r="FX75"/>
      <c r="FY75"/>
      <c r="FZ75"/>
      <c r="GA75"/>
      <c r="GB75"/>
      <c r="GC75"/>
      <c r="GD75"/>
      <c r="GE75"/>
      <c r="GF75"/>
      <c r="GG75"/>
      <c r="GH75"/>
      <c r="GI75"/>
      <c r="GJ75"/>
      <c r="GK75"/>
      <c r="GL75"/>
      <c r="GM75"/>
      <c r="GN75"/>
      <c r="GO75"/>
      <c r="GP75"/>
      <c r="GQ75"/>
      <c r="GR75"/>
      <c r="GS75"/>
      <c r="GT75"/>
      <c r="GU75"/>
      <c r="GV75"/>
      <c r="GW75"/>
      <c r="GX75"/>
      <c r="GY75"/>
      <c r="GZ75"/>
      <c r="HA75"/>
      <c r="HB75"/>
      <c r="HC75"/>
      <c r="HD75"/>
      <c r="HE75"/>
      <c r="HF75"/>
      <c r="HG75"/>
      <c r="HH75"/>
      <c r="HI75"/>
      <c r="HJ75"/>
      <c r="HK75"/>
      <c r="HL75"/>
      <c r="HM75"/>
      <c r="HN75"/>
      <c r="HO75"/>
      <c r="HP75"/>
      <c r="HQ75"/>
      <c r="HR75"/>
      <c r="HS75"/>
      <c r="HT75"/>
      <c r="HU75"/>
      <c r="HV75"/>
      <c r="HW75"/>
      <c r="HX75"/>
      <c r="HY75"/>
      <c r="HZ75"/>
      <c r="IA75"/>
      <c r="IB75"/>
      <c r="IC75"/>
      <c r="ID75"/>
      <c r="IE75"/>
      <c r="IF75"/>
      <c r="IG75"/>
      <c r="IH75"/>
      <c r="II75"/>
      <c r="IJ75"/>
      <c r="IK75"/>
      <c r="IL75"/>
      <c r="IM75"/>
      <c r="IN75"/>
      <c r="IO75"/>
      <c r="IP75"/>
      <c r="IQ75"/>
      <c r="IR75"/>
      <c r="IS75"/>
      <c r="IT75"/>
      <c r="IU75"/>
      <c r="IV75"/>
      <c r="IW75"/>
      <c r="IX75"/>
      <c r="IY75"/>
      <c r="IZ75"/>
      <c r="JA75"/>
      <c r="JB75"/>
      <c r="JC75"/>
      <c r="JD75"/>
      <c r="JE75"/>
      <c r="JF75"/>
      <c r="JG75"/>
      <c r="JH75"/>
      <c r="JI75"/>
      <c r="JJ75"/>
      <c r="JK75"/>
      <c r="JL75"/>
      <c r="JM75"/>
      <c r="JN75"/>
      <c r="JO75"/>
      <c r="JP75"/>
      <c r="JQ75"/>
      <c r="JR75"/>
      <c r="JS75"/>
      <c r="JT75"/>
      <c r="JU75"/>
      <c r="JV75"/>
      <c r="JW75"/>
      <c r="JX75"/>
      <c r="JY75"/>
      <c r="JZ75"/>
      <c r="KA75"/>
      <c r="KB75"/>
      <c r="KC75"/>
      <c r="KD75"/>
      <c r="KE75"/>
      <c r="KF75"/>
      <c r="KG75"/>
      <c r="KH75"/>
      <c r="KI75"/>
      <c r="KJ75"/>
      <c r="KK75"/>
      <c r="KL75"/>
      <c r="KM75"/>
      <c r="KN75"/>
      <c r="KO75"/>
      <c r="KP75"/>
      <c r="KQ75"/>
      <c r="KR75"/>
      <c r="KS75"/>
      <c r="KT75"/>
      <c r="KU75"/>
      <c r="KV75"/>
      <c r="KW75"/>
      <c r="KX75"/>
      <c r="KY75"/>
      <c r="KZ75"/>
      <c r="LA75"/>
      <c r="LB75"/>
      <c r="LC75"/>
      <c r="LD75"/>
      <c r="LE75"/>
      <c r="LF75"/>
      <c r="LG75"/>
      <c r="LH75"/>
      <c r="LI75"/>
      <c r="LJ75"/>
      <c r="LK75"/>
      <c r="LL75"/>
      <c r="LM75"/>
      <c r="LN75"/>
      <c r="LO75"/>
      <c r="LP75"/>
      <c r="LQ75"/>
      <c r="LR75"/>
      <c r="LS75"/>
      <c r="LT75"/>
      <c r="LU75"/>
      <c r="LV75"/>
      <c r="LW75"/>
      <c r="LX75"/>
      <c r="LY75"/>
      <c r="LZ75"/>
      <c r="MA75"/>
      <c r="MB75"/>
      <c r="MC75"/>
      <c r="MD75"/>
      <c r="ME75"/>
      <c r="MF75"/>
      <c r="MG75"/>
      <c r="MH75"/>
      <c r="MI75"/>
      <c r="MJ75"/>
      <c r="MK75"/>
      <c r="ML75"/>
      <c r="MM75"/>
      <c r="MN75"/>
      <c r="MO75"/>
      <c r="MP75"/>
      <c r="MQ75"/>
      <c r="MR75"/>
      <c r="MS75"/>
      <c r="MT75"/>
      <c r="MU75"/>
      <c r="MV75"/>
      <c r="MW75"/>
      <c r="MX75"/>
      <c r="MY75"/>
      <c r="MZ75"/>
      <c r="NA75"/>
      <c r="NB75"/>
      <c r="NC75"/>
      <c r="ND75"/>
      <c r="NE75"/>
      <c r="NF75"/>
      <c r="NG75"/>
      <c r="NH75"/>
      <c r="NI75"/>
      <c r="NJ75"/>
      <c r="NK75"/>
      <c r="NL75"/>
      <c r="NM75"/>
      <c r="NN75"/>
      <c r="NO75"/>
      <c r="NP75"/>
      <c r="NQ75"/>
      <c r="NR75"/>
      <c r="NS75"/>
      <c r="NT75"/>
      <c r="NU75"/>
      <c r="NV75"/>
      <c r="NW75"/>
      <c r="NX75"/>
      <c r="NY75"/>
      <c r="NZ75"/>
      <c r="OA75"/>
      <c r="OB75"/>
      <c r="OC75"/>
      <c r="OD75"/>
      <c r="OE75"/>
      <c r="OF75"/>
      <c r="OG75"/>
      <c r="OH75"/>
      <c r="OI75"/>
      <c r="OJ75"/>
      <c r="OK75"/>
      <c r="OL75"/>
      <c r="OM75"/>
      <c r="ON75"/>
      <c r="OO75"/>
      <c r="OP75"/>
      <c r="OQ75"/>
      <c r="OR75"/>
      <c r="OS75"/>
      <c r="OT75"/>
      <c r="OU75"/>
      <c r="OV75"/>
      <c r="OW75"/>
      <c r="OX75"/>
      <c r="OY75"/>
      <c r="OZ75"/>
      <c r="PA75"/>
      <c r="PB75"/>
      <c r="PC75"/>
      <c r="PD75"/>
      <c r="PE75"/>
      <c r="PF75"/>
      <c r="PG75"/>
      <c r="PH75"/>
      <c r="PI75"/>
      <c r="PJ75"/>
      <c r="PK75"/>
      <c r="PL75"/>
      <c r="PM75"/>
      <c r="PN75"/>
      <c r="PO75"/>
      <c r="PP75"/>
      <c r="PQ75"/>
      <c r="PR75"/>
      <c r="PS75"/>
      <c r="PT75"/>
      <c r="PU75"/>
      <c r="PV75"/>
      <c r="PW75"/>
      <c r="PX75"/>
      <c r="PY75"/>
      <c r="PZ75"/>
      <c r="QA75"/>
      <c r="QB75"/>
      <c r="QC75"/>
      <c r="QD75"/>
      <c r="QE75"/>
      <c r="QF75"/>
      <c r="QG75"/>
      <c r="QH75"/>
      <c r="QI75"/>
      <c r="QJ75"/>
      <c r="QK75"/>
      <c r="QL75"/>
      <c r="QM75"/>
      <c r="QN75"/>
      <c r="QO75"/>
      <c r="QP75"/>
      <c r="QQ75"/>
      <c r="QR75"/>
      <c r="QS75"/>
      <c r="QT75"/>
      <c r="QU75"/>
      <c r="QV75"/>
      <c r="QW75"/>
      <c r="QX75"/>
      <c r="QY75"/>
      <c r="QZ75"/>
      <c r="RA75"/>
      <c r="RB75"/>
      <c r="RC75"/>
      <c r="RD75"/>
      <c r="RE75"/>
      <c r="RF75"/>
      <c r="RG75"/>
      <c r="RH75"/>
      <c r="RI75"/>
      <c r="RJ75"/>
      <c r="RK75"/>
      <c r="RL75"/>
      <c r="RM75"/>
      <c r="RN75"/>
      <c r="RO75"/>
      <c r="RP75"/>
      <c r="RQ75"/>
      <c r="RR75"/>
      <c r="RS75"/>
      <c r="RT75"/>
      <c r="RU75"/>
      <c r="RV75"/>
      <c r="RW75"/>
      <c r="RX75"/>
      <c r="RY75"/>
      <c r="RZ75"/>
      <c r="SA75"/>
      <c r="SB75"/>
      <c r="SC75"/>
      <c r="SD75"/>
      <c r="SE75"/>
      <c r="SF75"/>
      <c r="SG75"/>
      <c r="SH75"/>
      <c r="SI75"/>
      <c r="SJ75"/>
      <c r="SK75"/>
      <c r="SL75"/>
      <c r="SM75"/>
      <c r="SN75"/>
      <c r="SO75"/>
      <c r="SP75"/>
      <c r="SQ75"/>
      <c r="SR75"/>
      <c r="SS75"/>
      <c r="ST75"/>
      <c r="SU75"/>
      <c r="SV75"/>
      <c r="SW75"/>
      <c r="SX75"/>
      <c r="SY75"/>
      <c r="SZ75"/>
      <c r="TA75"/>
      <c r="TB75"/>
      <c r="TC75"/>
      <c r="TD75"/>
      <c r="TE75"/>
      <c r="TF75"/>
      <c r="TG75"/>
    </row>
    <row r="76" spans="1:527" s="8" customFormat="1" ht="18" customHeight="1" x14ac:dyDescent="0.25">
      <c r="A76" s="70" t="str">
        <f>Config!$B$22</f>
        <v>ROQU</v>
      </c>
      <c r="B76" s="71">
        <f>METAS!$BC$17</f>
        <v>149</v>
      </c>
      <c r="C76" s="71">
        <f>ROUND((B76/12)*Config!$C$6,0)</f>
        <v>124</v>
      </c>
      <c r="D76" s="71">
        <f>ACUMULADO!$BB$17</f>
        <v>82</v>
      </c>
      <c r="E76" s="72">
        <f t="shared" si="18"/>
        <v>83.333333333333343</v>
      </c>
      <c r="F76" s="81"/>
      <c r="G76" s="262">
        <f t="shared" si="19"/>
        <v>55</v>
      </c>
      <c r="H76" s="78">
        <f t="shared" si="20"/>
        <v>55</v>
      </c>
      <c r="I76" s="78" t="str">
        <f t="shared" si="21"/>
        <v/>
      </c>
      <c r="J76" s="78" t="str">
        <f t="shared" si="17"/>
        <v/>
      </c>
      <c r="K76"/>
      <c r="L76"/>
      <c r="M76"/>
      <c r="N76"/>
      <c r="O76"/>
      <c r="P76"/>
      <c r="Q76"/>
      <c r="R76"/>
      <c r="S76"/>
      <c r="U76" s="49"/>
      <c r="V76" s="69"/>
      <c r="W76" s="51"/>
      <c r="AA76"/>
      <c r="AB76"/>
      <c r="AC76"/>
      <c r="AD76"/>
      <c r="AE76"/>
      <c r="AF76"/>
      <c r="AG76"/>
      <c r="AH76"/>
      <c r="AI76"/>
      <c r="AJ76"/>
      <c r="AK76"/>
      <c r="AL76"/>
      <c r="AM76"/>
      <c r="AN76"/>
      <c r="AO76"/>
      <c r="AP76"/>
      <c r="AQ76"/>
      <c r="AR76"/>
      <c r="AS76"/>
      <c r="AT76"/>
      <c r="AU76"/>
      <c r="AV76"/>
      <c r="AW76"/>
      <c r="AX76"/>
      <c r="AY76"/>
      <c r="AZ76"/>
      <c r="BA76"/>
      <c r="BB76"/>
      <c r="BC76"/>
      <c r="BD76"/>
      <c r="BE76"/>
      <c r="BF76"/>
      <c r="BG76"/>
      <c r="BH76"/>
      <c r="BI76"/>
      <c r="BJ76"/>
      <c r="BK76"/>
      <c r="BL76"/>
      <c r="BM76"/>
      <c r="BN76"/>
      <c r="BO76"/>
      <c r="BP76"/>
      <c r="BQ76"/>
      <c r="BR76"/>
      <c r="BS76"/>
      <c r="BT76"/>
      <c r="BU76"/>
      <c r="BV76"/>
      <c r="BW76"/>
      <c r="BX76"/>
      <c r="BY76"/>
      <c r="BZ76"/>
      <c r="CA76"/>
      <c r="CB76"/>
      <c r="CC76"/>
      <c r="CD76"/>
      <c r="CE76"/>
      <c r="CF76"/>
      <c r="CG76"/>
      <c r="CH76"/>
      <c r="CI76"/>
      <c r="CJ76"/>
      <c r="CK76"/>
      <c r="CL76"/>
      <c r="CM76"/>
      <c r="CN76"/>
      <c r="CO76"/>
      <c r="CP76"/>
      <c r="CQ76"/>
      <c r="CR76"/>
      <c r="CS76"/>
      <c r="CT76"/>
      <c r="CU76"/>
      <c r="CV76"/>
      <c r="CW76"/>
      <c r="CX76"/>
      <c r="CY76"/>
      <c r="CZ76"/>
      <c r="DA76"/>
      <c r="DB76"/>
      <c r="DC76"/>
      <c r="DD76"/>
      <c r="DE76"/>
      <c r="DF76"/>
      <c r="DG76"/>
      <c r="DH76"/>
      <c r="DI76"/>
      <c r="DJ76"/>
      <c r="DK76"/>
      <c r="DL76"/>
      <c r="DM76"/>
      <c r="DN76"/>
      <c r="DO76"/>
      <c r="DP76"/>
      <c r="DQ76"/>
      <c r="DR76"/>
      <c r="DS76"/>
      <c r="DT76"/>
      <c r="DU76"/>
      <c r="DV76"/>
      <c r="DW76"/>
      <c r="DX76"/>
      <c r="DY76"/>
      <c r="DZ76"/>
      <c r="EA76"/>
      <c r="EB76"/>
      <c r="EC76"/>
      <c r="ED76"/>
      <c r="EE76"/>
      <c r="EF76"/>
      <c r="EG76"/>
      <c r="EH76"/>
      <c r="EI76"/>
      <c r="EJ76"/>
      <c r="EK76"/>
      <c r="EL76"/>
      <c r="EM76"/>
      <c r="EN76"/>
      <c r="EO76"/>
      <c r="EP76"/>
      <c r="EQ76"/>
      <c r="ER76"/>
      <c r="ES76"/>
      <c r="ET76"/>
      <c r="EU76"/>
      <c r="EV76"/>
      <c r="EW76"/>
      <c r="EX76"/>
      <c r="EY76"/>
      <c r="EZ76"/>
      <c r="FA76"/>
      <c r="FB76"/>
      <c r="FC76"/>
      <c r="FD76"/>
      <c r="FE76"/>
      <c r="FF76"/>
      <c r="FG76"/>
      <c r="FH76"/>
      <c r="FI76"/>
      <c r="FJ76"/>
      <c r="FK76"/>
      <c r="FL76"/>
      <c r="FM76"/>
      <c r="FN76"/>
      <c r="FO76"/>
      <c r="FP76"/>
      <c r="FQ76"/>
      <c r="FR76"/>
      <c r="FS76"/>
      <c r="FT76"/>
      <c r="FU76"/>
      <c r="FV76"/>
      <c r="FW76"/>
      <c r="FX76"/>
      <c r="FY76"/>
      <c r="FZ76"/>
      <c r="GA76"/>
      <c r="GB76"/>
      <c r="GC76"/>
      <c r="GD76"/>
      <c r="GE76"/>
      <c r="GF76"/>
      <c r="GG76"/>
      <c r="GH76"/>
      <c r="GI76"/>
      <c r="GJ76"/>
      <c r="GK76"/>
      <c r="GL76"/>
      <c r="GM76"/>
      <c r="GN76"/>
      <c r="GO76"/>
      <c r="GP76"/>
      <c r="GQ76"/>
      <c r="GR76"/>
      <c r="GS76"/>
      <c r="GT76"/>
      <c r="GU76"/>
      <c r="GV76"/>
      <c r="GW76"/>
      <c r="GX76"/>
      <c r="GY76"/>
      <c r="GZ76"/>
      <c r="HA76"/>
      <c r="HB76"/>
      <c r="HC76"/>
      <c r="HD76"/>
      <c r="HE76"/>
      <c r="HF76"/>
      <c r="HG76"/>
      <c r="HH76"/>
      <c r="HI76"/>
      <c r="HJ76"/>
      <c r="HK76"/>
      <c r="HL76"/>
      <c r="HM76"/>
      <c r="HN76"/>
      <c r="HO76"/>
      <c r="HP76"/>
      <c r="HQ76"/>
      <c r="HR76"/>
      <c r="HS76"/>
      <c r="HT76"/>
      <c r="HU76"/>
      <c r="HV76"/>
      <c r="HW76"/>
      <c r="HX76"/>
      <c r="HY76"/>
      <c r="HZ76"/>
      <c r="IA76"/>
      <c r="IB76"/>
      <c r="IC76"/>
      <c r="ID76"/>
      <c r="IE76"/>
      <c r="IF76"/>
      <c r="IG76"/>
      <c r="IH76"/>
      <c r="II76"/>
      <c r="IJ76"/>
      <c r="IK76"/>
      <c r="IL76"/>
      <c r="IM76"/>
      <c r="IN76"/>
      <c r="IO76"/>
      <c r="IP76"/>
      <c r="IQ76"/>
      <c r="IR76"/>
      <c r="IS76"/>
      <c r="IT76"/>
      <c r="IU76"/>
      <c r="IV76"/>
      <c r="IW76"/>
      <c r="IX76"/>
      <c r="IY76"/>
      <c r="IZ76"/>
      <c r="JA76"/>
      <c r="JB76"/>
      <c r="JC76"/>
      <c r="JD76"/>
      <c r="JE76"/>
      <c r="JF76"/>
      <c r="JG76"/>
      <c r="JH76"/>
      <c r="JI76"/>
      <c r="JJ76"/>
      <c r="JK76"/>
      <c r="JL76"/>
      <c r="JM76"/>
      <c r="JN76"/>
      <c r="JO76"/>
      <c r="JP76"/>
      <c r="JQ76"/>
      <c r="JR76"/>
      <c r="JS76"/>
      <c r="JT76"/>
      <c r="JU76"/>
      <c r="JV76"/>
      <c r="JW76"/>
      <c r="JX76"/>
      <c r="JY76"/>
      <c r="JZ76"/>
      <c r="KA76"/>
      <c r="KB76"/>
      <c r="KC76"/>
      <c r="KD76"/>
      <c r="KE76"/>
      <c r="KF76"/>
      <c r="KG76"/>
      <c r="KH76"/>
      <c r="KI76"/>
      <c r="KJ76"/>
      <c r="KK76"/>
      <c r="KL76"/>
      <c r="KM76"/>
      <c r="KN76"/>
      <c r="KO76"/>
      <c r="KP76"/>
      <c r="KQ76"/>
      <c r="KR76"/>
      <c r="KS76"/>
      <c r="KT76"/>
      <c r="KU76"/>
      <c r="KV76"/>
      <c r="KW76"/>
      <c r="KX76"/>
      <c r="KY76"/>
      <c r="KZ76"/>
      <c r="LA76"/>
      <c r="LB76"/>
      <c r="LC76"/>
      <c r="LD76"/>
      <c r="LE76"/>
      <c r="LF76"/>
      <c r="LG76"/>
      <c r="LH76"/>
      <c r="LI76"/>
      <c r="LJ76"/>
      <c r="LK76"/>
      <c r="LL76"/>
      <c r="LM76"/>
      <c r="LN76"/>
      <c r="LO76"/>
      <c r="LP76"/>
      <c r="LQ76"/>
      <c r="LR76"/>
      <c r="LS76"/>
      <c r="LT76"/>
      <c r="LU76"/>
      <c r="LV76"/>
      <c r="LW76"/>
      <c r="LX76"/>
      <c r="LY76"/>
      <c r="LZ76"/>
      <c r="MA76"/>
      <c r="MB76"/>
      <c r="MC76"/>
      <c r="MD76"/>
      <c r="ME76"/>
      <c r="MF76"/>
      <c r="MG76"/>
      <c r="MH76"/>
      <c r="MI76"/>
      <c r="MJ76"/>
      <c r="MK76"/>
      <c r="ML76"/>
      <c r="MM76"/>
      <c r="MN76"/>
      <c r="MO76"/>
      <c r="MP76"/>
      <c r="MQ76"/>
      <c r="MR76"/>
      <c r="MS76"/>
      <c r="MT76"/>
      <c r="MU76"/>
      <c r="MV76"/>
      <c r="MW76"/>
      <c r="MX76"/>
      <c r="MY76"/>
      <c r="MZ76"/>
      <c r="NA76"/>
      <c r="NB76"/>
      <c r="NC76"/>
      <c r="ND76"/>
      <c r="NE76"/>
      <c r="NF76"/>
      <c r="NG76"/>
      <c r="NH76"/>
      <c r="NI76"/>
      <c r="NJ76"/>
      <c r="NK76"/>
      <c r="NL76"/>
      <c r="NM76"/>
      <c r="NN76"/>
      <c r="NO76"/>
      <c r="NP76"/>
      <c r="NQ76"/>
      <c r="NR76"/>
      <c r="NS76"/>
      <c r="NT76"/>
      <c r="NU76"/>
      <c r="NV76"/>
      <c r="NW76"/>
      <c r="NX76"/>
      <c r="NY76"/>
      <c r="NZ76"/>
      <c r="OA76"/>
      <c r="OB76"/>
      <c r="OC76"/>
      <c r="OD76"/>
      <c r="OE76"/>
      <c r="OF76"/>
      <c r="OG76"/>
      <c r="OH76"/>
      <c r="OI76"/>
      <c r="OJ76"/>
      <c r="OK76"/>
      <c r="OL76"/>
      <c r="OM76"/>
      <c r="ON76"/>
      <c r="OO76"/>
      <c r="OP76"/>
      <c r="OQ76"/>
      <c r="OR76"/>
      <c r="OS76"/>
      <c r="OT76"/>
      <c r="OU76"/>
      <c r="OV76"/>
      <c r="OW76"/>
      <c r="OX76"/>
      <c r="OY76"/>
      <c r="OZ76"/>
      <c r="PA76"/>
      <c r="PB76"/>
      <c r="PC76"/>
      <c r="PD76"/>
      <c r="PE76"/>
      <c r="PF76"/>
      <c r="PG76"/>
      <c r="PH76"/>
      <c r="PI76"/>
      <c r="PJ76"/>
      <c r="PK76"/>
      <c r="PL76"/>
      <c r="PM76"/>
      <c r="PN76"/>
      <c r="PO76"/>
      <c r="PP76"/>
      <c r="PQ76"/>
      <c r="PR76"/>
      <c r="PS76"/>
      <c r="PT76"/>
      <c r="PU76"/>
      <c r="PV76"/>
      <c r="PW76"/>
      <c r="PX76"/>
      <c r="PY76"/>
      <c r="PZ76"/>
      <c r="QA76"/>
      <c r="QB76"/>
      <c r="QC76"/>
      <c r="QD76"/>
      <c r="QE76"/>
      <c r="QF76"/>
      <c r="QG76"/>
      <c r="QH76"/>
      <c r="QI76"/>
      <c r="QJ76"/>
      <c r="QK76"/>
      <c r="QL76"/>
      <c r="QM76"/>
      <c r="QN76"/>
      <c r="QO76"/>
      <c r="QP76"/>
      <c r="QQ76"/>
      <c r="QR76"/>
      <c r="QS76"/>
      <c r="QT76"/>
      <c r="QU76"/>
      <c r="QV76"/>
      <c r="QW76"/>
      <c r="QX76"/>
      <c r="QY76"/>
      <c r="QZ76"/>
      <c r="RA76"/>
      <c r="RB76"/>
      <c r="RC76"/>
      <c r="RD76"/>
      <c r="RE76"/>
      <c r="RF76"/>
      <c r="RG76"/>
      <c r="RH76"/>
      <c r="RI76"/>
      <c r="RJ76"/>
      <c r="RK76"/>
      <c r="RL76"/>
      <c r="RM76"/>
      <c r="RN76"/>
      <c r="RO76"/>
      <c r="RP76"/>
      <c r="RQ76"/>
      <c r="RR76"/>
      <c r="RS76"/>
      <c r="RT76"/>
      <c r="RU76"/>
      <c r="RV76"/>
      <c r="RW76"/>
      <c r="RX76"/>
      <c r="RY76"/>
      <c r="RZ76"/>
      <c r="SA76"/>
      <c r="SB76"/>
      <c r="SC76"/>
      <c r="SD76"/>
      <c r="SE76"/>
      <c r="SF76"/>
      <c r="SG76"/>
      <c r="SH76"/>
      <c r="SI76"/>
      <c r="SJ76"/>
      <c r="SK76"/>
      <c r="SL76"/>
      <c r="SM76"/>
      <c r="SN76"/>
      <c r="SO76"/>
      <c r="SP76"/>
      <c r="SQ76"/>
      <c r="SR76"/>
      <c r="SS76"/>
      <c r="ST76"/>
      <c r="SU76"/>
      <c r="SV76"/>
      <c r="SW76"/>
      <c r="SX76"/>
      <c r="SY76"/>
      <c r="SZ76"/>
      <c r="TA76"/>
      <c r="TB76"/>
      <c r="TC76"/>
      <c r="TD76"/>
      <c r="TE76"/>
      <c r="TF76"/>
      <c r="TG76"/>
    </row>
    <row r="77" spans="1:527" s="8" customFormat="1" ht="18" customHeight="1" x14ac:dyDescent="0.25">
      <c r="A77" s="70" t="str">
        <f>Config!$B$23</f>
        <v>CALZ</v>
      </c>
      <c r="B77" s="71">
        <f>METAS!$BD$17</f>
        <v>114</v>
      </c>
      <c r="C77" s="71">
        <f>ROUND((B77/12)*Config!$C$6,0)</f>
        <v>95</v>
      </c>
      <c r="D77" s="71">
        <f>ACUMULADO!$BC$17</f>
        <v>64</v>
      </c>
      <c r="E77" s="72">
        <f t="shared" si="18"/>
        <v>83.333333333333343</v>
      </c>
      <c r="F77" s="81"/>
      <c r="G77" s="262">
        <f t="shared" si="19"/>
        <v>56</v>
      </c>
      <c r="H77" s="78">
        <f t="shared" si="20"/>
        <v>56</v>
      </c>
      <c r="I77" s="78" t="str">
        <f t="shared" si="21"/>
        <v/>
      </c>
      <c r="J77" s="78" t="str">
        <f t="shared" si="17"/>
        <v/>
      </c>
      <c r="K77"/>
      <c r="L77"/>
      <c r="M77"/>
      <c r="N77"/>
      <c r="O77"/>
      <c r="P77"/>
      <c r="Q77"/>
      <c r="R77"/>
      <c r="S77"/>
      <c r="U77" s="49"/>
      <c r="V77" s="69"/>
      <c r="W77" s="51"/>
      <c r="AA77"/>
      <c r="AB77"/>
      <c r="AC77"/>
      <c r="AD77"/>
      <c r="AE77"/>
      <c r="AF77"/>
      <c r="AG77"/>
      <c r="AH77"/>
      <c r="AI77"/>
      <c r="AJ77"/>
      <c r="AK77"/>
      <c r="AL77"/>
      <c r="AM77"/>
      <c r="AN77"/>
      <c r="AO77"/>
      <c r="AP77"/>
      <c r="AQ77"/>
      <c r="AR77"/>
      <c r="AS77"/>
      <c r="AT77"/>
      <c r="AU77"/>
      <c r="AV77"/>
      <c r="AW77"/>
      <c r="AX77"/>
      <c r="AY77"/>
      <c r="AZ77"/>
      <c r="BA77"/>
      <c r="BB77"/>
      <c r="BC77"/>
      <c r="BD77"/>
      <c r="BE77"/>
      <c r="BF77"/>
      <c r="BG77"/>
      <c r="BH77"/>
      <c r="BI77"/>
      <c r="BJ77"/>
      <c r="BK77"/>
      <c r="BL77"/>
      <c r="BM77"/>
      <c r="BN77"/>
      <c r="BO77"/>
      <c r="BP77"/>
      <c r="BQ77"/>
      <c r="BR77"/>
      <c r="BS77"/>
      <c r="BT77"/>
      <c r="BU77"/>
      <c r="BV77"/>
      <c r="BW77"/>
      <c r="BX77"/>
      <c r="BY77"/>
      <c r="BZ77"/>
      <c r="CA77"/>
      <c r="CB77"/>
      <c r="CC77"/>
      <c r="CD77"/>
      <c r="CE77"/>
      <c r="CF77"/>
      <c r="CG77"/>
      <c r="CH77"/>
      <c r="CI77"/>
      <c r="CJ77"/>
      <c r="CK77"/>
      <c r="CL77"/>
      <c r="CM77"/>
      <c r="CN77"/>
      <c r="CO77"/>
      <c r="CP77"/>
      <c r="CQ77"/>
      <c r="CR77"/>
      <c r="CS77"/>
      <c r="CT77"/>
      <c r="CU77"/>
      <c r="CV77"/>
      <c r="CW77"/>
      <c r="CX77"/>
      <c r="CY77"/>
      <c r="CZ77"/>
      <c r="DA77"/>
      <c r="DB77"/>
      <c r="DC77"/>
      <c r="DD77"/>
      <c r="DE77"/>
      <c r="DF77"/>
      <c r="DG77"/>
      <c r="DH77"/>
      <c r="DI77"/>
      <c r="DJ77"/>
      <c r="DK77"/>
      <c r="DL77"/>
      <c r="DM77"/>
      <c r="DN77"/>
      <c r="DO77"/>
      <c r="DP77"/>
      <c r="DQ77"/>
      <c r="DR77"/>
      <c r="DS77"/>
      <c r="DT77"/>
      <c r="DU77"/>
      <c r="DV77"/>
      <c r="DW77"/>
      <c r="DX77"/>
      <c r="DY77"/>
      <c r="DZ77"/>
      <c r="EA77"/>
      <c r="EB77"/>
      <c r="EC77"/>
      <c r="ED77"/>
      <c r="EE77"/>
      <c r="EF77"/>
      <c r="EG77"/>
      <c r="EH77"/>
      <c r="EI77"/>
      <c r="EJ77"/>
      <c r="EK77"/>
      <c r="EL77"/>
      <c r="EM77"/>
      <c r="EN77"/>
      <c r="EO77"/>
      <c r="EP77"/>
      <c r="EQ77"/>
      <c r="ER77"/>
      <c r="ES77"/>
      <c r="ET77"/>
      <c r="EU77"/>
      <c r="EV77"/>
      <c r="EW77"/>
      <c r="EX77"/>
      <c r="EY77"/>
      <c r="EZ77"/>
      <c r="FA77"/>
      <c r="FB77"/>
      <c r="FC77"/>
      <c r="FD77"/>
      <c r="FE77"/>
      <c r="FF77"/>
      <c r="FG77"/>
      <c r="FH77"/>
      <c r="FI77"/>
      <c r="FJ77"/>
      <c r="FK77"/>
      <c r="FL77"/>
      <c r="FM77"/>
      <c r="FN77"/>
      <c r="FO77"/>
      <c r="FP77"/>
      <c r="FQ77"/>
      <c r="FR77"/>
      <c r="FS77"/>
      <c r="FT77"/>
      <c r="FU77"/>
      <c r="FV77"/>
      <c r="FW77"/>
      <c r="FX77"/>
      <c r="FY77"/>
      <c r="FZ77"/>
      <c r="GA77"/>
      <c r="GB77"/>
      <c r="GC77"/>
      <c r="GD77"/>
      <c r="GE77"/>
      <c r="GF77"/>
      <c r="GG77"/>
      <c r="GH77"/>
      <c r="GI77"/>
      <c r="GJ77"/>
      <c r="GK77"/>
      <c r="GL77"/>
      <c r="GM77"/>
      <c r="GN77"/>
      <c r="GO77"/>
      <c r="GP77"/>
      <c r="GQ77"/>
      <c r="GR77"/>
      <c r="GS77"/>
      <c r="GT77"/>
      <c r="GU77"/>
      <c r="GV77"/>
      <c r="GW77"/>
      <c r="GX77"/>
      <c r="GY77"/>
      <c r="GZ77"/>
      <c r="HA77"/>
      <c r="HB77"/>
      <c r="HC77"/>
      <c r="HD77"/>
      <c r="HE77"/>
      <c r="HF77"/>
      <c r="HG77"/>
      <c r="HH77"/>
      <c r="HI77"/>
      <c r="HJ77"/>
      <c r="HK77"/>
      <c r="HL77"/>
      <c r="HM77"/>
      <c r="HN77"/>
      <c r="HO77"/>
      <c r="HP77"/>
      <c r="HQ77"/>
      <c r="HR77"/>
      <c r="HS77"/>
      <c r="HT77"/>
      <c r="HU77"/>
      <c r="HV77"/>
      <c r="HW77"/>
      <c r="HX77"/>
      <c r="HY77"/>
      <c r="HZ77"/>
      <c r="IA77"/>
      <c r="IB77"/>
      <c r="IC77"/>
      <c r="ID77"/>
      <c r="IE77"/>
      <c r="IF77"/>
      <c r="IG77"/>
      <c r="IH77"/>
      <c r="II77"/>
      <c r="IJ77"/>
      <c r="IK77"/>
      <c r="IL77"/>
      <c r="IM77"/>
      <c r="IN77"/>
      <c r="IO77"/>
      <c r="IP77"/>
      <c r="IQ77"/>
      <c r="IR77"/>
      <c r="IS77"/>
      <c r="IT77"/>
      <c r="IU77"/>
      <c r="IV77"/>
      <c r="IW77"/>
      <c r="IX77"/>
      <c r="IY77"/>
      <c r="IZ77"/>
      <c r="JA77"/>
      <c r="JB77"/>
      <c r="JC77"/>
      <c r="JD77"/>
      <c r="JE77"/>
      <c r="JF77"/>
      <c r="JG77"/>
      <c r="JH77"/>
      <c r="JI77"/>
      <c r="JJ77"/>
      <c r="JK77"/>
      <c r="JL77"/>
      <c r="JM77"/>
      <c r="JN77"/>
      <c r="JO77"/>
      <c r="JP77"/>
      <c r="JQ77"/>
      <c r="JR77"/>
      <c r="JS77"/>
      <c r="JT77"/>
      <c r="JU77"/>
      <c r="JV77"/>
      <c r="JW77"/>
      <c r="JX77"/>
      <c r="JY77"/>
      <c r="JZ77"/>
      <c r="KA77"/>
      <c r="KB77"/>
      <c r="KC77"/>
      <c r="KD77"/>
      <c r="KE77"/>
      <c r="KF77"/>
      <c r="KG77"/>
      <c r="KH77"/>
      <c r="KI77"/>
      <c r="KJ77"/>
      <c r="KK77"/>
      <c r="KL77"/>
      <c r="KM77"/>
      <c r="KN77"/>
      <c r="KO77"/>
      <c r="KP77"/>
      <c r="KQ77"/>
      <c r="KR77"/>
      <c r="KS77"/>
      <c r="KT77"/>
      <c r="KU77"/>
      <c r="KV77"/>
      <c r="KW77"/>
      <c r="KX77"/>
      <c r="KY77"/>
      <c r="KZ77"/>
      <c r="LA77"/>
      <c r="LB77"/>
      <c r="LC77"/>
      <c r="LD77"/>
      <c r="LE77"/>
      <c r="LF77"/>
      <c r="LG77"/>
      <c r="LH77"/>
      <c r="LI77"/>
      <c r="LJ77"/>
      <c r="LK77"/>
      <c r="LL77"/>
      <c r="LM77"/>
      <c r="LN77"/>
      <c r="LO77"/>
      <c r="LP77"/>
      <c r="LQ77"/>
      <c r="LR77"/>
      <c r="LS77"/>
      <c r="LT77"/>
      <c r="LU77"/>
      <c r="LV77"/>
      <c r="LW77"/>
      <c r="LX77"/>
      <c r="LY77"/>
      <c r="LZ77"/>
      <c r="MA77"/>
      <c r="MB77"/>
      <c r="MC77"/>
      <c r="MD77"/>
      <c r="ME77"/>
      <c r="MF77"/>
      <c r="MG77"/>
      <c r="MH77"/>
      <c r="MI77"/>
      <c r="MJ77"/>
      <c r="MK77"/>
      <c r="ML77"/>
      <c r="MM77"/>
      <c r="MN77"/>
      <c r="MO77"/>
      <c r="MP77"/>
      <c r="MQ77"/>
      <c r="MR77"/>
      <c r="MS77"/>
      <c r="MT77"/>
      <c r="MU77"/>
      <c r="MV77"/>
      <c r="MW77"/>
      <c r="MX77"/>
      <c r="MY77"/>
      <c r="MZ77"/>
      <c r="NA77"/>
      <c r="NB77"/>
      <c r="NC77"/>
      <c r="ND77"/>
      <c r="NE77"/>
      <c r="NF77"/>
      <c r="NG77"/>
      <c r="NH77"/>
      <c r="NI77"/>
      <c r="NJ77"/>
      <c r="NK77"/>
      <c r="NL77"/>
      <c r="NM77"/>
      <c r="NN77"/>
      <c r="NO77"/>
      <c r="NP77"/>
      <c r="NQ77"/>
      <c r="NR77"/>
      <c r="NS77"/>
      <c r="NT77"/>
      <c r="NU77"/>
      <c r="NV77"/>
      <c r="NW77"/>
      <c r="NX77"/>
      <c r="NY77"/>
      <c r="NZ77"/>
      <c r="OA77"/>
      <c r="OB77"/>
      <c r="OC77"/>
      <c r="OD77"/>
      <c r="OE77"/>
      <c r="OF77"/>
      <c r="OG77"/>
      <c r="OH77"/>
      <c r="OI77"/>
      <c r="OJ77"/>
      <c r="OK77"/>
      <c r="OL77"/>
      <c r="OM77"/>
      <c r="ON77"/>
      <c r="OO77"/>
      <c r="OP77"/>
      <c r="OQ77"/>
      <c r="OR77"/>
      <c r="OS77"/>
      <c r="OT77"/>
      <c r="OU77"/>
      <c r="OV77"/>
      <c r="OW77"/>
      <c r="OX77"/>
      <c r="OY77"/>
      <c r="OZ77"/>
      <c r="PA77"/>
      <c r="PB77"/>
      <c r="PC77"/>
      <c r="PD77"/>
      <c r="PE77"/>
      <c r="PF77"/>
      <c r="PG77"/>
      <c r="PH77"/>
      <c r="PI77"/>
      <c r="PJ77"/>
      <c r="PK77"/>
      <c r="PL77"/>
      <c r="PM77"/>
      <c r="PN77"/>
      <c r="PO77"/>
      <c r="PP77"/>
      <c r="PQ77"/>
      <c r="PR77"/>
      <c r="PS77"/>
      <c r="PT77"/>
      <c r="PU77"/>
      <c r="PV77"/>
      <c r="PW77"/>
      <c r="PX77"/>
      <c r="PY77"/>
      <c r="PZ77"/>
      <c r="QA77"/>
      <c r="QB77"/>
      <c r="QC77"/>
      <c r="QD77"/>
      <c r="QE77"/>
      <c r="QF77"/>
      <c r="QG77"/>
      <c r="QH77"/>
      <c r="QI77"/>
      <c r="QJ77"/>
      <c r="QK77"/>
      <c r="QL77"/>
      <c r="QM77"/>
      <c r="QN77"/>
      <c r="QO77"/>
      <c r="QP77"/>
      <c r="QQ77"/>
      <c r="QR77"/>
      <c r="QS77"/>
      <c r="QT77"/>
      <c r="QU77"/>
      <c r="QV77"/>
      <c r="QW77"/>
      <c r="QX77"/>
      <c r="QY77"/>
      <c r="QZ77"/>
      <c r="RA77"/>
      <c r="RB77"/>
      <c r="RC77"/>
      <c r="RD77"/>
      <c r="RE77"/>
      <c r="RF77"/>
      <c r="RG77"/>
      <c r="RH77"/>
      <c r="RI77"/>
      <c r="RJ77"/>
      <c r="RK77"/>
      <c r="RL77"/>
      <c r="RM77"/>
      <c r="RN77"/>
      <c r="RO77"/>
      <c r="RP77"/>
      <c r="RQ77"/>
      <c r="RR77"/>
      <c r="RS77"/>
      <c r="RT77"/>
      <c r="RU77"/>
      <c r="RV77"/>
      <c r="RW77"/>
      <c r="RX77"/>
      <c r="RY77"/>
      <c r="RZ77"/>
      <c r="SA77"/>
      <c r="SB77"/>
      <c r="SC77"/>
      <c r="SD77"/>
      <c r="SE77"/>
      <c r="SF77"/>
      <c r="SG77"/>
      <c r="SH77"/>
      <c r="SI77"/>
      <c r="SJ77"/>
      <c r="SK77"/>
      <c r="SL77"/>
      <c r="SM77"/>
      <c r="SN77"/>
      <c r="SO77"/>
      <c r="SP77"/>
      <c r="SQ77"/>
      <c r="SR77"/>
      <c r="SS77"/>
      <c r="ST77"/>
      <c r="SU77"/>
      <c r="SV77"/>
      <c r="SW77"/>
      <c r="SX77"/>
      <c r="SY77"/>
      <c r="SZ77"/>
      <c r="TA77"/>
      <c r="TB77"/>
      <c r="TC77"/>
      <c r="TD77"/>
      <c r="TE77"/>
      <c r="TF77"/>
      <c r="TG77"/>
    </row>
    <row r="78" spans="1:527" s="8" customFormat="1" ht="18" customHeight="1" x14ac:dyDescent="0.25">
      <c r="A78" s="70" t="str">
        <f>Config!$B$24</f>
        <v>PUEB</v>
      </c>
      <c r="B78" s="71">
        <f>METAS!$BE$17</f>
        <v>139</v>
      </c>
      <c r="C78" s="71">
        <f>ROUND((B78/12)*Config!$C$6,0)</f>
        <v>116</v>
      </c>
      <c r="D78" s="71">
        <f>ACUMULADO!$BD$17</f>
        <v>67</v>
      </c>
      <c r="E78" s="72">
        <f t="shared" si="18"/>
        <v>83.333333333333343</v>
      </c>
      <c r="F78" s="81"/>
      <c r="G78" s="262">
        <f t="shared" si="19"/>
        <v>48</v>
      </c>
      <c r="H78" s="78">
        <f t="shared" si="20"/>
        <v>48</v>
      </c>
      <c r="I78" s="78" t="str">
        <f t="shared" si="21"/>
        <v/>
      </c>
      <c r="J78" s="78" t="str">
        <f t="shared" si="17"/>
        <v/>
      </c>
      <c r="K78"/>
      <c r="L78"/>
      <c r="M78"/>
      <c r="N78"/>
      <c r="O78"/>
      <c r="P78"/>
      <c r="Q78"/>
      <c r="R78"/>
      <c r="S78"/>
      <c r="U78" s="49"/>
      <c r="V78" s="69"/>
      <c r="W78" s="51"/>
      <c r="AA78"/>
      <c r="AB78"/>
      <c r="AC78"/>
      <c r="AD78"/>
      <c r="AE78"/>
      <c r="AF78"/>
      <c r="AG78"/>
      <c r="AH78"/>
      <c r="AI78"/>
      <c r="AJ78"/>
      <c r="AK78"/>
      <c r="AL78"/>
      <c r="AM78"/>
      <c r="AN78"/>
      <c r="AO78"/>
      <c r="AP78"/>
      <c r="AQ78"/>
      <c r="AR78"/>
      <c r="AS78"/>
      <c r="AT78"/>
      <c r="AU78"/>
      <c r="AV78"/>
      <c r="AW78"/>
      <c r="AX78"/>
      <c r="AY78"/>
      <c r="AZ78"/>
      <c r="BA78"/>
      <c r="BB78"/>
      <c r="BC78"/>
      <c r="BD78"/>
      <c r="BE78"/>
      <c r="BF78"/>
      <c r="BG78"/>
      <c r="BH78"/>
      <c r="BI78"/>
      <c r="BJ78"/>
      <c r="BK78"/>
      <c r="BL78"/>
      <c r="BM78"/>
      <c r="BN78"/>
      <c r="BO78"/>
      <c r="BP78"/>
      <c r="BQ78"/>
      <c r="BR78"/>
      <c r="BS78"/>
      <c r="BT78"/>
      <c r="BU78"/>
      <c r="BV78"/>
      <c r="BW78"/>
      <c r="BX78"/>
      <c r="BY78"/>
      <c r="BZ78"/>
      <c r="CA78"/>
      <c r="CB78"/>
      <c r="CC78"/>
      <c r="CD78"/>
      <c r="CE78"/>
      <c r="CF78"/>
      <c r="CG78"/>
      <c r="CH78"/>
      <c r="CI78"/>
      <c r="CJ78"/>
      <c r="CK78"/>
      <c r="CL78"/>
      <c r="CM78"/>
      <c r="CN78"/>
      <c r="CO78"/>
      <c r="CP78"/>
      <c r="CQ78"/>
      <c r="CR78"/>
      <c r="CS78"/>
      <c r="CT78"/>
      <c r="CU78"/>
      <c r="CV78"/>
      <c r="CW78"/>
      <c r="CX78"/>
      <c r="CY78"/>
      <c r="CZ78"/>
      <c r="DA78"/>
      <c r="DB78"/>
      <c r="DC78"/>
      <c r="DD78"/>
      <c r="DE78"/>
      <c r="DF78"/>
      <c r="DG78"/>
      <c r="DH78"/>
      <c r="DI78"/>
      <c r="DJ78"/>
      <c r="DK78"/>
      <c r="DL78"/>
      <c r="DM78"/>
      <c r="DN78"/>
      <c r="DO78"/>
      <c r="DP78"/>
      <c r="DQ78"/>
      <c r="DR78"/>
      <c r="DS78"/>
      <c r="DT78"/>
      <c r="DU78"/>
      <c r="DV78"/>
      <c r="DW78"/>
      <c r="DX78"/>
      <c r="DY78"/>
      <c r="DZ78"/>
      <c r="EA78"/>
      <c r="EB78"/>
      <c r="EC78"/>
      <c r="ED78"/>
      <c r="EE78"/>
      <c r="EF78"/>
      <c r="EG78"/>
      <c r="EH78"/>
      <c r="EI78"/>
      <c r="EJ78"/>
      <c r="EK78"/>
      <c r="EL78"/>
      <c r="EM78"/>
      <c r="EN78"/>
      <c r="EO78"/>
      <c r="EP78"/>
      <c r="EQ78"/>
      <c r="ER78"/>
      <c r="ES78"/>
      <c r="ET78"/>
      <c r="EU78"/>
      <c r="EV78"/>
      <c r="EW78"/>
      <c r="EX78"/>
      <c r="EY78"/>
      <c r="EZ78"/>
      <c r="FA78"/>
      <c r="FB78"/>
      <c r="FC78"/>
      <c r="FD78"/>
      <c r="FE78"/>
      <c r="FF78"/>
      <c r="FG78"/>
      <c r="FH78"/>
      <c r="FI78"/>
      <c r="FJ78"/>
      <c r="FK78"/>
      <c r="FL78"/>
      <c r="FM78"/>
      <c r="FN78"/>
      <c r="FO78"/>
      <c r="FP78"/>
      <c r="FQ78"/>
      <c r="FR78"/>
      <c r="FS78"/>
      <c r="FT78"/>
      <c r="FU78"/>
      <c r="FV78"/>
      <c r="FW78"/>
      <c r="FX78"/>
      <c r="FY78"/>
      <c r="FZ78"/>
      <c r="GA78"/>
      <c r="GB78"/>
      <c r="GC78"/>
      <c r="GD78"/>
      <c r="GE78"/>
      <c r="GF78"/>
      <c r="GG78"/>
      <c r="GH78"/>
      <c r="GI78"/>
      <c r="GJ78"/>
      <c r="GK78"/>
      <c r="GL78"/>
      <c r="GM78"/>
      <c r="GN78"/>
      <c r="GO78"/>
      <c r="GP78"/>
      <c r="GQ78"/>
      <c r="GR78"/>
      <c r="GS78"/>
      <c r="GT78"/>
      <c r="GU78"/>
      <c r="GV78"/>
      <c r="GW78"/>
      <c r="GX78"/>
      <c r="GY78"/>
      <c r="GZ78"/>
      <c r="HA78"/>
      <c r="HB78"/>
      <c r="HC78"/>
      <c r="HD78"/>
      <c r="HE78"/>
      <c r="HF78"/>
      <c r="HG78"/>
      <c r="HH78"/>
      <c r="HI78"/>
      <c r="HJ78"/>
      <c r="HK78"/>
      <c r="HL78"/>
      <c r="HM78"/>
      <c r="HN78"/>
      <c r="HO78"/>
      <c r="HP78"/>
      <c r="HQ78"/>
      <c r="HR78"/>
      <c r="HS78"/>
      <c r="HT78"/>
      <c r="HU78"/>
      <c r="HV78"/>
      <c r="HW78"/>
      <c r="HX78"/>
      <c r="HY78"/>
      <c r="HZ78"/>
      <c r="IA78"/>
      <c r="IB78"/>
      <c r="IC78"/>
      <c r="ID78"/>
      <c r="IE78"/>
      <c r="IF78"/>
      <c r="IG78"/>
      <c r="IH78"/>
      <c r="II78"/>
      <c r="IJ78"/>
      <c r="IK78"/>
      <c r="IL78"/>
      <c r="IM78"/>
      <c r="IN78"/>
      <c r="IO78"/>
      <c r="IP78"/>
      <c r="IQ78"/>
      <c r="IR78"/>
      <c r="IS78"/>
      <c r="IT78"/>
      <c r="IU78"/>
      <c r="IV78"/>
      <c r="IW78"/>
      <c r="IX78"/>
      <c r="IY78"/>
      <c r="IZ78"/>
      <c r="JA78"/>
      <c r="JB78"/>
      <c r="JC78"/>
      <c r="JD78"/>
      <c r="JE78"/>
      <c r="JF78"/>
      <c r="JG78"/>
      <c r="JH78"/>
      <c r="JI78"/>
      <c r="JJ78"/>
      <c r="JK78"/>
      <c r="JL78"/>
      <c r="JM78"/>
      <c r="JN78"/>
      <c r="JO78"/>
      <c r="JP78"/>
      <c r="JQ78"/>
      <c r="JR78"/>
      <c r="JS78"/>
      <c r="JT78"/>
      <c r="JU78"/>
      <c r="JV78"/>
      <c r="JW78"/>
      <c r="JX78"/>
      <c r="JY78"/>
      <c r="JZ78"/>
      <c r="KA78"/>
      <c r="KB78"/>
      <c r="KC78"/>
      <c r="KD78"/>
      <c r="KE78"/>
      <c r="KF78"/>
      <c r="KG78"/>
      <c r="KH78"/>
      <c r="KI78"/>
      <c r="KJ78"/>
      <c r="KK78"/>
      <c r="KL78"/>
      <c r="KM78"/>
      <c r="KN78"/>
      <c r="KO78"/>
      <c r="KP78"/>
      <c r="KQ78"/>
      <c r="KR78"/>
      <c r="KS78"/>
      <c r="KT78"/>
      <c r="KU78"/>
      <c r="KV78"/>
      <c r="KW78"/>
      <c r="KX78"/>
      <c r="KY78"/>
      <c r="KZ78"/>
      <c r="LA78"/>
      <c r="LB78"/>
      <c r="LC78"/>
      <c r="LD78"/>
      <c r="LE78"/>
      <c r="LF78"/>
      <c r="LG78"/>
      <c r="LH78"/>
      <c r="LI78"/>
      <c r="LJ78"/>
      <c r="LK78"/>
      <c r="LL78"/>
      <c r="LM78"/>
      <c r="LN78"/>
      <c r="LO78"/>
      <c r="LP78"/>
      <c r="LQ78"/>
      <c r="LR78"/>
      <c r="LS78"/>
      <c r="LT78"/>
      <c r="LU78"/>
      <c r="LV78"/>
      <c r="LW78"/>
      <c r="LX78"/>
      <c r="LY78"/>
      <c r="LZ78"/>
      <c r="MA78"/>
      <c r="MB78"/>
      <c r="MC78"/>
      <c r="MD78"/>
      <c r="ME78"/>
      <c r="MF78"/>
      <c r="MG78"/>
      <c r="MH78"/>
      <c r="MI78"/>
      <c r="MJ78"/>
      <c r="MK78"/>
      <c r="ML78"/>
      <c r="MM78"/>
      <c r="MN78"/>
      <c r="MO78"/>
      <c r="MP78"/>
      <c r="MQ78"/>
      <c r="MR78"/>
      <c r="MS78"/>
      <c r="MT78"/>
      <c r="MU78"/>
      <c r="MV78"/>
      <c r="MW78"/>
      <c r="MX78"/>
      <c r="MY78"/>
      <c r="MZ78"/>
      <c r="NA78"/>
      <c r="NB78"/>
      <c r="NC78"/>
      <c r="ND78"/>
      <c r="NE78"/>
      <c r="NF78"/>
      <c r="NG78"/>
      <c r="NH78"/>
      <c r="NI78"/>
      <c r="NJ78"/>
      <c r="NK78"/>
      <c r="NL78"/>
      <c r="NM78"/>
      <c r="NN78"/>
      <c r="NO78"/>
      <c r="NP78"/>
      <c r="NQ78"/>
      <c r="NR78"/>
      <c r="NS78"/>
      <c r="NT78"/>
      <c r="NU78"/>
      <c r="NV78"/>
      <c r="NW78"/>
      <c r="NX78"/>
      <c r="NY78"/>
      <c r="NZ78"/>
      <c r="OA78"/>
      <c r="OB78"/>
      <c r="OC78"/>
      <c r="OD78"/>
      <c r="OE78"/>
      <c r="OF78"/>
      <c r="OG78"/>
      <c r="OH78"/>
      <c r="OI78"/>
      <c r="OJ78"/>
      <c r="OK78"/>
      <c r="OL78"/>
      <c r="OM78"/>
      <c r="ON78"/>
      <c r="OO78"/>
      <c r="OP78"/>
      <c r="OQ78"/>
      <c r="OR78"/>
      <c r="OS78"/>
      <c r="OT78"/>
      <c r="OU78"/>
      <c r="OV78"/>
      <c r="OW78"/>
      <c r="OX78"/>
      <c r="OY78"/>
      <c r="OZ78"/>
      <c r="PA78"/>
      <c r="PB78"/>
      <c r="PC78"/>
      <c r="PD78"/>
      <c r="PE78"/>
      <c r="PF78"/>
      <c r="PG78"/>
      <c r="PH78"/>
      <c r="PI78"/>
      <c r="PJ78"/>
      <c r="PK78"/>
      <c r="PL78"/>
      <c r="PM78"/>
      <c r="PN78"/>
      <c r="PO78"/>
      <c r="PP78"/>
      <c r="PQ78"/>
      <c r="PR78"/>
      <c r="PS78"/>
      <c r="PT78"/>
      <c r="PU78"/>
      <c r="PV78"/>
      <c r="PW78"/>
      <c r="PX78"/>
      <c r="PY78"/>
      <c r="PZ78"/>
      <c r="QA78"/>
      <c r="QB78"/>
      <c r="QC78"/>
      <c r="QD78"/>
      <c r="QE78"/>
      <c r="QF78"/>
      <c r="QG78"/>
      <c r="QH78"/>
      <c r="QI78"/>
      <c r="QJ78"/>
      <c r="QK78"/>
      <c r="QL78"/>
      <c r="QM78"/>
      <c r="QN78"/>
      <c r="QO78"/>
      <c r="QP78"/>
      <c r="QQ78"/>
      <c r="QR78"/>
      <c r="QS78"/>
      <c r="QT78"/>
      <c r="QU78"/>
      <c r="QV78"/>
      <c r="QW78"/>
      <c r="QX78"/>
      <c r="QY78"/>
      <c r="QZ78"/>
      <c r="RA78"/>
      <c r="RB78"/>
      <c r="RC78"/>
      <c r="RD78"/>
      <c r="RE78"/>
      <c r="RF78"/>
      <c r="RG78"/>
      <c r="RH78"/>
      <c r="RI78"/>
      <c r="RJ78"/>
      <c r="RK78"/>
      <c r="RL78"/>
      <c r="RM78"/>
      <c r="RN78"/>
      <c r="RO78"/>
      <c r="RP78"/>
      <c r="RQ78"/>
      <c r="RR78"/>
      <c r="RS78"/>
      <c r="RT78"/>
      <c r="RU78"/>
      <c r="RV78"/>
      <c r="RW78"/>
      <c r="RX78"/>
      <c r="RY78"/>
      <c r="RZ78"/>
      <c r="SA78"/>
      <c r="SB78"/>
      <c r="SC78"/>
      <c r="SD78"/>
      <c r="SE78"/>
      <c r="SF78"/>
      <c r="SG78"/>
      <c r="SH78"/>
      <c r="SI78"/>
      <c r="SJ78"/>
      <c r="SK78"/>
      <c r="SL78"/>
      <c r="SM78"/>
      <c r="SN78"/>
      <c r="SO78"/>
      <c r="SP78"/>
      <c r="SQ78"/>
      <c r="SR78"/>
      <c r="SS78"/>
      <c r="ST78"/>
      <c r="SU78"/>
      <c r="SV78"/>
      <c r="SW78"/>
      <c r="SX78"/>
      <c r="SY78"/>
      <c r="SZ78"/>
      <c r="TA78"/>
      <c r="TB78"/>
      <c r="TC78"/>
      <c r="TD78"/>
      <c r="TE78"/>
      <c r="TF78"/>
      <c r="TG78"/>
    </row>
    <row r="79" spans="1:527" s="8" customFormat="1" ht="18" customHeight="1" x14ac:dyDescent="0.25">
      <c r="A79" s="82"/>
      <c r="B79" s="56"/>
      <c r="C79" s="54"/>
      <c r="D79" s="54"/>
      <c r="E79" s="56"/>
      <c r="F79" s="56"/>
      <c r="G79" s="56"/>
      <c r="H79" s="285"/>
      <c r="I79" s="285"/>
      <c r="J79" s="285"/>
      <c r="K79"/>
      <c r="L79"/>
      <c r="M79"/>
      <c r="N79"/>
      <c r="O79"/>
      <c r="P79"/>
      <c r="Q79"/>
      <c r="R79"/>
      <c r="S79"/>
      <c r="U79" s="49"/>
      <c r="V79" s="69"/>
      <c r="W79" s="51"/>
      <c r="AA79"/>
      <c r="AB79"/>
      <c r="AC79"/>
      <c r="AD79"/>
      <c r="AE79"/>
      <c r="AF79"/>
      <c r="AG79"/>
      <c r="AH79"/>
      <c r="AI79"/>
      <c r="AJ79"/>
      <c r="AK79"/>
      <c r="AL79"/>
      <c r="AM79"/>
      <c r="AN79"/>
      <c r="AO79"/>
      <c r="AP79"/>
      <c r="AQ79"/>
      <c r="AR79"/>
      <c r="AS79"/>
      <c r="AT79"/>
      <c r="AU79"/>
      <c r="AV79"/>
      <c r="AW79"/>
      <c r="AX79"/>
      <c r="AY79"/>
      <c r="AZ79"/>
      <c r="BA79"/>
      <c r="BB79"/>
      <c r="BC79"/>
      <c r="BD79"/>
      <c r="BE79"/>
      <c r="BF79"/>
      <c r="BG79"/>
      <c r="BH79"/>
      <c r="BI79"/>
      <c r="BJ79"/>
      <c r="BK79"/>
      <c r="BL79"/>
      <c r="BM79"/>
      <c r="BN79"/>
      <c r="BO79"/>
      <c r="BP79"/>
      <c r="BQ79"/>
      <c r="BR79"/>
      <c r="BS79"/>
      <c r="BT79"/>
      <c r="BU79"/>
      <c r="BV79"/>
      <c r="BW79"/>
      <c r="BX79"/>
      <c r="BY79"/>
      <c r="BZ79"/>
      <c r="CA79"/>
      <c r="CB79"/>
      <c r="CC79"/>
      <c r="CD79"/>
      <c r="CE79"/>
      <c r="CF79"/>
      <c r="CG79"/>
      <c r="CH79"/>
      <c r="CI79"/>
      <c r="CJ79"/>
      <c r="CK79"/>
      <c r="CL79"/>
      <c r="CM79"/>
      <c r="CN79"/>
      <c r="CO79"/>
      <c r="CP79"/>
      <c r="CQ79"/>
      <c r="CR79"/>
      <c r="CS79"/>
      <c r="CT79"/>
      <c r="CU79"/>
      <c r="CV79"/>
      <c r="CW79"/>
      <c r="CX79"/>
      <c r="CY79"/>
      <c r="CZ79"/>
      <c r="DA79"/>
      <c r="DB79"/>
      <c r="DC79"/>
      <c r="DD79"/>
      <c r="DE79"/>
      <c r="DF79"/>
      <c r="DG79"/>
      <c r="DH79"/>
      <c r="DI79"/>
      <c r="DJ79"/>
      <c r="DK79"/>
      <c r="DL79"/>
      <c r="DM79"/>
      <c r="DN79"/>
      <c r="DO79"/>
      <c r="DP79"/>
      <c r="DQ79"/>
      <c r="DR79"/>
      <c r="DS79"/>
      <c r="DT79"/>
      <c r="DU79"/>
      <c r="DV79"/>
      <c r="DW79"/>
      <c r="DX79"/>
      <c r="DY79"/>
      <c r="DZ79"/>
      <c r="EA79"/>
      <c r="EB79"/>
      <c r="EC79"/>
      <c r="ED79"/>
      <c r="EE79"/>
      <c r="EF79"/>
      <c r="EG79"/>
      <c r="EH79"/>
      <c r="EI79"/>
      <c r="EJ79"/>
      <c r="EK79"/>
      <c r="EL79"/>
      <c r="EM79"/>
      <c r="EN79"/>
      <c r="EO79"/>
      <c r="EP79"/>
      <c r="EQ79"/>
      <c r="ER79"/>
      <c r="ES79"/>
      <c r="ET79"/>
      <c r="EU79"/>
      <c r="EV79"/>
      <c r="EW79"/>
      <c r="EX79"/>
      <c r="EY79"/>
      <c r="EZ79"/>
      <c r="FA79"/>
      <c r="FB79"/>
      <c r="FC79"/>
      <c r="FD79"/>
      <c r="FE79"/>
      <c r="FF79"/>
      <c r="FG79"/>
      <c r="FH79"/>
      <c r="FI79"/>
      <c r="FJ79"/>
      <c r="FK79"/>
      <c r="FL79"/>
      <c r="FM79"/>
      <c r="FN79"/>
      <c r="FO79"/>
      <c r="FP79"/>
      <c r="FQ79"/>
      <c r="FR79"/>
      <c r="FS79"/>
      <c r="FT79"/>
      <c r="FU79"/>
      <c r="FV79"/>
      <c r="FW79"/>
      <c r="FX79"/>
      <c r="FY79"/>
      <c r="FZ79"/>
      <c r="GA79"/>
      <c r="GB79"/>
      <c r="GC79"/>
      <c r="GD79"/>
      <c r="GE79"/>
      <c r="GF79"/>
      <c r="GG79"/>
      <c r="GH79"/>
      <c r="GI79"/>
      <c r="GJ79"/>
      <c r="GK79"/>
      <c r="GL79"/>
      <c r="GM79"/>
      <c r="GN79"/>
      <c r="GO79"/>
      <c r="GP79"/>
      <c r="GQ79"/>
      <c r="GR79"/>
      <c r="GS79"/>
      <c r="GT79"/>
      <c r="GU79"/>
      <c r="GV79"/>
      <c r="GW79"/>
      <c r="GX79"/>
      <c r="GY79"/>
      <c r="GZ79"/>
      <c r="HA79"/>
      <c r="HB79"/>
      <c r="HC79"/>
      <c r="HD79"/>
      <c r="HE79"/>
      <c r="HF79"/>
      <c r="HG79"/>
      <c r="HH79"/>
      <c r="HI79"/>
      <c r="HJ79"/>
      <c r="HK79"/>
      <c r="HL79"/>
      <c r="HM79"/>
      <c r="HN79"/>
      <c r="HO79"/>
      <c r="HP79"/>
      <c r="HQ79"/>
      <c r="HR79"/>
      <c r="HS79"/>
      <c r="HT79"/>
      <c r="HU79"/>
      <c r="HV79"/>
      <c r="HW79"/>
      <c r="HX79"/>
      <c r="HY79"/>
      <c r="HZ79"/>
      <c r="IA79"/>
      <c r="IB79"/>
      <c r="IC79"/>
      <c r="ID79"/>
      <c r="IE79"/>
      <c r="IF79"/>
      <c r="IG79"/>
      <c r="IH79"/>
      <c r="II79"/>
      <c r="IJ79"/>
      <c r="IK79"/>
      <c r="IL79"/>
      <c r="IM79"/>
      <c r="IN79"/>
      <c r="IO79"/>
      <c r="IP79"/>
      <c r="IQ79"/>
      <c r="IR79"/>
      <c r="IS79"/>
      <c r="IT79"/>
      <c r="IU79"/>
      <c r="IV79"/>
      <c r="IW79"/>
      <c r="IX79"/>
      <c r="IY79"/>
      <c r="IZ79"/>
      <c r="JA79"/>
      <c r="JB79"/>
      <c r="JC79"/>
      <c r="JD79"/>
      <c r="JE79"/>
      <c r="JF79"/>
      <c r="JG79"/>
      <c r="JH79"/>
      <c r="JI79"/>
      <c r="JJ79"/>
      <c r="JK79"/>
      <c r="JL79"/>
      <c r="JM79"/>
      <c r="JN79"/>
      <c r="JO79"/>
      <c r="JP79"/>
      <c r="JQ79"/>
      <c r="JR79"/>
      <c r="JS79"/>
      <c r="JT79"/>
      <c r="JU79"/>
      <c r="JV79"/>
      <c r="JW79"/>
      <c r="JX79"/>
      <c r="JY79"/>
      <c r="JZ79"/>
      <c r="KA79"/>
      <c r="KB79"/>
      <c r="KC79"/>
      <c r="KD79"/>
      <c r="KE79"/>
      <c r="KF79"/>
      <c r="KG79"/>
      <c r="KH79"/>
      <c r="KI79"/>
      <c r="KJ79"/>
      <c r="KK79"/>
      <c r="KL79"/>
      <c r="KM79"/>
      <c r="KN79"/>
      <c r="KO79"/>
      <c r="KP79"/>
      <c r="KQ79"/>
      <c r="KR79"/>
      <c r="KS79"/>
      <c r="KT79"/>
      <c r="KU79"/>
      <c r="KV79"/>
      <c r="KW79"/>
      <c r="KX79"/>
      <c r="KY79"/>
      <c r="KZ79"/>
      <c r="LA79"/>
      <c r="LB79"/>
      <c r="LC79"/>
      <c r="LD79"/>
      <c r="LE79"/>
      <c r="LF79"/>
      <c r="LG79"/>
      <c r="LH79"/>
      <c r="LI79"/>
      <c r="LJ79"/>
      <c r="LK79"/>
      <c r="LL79"/>
      <c r="LM79"/>
      <c r="LN79"/>
      <c r="LO79"/>
      <c r="LP79"/>
      <c r="LQ79"/>
      <c r="LR79"/>
      <c r="LS79"/>
      <c r="LT79"/>
      <c r="LU79"/>
      <c r="LV79"/>
      <c r="LW79"/>
      <c r="LX79"/>
      <c r="LY79"/>
      <c r="LZ79"/>
      <c r="MA79"/>
      <c r="MB79"/>
      <c r="MC79"/>
      <c r="MD79"/>
      <c r="ME79"/>
      <c r="MF79"/>
      <c r="MG79"/>
      <c r="MH79"/>
      <c r="MI79"/>
      <c r="MJ79"/>
      <c r="MK79"/>
      <c r="ML79"/>
      <c r="MM79"/>
      <c r="MN79"/>
      <c r="MO79"/>
      <c r="MP79"/>
      <c r="MQ79"/>
      <c r="MR79"/>
      <c r="MS79"/>
      <c r="MT79"/>
      <c r="MU79"/>
      <c r="MV79"/>
      <c r="MW79"/>
      <c r="MX79"/>
      <c r="MY79"/>
      <c r="MZ79"/>
      <c r="NA79"/>
      <c r="NB79"/>
      <c r="NC79"/>
      <c r="ND79"/>
      <c r="NE79"/>
      <c r="NF79"/>
      <c r="NG79"/>
      <c r="NH79"/>
      <c r="NI79"/>
      <c r="NJ79"/>
      <c r="NK79"/>
      <c r="NL79"/>
      <c r="NM79"/>
      <c r="NN79"/>
      <c r="NO79"/>
      <c r="NP79"/>
      <c r="NQ79"/>
      <c r="NR79"/>
      <c r="NS79"/>
      <c r="NT79"/>
      <c r="NU79"/>
      <c r="NV79"/>
      <c r="NW79"/>
      <c r="NX79"/>
      <c r="NY79"/>
      <c r="NZ79"/>
      <c r="OA79"/>
      <c r="OB79"/>
      <c r="OC79"/>
      <c r="OD79"/>
      <c r="OE79"/>
      <c r="OF79"/>
      <c r="OG79"/>
      <c r="OH79"/>
      <c r="OI79"/>
      <c r="OJ79"/>
      <c r="OK79"/>
      <c r="OL79"/>
      <c r="OM79"/>
      <c r="ON79"/>
      <c r="OO79"/>
      <c r="OP79"/>
      <c r="OQ79"/>
      <c r="OR79"/>
      <c r="OS79"/>
      <c r="OT79"/>
      <c r="OU79"/>
      <c r="OV79"/>
      <c r="OW79"/>
      <c r="OX79"/>
      <c r="OY79"/>
      <c r="OZ79"/>
      <c r="PA79"/>
      <c r="PB79"/>
      <c r="PC79"/>
      <c r="PD79"/>
      <c r="PE79"/>
      <c r="PF79"/>
      <c r="PG79"/>
      <c r="PH79"/>
      <c r="PI79"/>
      <c r="PJ79"/>
      <c r="PK79"/>
      <c r="PL79"/>
      <c r="PM79"/>
      <c r="PN79"/>
      <c r="PO79"/>
      <c r="PP79"/>
      <c r="PQ79"/>
      <c r="PR79"/>
      <c r="PS79"/>
      <c r="PT79"/>
      <c r="PU79"/>
      <c r="PV79"/>
      <c r="PW79"/>
      <c r="PX79"/>
      <c r="PY79"/>
      <c r="PZ79"/>
      <c r="QA79"/>
      <c r="QB79"/>
      <c r="QC79"/>
      <c r="QD79"/>
      <c r="QE79"/>
      <c r="QF79"/>
      <c r="QG79"/>
      <c r="QH79"/>
      <c r="QI79"/>
      <c r="QJ79"/>
      <c r="QK79"/>
      <c r="QL79"/>
      <c r="QM79"/>
      <c r="QN79"/>
      <c r="QO79"/>
      <c r="QP79"/>
      <c r="QQ79"/>
      <c r="QR79"/>
      <c r="QS79"/>
      <c r="QT79"/>
      <c r="QU79"/>
      <c r="QV79"/>
      <c r="QW79"/>
      <c r="QX79"/>
      <c r="QY79"/>
      <c r="QZ79"/>
      <c r="RA79"/>
      <c r="RB79"/>
      <c r="RC79"/>
      <c r="RD79"/>
      <c r="RE79"/>
      <c r="RF79"/>
      <c r="RG79"/>
      <c r="RH79"/>
      <c r="RI79"/>
      <c r="RJ79"/>
      <c r="RK79"/>
      <c r="RL79"/>
      <c r="RM79"/>
      <c r="RN79"/>
      <c r="RO79"/>
      <c r="RP79"/>
      <c r="RQ79"/>
      <c r="RR79"/>
      <c r="RS79"/>
      <c r="RT79"/>
      <c r="RU79"/>
      <c r="RV79"/>
      <c r="RW79"/>
      <c r="RX79"/>
      <c r="RY79"/>
      <c r="RZ79"/>
      <c r="SA79"/>
      <c r="SB79"/>
      <c r="SC79"/>
      <c r="SD79"/>
      <c r="SE79"/>
      <c r="SF79"/>
      <c r="SG79"/>
      <c r="SH79"/>
      <c r="SI79"/>
      <c r="SJ79"/>
      <c r="SK79"/>
      <c r="SL79"/>
      <c r="SM79"/>
      <c r="SN79"/>
      <c r="SO79"/>
      <c r="SP79"/>
      <c r="SQ79"/>
      <c r="SR79"/>
      <c r="SS79"/>
      <c r="ST79"/>
      <c r="SU79"/>
      <c r="SV79"/>
      <c r="SW79"/>
      <c r="SX79"/>
      <c r="SY79"/>
      <c r="SZ79"/>
      <c r="TA79"/>
      <c r="TB79"/>
      <c r="TC79"/>
      <c r="TD79"/>
      <c r="TE79"/>
      <c r="TF79"/>
      <c r="TG79"/>
    </row>
    <row r="80" spans="1:527" s="8" customFormat="1" ht="18" customHeight="1" x14ac:dyDescent="0.25">
      <c r="A80" s="82"/>
      <c r="B80" s="56"/>
      <c r="C80" s="54"/>
      <c r="D80" s="56"/>
      <c r="E80" s="56"/>
      <c r="F80" s="56"/>
      <c r="G80" s="56"/>
      <c r="H80" s="56"/>
      <c r="I80" s="56"/>
      <c r="J80" s="56"/>
      <c r="K80"/>
      <c r="L80"/>
      <c r="M80"/>
      <c r="N80"/>
      <c r="O80"/>
      <c r="P80"/>
      <c r="Q80"/>
      <c r="R80"/>
      <c r="S80"/>
      <c r="U80" s="49"/>
      <c r="V80" s="69"/>
      <c r="W80" s="51"/>
      <c r="AA80"/>
      <c r="AB80"/>
      <c r="AC80"/>
      <c r="AD80"/>
      <c r="AE80"/>
      <c r="AF80"/>
      <c r="AG80"/>
      <c r="AH80"/>
      <c r="AI80"/>
      <c r="AJ80"/>
      <c r="AK80"/>
      <c r="AL80"/>
      <c r="AM80"/>
      <c r="AN80"/>
      <c r="AO80"/>
      <c r="AP80"/>
      <c r="AQ80"/>
      <c r="AR80"/>
      <c r="AS80"/>
      <c r="AT80"/>
      <c r="AU80"/>
      <c r="AV80"/>
      <c r="AW80"/>
      <c r="AX80"/>
      <c r="AY80"/>
      <c r="AZ80"/>
      <c r="BA80"/>
      <c r="BB80"/>
      <c r="BC80"/>
      <c r="BD80"/>
      <c r="BE80"/>
      <c r="BF80"/>
      <c r="BG80"/>
      <c r="BH80"/>
      <c r="BI80"/>
      <c r="BJ80"/>
      <c r="BK80"/>
      <c r="BL80"/>
      <c r="BM80"/>
      <c r="BN80"/>
      <c r="BO80"/>
      <c r="BP80"/>
      <c r="BQ80"/>
      <c r="BR80"/>
      <c r="BS80"/>
      <c r="BT80"/>
      <c r="BU80"/>
      <c r="BV80"/>
      <c r="BW80"/>
      <c r="BX80"/>
      <c r="BY80"/>
      <c r="BZ80"/>
      <c r="CA80"/>
      <c r="CB80"/>
      <c r="CC80"/>
      <c r="CD80"/>
      <c r="CE80"/>
      <c r="CF80"/>
      <c r="CG80"/>
      <c r="CH80"/>
      <c r="CI80"/>
      <c r="CJ80"/>
      <c r="CK80"/>
      <c r="CL80"/>
      <c r="CM80"/>
      <c r="CN80"/>
      <c r="CO80"/>
      <c r="CP80"/>
      <c r="CQ80"/>
      <c r="CR80"/>
      <c r="CS80"/>
      <c r="CT80"/>
      <c r="CU80"/>
      <c r="CV80"/>
      <c r="CW80"/>
      <c r="CX80"/>
      <c r="CY80"/>
      <c r="CZ80"/>
      <c r="DA80"/>
      <c r="DB80"/>
      <c r="DC80"/>
      <c r="DD80"/>
      <c r="DE80"/>
      <c r="DF80"/>
      <c r="DG80"/>
      <c r="DH80"/>
      <c r="DI80"/>
      <c r="DJ80"/>
      <c r="DK80"/>
      <c r="DL80"/>
      <c r="DM80"/>
      <c r="DN80"/>
      <c r="DO80"/>
      <c r="DP80"/>
      <c r="DQ80"/>
      <c r="DR80"/>
      <c r="DS80"/>
      <c r="DT80"/>
      <c r="DU80"/>
      <c r="DV80"/>
      <c r="DW80"/>
      <c r="DX80"/>
      <c r="DY80"/>
      <c r="DZ80"/>
      <c r="EA80"/>
      <c r="EB80"/>
      <c r="EC80"/>
      <c r="ED80"/>
      <c r="EE80"/>
      <c r="EF80"/>
      <c r="EG80"/>
      <c r="EH80"/>
      <c r="EI80"/>
      <c r="EJ80"/>
      <c r="EK80"/>
      <c r="EL80"/>
      <c r="EM80"/>
      <c r="EN80"/>
      <c r="EO80"/>
      <c r="EP80"/>
      <c r="EQ80"/>
      <c r="ER80"/>
      <c r="ES80"/>
      <c r="ET80"/>
      <c r="EU80"/>
      <c r="EV80"/>
      <c r="EW80"/>
      <c r="EX80"/>
      <c r="EY80"/>
      <c r="EZ80"/>
      <c r="FA80"/>
      <c r="FB80"/>
      <c r="FC80"/>
      <c r="FD80"/>
      <c r="FE80"/>
      <c r="FF80"/>
      <c r="FG80"/>
      <c r="FH80"/>
      <c r="FI80"/>
      <c r="FJ80"/>
      <c r="FK80"/>
      <c r="FL80"/>
      <c r="FM80"/>
      <c r="FN80"/>
      <c r="FO80"/>
      <c r="FP80"/>
      <c r="FQ80"/>
      <c r="FR80"/>
      <c r="FS80"/>
      <c r="FT80"/>
      <c r="FU80"/>
      <c r="FV80"/>
      <c r="FW80"/>
      <c r="FX80"/>
      <c r="FY80"/>
      <c r="FZ80"/>
      <c r="GA80"/>
      <c r="GB80"/>
      <c r="GC80"/>
      <c r="GD80"/>
      <c r="GE80"/>
      <c r="GF80"/>
      <c r="GG80"/>
      <c r="GH80"/>
      <c r="GI80"/>
      <c r="GJ80"/>
      <c r="GK80"/>
      <c r="GL80"/>
      <c r="GM80"/>
      <c r="GN80"/>
      <c r="GO80"/>
      <c r="GP80"/>
      <c r="GQ80"/>
      <c r="GR80"/>
      <c r="GS80"/>
      <c r="GT80"/>
      <c r="GU80"/>
      <c r="GV80"/>
      <c r="GW80"/>
      <c r="GX80"/>
      <c r="GY80"/>
      <c r="GZ80"/>
      <c r="HA80"/>
      <c r="HB80"/>
      <c r="HC80"/>
      <c r="HD80"/>
      <c r="HE80"/>
      <c r="HF80"/>
      <c r="HG80"/>
      <c r="HH80"/>
      <c r="HI80"/>
      <c r="HJ80"/>
      <c r="HK80"/>
      <c r="HL80"/>
      <c r="HM80"/>
      <c r="HN80"/>
      <c r="HO80"/>
      <c r="HP80"/>
      <c r="HQ80"/>
      <c r="HR80"/>
      <c r="HS80"/>
      <c r="HT80"/>
      <c r="HU80"/>
      <c r="HV80"/>
      <c r="HW80"/>
      <c r="HX80"/>
      <c r="HY80"/>
      <c r="HZ80"/>
      <c r="IA80"/>
      <c r="IB80"/>
      <c r="IC80"/>
      <c r="ID80"/>
      <c r="IE80"/>
      <c r="IF80"/>
      <c r="IG80"/>
      <c r="IH80"/>
      <c r="II80"/>
      <c r="IJ80"/>
      <c r="IK80"/>
      <c r="IL80"/>
      <c r="IM80"/>
      <c r="IN80"/>
      <c r="IO80"/>
      <c r="IP80"/>
      <c r="IQ80"/>
      <c r="IR80"/>
      <c r="IS80"/>
      <c r="IT80"/>
      <c r="IU80"/>
      <c r="IV80"/>
      <c r="IW80"/>
      <c r="IX80"/>
      <c r="IY80"/>
      <c r="IZ80"/>
      <c r="JA80"/>
      <c r="JB80"/>
      <c r="JC80"/>
      <c r="JD80"/>
      <c r="JE80"/>
      <c r="JF80"/>
      <c r="JG80"/>
      <c r="JH80"/>
      <c r="JI80"/>
      <c r="JJ80"/>
      <c r="JK80"/>
      <c r="JL80"/>
      <c r="JM80"/>
      <c r="JN80"/>
      <c r="JO80"/>
      <c r="JP80"/>
      <c r="JQ80"/>
      <c r="JR80"/>
      <c r="JS80"/>
      <c r="JT80"/>
      <c r="JU80"/>
      <c r="JV80"/>
      <c r="JW80"/>
      <c r="JX80"/>
      <c r="JY80"/>
      <c r="JZ80"/>
      <c r="KA80"/>
      <c r="KB80"/>
      <c r="KC80"/>
      <c r="KD80"/>
      <c r="KE80"/>
      <c r="KF80"/>
      <c r="KG80"/>
      <c r="KH80"/>
      <c r="KI80"/>
      <c r="KJ80"/>
      <c r="KK80"/>
      <c r="KL80"/>
      <c r="KM80"/>
      <c r="KN80"/>
      <c r="KO80"/>
      <c r="KP80"/>
      <c r="KQ80"/>
      <c r="KR80"/>
      <c r="KS80"/>
      <c r="KT80"/>
      <c r="KU80"/>
      <c r="KV80"/>
      <c r="KW80"/>
      <c r="KX80"/>
      <c r="KY80"/>
      <c r="KZ80"/>
      <c r="LA80"/>
      <c r="LB80"/>
      <c r="LC80"/>
      <c r="LD80"/>
      <c r="LE80"/>
      <c r="LF80"/>
      <c r="LG80"/>
      <c r="LH80"/>
      <c r="LI80"/>
      <c r="LJ80"/>
      <c r="LK80"/>
      <c r="LL80"/>
      <c r="LM80"/>
      <c r="LN80"/>
      <c r="LO80"/>
      <c r="LP80"/>
      <c r="LQ80"/>
      <c r="LR80"/>
      <c r="LS80"/>
      <c r="LT80"/>
      <c r="LU80"/>
      <c r="LV80"/>
      <c r="LW80"/>
      <c r="LX80"/>
      <c r="LY80"/>
      <c r="LZ80"/>
      <c r="MA80"/>
      <c r="MB80"/>
      <c r="MC80"/>
      <c r="MD80"/>
      <c r="ME80"/>
      <c r="MF80"/>
      <c r="MG80"/>
      <c r="MH80"/>
      <c r="MI80"/>
      <c r="MJ80"/>
      <c r="MK80"/>
      <c r="ML80"/>
      <c r="MM80"/>
      <c r="MN80"/>
      <c r="MO80"/>
      <c r="MP80"/>
      <c r="MQ80"/>
      <c r="MR80"/>
      <c r="MS80"/>
      <c r="MT80"/>
      <c r="MU80"/>
      <c r="MV80"/>
      <c r="MW80"/>
      <c r="MX80"/>
      <c r="MY80"/>
      <c r="MZ80"/>
      <c r="NA80"/>
      <c r="NB80"/>
      <c r="NC80"/>
      <c r="ND80"/>
      <c r="NE80"/>
      <c r="NF80"/>
      <c r="NG80"/>
      <c r="NH80"/>
      <c r="NI80"/>
      <c r="NJ80"/>
      <c r="NK80"/>
      <c r="NL80"/>
      <c r="NM80"/>
      <c r="NN80"/>
      <c r="NO80"/>
      <c r="NP80"/>
      <c r="NQ80"/>
      <c r="NR80"/>
      <c r="NS80"/>
      <c r="NT80"/>
      <c r="NU80"/>
      <c r="NV80"/>
      <c r="NW80"/>
      <c r="NX80"/>
      <c r="NY80"/>
      <c r="NZ80"/>
      <c r="OA80"/>
      <c r="OB80"/>
      <c r="OC80"/>
      <c r="OD80"/>
      <c r="OE80"/>
      <c r="OF80"/>
      <c r="OG80"/>
      <c r="OH80"/>
      <c r="OI80"/>
      <c r="OJ80"/>
      <c r="OK80"/>
      <c r="OL80"/>
      <c r="OM80"/>
      <c r="ON80"/>
      <c r="OO80"/>
      <c r="OP80"/>
      <c r="OQ80"/>
      <c r="OR80"/>
      <c r="OS80"/>
      <c r="OT80"/>
      <c r="OU80"/>
      <c r="OV80"/>
      <c r="OW80"/>
      <c r="OX80"/>
      <c r="OY80"/>
      <c r="OZ80"/>
      <c r="PA80"/>
      <c r="PB80"/>
      <c r="PC80"/>
      <c r="PD80"/>
      <c r="PE80"/>
      <c r="PF80"/>
      <c r="PG80"/>
      <c r="PH80"/>
      <c r="PI80"/>
      <c r="PJ80"/>
      <c r="PK80"/>
      <c r="PL80"/>
      <c r="PM80"/>
      <c r="PN80"/>
      <c r="PO80"/>
      <c r="PP80"/>
      <c r="PQ80"/>
      <c r="PR80"/>
      <c r="PS80"/>
      <c r="PT80"/>
      <c r="PU80"/>
      <c r="PV80"/>
      <c r="PW80"/>
      <c r="PX80"/>
      <c r="PY80"/>
      <c r="PZ80"/>
      <c r="QA80"/>
      <c r="QB80"/>
      <c r="QC80"/>
      <c r="QD80"/>
      <c r="QE80"/>
      <c r="QF80"/>
      <c r="QG80"/>
      <c r="QH80"/>
      <c r="QI80"/>
      <c r="QJ80"/>
      <c r="QK80"/>
      <c r="QL80"/>
      <c r="QM80"/>
      <c r="QN80"/>
      <c r="QO80"/>
      <c r="QP80"/>
      <c r="QQ80"/>
      <c r="QR80"/>
      <c r="QS80"/>
      <c r="QT80"/>
      <c r="QU80"/>
      <c r="QV80"/>
      <c r="QW80"/>
      <c r="QX80"/>
      <c r="QY80"/>
      <c r="QZ80"/>
      <c r="RA80"/>
      <c r="RB80"/>
      <c r="RC80"/>
      <c r="RD80"/>
      <c r="RE80"/>
      <c r="RF80"/>
      <c r="RG80"/>
      <c r="RH80"/>
      <c r="RI80"/>
      <c r="RJ80"/>
      <c r="RK80"/>
      <c r="RL80"/>
      <c r="RM80"/>
      <c r="RN80"/>
      <c r="RO80"/>
      <c r="RP80"/>
      <c r="RQ80"/>
      <c r="RR80"/>
      <c r="RS80"/>
      <c r="RT80"/>
      <c r="RU80"/>
      <c r="RV80"/>
      <c r="RW80"/>
      <c r="RX80"/>
      <c r="RY80"/>
      <c r="RZ80"/>
      <c r="SA80"/>
      <c r="SB80"/>
      <c r="SC80"/>
      <c r="SD80"/>
      <c r="SE80"/>
      <c r="SF80"/>
      <c r="SG80"/>
      <c r="SH80"/>
      <c r="SI80"/>
      <c r="SJ80"/>
      <c r="SK80"/>
      <c r="SL80"/>
      <c r="SM80"/>
      <c r="SN80"/>
      <c r="SO80"/>
      <c r="SP80"/>
      <c r="SQ80"/>
      <c r="SR80"/>
      <c r="SS80"/>
      <c r="ST80"/>
      <c r="SU80"/>
      <c r="SV80"/>
      <c r="SW80"/>
      <c r="SX80"/>
      <c r="SY80"/>
      <c r="SZ80"/>
      <c r="TA80"/>
      <c r="TB80"/>
      <c r="TC80"/>
      <c r="TD80"/>
      <c r="TE80"/>
      <c r="TF80"/>
      <c r="TG80"/>
    </row>
    <row r="81" spans="1:527" s="8" customFormat="1" ht="18" customHeight="1" x14ac:dyDescent="0.25">
      <c r="A81" s="82"/>
      <c r="B81" s="56"/>
      <c r="C81" s="54"/>
      <c r="D81" s="56"/>
      <c r="E81" s="56"/>
      <c r="F81" s="56"/>
      <c r="G81" s="56"/>
      <c r="H81" s="56"/>
      <c r="I81" s="56"/>
      <c r="J81" s="56"/>
      <c r="K81"/>
      <c r="L81"/>
      <c r="M81"/>
      <c r="N81"/>
      <c r="O81"/>
      <c r="P81"/>
      <c r="Q81"/>
      <c r="R81"/>
      <c r="S81"/>
      <c r="U81" s="49"/>
      <c r="V81" s="69"/>
      <c r="W81" s="51"/>
      <c r="AA81"/>
      <c r="AB81"/>
      <c r="AC81"/>
      <c r="AD81"/>
      <c r="AE81"/>
      <c r="AF81"/>
      <c r="AG81"/>
      <c r="AH81"/>
      <c r="AI81"/>
      <c r="AJ81"/>
      <c r="AK81"/>
      <c r="AL81"/>
      <c r="AM81"/>
      <c r="AN81"/>
      <c r="AO81"/>
      <c r="AP81"/>
      <c r="AQ81"/>
      <c r="AR81"/>
      <c r="AS81"/>
      <c r="AT81"/>
      <c r="AU81"/>
      <c r="AV81"/>
      <c r="AW81"/>
      <c r="AX81"/>
      <c r="AY81"/>
      <c r="AZ81"/>
      <c r="BA81"/>
      <c r="BB81"/>
      <c r="BC81"/>
      <c r="BD81"/>
      <c r="BE81"/>
      <c r="BF81"/>
      <c r="BG81"/>
      <c r="BH81"/>
      <c r="BI81"/>
      <c r="BJ81"/>
      <c r="BK81"/>
      <c r="BL81"/>
      <c r="BM81"/>
      <c r="BN81"/>
      <c r="BO81"/>
      <c r="BP81"/>
      <c r="BQ81"/>
      <c r="BR81"/>
      <c r="BS81"/>
      <c r="BT81"/>
      <c r="BU81"/>
      <c r="BV81"/>
      <c r="BW81"/>
      <c r="BX81"/>
      <c r="BY81"/>
      <c r="BZ81"/>
      <c r="CA81"/>
      <c r="CB81"/>
      <c r="CC81"/>
      <c r="CD81"/>
      <c r="CE81"/>
      <c r="CF81"/>
      <c r="CG81"/>
      <c r="CH81"/>
      <c r="CI81"/>
      <c r="CJ81"/>
      <c r="CK81"/>
      <c r="CL81"/>
      <c r="CM81"/>
      <c r="CN81"/>
      <c r="CO81"/>
      <c r="CP81"/>
      <c r="CQ81"/>
      <c r="CR81"/>
      <c r="CS81"/>
      <c r="CT81"/>
      <c r="CU81"/>
      <c r="CV81"/>
      <c r="CW81"/>
      <c r="CX81"/>
      <c r="CY81"/>
      <c r="CZ81"/>
      <c r="DA81"/>
      <c r="DB81"/>
      <c r="DC81"/>
      <c r="DD81"/>
      <c r="DE81"/>
      <c r="DF81"/>
      <c r="DG81"/>
      <c r="DH81"/>
      <c r="DI81"/>
      <c r="DJ81"/>
      <c r="DK81"/>
      <c r="DL81"/>
      <c r="DM81"/>
      <c r="DN81"/>
      <c r="DO81"/>
      <c r="DP81"/>
      <c r="DQ81"/>
      <c r="DR81"/>
      <c r="DS81"/>
      <c r="DT81"/>
      <c r="DU81"/>
      <c r="DV81"/>
      <c r="DW81"/>
      <c r="DX81"/>
      <c r="DY81"/>
      <c r="DZ81"/>
      <c r="EA81"/>
      <c r="EB81"/>
      <c r="EC81"/>
      <c r="ED81"/>
      <c r="EE81"/>
      <c r="EF81"/>
      <c r="EG81"/>
      <c r="EH81"/>
      <c r="EI81"/>
      <c r="EJ81"/>
      <c r="EK81"/>
      <c r="EL81"/>
      <c r="EM81"/>
      <c r="EN81"/>
      <c r="EO81"/>
      <c r="EP81"/>
      <c r="EQ81"/>
      <c r="ER81"/>
      <c r="ES81"/>
      <c r="ET81"/>
      <c r="EU81"/>
      <c r="EV81"/>
      <c r="EW81"/>
      <c r="EX81"/>
      <c r="EY81"/>
      <c r="EZ81"/>
      <c r="FA81"/>
      <c r="FB81"/>
      <c r="FC81"/>
      <c r="FD81"/>
      <c r="FE81"/>
      <c r="FF81"/>
      <c r="FG81"/>
      <c r="FH81"/>
      <c r="FI81"/>
      <c r="FJ81"/>
      <c r="FK81"/>
      <c r="FL81"/>
      <c r="FM81"/>
      <c r="FN81"/>
      <c r="FO81"/>
      <c r="FP81"/>
      <c r="FQ81"/>
      <c r="FR81"/>
      <c r="FS81"/>
      <c r="FT81"/>
      <c r="FU81"/>
      <c r="FV81"/>
      <c r="FW81"/>
      <c r="FX81"/>
      <c r="FY81"/>
      <c r="FZ81"/>
      <c r="GA81"/>
      <c r="GB81"/>
      <c r="GC81"/>
      <c r="GD81"/>
      <c r="GE81"/>
      <c r="GF81"/>
      <c r="GG81"/>
      <c r="GH81"/>
      <c r="GI81"/>
      <c r="GJ81"/>
      <c r="GK81"/>
      <c r="GL81"/>
      <c r="GM81"/>
      <c r="GN81"/>
      <c r="GO81"/>
      <c r="GP81"/>
      <c r="GQ81"/>
      <c r="GR81"/>
      <c r="GS81"/>
      <c r="GT81"/>
      <c r="GU81"/>
      <c r="GV81"/>
      <c r="GW81"/>
      <c r="GX81"/>
      <c r="GY81"/>
      <c r="GZ81"/>
      <c r="HA81"/>
      <c r="HB81"/>
      <c r="HC81"/>
      <c r="HD81"/>
      <c r="HE81"/>
      <c r="HF81"/>
      <c r="HG81"/>
      <c r="HH81"/>
      <c r="HI81"/>
      <c r="HJ81"/>
      <c r="HK81"/>
      <c r="HL81"/>
      <c r="HM81"/>
      <c r="HN81"/>
      <c r="HO81"/>
      <c r="HP81"/>
      <c r="HQ81"/>
      <c r="HR81"/>
      <c r="HS81"/>
      <c r="HT81"/>
      <c r="HU81"/>
      <c r="HV81"/>
      <c r="HW81"/>
      <c r="HX81"/>
      <c r="HY81"/>
      <c r="HZ81"/>
      <c r="IA81"/>
      <c r="IB81"/>
      <c r="IC81"/>
      <c r="ID81"/>
      <c r="IE81"/>
      <c r="IF81"/>
      <c r="IG81"/>
      <c r="IH81"/>
      <c r="II81"/>
      <c r="IJ81"/>
      <c r="IK81"/>
      <c r="IL81"/>
      <c r="IM81"/>
      <c r="IN81"/>
      <c r="IO81"/>
      <c r="IP81"/>
      <c r="IQ81"/>
      <c r="IR81"/>
      <c r="IS81"/>
      <c r="IT81"/>
      <c r="IU81"/>
      <c r="IV81"/>
      <c r="IW81"/>
      <c r="IX81"/>
      <c r="IY81"/>
      <c r="IZ81"/>
      <c r="JA81"/>
      <c r="JB81"/>
      <c r="JC81"/>
      <c r="JD81"/>
      <c r="JE81"/>
      <c r="JF81"/>
      <c r="JG81"/>
      <c r="JH81"/>
      <c r="JI81"/>
      <c r="JJ81"/>
      <c r="JK81"/>
      <c r="JL81"/>
      <c r="JM81"/>
      <c r="JN81"/>
      <c r="JO81"/>
      <c r="JP81"/>
      <c r="JQ81"/>
      <c r="JR81"/>
      <c r="JS81"/>
      <c r="JT81"/>
      <c r="JU81"/>
      <c r="JV81"/>
      <c r="JW81"/>
      <c r="JX81"/>
      <c r="JY81"/>
      <c r="JZ81"/>
      <c r="KA81"/>
      <c r="KB81"/>
      <c r="KC81"/>
      <c r="KD81"/>
      <c r="KE81"/>
      <c r="KF81"/>
      <c r="KG81"/>
      <c r="KH81"/>
      <c r="KI81"/>
      <c r="KJ81"/>
      <c r="KK81"/>
      <c r="KL81"/>
      <c r="KM81"/>
      <c r="KN81"/>
      <c r="KO81"/>
      <c r="KP81"/>
      <c r="KQ81"/>
      <c r="KR81"/>
      <c r="KS81"/>
      <c r="KT81"/>
      <c r="KU81"/>
      <c r="KV81"/>
      <c r="KW81"/>
      <c r="KX81"/>
      <c r="KY81"/>
      <c r="KZ81"/>
      <c r="LA81"/>
      <c r="LB81"/>
      <c r="LC81"/>
      <c r="LD81"/>
      <c r="LE81"/>
      <c r="LF81"/>
      <c r="LG81"/>
      <c r="LH81"/>
      <c r="LI81"/>
      <c r="LJ81"/>
      <c r="LK81"/>
      <c r="LL81"/>
      <c r="LM81"/>
      <c r="LN81"/>
      <c r="LO81"/>
      <c r="LP81"/>
      <c r="LQ81"/>
      <c r="LR81"/>
      <c r="LS81"/>
      <c r="LT81"/>
      <c r="LU81"/>
      <c r="LV81"/>
      <c r="LW81"/>
      <c r="LX81"/>
      <c r="LY81"/>
      <c r="LZ81"/>
      <c r="MA81"/>
      <c r="MB81"/>
      <c r="MC81"/>
      <c r="MD81"/>
      <c r="ME81"/>
      <c r="MF81"/>
      <c r="MG81"/>
      <c r="MH81"/>
      <c r="MI81"/>
      <c r="MJ81"/>
      <c r="MK81"/>
      <c r="ML81"/>
      <c r="MM81"/>
      <c r="MN81"/>
      <c r="MO81"/>
      <c r="MP81"/>
      <c r="MQ81"/>
      <c r="MR81"/>
      <c r="MS81"/>
      <c r="MT81"/>
      <c r="MU81"/>
      <c r="MV81"/>
      <c r="MW81"/>
      <c r="MX81"/>
      <c r="MY81"/>
      <c r="MZ81"/>
      <c r="NA81"/>
      <c r="NB81"/>
      <c r="NC81"/>
      <c r="ND81"/>
      <c r="NE81"/>
      <c r="NF81"/>
      <c r="NG81"/>
      <c r="NH81"/>
      <c r="NI81"/>
      <c r="NJ81"/>
      <c r="NK81"/>
      <c r="NL81"/>
      <c r="NM81"/>
      <c r="NN81"/>
      <c r="NO81"/>
      <c r="NP81"/>
      <c r="NQ81"/>
      <c r="NR81"/>
      <c r="NS81"/>
      <c r="NT81"/>
      <c r="NU81"/>
      <c r="NV81"/>
      <c r="NW81"/>
      <c r="NX81"/>
      <c r="NY81"/>
      <c r="NZ81"/>
      <c r="OA81"/>
      <c r="OB81"/>
      <c r="OC81"/>
      <c r="OD81"/>
      <c r="OE81"/>
      <c r="OF81"/>
      <c r="OG81"/>
      <c r="OH81"/>
      <c r="OI81"/>
      <c r="OJ81"/>
      <c r="OK81"/>
      <c r="OL81"/>
      <c r="OM81"/>
      <c r="ON81"/>
      <c r="OO81"/>
      <c r="OP81"/>
      <c r="OQ81"/>
      <c r="OR81"/>
      <c r="OS81"/>
      <c r="OT81"/>
      <c r="OU81"/>
      <c r="OV81"/>
      <c r="OW81"/>
      <c r="OX81"/>
      <c r="OY81"/>
      <c r="OZ81"/>
      <c r="PA81"/>
      <c r="PB81"/>
      <c r="PC81"/>
      <c r="PD81"/>
      <c r="PE81"/>
      <c r="PF81"/>
      <c r="PG81"/>
      <c r="PH81"/>
      <c r="PI81"/>
      <c r="PJ81"/>
      <c r="PK81"/>
      <c r="PL81"/>
      <c r="PM81"/>
      <c r="PN81"/>
      <c r="PO81"/>
      <c r="PP81"/>
      <c r="PQ81"/>
      <c r="PR81"/>
      <c r="PS81"/>
      <c r="PT81"/>
      <c r="PU81"/>
      <c r="PV81"/>
      <c r="PW81"/>
      <c r="PX81"/>
      <c r="PY81"/>
      <c r="PZ81"/>
      <c r="QA81"/>
      <c r="QB81"/>
      <c r="QC81"/>
      <c r="QD81"/>
      <c r="QE81"/>
      <c r="QF81"/>
      <c r="QG81"/>
      <c r="QH81"/>
      <c r="QI81"/>
      <c r="QJ81"/>
      <c r="QK81"/>
      <c r="QL81"/>
      <c r="QM81"/>
      <c r="QN81"/>
      <c r="QO81"/>
      <c r="QP81"/>
      <c r="QQ81"/>
      <c r="QR81"/>
      <c r="QS81"/>
      <c r="QT81"/>
      <c r="QU81"/>
      <c r="QV81"/>
      <c r="QW81"/>
      <c r="QX81"/>
      <c r="QY81"/>
      <c r="QZ81"/>
      <c r="RA81"/>
      <c r="RB81"/>
      <c r="RC81"/>
      <c r="RD81"/>
      <c r="RE81"/>
      <c r="RF81"/>
      <c r="RG81"/>
      <c r="RH81"/>
      <c r="RI81"/>
      <c r="RJ81"/>
      <c r="RK81"/>
      <c r="RL81"/>
      <c r="RM81"/>
      <c r="RN81"/>
      <c r="RO81"/>
      <c r="RP81"/>
      <c r="RQ81"/>
      <c r="RR81"/>
      <c r="RS81"/>
      <c r="RT81"/>
      <c r="RU81"/>
      <c r="RV81"/>
      <c r="RW81"/>
      <c r="RX81"/>
      <c r="RY81"/>
      <c r="RZ81"/>
      <c r="SA81"/>
      <c r="SB81"/>
      <c r="SC81"/>
      <c r="SD81"/>
      <c r="SE81"/>
      <c r="SF81"/>
      <c r="SG81"/>
      <c r="SH81"/>
      <c r="SI81"/>
      <c r="SJ81"/>
      <c r="SK81"/>
      <c r="SL81"/>
      <c r="SM81"/>
      <c r="SN81"/>
      <c r="SO81"/>
      <c r="SP81"/>
      <c r="SQ81"/>
      <c r="SR81"/>
      <c r="SS81"/>
      <c r="ST81"/>
      <c r="SU81"/>
      <c r="SV81"/>
      <c r="SW81"/>
      <c r="SX81"/>
      <c r="SY81"/>
      <c r="SZ81"/>
      <c r="TA81"/>
      <c r="TB81"/>
      <c r="TC81"/>
      <c r="TD81"/>
      <c r="TE81"/>
      <c r="TF81"/>
      <c r="TG81"/>
    </row>
    <row r="82" spans="1:527" s="8" customFormat="1" ht="18" customHeight="1" x14ac:dyDescent="0.25">
      <c r="A82" s="82"/>
      <c r="B82" s="56"/>
      <c r="C82" s="54"/>
      <c r="D82" s="56"/>
      <c r="E82" s="56"/>
      <c r="F82" s="56"/>
      <c r="G82" s="56"/>
      <c r="H82" s="56"/>
      <c r="I82" s="56"/>
      <c r="J82" s="56"/>
      <c r="K82"/>
      <c r="L82"/>
      <c r="M82"/>
      <c r="N82"/>
      <c r="O82"/>
      <c r="P82"/>
      <c r="Q82"/>
      <c r="R82"/>
      <c r="S82"/>
      <c r="U82" s="49"/>
      <c r="V82" s="69"/>
      <c r="W82" s="51"/>
      <c r="AA82"/>
      <c r="AB82"/>
      <c r="AC82"/>
      <c r="AD82"/>
      <c r="AE82"/>
      <c r="AF82"/>
      <c r="AG82"/>
      <c r="AH82"/>
      <c r="AI82"/>
      <c r="AJ82"/>
      <c r="AK82"/>
      <c r="AL82"/>
      <c r="AM82"/>
      <c r="AN82"/>
      <c r="AO82"/>
      <c r="AP82"/>
      <c r="AQ82"/>
      <c r="AR82"/>
      <c r="AS82"/>
      <c r="AT82"/>
      <c r="AU82"/>
      <c r="AV82"/>
      <c r="AW82"/>
      <c r="AX82"/>
      <c r="AY82"/>
      <c r="AZ82"/>
      <c r="BA82"/>
      <c r="BB82"/>
      <c r="BC82"/>
      <c r="BD82"/>
      <c r="BE82"/>
      <c r="BF82"/>
      <c r="BG82"/>
      <c r="BH82"/>
      <c r="BI82"/>
      <c r="BJ82"/>
      <c r="BK82"/>
      <c r="BL82"/>
      <c r="BM82"/>
      <c r="BN82"/>
      <c r="BO82"/>
      <c r="BP82"/>
      <c r="BQ82"/>
      <c r="BR82"/>
      <c r="BS82"/>
      <c r="BT82"/>
      <c r="BU82"/>
      <c r="BV82"/>
      <c r="BW82"/>
      <c r="BX82"/>
      <c r="BY82"/>
      <c r="BZ82"/>
      <c r="CA82"/>
      <c r="CB82"/>
      <c r="CC82"/>
      <c r="CD82"/>
      <c r="CE82"/>
      <c r="CF82"/>
      <c r="CG82"/>
      <c r="CH82"/>
      <c r="CI82"/>
      <c r="CJ82"/>
      <c r="CK82"/>
      <c r="CL82"/>
      <c r="CM82"/>
      <c r="CN82"/>
      <c r="CO82"/>
      <c r="CP82"/>
      <c r="CQ82"/>
      <c r="CR82"/>
      <c r="CS82"/>
      <c r="CT82"/>
      <c r="CU82"/>
      <c r="CV82"/>
      <c r="CW82"/>
      <c r="CX82"/>
      <c r="CY82"/>
      <c r="CZ82"/>
      <c r="DA82"/>
      <c r="DB82"/>
      <c r="DC82"/>
      <c r="DD82"/>
      <c r="DE82"/>
      <c r="DF82"/>
      <c r="DG82"/>
      <c r="DH82"/>
      <c r="DI82"/>
      <c r="DJ82"/>
      <c r="DK82"/>
      <c r="DL82"/>
      <c r="DM82"/>
      <c r="DN82"/>
      <c r="DO82"/>
      <c r="DP82"/>
      <c r="DQ82"/>
      <c r="DR82"/>
      <c r="DS82"/>
      <c r="DT82"/>
      <c r="DU82"/>
      <c r="DV82"/>
      <c r="DW82"/>
      <c r="DX82"/>
      <c r="DY82"/>
      <c r="DZ82"/>
      <c r="EA82"/>
      <c r="EB82"/>
      <c r="EC82"/>
      <c r="ED82"/>
      <c r="EE82"/>
      <c r="EF82"/>
      <c r="EG82"/>
      <c r="EH82"/>
      <c r="EI82"/>
      <c r="EJ82"/>
      <c r="EK82"/>
      <c r="EL82"/>
      <c r="EM82"/>
      <c r="EN82"/>
      <c r="EO82"/>
      <c r="EP82"/>
      <c r="EQ82"/>
      <c r="ER82"/>
      <c r="ES82"/>
      <c r="ET82"/>
      <c r="EU82"/>
      <c r="EV82"/>
      <c r="EW82"/>
      <c r="EX82"/>
      <c r="EY82"/>
      <c r="EZ82"/>
      <c r="FA82"/>
      <c r="FB82"/>
      <c r="FC82"/>
      <c r="FD82"/>
      <c r="FE82"/>
      <c r="FF82"/>
      <c r="FG82"/>
      <c r="FH82"/>
      <c r="FI82"/>
      <c r="FJ82"/>
      <c r="FK82"/>
      <c r="FL82"/>
      <c r="FM82"/>
      <c r="FN82"/>
      <c r="FO82"/>
      <c r="FP82"/>
      <c r="FQ82"/>
      <c r="FR82"/>
      <c r="FS82"/>
      <c r="FT82"/>
      <c r="FU82"/>
      <c r="FV82"/>
      <c r="FW82"/>
      <c r="FX82"/>
      <c r="FY82"/>
      <c r="FZ82"/>
      <c r="GA82"/>
      <c r="GB82"/>
      <c r="GC82"/>
      <c r="GD82"/>
      <c r="GE82"/>
      <c r="GF82"/>
      <c r="GG82"/>
      <c r="GH82"/>
      <c r="GI82"/>
      <c r="GJ82"/>
      <c r="GK82"/>
      <c r="GL82"/>
      <c r="GM82"/>
      <c r="GN82"/>
      <c r="GO82"/>
      <c r="GP82"/>
      <c r="GQ82"/>
      <c r="GR82"/>
      <c r="GS82"/>
      <c r="GT82"/>
      <c r="GU82"/>
      <c r="GV82"/>
      <c r="GW82"/>
      <c r="GX82"/>
      <c r="GY82"/>
      <c r="GZ82"/>
      <c r="HA82"/>
      <c r="HB82"/>
      <c r="HC82"/>
      <c r="HD82"/>
      <c r="HE82"/>
      <c r="HF82"/>
      <c r="HG82"/>
      <c r="HH82"/>
      <c r="HI82"/>
      <c r="HJ82"/>
      <c r="HK82"/>
      <c r="HL82"/>
      <c r="HM82"/>
      <c r="HN82"/>
      <c r="HO82"/>
      <c r="HP82"/>
      <c r="HQ82"/>
      <c r="HR82"/>
      <c r="HS82"/>
      <c r="HT82"/>
      <c r="HU82"/>
      <c r="HV82"/>
      <c r="HW82"/>
      <c r="HX82"/>
      <c r="HY82"/>
      <c r="HZ82"/>
      <c r="IA82"/>
      <c r="IB82"/>
      <c r="IC82"/>
      <c r="ID82"/>
      <c r="IE82"/>
      <c r="IF82"/>
      <c r="IG82"/>
      <c r="IH82"/>
      <c r="II82"/>
      <c r="IJ82"/>
      <c r="IK82"/>
      <c r="IL82"/>
      <c r="IM82"/>
      <c r="IN82"/>
      <c r="IO82"/>
      <c r="IP82"/>
      <c r="IQ82"/>
      <c r="IR82"/>
      <c r="IS82"/>
      <c r="IT82"/>
      <c r="IU82"/>
      <c r="IV82"/>
      <c r="IW82"/>
      <c r="IX82"/>
      <c r="IY82"/>
      <c r="IZ82"/>
      <c r="JA82"/>
      <c r="JB82"/>
      <c r="JC82"/>
      <c r="JD82"/>
      <c r="JE82"/>
      <c r="JF82"/>
      <c r="JG82"/>
      <c r="JH82"/>
      <c r="JI82"/>
      <c r="JJ82"/>
      <c r="JK82"/>
      <c r="JL82"/>
      <c r="JM82"/>
      <c r="JN82"/>
      <c r="JO82"/>
      <c r="JP82"/>
      <c r="JQ82"/>
      <c r="JR82"/>
      <c r="JS82"/>
      <c r="JT82"/>
      <c r="JU82"/>
      <c r="JV82"/>
      <c r="JW82"/>
      <c r="JX82"/>
      <c r="JY82"/>
      <c r="JZ82"/>
      <c r="KA82"/>
      <c r="KB82"/>
      <c r="KC82"/>
      <c r="KD82"/>
      <c r="KE82"/>
      <c r="KF82"/>
      <c r="KG82"/>
      <c r="KH82"/>
      <c r="KI82"/>
      <c r="KJ82"/>
      <c r="KK82"/>
      <c r="KL82"/>
      <c r="KM82"/>
      <c r="KN82"/>
      <c r="KO82"/>
      <c r="KP82"/>
      <c r="KQ82"/>
      <c r="KR82"/>
      <c r="KS82"/>
      <c r="KT82"/>
      <c r="KU82"/>
      <c r="KV82"/>
      <c r="KW82"/>
      <c r="KX82"/>
      <c r="KY82"/>
      <c r="KZ82"/>
      <c r="LA82"/>
      <c r="LB82"/>
      <c r="LC82"/>
      <c r="LD82"/>
      <c r="LE82"/>
      <c r="LF82"/>
      <c r="LG82"/>
      <c r="LH82"/>
      <c r="LI82"/>
      <c r="LJ82"/>
      <c r="LK82"/>
      <c r="LL82"/>
      <c r="LM82"/>
      <c r="LN82"/>
      <c r="LO82"/>
      <c r="LP82"/>
      <c r="LQ82"/>
      <c r="LR82"/>
      <c r="LS82"/>
      <c r="LT82"/>
      <c r="LU82"/>
      <c r="LV82"/>
      <c r="LW82"/>
      <c r="LX82"/>
      <c r="LY82"/>
      <c r="LZ82"/>
      <c r="MA82"/>
      <c r="MB82"/>
      <c r="MC82"/>
      <c r="MD82"/>
      <c r="ME82"/>
      <c r="MF82"/>
      <c r="MG82"/>
      <c r="MH82"/>
      <c r="MI82"/>
      <c r="MJ82"/>
      <c r="MK82"/>
      <c r="ML82"/>
      <c r="MM82"/>
      <c r="MN82"/>
      <c r="MO82"/>
      <c r="MP82"/>
      <c r="MQ82"/>
      <c r="MR82"/>
      <c r="MS82"/>
      <c r="MT82"/>
      <c r="MU82"/>
      <c r="MV82"/>
      <c r="MW82"/>
      <c r="MX82"/>
      <c r="MY82"/>
      <c r="MZ82"/>
      <c r="NA82"/>
      <c r="NB82"/>
      <c r="NC82"/>
      <c r="ND82"/>
      <c r="NE82"/>
      <c r="NF82"/>
      <c r="NG82"/>
      <c r="NH82"/>
      <c r="NI82"/>
      <c r="NJ82"/>
      <c r="NK82"/>
      <c r="NL82"/>
      <c r="NM82"/>
      <c r="NN82"/>
      <c r="NO82"/>
      <c r="NP82"/>
      <c r="NQ82"/>
      <c r="NR82"/>
      <c r="NS82"/>
      <c r="NT82"/>
      <c r="NU82"/>
      <c r="NV82"/>
      <c r="NW82"/>
      <c r="NX82"/>
      <c r="NY82"/>
      <c r="NZ82"/>
      <c r="OA82"/>
      <c r="OB82"/>
      <c r="OC82"/>
      <c r="OD82"/>
      <c r="OE82"/>
      <c r="OF82"/>
      <c r="OG82"/>
      <c r="OH82"/>
      <c r="OI82"/>
      <c r="OJ82"/>
      <c r="OK82"/>
      <c r="OL82"/>
      <c r="OM82"/>
      <c r="ON82"/>
      <c r="OO82"/>
      <c r="OP82"/>
      <c r="OQ82"/>
      <c r="OR82"/>
      <c r="OS82"/>
      <c r="OT82"/>
      <c r="OU82"/>
      <c r="OV82"/>
      <c r="OW82"/>
      <c r="OX82"/>
      <c r="OY82"/>
      <c r="OZ82"/>
      <c r="PA82"/>
      <c r="PB82"/>
      <c r="PC82"/>
      <c r="PD82"/>
      <c r="PE82"/>
      <c r="PF82"/>
      <c r="PG82"/>
      <c r="PH82"/>
      <c r="PI82"/>
      <c r="PJ82"/>
      <c r="PK82"/>
      <c r="PL82"/>
      <c r="PM82"/>
      <c r="PN82"/>
      <c r="PO82"/>
      <c r="PP82"/>
      <c r="PQ82"/>
      <c r="PR82"/>
      <c r="PS82"/>
      <c r="PT82"/>
      <c r="PU82"/>
      <c r="PV82"/>
      <c r="PW82"/>
      <c r="PX82"/>
      <c r="PY82"/>
      <c r="PZ82"/>
      <c r="QA82"/>
      <c r="QB82"/>
      <c r="QC82"/>
      <c r="QD82"/>
      <c r="QE82"/>
      <c r="QF82"/>
      <c r="QG82"/>
      <c r="QH82"/>
      <c r="QI82"/>
      <c r="QJ82"/>
      <c r="QK82"/>
      <c r="QL82"/>
      <c r="QM82"/>
      <c r="QN82"/>
      <c r="QO82"/>
      <c r="QP82"/>
      <c r="QQ82"/>
      <c r="QR82"/>
      <c r="QS82"/>
      <c r="QT82"/>
      <c r="QU82"/>
      <c r="QV82"/>
      <c r="QW82"/>
      <c r="QX82"/>
      <c r="QY82"/>
      <c r="QZ82"/>
      <c r="RA82"/>
      <c r="RB82"/>
      <c r="RC82"/>
      <c r="RD82"/>
      <c r="RE82"/>
      <c r="RF82"/>
      <c r="RG82"/>
      <c r="RH82"/>
      <c r="RI82"/>
      <c r="RJ82"/>
      <c r="RK82"/>
      <c r="RL82"/>
      <c r="RM82"/>
      <c r="RN82"/>
      <c r="RO82"/>
      <c r="RP82"/>
      <c r="RQ82"/>
      <c r="RR82"/>
      <c r="RS82"/>
      <c r="RT82"/>
      <c r="RU82"/>
      <c r="RV82"/>
      <c r="RW82"/>
      <c r="RX82"/>
      <c r="RY82"/>
      <c r="RZ82"/>
      <c r="SA82"/>
      <c r="SB82"/>
      <c r="SC82"/>
      <c r="SD82"/>
      <c r="SE82"/>
      <c r="SF82"/>
      <c r="SG82"/>
      <c r="SH82"/>
      <c r="SI82"/>
      <c r="SJ82"/>
      <c r="SK82"/>
      <c r="SL82"/>
      <c r="SM82"/>
      <c r="SN82"/>
      <c r="SO82"/>
      <c r="SP82"/>
      <c r="SQ82"/>
      <c r="SR82"/>
      <c r="SS82"/>
      <c r="ST82"/>
      <c r="SU82"/>
      <c r="SV82"/>
      <c r="SW82"/>
      <c r="SX82"/>
      <c r="SY82"/>
      <c r="SZ82"/>
      <c r="TA82"/>
      <c r="TB82"/>
      <c r="TC82"/>
      <c r="TD82"/>
      <c r="TE82"/>
      <c r="TF82"/>
      <c r="TG82"/>
    </row>
    <row r="83" spans="1:527" ht="18" customHeight="1" x14ac:dyDescent="0.25">
      <c r="A83" s="82"/>
      <c r="B83" s="56"/>
      <c r="D83" s="56"/>
      <c r="E83" s="56"/>
      <c r="I83" s="56"/>
      <c r="J83" s="56"/>
      <c r="T83" s="8"/>
      <c r="W83" s="51"/>
    </row>
    <row r="84" spans="1:527" ht="18" customHeight="1" x14ac:dyDescent="0.25">
      <c r="A84" s="85"/>
      <c r="B84" s="56"/>
      <c r="D84" s="56"/>
      <c r="E84" s="56"/>
      <c r="I84" s="56"/>
      <c r="J84" s="56"/>
      <c r="T84" s="8"/>
      <c r="W84" s="51"/>
      <c r="PN84">
        <v>0</v>
      </c>
      <c r="PO84">
        <v>0</v>
      </c>
      <c r="PP84">
        <v>0</v>
      </c>
      <c r="PQ84">
        <v>0</v>
      </c>
      <c r="PR84">
        <v>0</v>
      </c>
      <c r="PS84">
        <v>0</v>
      </c>
      <c r="PT84">
        <v>0</v>
      </c>
      <c r="PU84">
        <v>0</v>
      </c>
      <c r="PV84">
        <v>0</v>
      </c>
      <c r="PW84">
        <v>0</v>
      </c>
      <c r="PX84">
        <v>0</v>
      </c>
      <c r="PY84">
        <v>0</v>
      </c>
      <c r="PZ84">
        <v>0</v>
      </c>
      <c r="QA84">
        <v>0</v>
      </c>
      <c r="QB84">
        <v>0</v>
      </c>
      <c r="QC84">
        <v>0</v>
      </c>
      <c r="QD84">
        <v>0</v>
      </c>
      <c r="QE84">
        <v>0</v>
      </c>
      <c r="QF84">
        <v>0</v>
      </c>
      <c r="QG84">
        <v>0</v>
      </c>
      <c r="QH84">
        <v>0</v>
      </c>
      <c r="QI84">
        <v>0</v>
      </c>
      <c r="QJ84">
        <v>0</v>
      </c>
      <c r="QK84">
        <v>0</v>
      </c>
      <c r="QL84">
        <v>0</v>
      </c>
      <c r="QM84">
        <v>0</v>
      </c>
      <c r="QN84">
        <v>0</v>
      </c>
      <c r="QO84">
        <v>0</v>
      </c>
      <c r="QP84">
        <v>0</v>
      </c>
      <c r="QQ84">
        <v>0</v>
      </c>
      <c r="QR84">
        <v>0</v>
      </c>
      <c r="QS84">
        <v>0</v>
      </c>
      <c r="QT84">
        <v>0</v>
      </c>
      <c r="QU84">
        <v>0</v>
      </c>
      <c r="QV84">
        <v>0</v>
      </c>
      <c r="QW84">
        <v>0</v>
      </c>
      <c r="QX84">
        <v>0</v>
      </c>
      <c r="QY84">
        <v>0</v>
      </c>
      <c r="QZ84">
        <v>0</v>
      </c>
      <c r="RA84">
        <v>0</v>
      </c>
      <c r="RB84">
        <v>0</v>
      </c>
      <c r="RC84">
        <v>0</v>
      </c>
      <c r="RD84">
        <v>0</v>
      </c>
      <c r="RE84">
        <v>0</v>
      </c>
      <c r="RF84">
        <v>0</v>
      </c>
      <c r="RG84">
        <v>0</v>
      </c>
      <c r="RH84">
        <v>0</v>
      </c>
      <c r="RI84">
        <v>0</v>
      </c>
      <c r="RJ84">
        <v>0</v>
      </c>
      <c r="RK84">
        <v>0</v>
      </c>
      <c r="RL84">
        <v>0</v>
      </c>
      <c r="RM84">
        <v>0</v>
      </c>
      <c r="RN84">
        <v>0</v>
      </c>
      <c r="RO84">
        <v>0</v>
      </c>
      <c r="RP84">
        <v>0</v>
      </c>
      <c r="RQ84">
        <v>0</v>
      </c>
      <c r="RR84">
        <v>0</v>
      </c>
      <c r="RS84">
        <v>0</v>
      </c>
      <c r="RT84">
        <v>0</v>
      </c>
      <c r="RU84">
        <v>0</v>
      </c>
      <c r="RV84">
        <v>0</v>
      </c>
      <c r="RW84">
        <v>0</v>
      </c>
      <c r="RX84">
        <v>0</v>
      </c>
      <c r="RY84">
        <v>0</v>
      </c>
      <c r="RZ84">
        <v>0</v>
      </c>
      <c r="SA84">
        <v>0</v>
      </c>
      <c r="SB84">
        <v>0</v>
      </c>
      <c r="SC84">
        <v>0</v>
      </c>
      <c r="SD84">
        <v>0</v>
      </c>
      <c r="SE84">
        <v>0</v>
      </c>
      <c r="SF84">
        <v>0</v>
      </c>
      <c r="SG84">
        <v>0</v>
      </c>
      <c r="SH84">
        <v>0</v>
      </c>
      <c r="SI84">
        <v>0</v>
      </c>
      <c r="SJ84">
        <v>0</v>
      </c>
      <c r="SK84">
        <v>0</v>
      </c>
      <c r="SL84">
        <v>0</v>
      </c>
      <c r="SM84">
        <v>0</v>
      </c>
      <c r="SN84">
        <v>0</v>
      </c>
      <c r="SO84">
        <v>0</v>
      </c>
      <c r="SP84">
        <v>0</v>
      </c>
      <c r="SQ84">
        <v>0</v>
      </c>
      <c r="SR84">
        <v>0</v>
      </c>
      <c r="SS84">
        <v>0</v>
      </c>
      <c r="ST84">
        <v>0</v>
      </c>
      <c r="SU84">
        <v>0</v>
      </c>
      <c r="SV84">
        <v>0</v>
      </c>
      <c r="SW84">
        <v>0</v>
      </c>
      <c r="SX84">
        <v>0</v>
      </c>
      <c r="SY84">
        <v>0</v>
      </c>
      <c r="SZ84">
        <v>0</v>
      </c>
      <c r="TA84">
        <v>0</v>
      </c>
      <c r="TB84">
        <v>0</v>
      </c>
      <c r="TC84">
        <v>0</v>
      </c>
      <c r="TD84">
        <v>0</v>
      </c>
      <c r="TE84">
        <v>0</v>
      </c>
      <c r="TF84">
        <v>0</v>
      </c>
      <c r="TG84">
        <v>0</v>
      </c>
    </row>
    <row r="85" spans="1:527" ht="18" customHeight="1" x14ac:dyDescent="0.25">
      <c r="A85" s="82"/>
      <c r="B85" s="56"/>
      <c r="D85" s="56"/>
      <c r="E85" s="56"/>
      <c r="I85" s="56"/>
      <c r="J85" s="56"/>
      <c r="T85" s="8"/>
      <c r="W85" s="51"/>
    </row>
    <row r="86" spans="1:527" ht="18" customHeight="1" x14ac:dyDescent="0.25">
      <c r="B86" s="56"/>
      <c r="D86" s="56"/>
      <c r="E86" s="56"/>
      <c r="I86" s="56"/>
      <c r="J86" s="56"/>
      <c r="T86" s="8"/>
      <c r="W86" s="51"/>
    </row>
    <row r="87" spans="1:527" ht="18" customHeight="1" x14ac:dyDescent="0.25">
      <c r="I87" s="56"/>
      <c r="J87" s="56"/>
      <c r="T87" s="8"/>
      <c r="V87" s="50" t="str">
        <f>A88</f>
        <v>PORCENTAJE DE NIÑOS &lt; 1 AÑO  PROTEGIDOS CON VACUNA CONTRA EL ROTAVIRUS</v>
      </c>
      <c r="W87" s="51"/>
    </row>
    <row r="88" spans="1:527" ht="18" customHeight="1" x14ac:dyDescent="0.25">
      <c r="A88" s="57" t="str">
        <f>METAS!B18</f>
        <v>PORCENTAJE DE NIÑOS &lt; 1 AÑO  PROTEGIDOS CON VACUNA CONTRA EL ROTAVIRUS</v>
      </c>
      <c r="I88" s="56"/>
      <c r="J88" s="56"/>
      <c r="T88" s="8"/>
      <c r="V88" s="80" t="str">
        <f>$V$1&amp;"  "&amp;V87&amp;"  "&amp;$V$3&amp;"  "&amp;$V$2</f>
        <v>RED. MOYOBAMBA:  PORCENTAJE DE NIÑOS &lt; 1 AÑO  PROTEGIDOS CON VACUNA CONTRA EL ROTAVIRUS  - POR MICROREDES :   ENERO - OCTUBRE 2024</v>
      </c>
      <c r="W88" s="51"/>
    </row>
    <row r="89" spans="1:527" ht="48" customHeight="1" x14ac:dyDescent="0.25">
      <c r="A89" s="59" t="s">
        <v>2</v>
      </c>
      <c r="B89" s="60" t="s">
        <v>85</v>
      </c>
      <c r="C89" s="61" t="s">
        <v>68</v>
      </c>
      <c r="D89" s="60" t="s">
        <v>545</v>
      </c>
      <c r="E89" s="60" t="s">
        <v>1</v>
      </c>
      <c r="F89" s="62"/>
      <c r="G89" s="63" t="s">
        <v>9</v>
      </c>
      <c r="H89" s="64" t="str">
        <f>"DEFICIENTE &lt; "&amp;$E$3</f>
        <v>DEFICIENTE &lt; 75</v>
      </c>
      <c r="I89" s="64" t="str">
        <f>"PROCESO &gt;= "&amp;$E$3&amp;"  -  &lt; "&amp;$F$3</f>
        <v>PROCESO &gt;= 75  -  &lt; 83.3</v>
      </c>
      <c r="J89" s="64" t="str">
        <f>"OPTIMO &gt;= "&amp;$F$3</f>
        <v>OPTIMO &gt;= 83.3</v>
      </c>
      <c r="T89" s="8"/>
      <c r="V89" s="50"/>
      <c r="W89" s="51"/>
    </row>
    <row r="90" spans="1:527" ht="18" customHeight="1" thickBot="1" x14ac:dyDescent="0.3">
      <c r="A90" s="65" t="str">
        <f>Config!$B$15</f>
        <v>RED</v>
      </c>
      <c r="B90" s="66">
        <f>SUM(B91:B99)</f>
        <v>2204</v>
      </c>
      <c r="C90" s="66">
        <f>SUM(C91:C99)</f>
        <v>1838</v>
      </c>
      <c r="D90" s="66">
        <f>SUM(D91:D99)</f>
        <v>1469</v>
      </c>
      <c r="E90" s="67">
        <f>Config!$C$9</f>
        <v>83.333333333333343</v>
      </c>
      <c r="F90" s="67"/>
      <c r="G90" s="66">
        <f t="shared" ref="G90:G95" si="22">IFERROR(ROUND(D90*100/B90,2),0)</f>
        <v>66.650000000000006</v>
      </c>
      <c r="H90" s="68">
        <f>IF(G90&lt;$E$3,G90,"")</f>
        <v>66.650000000000006</v>
      </c>
      <c r="I90" s="68" t="str">
        <f>IF(G90&gt;=$E$3,IF(G90&lt;$F$3,G90,""),"")</f>
        <v/>
      </c>
      <c r="J90" s="68" t="str">
        <f>IF(G90&gt;=$F$3,G90,"")</f>
        <v/>
      </c>
      <c r="T90" s="8"/>
      <c r="V90" s="50"/>
      <c r="W90" s="51"/>
    </row>
    <row r="91" spans="1:527" ht="18" customHeight="1" x14ac:dyDescent="0.25">
      <c r="A91" s="70" t="str">
        <f>Config!$B$16</f>
        <v>HOSP</v>
      </c>
      <c r="B91" s="71">
        <f>METAS!$AW$18</f>
        <v>0</v>
      </c>
      <c r="C91" s="71">
        <f>ROUND((B91/12)*Config!$C$6,0)</f>
        <v>0</v>
      </c>
      <c r="D91" s="71">
        <f>ACUMULADO!$AV$18</f>
        <v>1</v>
      </c>
      <c r="E91" s="72">
        <f>E90</f>
        <v>83.333333333333343</v>
      </c>
      <c r="F91" s="72"/>
      <c r="G91" s="73">
        <f t="shared" si="22"/>
        <v>0</v>
      </c>
      <c r="H91" s="78">
        <f>IF(G91&lt;$E$3,G91,"")</f>
        <v>0</v>
      </c>
      <c r="I91" s="78" t="str">
        <f>IF(G91&gt;=$E$3,IF(G91&lt;$F$3,G91,""),"")</f>
        <v/>
      </c>
      <c r="J91" s="78" t="str">
        <f t="shared" ref="J91:J99" si="23">IF(G91&gt;=$F$3,G91,"")</f>
        <v/>
      </c>
      <c r="T91" s="8"/>
      <c r="V91" s="50"/>
      <c r="W91" s="51"/>
    </row>
    <row r="92" spans="1:527" ht="18" customHeight="1" x14ac:dyDescent="0.25">
      <c r="A92" s="70" t="str">
        <f>Config!$B$17</f>
        <v>LLUI</v>
      </c>
      <c r="B92" s="71">
        <f>METAS!$AX$18</f>
        <v>872</v>
      </c>
      <c r="C92" s="71">
        <f>ROUND((B92/12)*Config!$C$6,0)</f>
        <v>727</v>
      </c>
      <c r="D92" s="71">
        <f>ACUMULADO!$AW$18</f>
        <v>639</v>
      </c>
      <c r="E92" s="72">
        <f t="shared" ref="E92:E99" si="24">E91</f>
        <v>83.333333333333343</v>
      </c>
      <c r="F92" s="81"/>
      <c r="G92" s="77">
        <f t="shared" si="22"/>
        <v>73.28</v>
      </c>
      <c r="H92" s="78">
        <f t="shared" ref="H92:H99" si="25">IF(G92&lt;$E$3,G92,"")</f>
        <v>73.28</v>
      </c>
      <c r="I92" s="78" t="str">
        <f t="shared" ref="I92:I99" si="26">IF(G92&gt;=$E$3,IF(G92&lt;$F$3,G92,""),"")</f>
        <v/>
      </c>
      <c r="J92" s="78" t="str">
        <f t="shared" si="23"/>
        <v/>
      </c>
      <c r="T92" s="8"/>
      <c r="V92" s="50"/>
      <c r="W92" s="51"/>
    </row>
    <row r="93" spans="1:527" ht="18" customHeight="1" x14ac:dyDescent="0.25">
      <c r="A93" s="70" t="str">
        <f>Config!$B$18</f>
        <v>JERI</v>
      </c>
      <c r="B93" s="71">
        <f>METAS!$AY$18</f>
        <v>99</v>
      </c>
      <c r="C93" s="71">
        <f>ROUND((B93/12)*Config!$C$6,0)</f>
        <v>83</v>
      </c>
      <c r="D93" s="71">
        <f>ACUMULADO!$AX$18</f>
        <v>48</v>
      </c>
      <c r="E93" s="72">
        <f t="shared" si="24"/>
        <v>83.333333333333343</v>
      </c>
      <c r="F93" s="81"/>
      <c r="G93" s="77">
        <f t="shared" si="22"/>
        <v>48.48</v>
      </c>
      <c r="H93" s="78">
        <f t="shared" si="25"/>
        <v>48.48</v>
      </c>
      <c r="I93" s="78" t="str">
        <f t="shared" si="26"/>
        <v/>
      </c>
      <c r="J93" s="78" t="str">
        <f t="shared" si="23"/>
        <v/>
      </c>
      <c r="T93" s="8"/>
      <c r="V93" s="9"/>
      <c r="W93" s="51"/>
    </row>
    <row r="94" spans="1:527" ht="18" customHeight="1" x14ac:dyDescent="0.25">
      <c r="A94" s="70" t="str">
        <f>Config!$B$19</f>
        <v>YANT</v>
      </c>
      <c r="B94" s="71">
        <f>METAS!$AZ$18</f>
        <v>163</v>
      </c>
      <c r="C94" s="71">
        <f>ROUND((B94/12)*Config!$C$6,0)</f>
        <v>136</v>
      </c>
      <c r="D94" s="71">
        <f>ACUMULADO!$AY$18</f>
        <v>81</v>
      </c>
      <c r="E94" s="72">
        <f t="shared" si="24"/>
        <v>83.333333333333343</v>
      </c>
      <c r="F94" s="81"/>
      <c r="G94" s="77">
        <f t="shared" si="22"/>
        <v>49.69</v>
      </c>
      <c r="H94" s="78">
        <f t="shared" si="25"/>
        <v>49.69</v>
      </c>
      <c r="I94" s="78" t="str">
        <f t="shared" si="26"/>
        <v/>
      </c>
      <c r="J94" s="78" t="str">
        <f t="shared" si="23"/>
        <v/>
      </c>
      <c r="T94" s="8"/>
      <c r="V94" s="9"/>
      <c r="W94" s="51"/>
    </row>
    <row r="95" spans="1:527" ht="18" customHeight="1" x14ac:dyDescent="0.25">
      <c r="A95" s="70" t="str">
        <f>Config!$B$20</f>
        <v>SORI</v>
      </c>
      <c r="B95" s="71">
        <f>METAS!$BA$18</f>
        <v>475</v>
      </c>
      <c r="C95" s="71">
        <f>ROUND((B95/12)*Config!$C$6,0)</f>
        <v>396</v>
      </c>
      <c r="D95" s="71">
        <f>ACUMULADO!$AZ$18</f>
        <v>316</v>
      </c>
      <c r="E95" s="72">
        <f t="shared" si="24"/>
        <v>83.333333333333343</v>
      </c>
      <c r="F95" s="81"/>
      <c r="G95" s="77">
        <f t="shared" si="22"/>
        <v>66.53</v>
      </c>
      <c r="H95" s="78">
        <f t="shared" si="25"/>
        <v>66.53</v>
      </c>
      <c r="I95" s="78" t="str">
        <f t="shared" si="26"/>
        <v/>
      </c>
      <c r="J95" s="78" t="str">
        <f t="shared" si="23"/>
        <v/>
      </c>
      <c r="T95" s="8"/>
      <c r="V95" s="9"/>
      <c r="W95" s="51"/>
    </row>
    <row r="96" spans="1:527" ht="18" customHeight="1" x14ac:dyDescent="0.25">
      <c r="A96" s="70" t="str">
        <f>Config!$B$21</f>
        <v>JEPE</v>
      </c>
      <c r="B96" s="71">
        <f>METAS!$BB$18</f>
        <v>193</v>
      </c>
      <c r="C96" s="71">
        <f>ROUND((B96/12)*Config!$C$6,0)</f>
        <v>161</v>
      </c>
      <c r="D96" s="71">
        <f>ACUMULADO!$BA$18</f>
        <v>122</v>
      </c>
      <c r="E96" s="72">
        <f t="shared" si="24"/>
        <v>83.333333333333343</v>
      </c>
      <c r="F96" s="81"/>
      <c r="G96" s="77">
        <f>IFERROR(ROUND(D96*100/B96,2),0)</f>
        <v>63.21</v>
      </c>
      <c r="H96" s="78">
        <f t="shared" si="25"/>
        <v>63.21</v>
      </c>
      <c r="I96" s="78" t="str">
        <f t="shared" si="26"/>
        <v/>
      </c>
      <c r="J96" s="78" t="str">
        <f t="shared" si="23"/>
        <v/>
      </c>
      <c r="T96" s="8"/>
      <c r="V96" s="9"/>
      <c r="W96" s="51"/>
    </row>
    <row r="97" spans="1:527" ht="18" customHeight="1" x14ac:dyDescent="0.25">
      <c r="A97" s="70" t="str">
        <f>Config!$B$22</f>
        <v>ROQU</v>
      </c>
      <c r="B97" s="71">
        <f>METAS!$BC$18</f>
        <v>149</v>
      </c>
      <c r="C97" s="71">
        <f>ROUND((B97/12)*Config!$C$6,0)</f>
        <v>124</v>
      </c>
      <c r="D97" s="71">
        <f>ACUMULADO!$BB$18</f>
        <v>94</v>
      </c>
      <c r="E97" s="72">
        <f t="shared" si="24"/>
        <v>83.333333333333343</v>
      </c>
      <c r="F97" s="81"/>
      <c r="G97" s="77">
        <f>IFERROR(ROUND(D97*100/B97,2),0)</f>
        <v>63.09</v>
      </c>
      <c r="H97" s="78">
        <f t="shared" si="25"/>
        <v>63.09</v>
      </c>
      <c r="I97" s="78" t="str">
        <f t="shared" si="26"/>
        <v/>
      </c>
      <c r="J97" s="78" t="str">
        <f t="shared" si="23"/>
        <v/>
      </c>
      <c r="T97" s="8"/>
      <c r="V97" s="9"/>
      <c r="W97" s="51"/>
    </row>
    <row r="98" spans="1:527" ht="18" customHeight="1" x14ac:dyDescent="0.25">
      <c r="A98" s="70" t="str">
        <f>Config!$B$23</f>
        <v>CALZ</v>
      </c>
      <c r="B98" s="71">
        <f>METAS!$BD$18</f>
        <v>114</v>
      </c>
      <c r="C98" s="71">
        <f>ROUND((B98/12)*Config!$C$6,0)</f>
        <v>95</v>
      </c>
      <c r="D98" s="71">
        <f>ACUMULADO!$BC$18</f>
        <v>58</v>
      </c>
      <c r="E98" s="72">
        <f t="shared" si="24"/>
        <v>83.333333333333343</v>
      </c>
      <c r="F98" s="81"/>
      <c r="G98" s="77">
        <f t="shared" ref="G98:G99" si="27">IFERROR(ROUND(D98*100/B98,2),0)</f>
        <v>50.88</v>
      </c>
      <c r="H98" s="78">
        <f t="shared" si="25"/>
        <v>50.88</v>
      </c>
      <c r="I98" s="78" t="str">
        <f t="shared" si="26"/>
        <v/>
      </c>
      <c r="J98" s="78" t="str">
        <f t="shared" si="23"/>
        <v/>
      </c>
      <c r="T98" s="8"/>
      <c r="W98" s="51"/>
    </row>
    <row r="99" spans="1:527" ht="18" customHeight="1" x14ac:dyDescent="0.25">
      <c r="A99" s="70" t="str">
        <f>Config!$B$24</f>
        <v>PUEB</v>
      </c>
      <c r="B99" s="71">
        <f>METAS!$BE$18</f>
        <v>139</v>
      </c>
      <c r="C99" s="71">
        <f>ROUND((B99/12)*Config!$C$6,0)</f>
        <v>116</v>
      </c>
      <c r="D99" s="71">
        <f>ACUMULADO!$BD$18</f>
        <v>110</v>
      </c>
      <c r="E99" s="72">
        <f t="shared" si="24"/>
        <v>83.333333333333343</v>
      </c>
      <c r="F99" s="81"/>
      <c r="G99" s="77">
        <f t="shared" si="27"/>
        <v>79.14</v>
      </c>
      <c r="H99" s="78" t="str">
        <f t="shared" si="25"/>
        <v/>
      </c>
      <c r="I99" s="78">
        <f t="shared" si="26"/>
        <v>79.14</v>
      </c>
      <c r="J99" s="78" t="str">
        <f t="shared" si="23"/>
        <v/>
      </c>
      <c r="T99" s="8"/>
      <c r="W99" s="51"/>
    </row>
    <row r="100" spans="1:527" ht="18" customHeight="1" x14ac:dyDescent="0.25">
      <c r="A100" s="82"/>
      <c r="B100" s="56"/>
      <c r="D100" s="54"/>
      <c r="E100" s="56"/>
      <c r="I100" s="56"/>
      <c r="J100" s="56"/>
      <c r="T100" s="8"/>
      <c r="W100" s="51"/>
    </row>
    <row r="101" spans="1:527" ht="18" customHeight="1" x14ac:dyDescent="0.25">
      <c r="A101" s="82"/>
      <c r="B101" s="56"/>
      <c r="D101" s="56"/>
      <c r="E101" s="56"/>
      <c r="I101" s="56"/>
      <c r="J101" s="56"/>
      <c r="T101" s="8"/>
      <c r="W101" s="51"/>
    </row>
    <row r="102" spans="1:527" ht="18" customHeight="1" x14ac:dyDescent="0.25">
      <c r="A102" s="82"/>
      <c r="B102" s="56"/>
      <c r="D102" s="56"/>
      <c r="E102" s="56"/>
      <c r="I102" s="56"/>
      <c r="J102" s="56"/>
      <c r="T102" s="8"/>
      <c r="W102" s="51"/>
    </row>
    <row r="103" spans="1:527" ht="18" customHeight="1" x14ac:dyDescent="0.25">
      <c r="A103" s="82"/>
      <c r="B103" s="56"/>
      <c r="D103" s="56"/>
      <c r="E103" s="56"/>
      <c r="I103" s="56"/>
      <c r="J103" s="56"/>
      <c r="T103" s="8"/>
      <c r="W103" s="51"/>
    </row>
    <row r="104" spans="1:527" ht="18" customHeight="1" x14ac:dyDescent="0.25">
      <c r="A104" s="82"/>
      <c r="B104" s="56"/>
      <c r="D104" s="56"/>
      <c r="E104" s="56"/>
      <c r="I104" s="56"/>
      <c r="J104" s="56"/>
      <c r="T104" s="8"/>
      <c r="W104" s="51"/>
    </row>
    <row r="105" spans="1:527" ht="18" customHeight="1" x14ac:dyDescent="0.25">
      <c r="A105" s="85"/>
      <c r="B105" s="56"/>
      <c r="D105" s="56"/>
      <c r="E105" s="56"/>
      <c r="I105" s="56"/>
      <c r="J105" s="56"/>
      <c r="T105" s="8"/>
      <c r="W105" s="51"/>
      <c r="PN105">
        <v>0</v>
      </c>
      <c r="PO105">
        <v>0</v>
      </c>
      <c r="PP105">
        <v>0</v>
      </c>
      <c r="PQ105">
        <v>0</v>
      </c>
      <c r="PR105">
        <v>0</v>
      </c>
      <c r="PS105">
        <v>0</v>
      </c>
      <c r="PT105">
        <v>0</v>
      </c>
      <c r="PU105">
        <v>0</v>
      </c>
      <c r="PV105">
        <v>0</v>
      </c>
      <c r="PW105">
        <v>0</v>
      </c>
      <c r="PX105">
        <v>0</v>
      </c>
      <c r="PY105">
        <v>0</v>
      </c>
      <c r="PZ105">
        <v>0</v>
      </c>
      <c r="QA105">
        <v>0</v>
      </c>
      <c r="QB105">
        <v>0</v>
      </c>
      <c r="QC105">
        <v>0</v>
      </c>
      <c r="QD105">
        <v>0</v>
      </c>
      <c r="QE105">
        <v>0</v>
      </c>
      <c r="QF105">
        <v>0</v>
      </c>
      <c r="QG105">
        <v>0</v>
      </c>
      <c r="QH105">
        <v>0</v>
      </c>
      <c r="QI105">
        <v>0</v>
      </c>
      <c r="QJ105">
        <v>0</v>
      </c>
      <c r="QK105">
        <v>0</v>
      </c>
      <c r="QL105">
        <v>0</v>
      </c>
      <c r="QM105">
        <v>0</v>
      </c>
      <c r="QN105">
        <v>0</v>
      </c>
      <c r="QO105">
        <v>0</v>
      </c>
      <c r="QP105">
        <v>0</v>
      </c>
      <c r="QQ105">
        <v>0</v>
      </c>
      <c r="QR105">
        <v>0</v>
      </c>
      <c r="QS105">
        <v>0</v>
      </c>
      <c r="QT105">
        <v>0</v>
      </c>
      <c r="QU105">
        <v>0</v>
      </c>
      <c r="QV105">
        <v>0</v>
      </c>
      <c r="QW105">
        <v>0</v>
      </c>
      <c r="QX105">
        <v>0</v>
      </c>
      <c r="QY105">
        <v>0</v>
      </c>
      <c r="QZ105">
        <v>0</v>
      </c>
      <c r="RA105">
        <v>0</v>
      </c>
      <c r="RB105">
        <v>0</v>
      </c>
      <c r="RC105">
        <v>0</v>
      </c>
      <c r="RD105">
        <v>0</v>
      </c>
      <c r="RE105">
        <v>0</v>
      </c>
      <c r="RF105">
        <v>0</v>
      </c>
      <c r="RG105">
        <v>0</v>
      </c>
      <c r="RH105">
        <v>0</v>
      </c>
      <c r="RI105">
        <v>0</v>
      </c>
      <c r="RJ105">
        <v>0</v>
      </c>
      <c r="RK105">
        <v>0</v>
      </c>
      <c r="RL105">
        <v>0</v>
      </c>
      <c r="RM105">
        <v>0</v>
      </c>
      <c r="RN105">
        <v>0</v>
      </c>
      <c r="RO105">
        <v>0</v>
      </c>
      <c r="RP105">
        <v>0</v>
      </c>
      <c r="RQ105">
        <v>0</v>
      </c>
      <c r="RR105">
        <v>0</v>
      </c>
      <c r="RS105">
        <v>0</v>
      </c>
      <c r="RT105">
        <v>0</v>
      </c>
      <c r="RU105">
        <v>0</v>
      </c>
      <c r="RV105">
        <v>0</v>
      </c>
      <c r="RW105">
        <v>0</v>
      </c>
      <c r="RX105">
        <v>0</v>
      </c>
      <c r="RY105">
        <v>0</v>
      </c>
      <c r="RZ105">
        <v>0</v>
      </c>
      <c r="SA105">
        <v>0</v>
      </c>
      <c r="SB105">
        <v>0</v>
      </c>
      <c r="SC105">
        <v>0</v>
      </c>
      <c r="SD105">
        <v>0</v>
      </c>
      <c r="SE105">
        <v>0</v>
      </c>
      <c r="SF105">
        <v>0</v>
      </c>
      <c r="SG105">
        <v>0</v>
      </c>
      <c r="SH105">
        <v>0</v>
      </c>
      <c r="SI105">
        <v>0</v>
      </c>
      <c r="SJ105">
        <v>0</v>
      </c>
      <c r="SK105">
        <v>0</v>
      </c>
      <c r="SL105">
        <v>0</v>
      </c>
      <c r="SM105">
        <v>0</v>
      </c>
      <c r="SN105">
        <v>0</v>
      </c>
      <c r="SO105">
        <v>0</v>
      </c>
      <c r="SP105">
        <v>0</v>
      </c>
      <c r="SQ105">
        <v>0</v>
      </c>
      <c r="SR105">
        <v>0</v>
      </c>
      <c r="SS105">
        <v>0</v>
      </c>
      <c r="ST105">
        <v>0</v>
      </c>
      <c r="SU105">
        <v>0</v>
      </c>
      <c r="SV105">
        <v>0</v>
      </c>
      <c r="SW105">
        <v>0</v>
      </c>
      <c r="SX105">
        <v>0</v>
      </c>
      <c r="SY105">
        <v>0</v>
      </c>
      <c r="SZ105">
        <v>0</v>
      </c>
      <c r="TA105">
        <v>0</v>
      </c>
      <c r="TB105">
        <v>0</v>
      </c>
      <c r="TC105">
        <v>0</v>
      </c>
      <c r="TD105">
        <v>0</v>
      </c>
      <c r="TE105">
        <v>0</v>
      </c>
      <c r="TF105">
        <v>0</v>
      </c>
      <c r="TG105">
        <v>0</v>
      </c>
    </row>
    <row r="106" spans="1:527" ht="18" customHeight="1" x14ac:dyDescent="0.25">
      <c r="A106" s="85"/>
      <c r="B106" s="56"/>
      <c r="D106" s="56"/>
      <c r="E106" s="56"/>
      <c r="I106" s="56"/>
      <c r="J106" s="56"/>
      <c r="T106" s="8"/>
      <c r="W106" s="51"/>
    </row>
    <row r="107" spans="1:527" ht="18" customHeight="1" x14ac:dyDescent="0.25">
      <c r="A107" s="85"/>
      <c r="B107" s="56"/>
      <c r="D107" s="56"/>
      <c r="E107" s="56"/>
      <c r="I107" s="56"/>
      <c r="J107" s="56"/>
      <c r="T107" s="8"/>
      <c r="W107" s="51"/>
    </row>
    <row r="108" spans="1:527" ht="18" customHeight="1" x14ac:dyDescent="0.25">
      <c r="A108" s="57" t="str">
        <f>METAS!B19</f>
        <v>PORCENTAJE DE  NIÑOS &lt; 1 AÑO VACUNADOS CON VACUNA ANTINEUMOCÓCICA</v>
      </c>
      <c r="I108" s="56"/>
      <c r="J108" s="56"/>
      <c r="T108" s="8"/>
      <c r="V108" s="50" t="str">
        <f>A108</f>
        <v>PORCENTAJE DE  NIÑOS &lt; 1 AÑO VACUNADOS CON VACUNA ANTINEUMOCÓCICA</v>
      </c>
      <c r="W108" s="51"/>
    </row>
    <row r="109" spans="1:527" ht="48" customHeight="1" x14ac:dyDescent="0.25">
      <c r="A109" s="59" t="s">
        <v>2</v>
      </c>
      <c r="B109" s="60" t="s">
        <v>85</v>
      </c>
      <c r="C109" s="61" t="s">
        <v>68</v>
      </c>
      <c r="D109" s="60" t="s">
        <v>546</v>
      </c>
      <c r="E109" s="60" t="s">
        <v>1</v>
      </c>
      <c r="F109" s="62"/>
      <c r="G109" s="63" t="s">
        <v>9</v>
      </c>
      <c r="H109" s="64" t="str">
        <f>"DEFICIENTE &lt; "&amp;$E$3</f>
        <v>DEFICIENTE &lt; 75</v>
      </c>
      <c r="I109" s="64" t="str">
        <f>"PROCESO &gt;= "&amp;$E$3&amp;"  -  &lt; "&amp;$F$3</f>
        <v>PROCESO &gt;= 75  -  &lt; 83.3</v>
      </c>
      <c r="J109" s="64" t="str">
        <f>"OPTIMO &gt;= "&amp;$F$3</f>
        <v>OPTIMO &gt;= 83.3</v>
      </c>
      <c r="T109" s="8"/>
      <c r="V109" s="80" t="str">
        <f>$V$1&amp;"  "&amp;V108&amp;"  "&amp;$V$3&amp;"  "&amp;$V$2</f>
        <v>RED. MOYOBAMBA:  PORCENTAJE DE  NIÑOS &lt; 1 AÑO VACUNADOS CON VACUNA ANTINEUMOCÓCICA  - POR MICROREDES :   ENERO - OCTUBRE 2024</v>
      </c>
      <c r="W109" s="51"/>
    </row>
    <row r="110" spans="1:527" ht="18" customHeight="1" thickBot="1" x14ac:dyDescent="0.3">
      <c r="A110" s="65" t="str">
        <f>Config!$B$15</f>
        <v>RED</v>
      </c>
      <c r="B110" s="66">
        <f>SUM(B111:B119)</f>
        <v>2204</v>
      </c>
      <c r="C110" s="66">
        <f>SUM(C111:C119)</f>
        <v>1838</v>
      </c>
      <c r="D110" s="66">
        <f>SUM(D111:D119)</f>
        <v>1377</v>
      </c>
      <c r="E110" s="67">
        <f>Config!$C$9</f>
        <v>83.333333333333343</v>
      </c>
      <c r="F110" s="67"/>
      <c r="G110" s="66">
        <f t="shared" ref="G110:G119" si="28">IFERROR(ROUND(D110*100/B110,2),0)</f>
        <v>62.48</v>
      </c>
      <c r="H110" s="68">
        <f>IF(G110&lt;$E$3,G110,"")</f>
        <v>62.48</v>
      </c>
      <c r="I110" s="68" t="str">
        <f>IF(G110&gt;=$E$3,IF(G110&lt;$F$3,G110,""),"")</f>
        <v/>
      </c>
      <c r="J110" s="68" t="str">
        <f>IF(G110&gt;=$F$3,G110,"")</f>
        <v/>
      </c>
      <c r="T110" s="8"/>
      <c r="V110" s="50"/>
      <c r="W110" s="51"/>
    </row>
    <row r="111" spans="1:527" ht="18" customHeight="1" x14ac:dyDescent="0.25">
      <c r="A111" s="70" t="str">
        <f>Config!$B$16</f>
        <v>HOSP</v>
      </c>
      <c r="B111" s="71">
        <f>METAS!$AW$19</f>
        <v>0</v>
      </c>
      <c r="C111" s="71">
        <f>ROUND((B111/12)*Config!$C$6,0)</f>
        <v>0</v>
      </c>
      <c r="D111" s="71">
        <f>ACUMULADO!$AV$19</f>
        <v>1</v>
      </c>
      <c r="E111" s="72">
        <f>E110</f>
        <v>83.333333333333343</v>
      </c>
      <c r="F111" s="72"/>
      <c r="G111" s="73">
        <f t="shared" si="28"/>
        <v>0</v>
      </c>
      <c r="H111" s="78">
        <f>IF(G111&lt;$E$3,G111,"")</f>
        <v>0</v>
      </c>
      <c r="I111" s="78" t="str">
        <f>IF(G111&gt;=$E$3,IF(G111&lt;$F$3,G111,""),"")</f>
        <v/>
      </c>
      <c r="J111" s="78" t="str">
        <f t="shared" ref="J111:J119" si="29">IF(G111&gt;=$F$3,G111,"")</f>
        <v/>
      </c>
      <c r="T111" s="8"/>
      <c r="V111" s="50"/>
      <c r="W111" s="51"/>
    </row>
    <row r="112" spans="1:527" ht="18" customHeight="1" x14ac:dyDescent="0.25">
      <c r="A112" s="70" t="str">
        <f>Config!$B$17</f>
        <v>LLUI</v>
      </c>
      <c r="B112" s="71">
        <f>METAS!$AX$19</f>
        <v>872</v>
      </c>
      <c r="C112" s="71">
        <f>ROUND((B112/12)*Config!$C$6,0)</f>
        <v>727</v>
      </c>
      <c r="D112" s="71">
        <f>ACUMULADO!$AW$19</f>
        <v>608</v>
      </c>
      <c r="E112" s="72">
        <f t="shared" ref="E112:E119" si="30">E111</f>
        <v>83.333333333333343</v>
      </c>
      <c r="F112" s="81"/>
      <c r="G112" s="77">
        <f t="shared" si="28"/>
        <v>69.72</v>
      </c>
      <c r="H112" s="78">
        <f t="shared" ref="H112:H119" si="31">IF(G112&lt;$E$3,G112,"")</f>
        <v>69.72</v>
      </c>
      <c r="I112" s="78" t="str">
        <f t="shared" ref="I112:I119" si="32">IF(G112&gt;=$E$3,IF(G112&lt;$F$3,G112,""),"")</f>
        <v/>
      </c>
      <c r="J112" s="78" t="str">
        <f t="shared" si="29"/>
        <v/>
      </c>
      <c r="T112" s="8"/>
      <c r="V112" s="50"/>
      <c r="W112" s="51"/>
    </row>
    <row r="113" spans="1:527" ht="18" customHeight="1" x14ac:dyDescent="0.25">
      <c r="A113" s="70" t="str">
        <f>Config!$B$18</f>
        <v>JERI</v>
      </c>
      <c r="B113" s="71">
        <f>METAS!$AY$19</f>
        <v>99</v>
      </c>
      <c r="C113" s="71">
        <f>ROUND((B113/12)*Config!$C$6,0)</f>
        <v>83</v>
      </c>
      <c r="D113" s="71">
        <f>ACUMULADO!$AX$19</f>
        <v>46</v>
      </c>
      <c r="E113" s="72">
        <f t="shared" si="30"/>
        <v>83.333333333333343</v>
      </c>
      <c r="F113" s="81"/>
      <c r="G113" s="77">
        <f t="shared" si="28"/>
        <v>46.46</v>
      </c>
      <c r="H113" s="78">
        <f t="shared" si="31"/>
        <v>46.46</v>
      </c>
      <c r="I113" s="78" t="str">
        <f t="shared" si="32"/>
        <v/>
      </c>
      <c r="J113" s="78" t="str">
        <f t="shared" si="29"/>
        <v/>
      </c>
      <c r="T113" s="8"/>
      <c r="U113" s="8"/>
      <c r="V113" s="50"/>
    </row>
    <row r="114" spans="1:527" ht="18" customHeight="1" x14ac:dyDescent="0.25">
      <c r="A114" s="70" t="str">
        <f>Config!$B$19</f>
        <v>YANT</v>
      </c>
      <c r="B114" s="71">
        <f>METAS!$AZ$19</f>
        <v>163</v>
      </c>
      <c r="C114" s="71">
        <f>ROUND((B114/12)*Config!$C$6,0)</f>
        <v>136</v>
      </c>
      <c r="D114" s="71">
        <f>ACUMULADO!$AY$19</f>
        <v>79</v>
      </c>
      <c r="E114" s="72">
        <f t="shared" si="30"/>
        <v>83.333333333333343</v>
      </c>
      <c r="F114" s="81"/>
      <c r="G114" s="77">
        <f t="shared" si="28"/>
        <v>48.47</v>
      </c>
      <c r="H114" s="78">
        <f t="shared" si="31"/>
        <v>48.47</v>
      </c>
      <c r="I114" s="78" t="str">
        <f t="shared" si="32"/>
        <v/>
      </c>
      <c r="J114" s="78" t="str">
        <f t="shared" si="29"/>
        <v/>
      </c>
      <c r="T114" s="8"/>
      <c r="U114" s="8"/>
      <c r="V114" s="50"/>
    </row>
    <row r="115" spans="1:527" s="8" customFormat="1" ht="18" customHeight="1" x14ac:dyDescent="0.25">
      <c r="A115" s="70" t="str">
        <f>Config!$B$20</f>
        <v>SORI</v>
      </c>
      <c r="B115" s="71">
        <f>METAS!$BA$19</f>
        <v>475</v>
      </c>
      <c r="C115" s="71">
        <f>ROUND((B115/12)*Config!$C$6,0)</f>
        <v>396</v>
      </c>
      <c r="D115" s="71">
        <f>ACUMULADO!$AZ$19</f>
        <v>307</v>
      </c>
      <c r="E115" s="72">
        <f t="shared" si="30"/>
        <v>83.333333333333343</v>
      </c>
      <c r="F115" s="81"/>
      <c r="G115" s="77">
        <f t="shared" si="28"/>
        <v>64.63</v>
      </c>
      <c r="H115" s="78">
        <f t="shared" si="31"/>
        <v>64.63</v>
      </c>
      <c r="I115" s="78" t="str">
        <f t="shared" si="32"/>
        <v/>
      </c>
      <c r="J115" s="78" t="str">
        <f t="shared" si="29"/>
        <v/>
      </c>
      <c r="K115"/>
      <c r="L115"/>
      <c r="M115"/>
      <c r="N115"/>
      <c r="O115"/>
      <c r="P115"/>
      <c r="Q115"/>
      <c r="R115"/>
      <c r="S115"/>
      <c r="V115" s="50"/>
      <c r="AA115"/>
      <c r="AB115"/>
      <c r="AC115"/>
      <c r="AD115"/>
      <c r="AE115"/>
      <c r="AF115"/>
      <c r="AG115"/>
      <c r="AH115"/>
      <c r="AI115"/>
      <c r="AJ115"/>
      <c r="AK115"/>
      <c r="AL115"/>
      <c r="AM115"/>
      <c r="AN115"/>
      <c r="AO115"/>
      <c r="AP115"/>
      <c r="AQ115"/>
      <c r="AR115"/>
      <c r="AS115"/>
      <c r="AT115"/>
      <c r="AU115"/>
      <c r="AV115"/>
      <c r="AW115"/>
      <c r="AX115"/>
      <c r="AY115"/>
      <c r="AZ115"/>
      <c r="BA115"/>
      <c r="BB115"/>
      <c r="BC115"/>
      <c r="BD115"/>
      <c r="BE115"/>
      <c r="BF115"/>
      <c r="BG115"/>
      <c r="BH115"/>
      <c r="BI115"/>
      <c r="BJ115"/>
      <c r="BK115"/>
      <c r="BL115"/>
      <c r="BM115"/>
      <c r="BN115"/>
      <c r="BO115"/>
      <c r="BP115"/>
      <c r="BQ115"/>
      <c r="BR115"/>
      <c r="BS115"/>
      <c r="BT115"/>
      <c r="BU115"/>
      <c r="BV115"/>
      <c r="BW115"/>
      <c r="BX115"/>
      <c r="BY115"/>
      <c r="BZ115"/>
      <c r="CA115"/>
      <c r="CB115"/>
      <c r="CC115"/>
      <c r="CD115"/>
      <c r="CE115"/>
      <c r="CF115"/>
      <c r="CG115"/>
      <c r="CH115"/>
      <c r="CI115"/>
      <c r="CJ115"/>
      <c r="CK115"/>
      <c r="CL115"/>
      <c r="CM115"/>
      <c r="CN115"/>
      <c r="CO115"/>
      <c r="CP115"/>
      <c r="CQ115"/>
      <c r="CR115"/>
      <c r="CS115"/>
      <c r="CT115"/>
      <c r="CU115"/>
      <c r="CV115"/>
      <c r="CW115"/>
      <c r="CX115"/>
      <c r="CY115"/>
      <c r="CZ115"/>
      <c r="DA115"/>
      <c r="DB115"/>
      <c r="DC115"/>
      <c r="DD115"/>
      <c r="DE115"/>
      <c r="DF115"/>
      <c r="DG115"/>
      <c r="DH115"/>
      <c r="DI115"/>
      <c r="DJ115"/>
      <c r="DK115"/>
      <c r="DL115"/>
      <c r="DM115"/>
      <c r="DN115"/>
      <c r="DO115"/>
      <c r="DP115"/>
      <c r="DQ115"/>
      <c r="DR115"/>
      <c r="DS115"/>
      <c r="DT115"/>
      <c r="DU115"/>
      <c r="DV115"/>
      <c r="DW115"/>
      <c r="DX115"/>
      <c r="DY115"/>
      <c r="DZ115"/>
      <c r="EA115"/>
      <c r="EB115"/>
      <c r="EC115"/>
      <c r="ED115"/>
      <c r="EE115"/>
      <c r="EF115"/>
      <c r="EG115"/>
      <c r="EH115"/>
      <c r="EI115"/>
      <c r="EJ115"/>
      <c r="EK115"/>
      <c r="EL115"/>
      <c r="EM115"/>
      <c r="EN115"/>
      <c r="EO115"/>
      <c r="EP115"/>
      <c r="EQ115"/>
      <c r="ER115"/>
      <c r="ES115"/>
      <c r="ET115"/>
      <c r="EU115"/>
      <c r="EV115"/>
      <c r="EW115"/>
      <c r="EX115"/>
      <c r="EY115"/>
      <c r="EZ115"/>
      <c r="FA115"/>
      <c r="FB115"/>
      <c r="FC115"/>
      <c r="FD115"/>
      <c r="FE115"/>
      <c r="FF115"/>
      <c r="FG115"/>
      <c r="FH115"/>
      <c r="FI115"/>
      <c r="FJ115"/>
      <c r="FK115"/>
      <c r="FL115"/>
      <c r="FM115"/>
      <c r="FN115"/>
      <c r="FO115"/>
      <c r="FP115"/>
      <c r="FQ115"/>
      <c r="FR115"/>
      <c r="FS115"/>
      <c r="FT115"/>
      <c r="FU115"/>
      <c r="FV115"/>
      <c r="FW115"/>
      <c r="FX115"/>
      <c r="FY115"/>
      <c r="FZ115"/>
      <c r="GA115"/>
      <c r="GB115"/>
      <c r="GC115"/>
      <c r="GD115"/>
      <c r="GE115"/>
      <c r="GF115"/>
      <c r="GG115"/>
      <c r="GH115"/>
      <c r="GI115"/>
      <c r="GJ115"/>
      <c r="GK115"/>
      <c r="GL115"/>
      <c r="GM115"/>
      <c r="GN115"/>
      <c r="GO115"/>
      <c r="GP115"/>
      <c r="GQ115"/>
      <c r="GR115"/>
      <c r="GS115"/>
      <c r="GT115"/>
      <c r="GU115"/>
      <c r="GV115"/>
      <c r="GW115"/>
      <c r="GX115"/>
      <c r="GY115"/>
      <c r="GZ115"/>
      <c r="HA115"/>
      <c r="HB115"/>
      <c r="HC115"/>
      <c r="HD115"/>
      <c r="HE115"/>
      <c r="HF115"/>
      <c r="HG115"/>
      <c r="HH115"/>
      <c r="HI115"/>
      <c r="HJ115"/>
      <c r="HK115"/>
      <c r="HL115"/>
      <c r="HM115"/>
      <c r="HN115"/>
      <c r="HO115"/>
      <c r="HP115"/>
      <c r="HQ115"/>
      <c r="HR115"/>
      <c r="HS115"/>
      <c r="HT115"/>
      <c r="HU115"/>
      <c r="HV115"/>
      <c r="HW115"/>
      <c r="HX115"/>
      <c r="HY115"/>
      <c r="HZ115"/>
      <c r="IA115"/>
      <c r="IB115"/>
      <c r="IC115"/>
      <c r="ID115"/>
      <c r="IE115"/>
      <c r="IF115"/>
      <c r="IG115"/>
      <c r="IH115"/>
      <c r="II115"/>
      <c r="IJ115"/>
      <c r="IK115"/>
      <c r="IL115"/>
      <c r="IM115"/>
      <c r="IN115"/>
      <c r="IO115"/>
      <c r="IP115"/>
      <c r="IQ115"/>
      <c r="IR115"/>
      <c r="IS115"/>
      <c r="IT115"/>
      <c r="IU115"/>
      <c r="IV115"/>
      <c r="IW115"/>
      <c r="IX115"/>
      <c r="IY115"/>
      <c r="IZ115"/>
      <c r="JA115"/>
      <c r="JB115"/>
      <c r="JC115"/>
      <c r="JD115"/>
      <c r="JE115"/>
      <c r="JF115"/>
      <c r="JG115"/>
      <c r="JH115"/>
      <c r="JI115"/>
      <c r="JJ115"/>
      <c r="JK115"/>
      <c r="JL115"/>
      <c r="JM115"/>
      <c r="JN115"/>
      <c r="JO115"/>
      <c r="JP115"/>
      <c r="JQ115"/>
      <c r="JR115"/>
      <c r="JS115"/>
      <c r="JT115"/>
      <c r="JU115"/>
      <c r="JV115"/>
      <c r="JW115"/>
      <c r="JX115"/>
      <c r="JY115"/>
      <c r="JZ115"/>
      <c r="KA115"/>
      <c r="KB115"/>
      <c r="KC115"/>
      <c r="KD115"/>
      <c r="KE115"/>
      <c r="KF115"/>
      <c r="KG115"/>
      <c r="KH115"/>
      <c r="KI115"/>
      <c r="KJ115"/>
      <c r="KK115"/>
      <c r="KL115"/>
      <c r="KM115"/>
      <c r="KN115"/>
      <c r="KO115"/>
      <c r="KP115"/>
      <c r="KQ115"/>
      <c r="KR115"/>
      <c r="KS115"/>
      <c r="KT115"/>
      <c r="KU115"/>
      <c r="KV115"/>
      <c r="KW115"/>
      <c r="KX115"/>
      <c r="KY115"/>
      <c r="KZ115"/>
      <c r="LA115"/>
      <c r="LB115"/>
      <c r="LC115"/>
      <c r="LD115"/>
      <c r="LE115"/>
      <c r="LF115"/>
      <c r="LG115"/>
      <c r="LH115"/>
      <c r="LI115"/>
      <c r="LJ115"/>
      <c r="LK115"/>
      <c r="LL115"/>
      <c r="LM115"/>
      <c r="LN115"/>
      <c r="LO115"/>
      <c r="LP115"/>
      <c r="LQ115"/>
      <c r="LR115"/>
      <c r="LS115"/>
      <c r="LT115"/>
      <c r="LU115"/>
      <c r="LV115"/>
      <c r="LW115"/>
      <c r="LX115"/>
      <c r="LY115"/>
      <c r="LZ115"/>
      <c r="MA115"/>
      <c r="MB115"/>
      <c r="MC115"/>
      <c r="MD115"/>
      <c r="ME115"/>
      <c r="MF115"/>
      <c r="MG115"/>
      <c r="MH115"/>
      <c r="MI115"/>
      <c r="MJ115"/>
      <c r="MK115"/>
      <c r="ML115"/>
      <c r="MM115"/>
      <c r="MN115"/>
      <c r="MO115"/>
      <c r="MP115"/>
      <c r="MQ115"/>
      <c r="MR115"/>
      <c r="MS115"/>
      <c r="MT115"/>
      <c r="MU115"/>
      <c r="MV115"/>
      <c r="MW115"/>
      <c r="MX115"/>
      <c r="MY115"/>
      <c r="MZ115"/>
      <c r="NA115"/>
      <c r="NB115"/>
      <c r="NC115"/>
      <c r="ND115"/>
      <c r="NE115"/>
      <c r="NF115"/>
      <c r="NG115"/>
      <c r="NH115"/>
      <c r="NI115"/>
      <c r="NJ115"/>
      <c r="NK115"/>
      <c r="NL115"/>
      <c r="NM115"/>
      <c r="NN115"/>
      <c r="NO115"/>
      <c r="NP115"/>
      <c r="NQ115"/>
      <c r="NR115"/>
      <c r="NS115"/>
      <c r="NT115"/>
      <c r="NU115"/>
      <c r="NV115"/>
      <c r="NW115"/>
      <c r="NX115"/>
      <c r="NY115"/>
      <c r="NZ115"/>
      <c r="OA115"/>
      <c r="OB115"/>
      <c r="OC115"/>
      <c r="OD115"/>
      <c r="OE115"/>
      <c r="OF115"/>
      <c r="OG115"/>
      <c r="OH115"/>
      <c r="OI115"/>
      <c r="OJ115"/>
      <c r="OK115"/>
      <c r="OL115"/>
      <c r="OM115"/>
      <c r="ON115"/>
      <c r="OO115"/>
      <c r="OP115"/>
      <c r="OQ115"/>
      <c r="OR115"/>
      <c r="OS115"/>
      <c r="OT115"/>
      <c r="OU115"/>
      <c r="OV115"/>
      <c r="OW115"/>
      <c r="OX115"/>
      <c r="OY115"/>
      <c r="OZ115"/>
      <c r="PA115"/>
      <c r="PB115"/>
      <c r="PC115"/>
      <c r="PD115"/>
      <c r="PE115"/>
      <c r="PF115"/>
      <c r="PG115"/>
      <c r="PH115"/>
      <c r="PI115"/>
      <c r="PJ115"/>
      <c r="PK115"/>
      <c r="PL115"/>
      <c r="PM115"/>
      <c r="PN115"/>
      <c r="PO115"/>
      <c r="PP115"/>
      <c r="PQ115"/>
      <c r="PR115"/>
      <c r="PS115"/>
      <c r="PT115"/>
      <c r="PU115"/>
      <c r="PV115"/>
      <c r="PW115"/>
      <c r="PX115"/>
      <c r="PY115"/>
      <c r="PZ115"/>
      <c r="QA115"/>
      <c r="QB115"/>
      <c r="QC115"/>
      <c r="QD115"/>
      <c r="QE115"/>
      <c r="QF115"/>
      <c r="QG115"/>
      <c r="QH115"/>
      <c r="QI115"/>
      <c r="QJ115"/>
      <c r="QK115"/>
      <c r="QL115"/>
      <c r="QM115"/>
      <c r="QN115"/>
      <c r="QO115"/>
      <c r="QP115"/>
      <c r="QQ115"/>
      <c r="QR115"/>
      <c r="QS115"/>
      <c r="QT115"/>
      <c r="QU115"/>
      <c r="QV115"/>
      <c r="QW115"/>
      <c r="QX115"/>
      <c r="QY115"/>
      <c r="QZ115"/>
      <c r="RA115"/>
      <c r="RB115"/>
      <c r="RC115"/>
      <c r="RD115"/>
      <c r="RE115"/>
      <c r="RF115"/>
      <c r="RG115"/>
      <c r="RH115"/>
      <c r="RI115"/>
      <c r="RJ115"/>
      <c r="RK115"/>
      <c r="RL115"/>
      <c r="RM115"/>
      <c r="RN115"/>
      <c r="RO115"/>
      <c r="RP115"/>
      <c r="RQ115"/>
      <c r="RR115"/>
      <c r="RS115"/>
      <c r="RT115"/>
      <c r="RU115"/>
      <c r="RV115"/>
      <c r="RW115"/>
      <c r="RX115"/>
      <c r="RY115"/>
      <c r="RZ115"/>
      <c r="SA115"/>
      <c r="SB115"/>
      <c r="SC115"/>
      <c r="SD115"/>
      <c r="SE115"/>
      <c r="SF115"/>
      <c r="SG115"/>
      <c r="SH115"/>
      <c r="SI115"/>
      <c r="SJ115"/>
      <c r="SK115"/>
      <c r="SL115"/>
      <c r="SM115"/>
      <c r="SN115"/>
      <c r="SO115"/>
      <c r="SP115"/>
      <c r="SQ115"/>
      <c r="SR115"/>
      <c r="SS115"/>
      <c r="ST115"/>
      <c r="SU115"/>
      <c r="SV115"/>
      <c r="SW115"/>
      <c r="SX115"/>
      <c r="SY115"/>
      <c r="SZ115"/>
      <c r="TA115"/>
      <c r="TB115"/>
      <c r="TC115"/>
      <c r="TD115"/>
      <c r="TE115"/>
      <c r="TF115"/>
      <c r="TG115"/>
    </row>
    <row r="116" spans="1:527" s="8" customFormat="1" ht="18" customHeight="1" x14ac:dyDescent="0.25">
      <c r="A116" s="70" t="str">
        <f>Config!$B$21</f>
        <v>JEPE</v>
      </c>
      <c r="B116" s="71">
        <f>METAS!$BB$19</f>
        <v>193</v>
      </c>
      <c r="C116" s="71">
        <f>ROUND((B116/12)*Config!$C$6,0)</f>
        <v>161</v>
      </c>
      <c r="D116" s="71">
        <f>ACUMULADO!$BA$19</f>
        <v>118</v>
      </c>
      <c r="E116" s="72">
        <f t="shared" si="30"/>
        <v>83.333333333333343</v>
      </c>
      <c r="F116" s="81"/>
      <c r="G116" s="77">
        <f>IFERROR(ROUND(D116*100/B116,2),0)</f>
        <v>61.14</v>
      </c>
      <c r="H116" s="78">
        <f t="shared" si="31"/>
        <v>61.14</v>
      </c>
      <c r="I116" s="78" t="str">
        <f t="shared" si="32"/>
        <v/>
      </c>
      <c r="J116" s="78" t="str">
        <f t="shared" si="29"/>
        <v/>
      </c>
      <c r="K116"/>
      <c r="L116"/>
      <c r="M116"/>
      <c r="N116"/>
      <c r="O116"/>
      <c r="P116"/>
      <c r="Q116"/>
      <c r="R116"/>
      <c r="S116"/>
      <c r="U116" s="49"/>
      <c r="V116" s="50"/>
      <c r="W116" s="51"/>
      <c r="AA116"/>
      <c r="AB116"/>
      <c r="AC116"/>
      <c r="AD116"/>
      <c r="AE116"/>
      <c r="AF116"/>
      <c r="AG116"/>
      <c r="AH116"/>
      <c r="AI116"/>
      <c r="AJ116"/>
      <c r="AK116"/>
      <c r="AL116"/>
      <c r="AM116"/>
      <c r="AN116"/>
      <c r="AO116"/>
      <c r="AP116"/>
      <c r="AQ116"/>
      <c r="AR116"/>
      <c r="AS116"/>
      <c r="AT116"/>
      <c r="AU116"/>
      <c r="AV116"/>
      <c r="AW116"/>
      <c r="AX116"/>
      <c r="AY116"/>
      <c r="AZ116"/>
      <c r="BA116"/>
      <c r="BB116"/>
      <c r="BC116"/>
      <c r="BD116"/>
      <c r="BE116"/>
      <c r="BF116"/>
      <c r="BG116"/>
      <c r="BH116"/>
      <c r="BI116"/>
      <c r="BJ116"/>
      <c r="BK116"/>
      <c r="BL116"/>
      <c r="BM116"/>
      <c r="BN116"/>
      <c r="BO116"/>
      <c r="BP116"/>
      <c r="BQ116"/>
      <c r="BR116"/>
      <c r="BS116"/>
      <c r="BT116"/>
      <c r="BU116"/>
      <c r="BV116"/>
      <c r="BW116"/>
      <c r="BX116"/>
      <c r="BY116"/>
      <c r="BZ116"/>
      <c r="CA116"/>
      <c r="CB116"/>
      <c r="CC116"/>
      <c r="CD116"/>
      <c r="CE116"/>
      <c r="CF116"/>
      <c r="CG116"/>
      <c r="CH116"/>
      <c r="CI116"/>
      <c r="CJ116"/>
      <c r="CK116"/>
      <c r="CL116"/>
      <c r="CM116"/>
      <c r="CN116"/>
      <c r="CO116"/>
      <c r="CP116"/>
      <c r="CQ116"/>
      <c r="CR116"/>
      <c r="CS116"/>
      <c r="CT116"/>
      <c r="CU116"/>
      <c r="CV116"/>
      <c r="CW116"/>
      <c r="CX116"/>
      <c r="CY116"/>
      <c r="CZ116"/>
      <c r="DA116"/>
      <c r="DB116"/>
      <c r="DC116"/>
      <c r="DD116"/>
      <c r="DE116"/>
      <c r="DF116"/>
      <c r="DG116"/>
      <c r="DH116"/>
      <c r="DI116"/>
      <c r="DJ116"/>
      <c r="DK116"/>
      <c r="DL116"/>
      <c r="DM116"/>
      <c r="DN116"/>
      <c r="DO116"/>
      <c r="DP116"/>
      <c r="DQ116"/>
      <c r="DR116"/>
      <c r="DS116"/>
      <c r="DT116"/>
      <c r="DU116"/>
      <c r="DV116"/>
      <c r="DW116"/>
      <c r="DX116"/>
      <c r="DY116"/>
      <c r="DZ116"/>
      <c r="EA116"/>
      <c r="EB116"/>
      <c r="EC116"/>
      <c r="ED116"/>
      <c r="EE116"/>
      <c r="EF116"/>
      <c r="EG116"/>
      <c r="EH116"/>
      <c r="EI116"/>
      <c r="EJ116"/>
      <c r="EK116"/>
      <c r="EL116"/>
      <c r="EM116"/>
      <c r="EN116"/>
      <c r="EO116"/>
      <c r="EP116"/>
      <c r="EQ116"/>
      <c r="ER116"/>
      <c r="ES116"/>
      <c r="ET116"/>
      <c r="EU116"/>
      <c r="EV116"/>
      <c r="EW116"/>
      <c r="EX116"/>
      <c r="EY116"/>
      <c r="EZ116"/>
      <c r="FA116"/>
      <c r="FB116"/>
      <c r="FC116"/>
      <c r="FD116"/>
      <c r="FE116"/>
      <c r="FF116"/>
      <c r="FG116"/>
      <c r="FH116"/>
      <c r="FI116"/>
      <c r="FJ116"/>
      <c r="FK116"/>
      <c r="FL116"/>
      <c r="FM116"/>
      <c r="FN116"/>
      <c r="FO116"/>
      <c r="FP116"/>
      <c r="FQ116"/>
      <c r="FR116"/>
      <c r="FS116"/>
      <c r="FT116"/>
      <c r="FU116"/>
      <c r="FV116"/>
      <c r="FW116"/>
      <c r="FX116"/>
      <c r="FY116"/>
      <c r="FZ116"/>
      <c r="GA116"/>
      <c r="GB116"/>
      <c r="GC116"/>
      <c r="GD116"/>
      <c r="GE116"/>
      <c r="GF116"/>
      <c r="GG116"/>
      <c r="GH116"/>
      <c r="GI116"/>
      <c r="GJ116"/>
      <c r="GK116"/>
      <c r="GL116"/>
      <c r="GM116"/>
      <c r="GN116"/>
      <c r="GO116"/>
      <c r="GP116"/>
      <c r="GQ116"/>
      <c r="GR116"/>
      <c r="GS116"/>
      <c r="GT116"/>
      <c r="GU116"/>
      <c r="GV116"/>
      <c r="GW116"/>
      <c r="GX116"/>
      <c r="GY116"/>
      <c r="GZ116"/>
      <c r="HA116"/>
      <c r="HB116"/>
      <c r="HC116"/>
      <c r="HD116"/>
      <c r="HE116"/>
      <c r="HF116"/>
      <c r="HG116"/>
      <c r="HH116"/>
      <c r="HI116"/>
      <c r="HJ116"/>
      <c r="HK116"/>
      <c r="HL116"/>
      <c r="HM116"/>
      <c r="HN116"/>
      <c r="HO116"/>
      <c r="HP116"/>
      <c r="HQ116"/>
      <c r="HR116"/>
      <c r="HS116"/>
      <c r="HT116"/>
      <c r="HU116"/>
      <c r="HV116"/>
      <c r="HW116"/>
      <c r="HX116"/>
      <c r="HY116"/>
      <c r="HZ116"/>
      <c r="IA116"/>
      <c r="IB116"/>
      <c r="IC116"/>
      <c r="ID116"/>
      <c r="IE116"/>
      <c r="IF116"/>
      <c r="IG116"/>
      <c r="IH116"/>
      <c r="II116"/>
      <c r="IJ116"/>
      <c r="IK116"/>
      <c r="IL116"/>
      <c r="IM116"/>
      <c r="IN116"/>
      <c r="IO116"/>
      <c r="IP116"/>
      <c r="IQ116"/>
      <c r="IR116"/>
      <c r="IS116"/>
      <c r="IT116"/>
      <c r="IU116"/>
      <c r="IV116"/>
      <c r="IW116"/>
      <c r="IX116"/>
      <c r="IY116"/>
      <c r="IZ116"/>
      <c r="JA116"/>
      <c r="JB116"/>
      <c r="JC116"/>
      <c r="JD116"/>
      <c r="JE116"/>
      <c r="JF116"/>
      <c r="JG116"/>
      <c r="JH116"/>
      <c r="JI116"/>
      <c r="JJ116"/>
      <c r="JK116"/>
      <c r="JL116"/>
      <c r="JM116"/>
      <c r="JN116"/>
      <c r="JO116"/>
      <c r="JP116"/>
      <c r="JQ116"/>
      <c r="JR116"/>
      <c r="JS116"/>
      <c r="JT116"/>
      <c r="JU116"/>
      <c r="JV116"/>
      <c r="JW116"/>
      <c r="JX116"/>
      <c r="JY116"/>
      <c r="JZ116"/>
      <c r="KA116"/>
      <c r="KB116"/>
      <c r="KC116"/>
      <c r="KD116"/>
      <c r="KE116"/>
      <c r="KF116"/>
      <c r="KG116"/>
      <c r="KH116"/>
      <c r="KI116"/>
      <c r="KJ116"/>
      <c r="KK116"/>
      <c r="KL116"/>
      <c r="KM116"/>
      <c r="KN116"/>
      <c r="KO116"/>
      <c r="KP116"/>
      <c r="KQ116"/>
      <c r="KR116"/>
      <c r="KS116"/>
      <c r="KT116"/>
      <c r="KU116"/>
      <c r="KV116"/>
      <c r="KW116"/>
      <c r="KX116"/>
      <c r="KY116"/>
      <c r="KZ116"/>
      <c r="LA116"/>
      <c r="LB116"/>
      <c r="LC116"/>
      <c r="LD116"/>
      <c r="LE116"/>
      <c r="LF116"/>
      <c r="LG116"/>
      <c r="LH116"/>
      <c r="LI116"/>
      <c r="LJ116"/>
      <c r="LK116"/>
      <c r="LL116"/>
      <c r="LM116"/>
      <c r="LN116"/>
      <c r="LO116"/>
      <c r="LP116"/>
      <c r="LQ116"/>
      <c r="LR116"/>
      <c r="LS116"/>
      <c r="LT116"/>
      <c r="LU116"/>
      <c r="LV116"/>
      <c r="LW116"/>
      <c r="LX116"/>
      <c r="LY116"/>
      <c r="LZ116"/>
      <c r="MA116"/>
      <c r="MB116"/>
      <c r="MC116"/>
      <c r="MD116"/>
      <c r="ME116"/>
      <c r="MF116"/>
      <c r="MG116"/>
      <c r="MH116"/>
      <c r="MI116"/>
      <c r="MJ116"/>
      <c r="MK116"/>
      <c r="ML116"/>
      <c r="MM116"/>
      <c r="MN116"/>
      <c r="MO116"/>
      <c r="MP116"/>
      <c r="MQ116"/>
      <c r="MR116"/>
      <c r="MS116"/>
      <c r="MT116"/>
      <c r="MU116"/>
      <c r="MV116"/>
      <c r="MW116"/>
      <c r="MX116"/>
      <c r="MY116"/>
      <c r="MZ116"/>
      <c r="NA116"/>
      <c r="NB116"/>
      <c r="NC116"/>
      <c r="ND116"/>
      <c r="NE116"/>
      <c r="NF116"/>
      <c r="NG116"/>
      <c r="NH116"/>
      <c r="NI116"/>
      <c r="NJ116"/>
      <c r="NK116"/>
      <c r="NL116"/>
      <c r="NM116"/>
      <c r="NN116"/>
      <c r="NO116"/>
      <c r="NP116"/>
      <c r="NQ116"/>
      <c r="NR116"/>
      <c r="NS116"/>
      <c r="NT116"/>
      <c r="NU116"/>
      <c r="NV116"/>
      <c r="NW116"/>
      <c r="NX116"/>
      <c r="NY116"/>
      <c r="NZ116"/>
      <c r="OA116"/>
      <c r="OB116"/>
      <c r="OC116"/>
      <c r="OD116"/>
      <c r="OE116"/>
      <c r="OF116"/>
      <c r="OG116"/>
      <c r="OH116"/>
      <c r="OI116"/>
      <c r="OJ116"/>
      <c r="OK116"/>
      <c r="OL116"/>
      <c r="OM116"/>
      <c r="ON116"/>
      <c r="OO116"/>
      <c r="OP116"/>
      <c r="OQ116"/>
      <c r="OR116"/>
      <c r="OS116"/>
      <c r="OT116"/>
      <c r="OU116"/>
      <c r="OV116"/>
      <c r="OW116"/>
      <c r="OX116"/>
      <c r="OY116"/>
      <c r="OZ116"/>
      <c r="PA116"/>
      <c r="PB116"/>
      <c r="PC116"/>
      <c r="PD116"/>
      <c r="PE116"/>
      <c r="PF116"/>
      <c r="PG116"/>
      <c r="PH116"/>
      <c r="PI116"/>
      <c r="PJ116"/>
      <c r="PK116"/>
      <c r="PL116"/>
      <c r="PM116"/>
      <c r="PN116"/>
      <c r="PO116"/>
      <c r="PP116"/>
      <c r="PQ116"/>
      <c r="PR116"/>
      <c r="PS116"/>
      <c r="PT116"/>
      <c r="PU116"/>
      <c r="PV116"/>
      <c r="PW116"/>
      <c r="PX116"/>
      <c r="PY116"/>
      <c r="PZ116"/>
      <c r="QA116"/>
      <c r="QB116"/>
      <c r="QC116"/>
      <c r="QD116"/>
      <c r="QE116"/>
      <c r="QF116"/>
      <c r="QG116"/>
      <c r="QH116"/>
      <c r="QI116"/>
      <c r="QJ116"/>
      <c r="QK116"/>
      <c r="QL116"/>
      <c r="QM116"/>
      <c r="QN116"/>
      <c r="QO116"/>
      <c r="QP116"/>
      <c r="QQ116"/>
      <c r="QR116"/>
      <c r="QS116"/>
      <c r="QT116"/>
      <c r="QU116"/>
      <c r="QV116"/>
      <c r="QW116"/>
      <c r="QX116"/>
      <c r="QY116"/>
      <c r="QZ116"/>
      <c r="RA116"/>
      <c r="RB116"/>
      <c r="RC116"/>
      <c r="RD116"/>
      <c r="RE116"/>
      <c r="RF116"/>
      <c r="RG116"/>
      <c r="RH116"/>
      <c r="RI116"/>
      <c r="RJ116"/>
      <c r="RK116"/>
      <c r="RL116"/>
      <c r="RM116"/>
      <c r="RN116"/>
      <c r="RO116"/>
      <c r="RP116"/>
      <c r="RQ116"/>
      <c r="RR116"/>
      <c r="RS116"/>
      <c r="RT116"/>
      <c r="RU116"/>
      <c r="RV116"/>
      <c r="RW116"/>
      <c r="RX116"/>
      <c r="RY116"/>
      <c r="RZ116"/>
      <c r="SA116"/>
      <c r="SB116"/>
      <c r="SC116"/>
      <c r="SD116"/>
      <c r="SE116"/>
      <c r="SF116"/>
      <c r="SG116"/>
      <c r="SH116"/>
      <c r="SI116"/>
      <c r="SJ116"/>
      <c r="SK116"/>
      <c r="SL116"/>
      <c r="SM116"/>
      <c r="SN116"/>
      <c r="SO116"/>
      <c r="SP116"/>
      <c r="SQ116"/>
      <c r="SR116"/>
      <c r="SS116"/>
      <c r="ST116"/>
      <c r="SU116"/>
      <c r="SV116"/>
      <c r="SW116"/>
      <c r="SX116"/>
      <c r="SY116"/>
      <c r="SZ116"/>
      <c r="TA116"/>
      <c r="TB116"/>
      <c r="TC116"/>
      <c r="TD116"/>
      <c r="TE116"/>
      <c r="TF116"/>
      <c r="TG116"/>
    </row>
    <row r="117" spans="1:527" s="8" customFormat="1" ht="18" customHeight="1" x14ac:dyDescent="0.25">
      <c r="A117" s="70" t="str">
        <f>Config!$B$22</f>
        <v>ROQU</v>
      </c>
      <c r="B117" s="71">
        <f>METAS!$BC$19</f>
        <v>149</v>
      </c>
      <c r="C117" s="71">
        <f>ROUND((B117/12)*Config!$C$6,0)</f>
        <v>124</v>
      </c>
      <c r="D117" s="71">
        <f>ACUMULADO!$BB$19</f>
        <v>85</v>
      </c>
      <c r="E117" s="72">
        <f t="shared" si="30"/>
        <v>83.333333333333343</v>
      </c>
      <c r="F117" s="81"/>
      <c r="G117" s="77">
        <f>IFERROR(ROUND(D117*100/B117,2),0)</f>
        <v>57.05</v>
      </c>
      <c r="H117" s="78">
        <f t="shared" si="31"/>
        <v>57.05</v>
      </c>
      <c r="I117" s="78" t="str">
        <f t="shared" si="32"/>
        <v/>
      </c>
      <c r="J117" s="78" t="str">
        <f t="shared" si="29"/>
        <v/>
      </c>
      <c r="K117"/>
      <c r="L117"/>
      <c r="M117"/>
      <c r="N117"/>
      <c r="O117"/>
      <c r="P117"/>
      <c r="Q117"/>
      <c r="R117"/>
      <c r="S117"/>
      <c r="U117" s="49"/>
      <c r="V117" s="9"/>
      <c r="W117" s="51"/>
      <c r="AA117"/>
      <c r="AB117"/>
      <c r="AC117"/>
      <c r="AD117"/>
      <c r="AE117"/>
      <c r="AF117"/>
      <c r="AG117"/>
      <c r="AH117"/>
      <c r="AI117"/>
      <c r="AJ117"/>
      <c r="AK117"/>
      <c r="AL117"/>
      <c r="AM117"/>
      <c r="AN117"/>
      <c r="AO117"/>
      <c r="AP117"/>
      <c r="AQ117"/>
      <c r="AR117"/>
      <c r="AS117"/>
      <c r="AT117"/>
      <c r="AU117"/>
      <c r="AV117"/>
      <c r="AW117"/>
      <c r="AX117"/>
      <c r="AY117"/>
      <c r="AZ117"/>
      <c r="BA117"/>
      <c r="BB117"/>
      <c r="BC117"/>
      <c r="BD117"/>
      <c r="BE117"/>
      <c r="BF117"/>
      <c r="BG117"/>
      <c r="BH117"/>
      <c r="BI117"/>
      <c r="BJ117"/>
      <c r="BK117"/>
      <c r="BL117"/>
      <c r="BM117"/>
      <c r="BN117"/>
      <c r="BO117"/>
      <c r="BP117"/>
      <c r="BQ117"/>
      <c r="BR117"/>
      <c r="BS117"/>
      <c r="BT117"/>
      <c r="BU117"/>
      <c r="BV117"/>
      <c r="BW117"/>
      <c r="BX117"/>
      <c r="BY117"/>
      <c r="BZ117"/>
      <c r="CA117"/>
      <c r="CB117"/>
      <c r="CC117"/>
      <c r="CD117"/>
      <c r="CE117"/>
      <c r="CF117"/>
      <c r="CG117"/>
      <c r="CH117"/>
      <c r="CI117"/>
      <c r="CJ117"/>
      <c r="CK117"/>
      <c r="CL117"/>
      <c r="CM117"/>
      <c r="CN117"/>
      <c r="CO117"/>
      <c r="CP117"/>
      <c r="CQ117"/>
      <c r="CR117"/>
      <c r="CS117"/>
      <c r="CT117"/>
      <c r="CU117"/>
      <c r="CV117"/>
      <c r="CW117"/>
      <c r="CX117"/>
      <c r="CY117"/>
      <c r="CZ117"/>
      <c r="DA117"/>
      <c r="DB117"/>
      <c r="DC117"/>
      <c r="DD117"/>
      <c r="DE117"/>
      <c r="DF117"/>
      <c r="DG117"/>
      <c r="DH117"/>
      <c r="DI117"/>
      <c r="DJ117"/>
      <c r="DK117"/>
      <c r="DL117"/>
      <c r="DM117"/>
      <c r="DN117"/>
      <c r="DO117"/>
      <c r="DP117"/>
      <c r="DQ117"/>
      <c r="DR117"/>
      <c r="DS117"/>
      <c r="DT117"/>
      <c r="DU117"/>
      <c r="DV117"/>
      <c r="DW117"/>
      <c r="DX117"/>
      <c r="DY117"/>
      <c r="DZ117"/>
      <c r="EA117"/>
      <c r="EB117"/>
      <c r="EC117"/>
      <c r="ED117"/>
      <c r="EE117"/>
      <c r="EF117"/>
      <c r="EG117"/>
      <c r="EH117"/>
      <c r="EI117"/>
      <c r="EJ117"/>
      <c r="EK117"/>
      <c r="EL117"/>
      <c r="EM117"/>
      <c r="EN117"/>
      <c r="EO117"/>
      <c r="EP117"/>
      <c r="EQ117"/>
      <c r="ER117"/>
      <c r="ES117"/>
      <c r="ET117"/>
      <c r="EU117"/>
      <c r="EV117"/>
      <c r="EW117"/>
      <c r="EX117"/>
      <c r="EY117"/>
      <c r="EZ117"/>
      <c r="FA117"/>
      <c r="FB117"/>
      <c r="FC117"/>
      <c r="FD117"/>
      <c r="FE117"/>
      <c r="FF117"/>
      <c r="FG117"/>
      <c r="FH117"/>
      <c r="FI117"/>
      <c r="FJ117"/>
      <c r="FK117"/>
      <c r="FL117"/>
      <c r="FM117"/>
      <c r="FN117"/>
      <c r="FO117"/>
      <c r="FP117"/>
      <c r="FQ117"/>
      <c r="FR117"/>
      <c r="FS117"/>
      <c r="FT117"/>
      <c r="FU117"/>
      <c r="FV117"/>
      <c r="FW117"/>
      <c r="FX117"/>
      <c r="FY117"/>
      <c r="FZ117"/>
      <c r="GA117"/>
      <c r="GB117"/>
      <c r="GC117"/>
      <c r="GD117"/>
      <c r="GE117"/>
      <c r="GF117"/>
      <c r="GG117"/>
      <c r="GH117"/>
      <c r="GI117"/>
      <c r="GJ117"/>
      <c r="GK117"/>
      <c r="GL117"/>
      <c r="GM117"/>
      <c r="GN117"/>
      <c r="GO117"/>
      <c r="GP117"/>
      <c r="GQ117"/>
      <c r="GR117"/>
      <c r="GS117"/>
      <c r="GT117"/>
      <c r="GU117"/>
      <c r="GV117"/>
      <c r="GW117"/>
      <c r="GX117"/>
      <c r="GY117"/>
      <c r="GZ117"/>
      <c r="HA117"/>
      <c r="HB117"/>
      <c r="HC117"/>
      <c r="HD117"/>
      <c r="HE117"/>
      <c r="HF117"/>
      <c r="HG117"/>
      <c r="HH117"/>
      <c r="HI117"/>
      <c r="HJ117"/>
      <c r="HK117"/>
      <c r="HL117"/>
      <c r="HM117"/>
      <c r="HN117"/>
      <c r="HO117"/>
      <c r="HP117"/>
      <c r="HQ117"/>
      <c r="HR117"/>
      <c r="HS117"/>
      <c r="HT117"/>
      <c r="HU117"/>
      <c r="HV117"/>
      <c r="HW117"/>
      <c r="HX117"/>
      <c r="HY117"/>
      <c r="HZ117"/>
      <c r="IA117"/>
      <c r="IB117"/>
      <c r="IC117"/>
      <c r="ID117"/>
      <c r="IE117"/>
      <c r="IF117"/>
      <c r="IG117"/>
      <c r="IH117"/>
      <c r="II117"/>
      <c r="IJ117"/>
      <c r="IK117"/>
      <c r="IL117"/>
      <c r="IM117"/>
      <c r="IN117"/>
      <c r="IO117"/>
      <c r="IP117"/>
      <c r="IQ117"/>
      <c r="IR117"/>
      <c r="IS117"/>
      <c r="IT117"/>
      <c r="IU117"/>
      <c r="IV117"/>
      <c r="IW117"/>
      <c r="IX117"/>
      <c r="IY117"/>
      <c r="IZ117"/>
      <c r="JA117"/>
      <c r="JB117"/>
      <c r="JC117"/>
      <c r="JD117"/>
      <c r="JE117"/>
      <c r="JF117"/>
      <c r="JG117"/>
      <c r="JH117"/>
      <c r="JI117"/>
      <c r="JJ117"/>
      <c r="JK117"/>
      <c r="JL117"/>
      <c r="JM117"/>
      <c r="JN117"/>
      <c r="JO117"/>
      <c r="JP117"/>
      <c r="JQ117"/>
      <c r="JR117"/>
      <c r="JS117"/>
      <c r="JT117"/>
      <c r="JU117"/>
      <c r="JV117"/>
      <c r="JW117"/>
      <c r="JX117"/>
      <c r="JY117"/>
      <c r="JZ117"/>
      <c r="KA117"/>
      <c r="KB117"/>
      <c r="KC117"/>
      <c r="KD117"/>
      <c r="KE117"/>
      <c r="KF117"/>
      <c r="KG117"/>
      <c r="KH117"/>
      <c r="KI117"/>
      <c r="KJ117"/>
      <c r="KK117"/>
      <c r="KL117"/>
      <c r="KM117"/>
      <c r="KN117"/>
      <c r="KO117"/>
      <c r="KP117"/>
      <c r="KQ117"/>
      <c r="KR117"/>
      <c r="KS117"/>
      <c r="KT117"/>
      <c r="KU117"/>
      <c r="KV117"/>
      <c r="KW117"/>
      <c r="KX117"/>
      <c r="KY117"/>
      <c r="KZ117"/>
      <c r="LA117"/>
      <c r="LB117"/>
      <c r="LC117"/>
      <c r="LD117"/>
      <c r="LE117"/>
      <c r="LF117"/>
      <c r="LG117"/>
      <c r="LH117"/>
      <c r="LI117"/>
      <c r="LJ117"/>
      <c r="LK117"/>
      <c r="LL117"/>
      <c r="LM117"/>
      <c r="LN117"/>
      <c r="LO117"/>
      <c r="LP117"/>
      <c r="LQ117"/>
      <c r="LR117"/>
      <c r="LS117"/>
      <c r="LT117"/>
      <c r="LU117"/>
      <c r="LV117"/>
      <c r="LW117"/>
      <c r="LX117"/>
      <c r="LY117"/>
      <c r="LZ117"/>
      <c r="MA117"/>
      <c r="MB117"/>
      <c r="MC117"/>
      <c r="MD117"/>
      <c r="ME117"/>
      <c r="MF117"/>
      <c r="MG117"/>
      <c r="MH117"/>
      <c r="MI117"/>
      <c r="MJ117"/>
      <c r="MK117"/>
      <c r="ML117"/>
      <c r="MM117"/>
      <c r="MN117"/>
      <c r="MO117"/>
      <c r="MP117"/>
      <c r="MQ117"/>
      <c r="MR117"/>
      <c r="MS117"/>
      <c r="MT117"/>
      <c r="MU117"/>
      <c r="MV117"/>
      <c r="MW117"/>
      <c r="MX117"/>
      <c r="MY117"/>
      <c r="MZ117"/>
      <c r="NA117"/>
      <c r="NB117"/>
      <c r="NC117"/>
      <c r="ND117"/>
      <c r="NE117"/>
      <c r="NF117"/>
      <c r="NG117"/>
      <c r="NH117"/>
      <c r="NI117"/>
      <c r="NJ117"/>
      <c r="NK117"/>
      <c r="NL117"/>
      <c r="NM117"/>
      <c r="NN117"/>
      <c r="NO117"/>
      <c r="NP117"/>
      <c r="NQ117"/>
      <c r="NR117"/>
      <c r="NS117"/>
      <c r="NT117"/>
      <c r="NU117"/>
      <c r="NV117"/>
      <c r="NW117"/>
      <c r="NX117"/>
      <c r="NY117"/>
      <c r="NZ117"/>
      <c r="OA117"/>
      <c r="OB117"/>
      <c r="OC117"/>
      <c r="OD117"/>
      <c r="OE117"/>
      <c r="OF117"/>
      <c r="OG117"/>
      <c r="OH117"/>
      <c r="OI117"/>
      <c r="OJ117"/>
      <c r="OK117"/>
      <c r="OL117"/>
      <c r="OM117"/>
      <c r="ON117"/>
      <c r="OO117"/>
      <c r="OP117"/>
      <c r="OQ117"/>
      <c r="OR117"/>
      <c r="OS117"/>
      <c r="OT117"/>
      <c r="OU117"/>
      <c r="OV117"/>
      <c r="OW117"/>
      <c r="OX117"/>
      <c r="OY117"/>
      <c r="OZ117"/>
      <c r="PA117"/>
      <c r="PB117"/>
      <c r="PC117"/>
      <c r="PD117"/>
      <c r="PE117"/>
      <c r="PF117"/>
      <c r="PG117"/>
      <c r="PH117"/>
      <c r="PI117"/>
      <c r="PJ117"/>
      <c r="PK117"/>
      <c r="PL117"/>
      <c r="PM117"/>
      <c r="PN117"/>
      <c r="PO117"/>
      <c r="PP117"/>
      <c r="PQ117"/>
      <c r="PR117"/>
      <c r="PS117"/>
      <c r="PT117"/>
      <c r="PU117"/>
      <c r="PV117"/>
      <c r="PW117"/>
      <c r="PX117"/>
      <c r="PY117"/>
      <c r="PZ117"/>
      <c r="QA117"/>
      <c r="QB117"/>
      <c r="QC117"/>
      <c r="QD117"/>
      <c r="QE117"/>
      <c r="QF117"/>
      <c r="QG117"/>
      <c r="QH117"/>
      <c r="QI117"/>
      <c r="QJ117"/>
      <c r="QK117"/>
      <c r="QL117"/>
      <c r="QM117"/>
      <c r="QN117"/>
      <c r="QO117"/>
      <c r="QP117"/>
      <c r="QQ117"/>
      <c r="QR117"/>
      <c r="QS117"/>
      <c r="QT117"/>
      <c r="QU117"/>
      <c r="QV117"/>
      <c r="QW117"/>
      <c r="QX117"/>
      <c r="QY117"/>
      <c r="QZ117"/>
      <c r="RA117"/>
      <c r="RB117"/>
      <c r="RC117"/>
      <c r="RD117"/>
      <c r="RE117"/>
      <c r="RF117"/>
      <c r="RG117"/>
      <c r="RH117"/>
      <c r="RI117"/>
      <c r="RJ117"/>
      <c r="RK117"/>
      <c r="RL117"/>
      <c r="RM117"/>
      <c r="RN117"/>
      <c r="RO117"/>
      <c r="RP117"/>
      <c r="RQ117"/>
      <c r="RR117"/>
      <c r="RS117"/>
      <c r="RT117"/>
      <c r="RU117"/>
      <c r="RV117"/>
      <c r="RW117"/>
      <c r="RX117"/>
      <c r="RY117"/>
      <c r="RZ117"/>
      <c r="SA117"/>
      <c r="SB117"/>
      <c r="SC117"/>
      <c r="SD117"/>
      <c r="SE117"/>
      <c r="SF117"/>
      <c r="SG117"/>
      <c r="SH117"/>
      <c r="SI117"/>
      <c r="SJ117"/>
      <c r="SK117"/>
      <c r="SL117"/>
      <c r="SM117"/>
      <c r="SN117"/>
      <c r="SO117"/>
      <c r="SP117"/>
      <c r="SQ117"/>
      <c r="SR117"/>
      <c r="SS117"/>
      <c r="ST117"/>
      <c r="SU117"/>
      <c r="SV117"/>
      <c r="SW117"/>
      <c r="SX117"/>
      <c r="SY117"/>
      <c r="SZ117"/>
      <c r="TA117"/>
      <c r="TB117"/>
      <c r="TC117"/>
      <c r="TD117"/>
      <c r="TE117"/>
      <c r="TF117"/>
      <c r="TG117"/>
    </row>
    <row r="118" spans="1:527" s="8" customFormat="1" ht="18" customHeight="1" x14ac:dyDescent="0.25">
      <c r="A118" s="70" t="str">
        <f>Config!$B$23</f>
        <v>CALZ</v>
      </c>
      <c r="B118" s="71">
        <f>METAS!$BD$19</f>
        <v>114</v>
      </c>
      <c r="C118" s="71">
        <f>ROUND((B118/12)*Config!$C$6,0)</f>
        <v>95</v>
      </c>
      <c r="D118" s="71">
        <f>ACUMULADO!$BC$19</f>
        <v>57</v>
      </c>
      <c r="E118" s="72">
        <f t="shared" si="30"/>
        <v>83.333333333333343</v>
      </c>
      <c r="F118" s="81"/>
      <c r="G118" s="77">
        <f t="shared" si="28"/>
        <v>50</v>
      </c>
      <c r="H118" s="78">
        <f t="shared" si="31"/>
        <v>50</v>
      </c>
      <c r="I118" s="78" t="str">
        <f t="shared" si="32"/>
        <v/>
      </c>
      <c r="J118" s="78" t="str">
        <f t="shared" si="29"/>
        <v/>
      </c>
      <c r="K118"/>
      <c r="L118"/>
      <c r="M118"/>
      <c r="N118"/>
      <c r="O118"/>
      <c r="P118"/>
      <c r="Q118"/>
      <c r="R118"/>
      <c r="S118"/>
      <c r="V118" s="9"/>
      <c r="AA118"/>
      <c r="AB118"/>
      <c r="AC118"/>
      <c r="AD118"/>
      <c r="AE118"/>
      <c r="AF118"/>
      <c r="AG118"/>
      <c r="AH118"/>
      <c r="AI118"/>
      <c r="AJ118"/>
      <c r="AK118"/>
      <c r="AL118"/>
      <c r="AM118"/>
      <c r="AN118"/>
      <c r="AO118"/>
      <c r="AP118"/>
      <c r="AQ118"/>
      <c r="AR118"/>
      <c r="AS118"/>
      <c r="AT118"/>
      <c r="AU118"/>
      <c r="AV118"/>
      <c r="AW118"/>
      <c r="AX118"/>
      <c r="AY118"/>
      <c r="AZ118"/>
      <c r="BA118"/>
      <c r="BB118"/>
      <c r="BC118"/>
      <c r="BD118"/>
      <c r="BE118"/>
      <c r="BF118"/>
      <c r="BG118"/>
      <c r="BH118"/>
      <c r="BI118"/>
      <c r="BJ118"/>
      <c r="BK118"/>
      <c r="BL118"/>
      <c r="BM118"/>
      <c r="BN118"/>
      <c r="BO118"/>
      <c r="BP118"/>
      <c r="BQ118"/>
      <c r="BR118"/>
      <c r="BS118"/>
      <c r="BT118"/>
      <c r="BU118"/>
      <c r="BV118"/>
      <c r="BW118"/>
      <c r="BX118"/>
      <c r="BY118"/>
      <c r="BZ118"/>
      <c r="CA118"/>
      <c r="CB118"/>
      <c r="CC118"/>
      <c r="CD118"/>
      <c r="CE118"/>
      <c r="CF118"/>
      <c r="CG118"/>
      <c r="CH118"/>
      <c r="CI118"/>
      <c r="CJ118"/>
      <c r="CK118"/>
      <c r="CL118"/>
      <c r="CM118"/>
      <c r="CN118"/>
      <c r="CO118"/>
      <c r="CP118"/>
      <c r="CQ118"/>
      <c r="CR118"/>
      <c r="CS118"/>
      <c r="CT118"/>
      <c r="CU118"/>
      <c r="CV118"/>
      <c r="CW118"/>
      <c r="CX118"/>
      <c r="CY118"/>
      <c r="CZ118"/>
      <c r="DA118"/>
      <c r="DB118"/>
      <c r="DC118"/>
      <c r="DD118"/>
      <c r="DE118"/>
      <c r="DF118"/>
      <c r="DG118"/>
      <c r="DH118"/>
      <c r="DI118"/>
      <c r="DJ118"/>
      <c r="DK118"/>
      <c r="DL118"/>
      <c r="DM118"/>
      <c r="DN118"/>
      <c r="DO118"/>
      <c r="DP118"/>
      <c r="DQ118"/>
      <c r="DR118"/>
      <c r="DS118"/>
      <c r="DT118"/>
      <c r="DU118"/>
      <c r="DV118"/>
      <c r="DW118"/>
      <c r="DX118"/>
      <c r="DY118"/>
      <c r="DZ118"/>
      <c r="EA118"/>
      <c r="EB118"/>
      <c r="EC118"/>
      <c r="ED118"/>
      <c r="EE118"/>
      <c r="EF118"/>
      <c r="EG118"/>
      <c r="EH118"/>
      <c r="EI118"/>
      <c r="EJ118"/>
      <c r="EK118"/>
      <c r="EL118"/>
      <c r="EM118"/>
      <c r="EN118"/>
      <c r="EO118"/>
      <c r="EP118"/>
      <c r="EQ118"/>
      <c r="ER118"/>
      <c r="ES118"/>
      <c r="ET118"/>
      <c r="EU118"/>
      <c r="EV118"/>
      <c r="EW118"/>
      <c r="EX118"/>
      <c r="EY118"/>
      <c r="EZ118"/>
      <c r="FA118"/>
      <c r="FB118"/>
      <c r="FC118"/>
      <c r="FD118"/>
      <c r="FE118"/>
      <c r="FF118"/>
      <c r="FG118"/>
      <c r="FH118"/>
      <c r="FI118"/>
      <c r="FJ118"/>
      <c r="FK118"/>
      <c r="FL118"/>
      <c r="FM118"/>
      <c r="FN118"/>
      <c r="FO118"/>
      <c r="FP118"/>
      <c r="FQ118"/>
      <c r="FR118"/>
      <c r="FS118"/>
      <c r="FT118"/>
      <c r="FU118"/>
      <c r="FV118"/>
      <c r="FW118"/>
      <c r="FX118"/>
      <c r="FY118"/>
      <c r="FZ118"/>
      <c r="GA118"/>
      <c r="GB118"/>
      <c r="GC118"/>
      <c r="GD118"/>
      <c r="GE118"/>
      <c r="GF118"/>
      <c r="GG118"/>
      <c r="GH118"/>
      <c r="GI118"/>
      <c r="GJ118"/>
      <c r="GK118"/>
      <c r="GL118"/>
      <c r="GM118"/>
      <c r="GN118"/>
      <c r="GO118"/>
      <c r="GP118"/>
      <c r="GQ118"/>
      <c r="GR118"/>
      <c r="GS118"/>
      <c r="GT118"/>
      <c r="GU118"/>
      <c r="GV118"/>
      <c r="GW118"/>
      <c r="GX118"/>
      <c r="GY118"/>
      <c r="GZ118"/>
      <c r="HA118"/>
      <c r="HB118"/>
      <c r="HC118"/>
      <c r="HD118"/>
      <c r="HE118"/>
      <c r="HF118"/>
      <c r="HG118"/>
      <c r="HH118"/>
      <c r="HI118"/>
      <c r="HJ118"/>
      <c r="HK118"/>
      <c r="HL118"/>
      <c r="HM118"/>
      <c r="HN118"/>
      <c r="HO118"/>
      <c r="HP118"/>
      <c r="HQ118"/>
      <c r="HR118"/>
      <c r="HS118"/>
      <c r="HT118"/>
      <c r="HU118"/>
      <c r="HV118"/>
      <c r="HW118"/>
      <c r="HX118"/>
      <c r="HY118"/>
      <c r="HZ118"/>
      <c r="IA118"/>
      <c r="IB118"/>
      <c r="IC118"/>
      <c r="ID118"/>
      <c r="IE118"/>
      <c r="IF118"/>
      <c r="IG118"/>
      <c r="IH118"/>
      <c r="II118"/>
      <c r="IJ118"/>
      <c r="IK118"/>
      <c r="IL118"/>
      <c r="IM118"/>
      <c r="IN118"/>
      <c r="IO118"/>
      <c r="IP118"/>
      <c r="IQ118"/>
      <c r="IR118"/>
      <c r="IS118"/>
      <c r="IT118"/>
      <c r="IU118"/>
      <c r="IV118"/>
      <c r="IW118"/>
      <c r="IX118"/>
      <c r="IY118"/>
      <c r="IZ118"/>
      <c r="JA118"/>
      <c r="JB118"/>
      <c r="JC118"/>
      <c r="JD118"/>
      <c r="JE118"/>
      <c r="JF118"/>
      <c r="JG118"/>
      <c r="JH118"/>
      <c r="JI118"/>
      <c r="JJ118"/>
      <c r="JK118"/>
      <c r="JL118"/>
      <c r="JM118"/>
      <c r="JN118"/>
      <c r="JO118"/>
      <c r="JP118"/>
      <c r="JQ118"/>
      <c r="JR118"/>
      <c r="JS118"/>
      <c r="JT118"/>
      <c r="JU118"/>
      <c r="JV118"/>
      <c r="JW118"/>
      <c r="JX118"/>
      <c r="JY118"/>
      <c r="JZ118"/>
      <c r="KA118"/>
      <c r="KB118"/>
      <c r="KC118"/>
      <c r="KD118"/>
      <c r="KE118"/>
      <c r="KF118"/>
      <c r="KG118"/>
      <c r="KH118"/>
      <c r="KI118"/>
      <c r="KJ118"/>
      <c r="KK118"/>
      <c r="KL118"/>
      <c r="KM118"/>
      <c r="KN118"/>
      <c r="KO118"/>
      <c r="KP118"/>
      <c r="KQ118"/>
      <c r="KR118"/>
      <c r="KS118"/>
      <c r="KT118"/>
      <c r="KU118"/>
      <c r="KV118"/>
      <c r="KW118"/>
      <c r="KX118"/>
      <c r="KY118"/>
      <c r="KZ118"/>
      <c r="LA118"/>
      <c r="LB118"/>
      <c r="LC118"/>
      <c r="LD118"/>
      <c r="LE118"/>
      <c r="LF118"/>
      <c r="LG118"/>
      <c r="LH118"/>
      <c r="LI118"/>
      <c r="LJ118"/>
      <c r="LK118"/>
      <c r="LL118"/>
      <c r="LM118"/>
      <c r="LN118"/>
      <c r="LO118"/>
      <c r="LP118"/>
      <c r="LQ118"/>
      <c r="LR118"/>
      <c r="LS118"/>
      <c r="LT118"/>
      <c r="LU118"/>
      <c r="LV118"/>
      <c r="LW118"/>
      <c r="LX118"/>
      <c r="LY118"/>
      <c r="LZ118"/>
      <c r="MA118"/>
      <c r="MB118"/>
      <c r="MC118"/>
      <c r="MD118"/>
      <c r="ME118"/>
      <c r="MF118"/>
      <c r="MG118"/>
      <c r="MH118"/>
      <c r="MI118"/>
      <c r="MJ118"/>
      <c r="MK118"/>
      <c r="ML118"/>
      <c r="MM118"/>
      <c r="MN118"/>
      <c r="MO118"/>
      <c r="MP118"/>
      <c r="MQ118"/>
      <c r="MR118"/>
      <c r="MS118"/>
      <c r="MT118"/>
      <c r="MU118"/>
      <c r="MV118"/>
      <c r="MW118"/>
      <c r="MX118"/>
      <c r="MY118"/>
      <c r="MZ118"/>
      <c r="NA118"/>
      <c r="NB118"/>
      <c r="NC118"/>
      <c r="ND118"/>
      <c r="NE118"/>
      <c r="NF118"/>
      <c r="NG118"/>
      <c r="NH118"/>
      <c r="NI118"/>
      <c r="NJ118"/>
      <c r="NK118"/>
      <c r="NL118"/>
      <c r="NM118"/>
      <c r="NN118"/>
      <c r="NO118"/>
      <c r="NP118"/>
      <c r="NQ118"/>
      <c r="NR118"/>
      <c r="NS118"/>
      <c r="NT118"/>
      <c r="NU118"/>
      <c r="NV118"/>
      <c r="NW118"/>
      <c r="NX118"/>
      <c r="NY118"/>
      <c r="NZ118"/>
      <c r="OA118"/>
      <c r="OB118"/>
      <c r="OC118"/>
      <c r="OD118"/>
      <c r="OE118"/>
      <c r="OF118"/>
      <c r="OG118"/>
      <c r="OH118"/>
      <c r="OI118"/>
      <c r="OJ118"/>
      <c r="OK118"/>
      <c r="OL118"/>
      <c r="OM118"/>
      <c r="ON118"/>
      <c r="OO118"/>
      <c r="OP118"/>
      <c r="OQ118"/>
      <c r="OR118"/>
      <c r="OS118"/>
      <c r="OT118"/>
      <c r="OU118"/>
      <c r="OV118"/>
      <c r="OW118"/>
      <c r="OX118"/>
      <c r="OY118"/>
      <c r="OZ118"/>
      <c r="PA118"/>
      <c r="PB118"/>
      <c r="PC118"/>
      <c r="PD118"/>
      <c r="PE118"/>
      <c r="PF118"/>
      <c r="PG118"/>
      <c r="PH118"/>
      <c r="PI118"/>
      <c r="PJ118"/>
      <c r="PK118"/>
      <c r="PL118"/>
      <c r="PM118"/>
      <c r="PN118"/>
      <c r="PO118"/>
      <c r="PP118"/>
      <c r="PQ118"/>
      <c r="PR118"/>
      <c r="PS118"/>
      <c r="PT118"/>
      <c r="PU118"/>
      <c r="PV118"/>
      <c r="PW118"/>
      <c r="PX118"/>
      <c r="PY118"/>
      <c r="PZ118"/>
      <c r="QA118"/>
      <c r="QB118"/>
      <c r="QC118"/>
      <c r="QD118"/>
      <c r="QE118"/>
      <c r="QF118"/>
      <c r="QG118"/>
      <c r="QH118"/>
      <c r="QI118"/>
      <c r="QJ118"/>
      <c r="QK118"/>
      <c r="QL118"/>
      <c r="QM118"/>
      <c r="QN118"/>
      <c r="QO118"/>
      <c r="QP118"/>
      <c r="QQ118"/>
      <c r="QR118"/>
      <c r="QS118"/>
      <c r="QT118"/>
      <c r="QU118"/>
      <c r="QV118"/>
      <c r="QW118"/>
      <c r="QX118"/>
      <c r="QY118"/>
      <c r="QZ118"/>
      <c r="RA118"/>
      <c r="RB118"/>
      <c r="RC118"/>
      <c r="RD118"/>
      <c r="RE118"/>
      <c r="RF118"/>
      <c r="RG118"/>
      <c r="RH118"/>
      <c r="RI118"/>
      <c r="RJ118"/>
      <c r="RK118"/>
      <c r="RL118"/>
      <c r="RM118"/>
      <c r="RN118"/>
      <c r="RO118"/>
      <c r="RP118"/>
      <c r="RQ118"/>
      <c r="RR118"/>
      <c r="RS118"/>
      <c r="RT118"/>
      <c r="RU118"/>
      <c r="RV118"/>
      <c r="RW118"/>
      <c r="RX118"/>
      <c r="RY118"/>
      <c r="RZ118"/>
      <c r="SA118"/>
      <c r="SB118"/>
      <c r="SC118"/>
      <c r="SD118"/>
      <c r="SE118"/>
      <c r="SF118"/>
      <c r="SG118"/>
      <c r="SH118"/>
      <c r="SI118"/>
      <c r="SJ118"/>
      <c r="SK118"/>
      <c r="SL118"/>
      <c r="SM118"/>
      <c r="SN118"/>
      <c r="SO118"/>
      <c r="SP118"/>
      <c r="SQ118"/>
      <c r="SR118"/>
      <c r="SS118"/>
      <c r="ST118"/>
      <c r="SU118"/>
      <c r="SV118"/>
      <c r="SW118"/>
      <c r="SX118"/>
      <c r="SY118"/>
      <c r="SZ118"/>
      <c r="TA118"/>
      <c r="TB118"/>
      <c r="TC118"/>
      <c r="TD118"/>
      <c r="TE118"/>
      <c r="TF118"/>
      <c r="TG118"/>
    </row>
    <row r="119" spans="1:527" s="8" customFormat="1" ht="18" customHeight="1" x14ac:dyDescent="0.25">
      <c r="A119" s="70" t="str">
        <f>Config!$B$24</f>
        <v>PUEB</v>
      </c>
      <c r="B119" s="71">
        <f>METAS!$BE$19</f>
        <v>139</v>
      </c>
      <c r="C119" s="71">
        <f>ROUND((B119/12)*Config!$C$6,0)</f>
        <v>116</v>
      </c>
      <c r="D119" s="71">
        <f>ACUMULADO!$BD$19</f>
        <v>76</v>
      </c>
      <c r="E119" s="72">
        <f t="shared" si="30"/>
        <v>83.333333333333343</v>
      </c>
      <c r="F119" s="81"/>
      <c r="G119" s="77">
        <f t="shared" si="28"/>
        <v>54.68</v>
      </c>
      <c r="H119" s="78">
        <f t="shared" si="31"/>
        <v>54.68</v>
      </c>
      <c r="I119" s="78" t="str">
        <f t="shared" si="32"/>
        <v/>
      </c>
      <c r="J119" s="78" t="str">
        <f t="shared" si="29"/>
        <v/>
      </c>
      <c r="K119"/>
      <c r="L119"/>
      <c r="M119"/>
      <c r="N119"/>
      <c r="O119"/>
      <c r="P119"/>
      <c r="Q119"/>
      <c r="R119"/>
      <c r="S119"/>
      <c r="U119" s="49"/>
      <c r="V119" s="9"/>
      <c r="W119" s="51"/>
      <c r="AA119"/>
      <c r="AB119"/>
      <c r="AC119"/>
      <c r="AD119"/>
      <c r="AE119"/>
      <c r="AF119"/>
      <c r="AG119"/>
      <c r="AH119"/>
      <c r="AI119"/>
      <c r="AJ119"/>
      <c r="AK119"/>
      <c r="AL119"/>
      <c r="AM119"/>
      <c r="AN119"/>
      <c r="AO119"/>
      <c r="AP119"/>
      <c r="AQ119"/>
      <c r="AR119"/>
      <c r="AS119"/>
      <c r="AT119"/>
      <c r="AU119"/>
      <c r="AV119"/>
      <c r="AW119"/>
      <c r="AX119"/>
      <c r="AY119"/>
      <c r="AZ119"/>
      <c r="BA119"/>
      <c r="BB119"/>
      <c r="BC119"/>
      <c r="BD119"/>
      <c r="BE119"/>
      <c r="BF119"/>
      <c r="BG119"/>
      <c r="BH119"/>
      <c r="BI119"/>
      <c r="BJ119"/>
      <c r="BK119"/>
      <c r="BL119"/>
      <c r="BM119"/>
      <c r="BN119"/>
      <c r="BO119"/>
      <c r="BP119"/>
      <c r="BQ119"/>
      <c r="BR119"/>
      <c r="BS119"/>
      <c r="BT119"/>
      <c r="BU119"/>
      <c r="BV119"/>
      <c r="BW119"/>
      <c r="BX119"/>
      <c r="BY119"/>
      <c r="BZ119"/>
      <c r="CA119"/>
      <c r="CB119"/>
      <c r="CC119"/>
      <c r="CD119"/>
      <c r="CE119"/>
      <c r="CF119"/>
      <c r="CG119"/>
      <c r="CH119"/>
      <c r="CI119"/>
      <c r="CJ119"/>
      <c r="CK119"/>
      <c r="CL119"/>
      <c r="CM119"/>
      <c r="CN119"/>
      <c r="CO119"/>
      <c r="CP119"/>
      <c r="CQ119"/>
      <c r="CR119"/>
      <c r="CS119"/>
      <c r="CT119"/>
      <c r="CU119"/>
      <c r="CV119"/>
      <c r="CW119"/>
      <c r="CX119"/>
      <c r="CY119"/>
      <c r="CZ119"/>
      <c r="DA119"/>
      <c r="DB119"/>
      <c r="DC119"/>
      <c r="DD119"/>
      <c r="DE119"/>
      <c r="DF119"/>
      <c r="DG119"/>
      <c r="DH119"/>
      <c r="DI119"/>
      <c r="DJ119"/>
      <c r="DK119"/>
      <c r="DL119"/>
      <c r="DM119"/>
      <c r="DN119"/>
      <c r="DO119"/>
      <c r="DP119"/>
      <c r="DQ119"/>
      <c r="DR119"/>
      <c r="DS119"/>
      <c r="DT119"/>
      <c r="DU119"/>
      <c r="DV119"/>
      <c r="DW119"/>
      <c r="DX119"/>
      <c r="DY119"/>
      <c r="DZ119"/>
      <c r="EA119"/>
      <c r="EB119"/>
      <c r="EC119"/>
      <c r="ED119"/>
      <c r="EE119"/>
      <c r="EF119"/>
      <c r="EG119"/>
      <c r="EH119"/>
      <c r="EI119"/>
      <c r="EJ119"/>
      <c r="EK119"/>
      <c r="EL119"/>
      <c r="EM119"/>
      <c r="EN119"/>
      <c r="EO119"/>
      <c r="EP119"/>
      <c r="EQ119"/>
      <c r="ER119"/>
      <c r="ES119"/>
      <c r="ET119"/>
      <c r="EU119"/>
      <c r="EV119"/>
      <c r="EW119"/>
      <c r="EX119"/>
      <c r="EY119"/>
      <c r="EZ119"/>
      <c r="FA119"/>
      <c r="FB119"/>
      <c r="FC119"/>
      <c r="FD119"/>
      <c r="FE119"/>
      <c r="FF119"/>
      <c r="FG119"/>
      <c r="FH119"/>
      <c r="FI119"/>
      <c r="FJ119"/>
      <c r="FK119"/>
      <c r="FL119"/>
      <c r="FM119"/>
      <c r="FN119"/>
      <c r="FO119"/>
      <c r="FP119"/>
      <c r="FQ119"/>
      <c r="FR119"/>
      <c r="FS119"/>
      <c r="FT119"/>
      <c r="FU119"/>
      <c r="FV119"/>
      <c r="FW119"/>
      <c r="FX119"/>
      <c r="FY119"/>
      <c r="FZ119"/>
      <c r="GA119"/>
      <c r="GB119"/>
      <c r="GC119"/>
      <c r="GD119"/>
      <c r="GE119"/>
      <c r="GF119"/>
      <c r="GG119"/>
      <c r="GH119"/>
      <c r="GI119"/>
      <c r="GJ119"/>
      <c r="GK119"/>
      <c r="GL119"/>
      <c r="GM119"/>
      <c r="GN119"/>
      <c r="GO119"/>
      <c r="GP119"/>
      <c r="GQ119"/>
      <c r="GR119"/>
      <c r="GS119"/>
      <c r="GT119"/>
      <c r="GU119"/>
      <c r="GV119"/>
      <c r="GW119"/>
      <c r="GX119"/>
      <c r="GY119"/>
      <c r="GZ119"/>
      <c r="HA119"/>
      <c r="HB119"/>
      <c r="HC119"/>
      <c r="HD119"/>
      <c r="HE119"/>
      <c r="HF119"/>
      <c r="HG119"/>
      <c r="HH119"/>
      <c r="HI119"/>
      <c r="HJ119"/>
      <c r="HK119"/>
      <c r="HL119"/>
      <c r="HM119"/>
      <c r="HN119"/>
      <c r="HO119"/>
      <c r="HP119"/>
      <c r="HQ119"/>
      <c r="HR119"/>
      <c r="HS119"/>
      <c r="HT119"/>
      <c r="HU119"/>
      <c r="HV119"/>
      <c r="HW119"/>
      <c r="HX119"/>
      <c r="HY119"/>
      <c r="HZ119"/>
      <c r="IA119"/>
      <c r="IB119"/>
      <c r="IC119"/>
      <c r="ID119"/>
      <c r="IE119"/>
      <c r="IF119"/>
      <c r="IG119"/>
      <c r="IH119"/>
      <c r="II119"/>
      <c r="IJ119"/>
      <c r="IK119"/>
      <c r="IL119"/>
      <c r="IM119"/>
      <c r="IN119"/>
      <c r="IO119"/>
      <c r="IP119"/>
      <c r="IQ119"/>
      <c r="IR119"/>
      <c r="IS119"/>
      <c r="IT119"/>
      <c r="IU119"/>
      <c r="IV119"/>
      <c r="IW119"/>
      <c r="IX119"/>
      <c r="IY119"/>
      <c r="IZ119"/>
      <c r="JA119"/>
      <c r="JB119"/>
      <c r="JC119"/>
      <c r="JD119"/>
      <c r="JE119"/>
      <c r="JF119"/>
      <c r="JG119"/>
      <c r="JH119"/>
      <c r="JI119"/>
      <c r="JJ119"/>
      <c r="JK119"/>
      <c r="JL119"/>
      <c r="JM119"/>
      <c r="JN119"/>
      <c r="JO119"/>
      <c r="JP119"/>
      <c r="JQ119"/>
      <c r="JR119"/>
      <c r="JS119"/>
      <c r="JT119"/>
      <c r="JU119"/>
      <c r="JV119"/>
      <c r="JW119"/>
      <c r="JX119"/>
      <c r="JY119"/>
      <c r="JZ119"/>
      <c r="KA119"/>
      <c r="KB119"/>
      <c r="KC119"/>
      <c r="KD119"/>
      <c r="KE119"/>
      <c r="KF119"/>
      <c r="KG119"/>
      <c r="KH119"/>
      <c r="KI119"/>
      <c r="KJ119"/>
      <c r="KK119"/>
      <c r="KL119"/>
      <c r="KM119"/>
      <c r="KN119"/>
      <c r="KO119"/>
      <c r="KP119"/>
      <c r="KQ119"/>
      <c r="KR119"/>
      <c r="KS119"/>
      <c r="KT119"/>
      <c r="KU119"/>
      <c r="KV119"/>
      <c r="KW119"/>
      <c r="KX119"/>
      <c r="KY119"/>
      <c r="KZ119"/>
      <c r="LA119"/>
      <c r="LB119"/>
      <c r="LC119"/>
      <c r="LD119"/>
      <c r="LE119"/>
      <c r="LF119"/>
      <c r="LG119"/>
      <c r="LH119"/>
      <c r="LI119"/>
      <c r="LJ119"/>
      <c r="LK119"/>
      <c r="LL119"/>
      <c r="LM119"/>
      <c r="LN119"/>
      <c r="LO119"/>
      <c r="LP119"/>
      <c r="LQ119"/>
      <c r="LR119"/>
      <c r="LS119"/>
      <c r="LT119"/>
      <c r="LU119"/>
      <c r="LV119"/>
      <c r="LW119"/>
      <c r="LX119"/>
      <c r="LY119"/>
      <c r="LZ119"/>
      <c r="MA119"/>
      <c r="MB119"/>
      <c r="MC119"/>
      <c r="MD119"/>
      <c r="ME119"/>
      <c r="MF119"/>
      <c r="MG119"/>
      <c r="MH119"/>
      <c r="MI119"/>
      <c r="MJ119"/>
      <c r="MK119"/>
      <c r="ML119"/>
      <c r="MM119"/>
      <c r="MN119"/>
      <c r="MO119"/>
      <c r="MP119"/>
      <c r="MQ119"/>
      <c r="MR119"/>
      <c r="MS119"/>
      <c r="MT119"/>
      <c r="MU119"/>
      <c r="MV119"/>
      <c r="MW119"/>
      <c r="MX119"/>
      <c r="MY119"/>
      <c r="MZ119"/>
      <c r="NA119"/>
      <c r="NB119"/>
      <c r="NC119"/>
      <c r="ND119"/>
      <c r="NE119"/>
      <c r="NF119"/>
      <c r="NG119"/>
      <c r="NH119"/>
      <c r="NI119"/>
      <c r="NJ119"/>
      <c r="NK119"/>
      <c r="NL119"/>
      <c r="NM119"/>
      <c r="NN119"/>
      <c r="NO119"/>
      <c r="NP119"/>
      <c r="NQ119"/>
      <c r="NR119"/>
      <c r="NS119"/>
      <c r="NT119"/>
      <c r="NU119"/>
      <c r="NV119"/>
      <c r="NW119"/>
      <c r="NX119"/>
      <c r="NY119"/>
      <c r="NZ119"/>
      <c r="OA119"/>
      <c r="OB119"/>
      <c r="OC119"/>
      <c r="OD119"/>
      <c r="OE119"/>
      <c r="OF119"/>
      <c r="OG119"/>
      <c r="OH119"/>
      <c r="OI119"/>
      <c r="OJ119"/>
      <c r="OK119"/>
      <c r="OL119"/>
      <c r="OM119"/>
      <c r="ON119"/>
      <c r="OO119"/>
      <c r="OP119"/>
      <c r="OQ119"/>
      <c r="OR119"/>
      <c r="OS119"/>
      <c r="OT119"/>
      <c r="OU119"/>
      <c r="OV119"/>
      <c r="OW119"/>
      <c r="OX119"/>
      <c r="OY119"/>
      <c r="OZ119"/>
      <c r="PA119"/>
      <c r="PB119"/>
      <c r="PC119"/>
      <c r="PD119"/>
      <c r="PE119"/>
      <c r="PF119"/>
      <c r="PG119"/>
      <c r="PH119"/>
      <c r="PI119"/>
      <c r="PJ119"/>
      <c r="PK119"/>
      <c r="PL119"/>
      <c r="PM119"/>
      <c r="PN119"/>
      <c r="PO119"/>
      <c r="PP119"/>
      <c r="PQ119"/>
      <c r="PR119"/>
      <c r="PS119"/>
      <c r="PT119"/>
      <c r="PU119"/>
      <c r="PV119"/>
      <c r="PW119"/>
      <c r="PX119"/>
      <c r="PY119"/>
      <c r="PZ119"/>
      <c r="QA119"/>
      <c r="QB119"/>
      <c r="QC119"/>
      <c r="QD119"/>
      <c r="QE119"/>
      <c r="QF119"/>
      <c r="QG119"/>
      <c r="QH119"/>
      <c r="QI119"/>
      <c r="QJ119"/>
      <c r="QK119"/>
      <c r="QL119"/>
      <c r="QM119"/>
      <c r="QN119"/>
      <c r="QO119"/>
      <c r="QP119"/>
      <c r="QQ119"/>
      <c r="QR119"/>
      <c r="QS119"/>
      <c r="QT119"/>
      <c r="QU119"/>
      <c r="QV119"/>
      <c r="QW119"/>
      <c r="QX119"/>
      <c r="QY119"/>
      <c r="QZ119"/>
      <c r="RA119"/>
      <c r="RB119"/>
      <c r="RC119"/>
      <c r="RD119"/>
      <c r="RE119"/>
      <c r="RF119"/>
      <c r="RG119"/>
      <c r="RH119"/>
      <c r="RI119"/>
      <c r="RJ119"/>
      <c r="RK119"/>
      <c r="RL119"/>
      <c r="RM119"/>
      <c r="RN119"/>
      <c r="RO119"/>
      <c r="RP119"/>
      <c r="RQ119"/>
      <c r="RR119"/>
      <c r="RS119"/>
      <c r="RT119"/>
      <c r="RU119"/>
      <c r="RV119"/>
      <c r="RW119"/>
      <c r="RX119"/>
      <c r="RY119"/>
      <c r="RZ119"/>
      <c r="SA119"/>
      <c r="SB119"/>
      <c r="SC119"/>
      <c r="SD119"/>
      <c r="SE119"/>
      <c r="SF119"/>
      <c r="SG119"/>
      <c r="SH119"/>
      <c r="SI119"/>
      <c r="SJ119"/>
      <c r="SK119"/>
      <c r="SL119"/>
      <c r="SM119"/>
      <c r="SN119"/>
      <c r="SO119"/>
      <c r="SP119"/>
      <c r="SQ119"/>
      <c r="SR119"/>
      <c r="SS119"/>
      <c r="ST119"/>
      <c r="SU119"/>
      <c r="SV119"/>
      <c r="SW119"/>
      <c r="SX119"/>
      <c r="SY119"/>
      <c r="SZ119"/>
      <c r="TA119"/>
      <c r="TB119"/>
      <c r="TC119"/>
      <c r="TD119"/>
      <c r="TE119"/>
      <c r="TF119"/>
      <c r="TG119"/>
    </row>
    <row r="120" spans="1:527" s="8" customFormat="1" ht="18" customHeight="1" x14ac:dyDescent="0.25">
      <c r="A120" s="4"/>
      <c r="B120"/>
      <c r="C120"/>
      <c r="D120" s="54"/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S120"/>
      <c r="V120" s="69"/>
      <c r="AA120"/>
      <c r="AB120"/>
      <c r="AC120"/>
      <c r="AD120"/>
      <c r="AE120"/>
      <c r="AF120"/>
      <c r="AG120"/>
      <c r="AH120"/>
      <c r="AI120"/>
      <c r="AJ120"/>
      <c r="AK120"/>
      <c r="AL120"/>
      <c r="AM120"/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C120"/>
      <c r="BD120"/>
      <c r="BE120"/>
      <c r="BF120"/>
      <c r="BG120"/>
      <c r="BH120"/>
      <c r="BI120"/>
      <c r="BJ120"/>
      <c r="BK120"/>
      <c r="BL120"/>
      <c r="BM120"/>
      <c r="BN120"/>
      <c r="BO120"/>
      <c r="BP120"/>
      <c r="BQ120"/>
      <c r="BR120"/>
      <c r="BS120"/>
      <c r="BT120"/>
      <c r="BU120"/>
      <c r="BV120"/>
      <c r="BW120"/>
      <c r="BX120"/>
      <c r="BY120"/>
      <c r="BZ120"/>
      <c r="CA120"/>
      <c r="CB120"/>
      <c r="CC120"/>
      <c r="CD120"/>
      <c r="CE120"/>
      <c r="CF120"/>
      <c r="CG120"/>
      <c r="CH120"/>
      <c r="CI120"/>
      <c r="CJ120"/>
      <c r="CK120"/>
      <c r="CL120"/>
      <c r="CM120"/>
      <c r="CN120"/>
      <c r="CO120"/>
      <c r="CP120"/>
      <c r="CQ120"/>
      <c r="CR120"/>
      <c r="CS120"/>
      <c r="CT120"/>
      <c r="CU120"/>
      <c r="CV120"/>
      <c r="CW120"/>
      <c r="CX120"/>
      <c r="CY120"/>
      <c r="CZ120"/>
      <c r="DA120"/>
      <c r="DB120"/>
      <c r="DC120"/>
      <c r="DD120"/>
      <c r="DE120"/>
      <c r="DF120"/>
      <c r="DG120"/>
      <c r="DH120"/>
      <c r="DI120"/>
      <c r="DJ120"/>
      <c r="DK120"/>
      <c r="DL120"/>
      <c r="DM120"/>
      <c r="DN120"/>
      <c r="DO120"/>
      <c r="DP120"/>
      <c r="DQ120"/>
      <c r="DR120"/>
      <c r="DS120"/>
      <c r="DT120"/>
      <c r="DU120"/>
      <c r="DV120"/>
      <c r="DW120"/>
      <c r="DX120"/>
      <c r="DY120"/>
      <c r="DZ120"/>
      <c r="EA120"/>
      <c r="EB120"/>
      <c r="EC120"/>
      <c r="ED120"/>
      <c r="EE120"/>
      <c r="EF120"/>
      <c r="EG120"/>
      <c r="EH120"/>
      <c r="EI120"/>
      <c r="EJ120"/>
      <c r="EK120"/>
      <c r="EL120"/>
      <c r="EM120"/>
      <c r="EN120"/>
      <c r="EO120"/>
      <c r="EP120"/>
      <c r="EQ120"/>
      <c r="ER120"/>
      <c r="ES120"/>
      <c r="ET120"/>
      <c r="EU120"/>
      <c r="EV120"/>
      <c r="EW120"/>
      <c r="EX120"/>
      <c r="EY120"/>
      <c r="EZ120"/>
      <c r="FA120"/>
      <c r="FB120"/>
      <c r="FC120"/>
      <c r="FD120"/>
      <c r="FE120"/>
      <c r="FF120"/>
      <c r="FG120"/>
      <c r="FH120"/>
      <c r="FI120"/>
      <c r="FJ120"/>
      <c r="FK120"/>
      <c r="FL120"/>
      <c r="FM120"/>
      <c r="FN120"/>
      <c r="FO120"/>
      <c r="FP120"/>
      <c r="FQ120"/>
      <c r="FR120"/>
      <c r="FS120"/>
      <c r="FT120"/>
      <c r="FU120"/>
      <c r="FV120"/>
      <c r="FW120"/>
      <c r="FX120"/>
      <c r="FY120"/>
      <c r="FZ120"/>
      <c r="GA120"/>
      <c r="GB120"/>
      <c r="GC120"/>
      <c r="GD120"/>
      <c r="GE120"/>
      <c r="GF120"/>
      <c r="GG120"/>
      <c r="GH120"/>
      <c r="GI120"/>
      <c r="GJ120"/>
      <c r="GK120"/>
      <c r="GL120"/>
      <c r="GM120"/>
      <c r="GN120"/>
      <c r="GO120"/>
      <c r="GP120"/>
      <c r="GQ120"/>
      <c r="GR120"/>
      <c r="GS120"/>
      <c r="GT120"/>
      <c r="GU120"/>
      <c r="GV120"/>
      <c r="GW120"/>
      <c r="GX120"/>
      <c r="GY120"/>
      <c r="GZ120"/>
      <c r="HA120"/>
      <c r="HB120"/>
      <c r="HC120"/>
      <c r="HD120"/>
      <c r="HE120"/>
      <c r="HF120"/>
      <c r="HG120"/>
      <c r="HH120"/>
      <c r="HI120"/>
      <c r="HJ120"/>
      <c r="HK120"/>
      <c r="HL120"/>
      <c r="HM120"/>
      <c r="HN120"/>
      <c r="HO120"/>
      <c r="HP120"/>
      <c r="HQ120"/>
      <c r="HR120"/>
      <c r="HS120"/>
      <c r="HT120"/>
      <c r="HU120"/>
      <c r="HV120"/>
      <c r="HW120"/>
      <c r="HX120"/>
      <c r="HY120"/>
      <c r="HZ120"/>
      <c r="IA120"/>
      <c r="IB120"/>
      <c r="IC120"/>
      <c r="ID120"/>
      <c r="IE120"/>
      <c r="IF120"/>
      <c r="IG120"/>
      <c r="IH120"/>
      <c r="II120"/>
      <c r="IJ120"/>
      <c r="IK120"/>
      <c r="IL120"/>
      <c r="IM120"/>
      <c r="IN120"/>
      <c r="IO120"/>
      <c r="IP120"/>
      <c r="IQ120"/>
      <c r="IR120"/>
      <c r="IS120"/>
      <c r="IT120"/>
      <c r="IU120"/>
      <c r="IV120"/>
      <c r="IW120"/>
      <c r="IX120"/>
      <c r="IY120"/>
      <c r="IZ120"/>
      <c r="JA120"/>
      <c r="JB120"/>
      <c r="JC120"/>
      <c r="JD120"/>
      <c r="JE120"/>
      <c r="JF120"/>
      <c r="JG120"/>
      <c r="JH120"/>
      <c r="JI120"/>
      <c r="JJ120"/>
      <c r="JK120"/>
      <c r="JL120"/>
      <c r="JM120"/>
      <c r="JN120"/>
      <c r="JO120"/>
      <c r="JP120"/>
      <c r="JQ120"/>
      <c r="JR120"/>
      <c r="JS120"/>
      <c r="JT120"/>
      <c r="JU120"/>
      <c r="JV120"/>
      <c r="JW120"/>
      <c r="JX120"/>
      <c r="JY120"/>
      <c r="JZ120"/>
      <c r="KA120"/>
      <c r="KB120"/>
      <c r="KC120"/>
      <c r="KD120"/>
      <c r="KE120"/>
      <c r="KF120"/>
      <c r="KG120"/>
      <c r="KH120"/>
      <c r="KI120"/>
      <c r="KJ120"/>
      <c r="KK120"/>
      <c r="KL120"/>
      <c r="KM120"/>
      <c r="KN120"/>
      <c r="KO120"/>
      <c r="KP120"/>
      <c r="KQ120"/>
      <c r="KR120"/>
      <c r="KS120"/>
      <c r="KT120"/>
      <c r="KU120"/>
      <c r="KV120"/>
      <c r="KW120"/>
      <c r="KX120"/>
      <c r="KY120"/>
      <c r="KZ120"/>
      <c r="LA120"/>
      <c r="LB120"/>
      <c r="LC120"/>
      <c r="LD120"/>
      <c r="LE120"/>
      <c r="LF120"/>
      <c r="LG120"/>
      <c r="LH120"/>
      <c r="LI120"/>
      <c r="LJ120"/>
      <c r="LK120"/>
      <c r="LL120"/>
      <c r="LM120"/>
      <c r="LN120"/>
      <c r="LO120"/>
      <c r="LP120"/>
      <c r="LQ120"/>
      <c r="LR120"/>
      <c r="LS120"/>
      <c r="LT120"/>
      <c r="LU120"/>
      <c r="LV120"/>
      <c r="LW120"/>
      <c r="LX120"/>
      <c r="LY120"/>
      <c r="LZ120"/>
      <c r="MA120"/>
      <c r="MB120"/>
      <c r="MC120"/>
      <c r="MD120"/>
      <c r="ME120"/>
      <c r="MF120"/>
      <c r="MG120"/>
      <c r="MH120"/>
      <c r="MI120"/>
      <c r="MJ120"/>
      <c r="MK120"/>
      <c r="ML120"/>
      <c r="MM120"/>
      <c r="MN120"/>
      <c r="MO120"/>
      <c r="MP120"/>
      <c r="MQ120"/>
      <c r="MR120"/>
      <c r="MS120"/>
      <c r="MT120"/>
      <c r="MU120"/>
      <c r="MV120"/>
      <c r="MW120"/>
      <c r="MX120"/>
      <c r="MY120"/>
      <c r="MZ120"/>
      <c r="NA120"/>
      <c r="NB120"/>
      <c r="NC120"/>
      <c r="ND120"/>
      <c r="NE120"/>
      <c r="NF120"/>
      <c r="NG120"/>
      <c r="NH120"/>
      <c r="NI120"/>
      <c r="NJ120"/>
      <c r="NK120"/>
      <c r="NL120"/>
      <c r="NM120"/>
      <c r="NN120"/>
      <c r="NO120"/>
      <c r="NP120"/>
      <c r="NQ120"/>
      <c r="NR120"/>
      <c r="NS120"/>
      <c r="NT120"/>
      <c r="NU120"/>
      <c r="NV120"/>
      <c r="NW120"/>
      <c r="NX120"/>
      <c r="NY120"/>
      <c r="NZ120"/>
      <c r="OA120"/>
      <c r="OB120"/>
      <c r="OC120"/>
      <c r="OD120"/>
      <c r="OE120"/>
      <c r="OF120"/>
      <c r="OG120"/>
      <c r="OH120"/>
      <c r="OI120"/>
      <c r="OJ120"/>
      <c r="OK120"/>
      <c r="OL120"/>
      <c r="OM120"/>
      <c r="ON120"/>
      <c r="OO120"/>
      <c r="OP120"/>
      <c r="OQ120"/>
      <c r="OR120"/>
      <c r="OS120"/>
      <c r="OT120"/>
      <c r="OU120"/>
      <c r="OV120"/>
      <c r="OW120"/>
      <c r="OX120"/>
      <c r="OY120"/>
      <c r="OZ120"/>
      <c r="PA120"/>
      <c r="PB120"/>
      <c r="PC120"/>
      <c r="PD120"/>
      <c r="PE120"/>
      <c r="PF120"/>
      <c r="PG120"/>
      <c r="PH120"/>
      <c r="PI120"/>
      <c r="PJ120"/>
      <c r="PK120"/>
      <c r="PL120"/>
      <c r="PM120"/>
      <c r="PN120"/>
      <c r="PO120"/>
      <c r="PP120"/>
      <c r="PQ120"/>
      <c r="PR120"/>
      <c r="PS120"/>
      <c r="PT120"/>
      <c r="PU120"/>
      <c r="PV120"/>
      <c r="PW120"/>
      <c r="PX120"/>
      <c r="PY120"/>
      <c r="PZ120"/>
      <c r="QA120"/>
      <c r="QB120"/>
      <c r="QC120"/>
      <c r="QD120"/>
      <c r="QE120"/>
      <c r="QF120"/>
      <c r="QG120"/>
      <c r="QH120"/>
      <c r="QI120"/>
      <c r="QJ120"/>
      <c r="QK120"/>
      <c r="QL120"/>
      <c r="QM120"/>
      <c r="QN120"/>
      <c r="QO120"/>
      <c r="QP120"/>
      <c r="QQ120"/>
      <c r="QR120"/>
      <c r="QS120"/>
      <c r="QT120"/>
      <c r="QU120"/>
      <c r="QV120"/>
      <c r="QW120"/>
      <c r="QX120"/>
      <c r="QY120"/>
      <c r="QZ120"/>
      <c r="RA120"/>
      <c r="RB120"/>
      <c r="RC120"/>
      <c r="RD120"/>
      <c r="RE120"/>
      <c r="RF120"/>
      <c r="RG120"/>
      <c r="RH120"/>
      <c r="RI120"/>
      <c r="RJ120"/>
      <c r="RK120"/>
      <c r="RL120"/>
      <c r="RM120"/>
      <c r="RN120"/>
      <c r="RO120"/>
      <c r="RP120"/>
      <c r="RQ120"/>
      <c r="RR120"/>
      <c r="RS120"/>
      <c r="RT120"/>
      <c r="RU120"/>
      <c r="RV120"/>
      <c r="RW120"/>
      <c r="RX120"/>
      <c r="RY120"/>
      <c r="RZ120"/>
      <c r="SA120"/>
      <c r="SB120"/>
      <c r="SC120"/>
      <c r="SD120"/>
      <c r="SE120"/>
      <c r="SF120"/>
      <c r="SG120"/>
      <c r="SH120"/>
      <c r="SI120"/>
      <c r="SJ120"/>
      <c r="SK120"/>
      <c r="SL120"/>
      <c r="SM120"/>
      <c r="SN120"/>
      <c r="SO120"/>
      <c r="SP120"/>
      <c r="SQ120"/>
      <c r="SR120"/>
      <c r="SS120"/>
      <c r="ST120"/>
      <c r="SU120"/>
      <c r="SV120"/>
      <c r="SW120"/>
      <c r="SX120"/>
      <c r="SY120"/>
      <c r="SZ120"/>
      <c r="TA120"/>
      <c r="TB120"/>
      <c r="TC120"/>
      <c r="TD120"/>
      <c r="TE120"/>
      <c r="TF120"/>
      <c r="TG120"/>
    </row>
    <row r="121" spans="1:527" s="8" customFormat="1" ht="18" customHeight="1" x14ac:dyDescent="0.25">
      <c r="A121" s="4"/>
      <c r="B121"/>
      <c r="C121"/>
      <c r="D121"/>
      <c r="E121"/>
      <c r="F121"/>
      <c r="G121"/>
      <c r="H121"/>
      <c r="I121"/>
      <c r="J121"/>
      <c r="K121"/>
      <c r="L121"/>
      <c r="M121"/>
      <c r="N121"/>
      <c r="O121"/>
      <c r="P121"/>
      <c r="Q121"/>
      <c r="R121"/>
      <c r="S121"/>
      <c r="V121" s="69"/>
      <c r="AA121"/>
      <c r="AB121"/>
      <c r="AC121"/>
      <c r="AD121"/>
      <c r="AE121"/>
      <c r="AF121"/>
      <c r="AG121"/>
      <c r="AH121"/>
      <c r="AI121"/>
      <c r="AJ121"/>
      <c r="AK121"/>
      <c r="AL121"/>
      <c r="AM121"/>
      <c r="AN121"/>
      <c r="AO121"/>
      <c r="AP121"/>
      <c r="AQ121"/>
      <c r="AR121"/>
      <c r="AS121"/>
      <c r="AT121"/>
      <c r="AU121"/>
      <c r="AV121"/>
      <c r="AW121"/>
      <c r="AX121"/>
      <c r="AY121"/>
      <c r="AZ121"/>
      <c r="BA121"/>
      <c r="BB121"/>
      <c r="BC121"/>
      <c r="BD121"/>
      <c r="BE121"/>
      <c r="BF121"/>
      <c r="BG121"/>
      <c r="BH121"/>
      <c r="BI121"/>
      <c r="BJ121"/>
      <c r="BK121"/>
      <c r="BL121"/>
      <c r="BM121"/>
      <c r="BN121"/>
      <c r="BO121"/>
      <c r="BP121"/>
      <c r="BQ121"/>
      <c r="BR121"/>
      <c r="BS121"/>
      <c r="BT121"/>
      <c r="BU121"/>
      <c r="BV121"/>
      <c r="BW121"/>
      <c r="BX121"/>
      <c r="BY121"/>
      <c r="BZ121"/>
      <c r="CA121"/>
      <c r="CB121"/>
      <c r="CC121"/>
      <c r="CD121"/>
      <c r="CE121"/>
      <c r="CF121"/>
      <c r="CG121"/>
      <c r="CH121"/>
      <c r="CI121"/>
      <c r="CJ121"/>
      <c r="CK121"/>
      <c r="CL121"/>
      <c r="CM121"/>
      <c r="CN121"/>
      <c r="CO121"/>
      <c r="CP121"/>
      <c r="CQ121"/>
      <c r="CR121"/>
      <c r="CS121"/>
      <c r="CT121"/>
      <c r="CU121"/>
      <c r="CV121"/>
      <c r="CW121"/>
      <c r="CX121"/>
      <c r="CY121"/>
      <c r="CZ121"/>
      <c r="DA121"/>
      <c r="DB121"/>
      <c r="DC121"/>
      <c r="DD121"/>
      <c r="DE121"/>
      <c r="DF121"/>
      <c r="DG121"/>
      <c r="DH121"/>
      <c r="DI121"/>
      <c r="DJ121"/>
      <c r="DK121"/>
      <c r="DL121"/>
      <c r="DM121"/>
      <c r="DN121"/>
      <c r="DO121"/>
      <c r="DP121"/>
      <c r="DQ121"/>
      <c r="DR121"/>
      <c r="DS121"/>
      <c r="DT121"/>
      <c r="DU121"/>
      <c r="DV121"/>
      <c r="DW121"/>
      <c r="DX121"/>
      <c r="DY121"/>
      <c r="DZ121"/>
      <c r="EA121"/>
      <c r="EB121"/>
      <c r="EC121"/>
      <c r="ED121"/>
      <c r="EE121"/>
      <c r="EF121"/>
      <c r="EG121"/>
      <c r="EH121"/>
      <c r="EI121"/>
      <c r="EJ121"/>
      <c r="EK121"/>
      <c r="EL121"/>
      <c r="EM121"/>
      <c r="EN121"/>
      <c r="EO121"/>
      <c r="EP121"/>
      <c r="EQ121"/>
      <c r="ER121"/>
      <c r="ES121"/>
      <c r="ET121"/>
      <c r="EU121"/>
      <c r="EV121"/>
      <c r="EW121"/>
      <c r="EX121"/>
      <c r="EY121"/>
      <c r="EZ121"/>
      <c r="FA121"/>
      <c r="FB121"/>
      <c r="FC121"/>
      <c r="FD121"/>
      <c r="FE121"/>
      <c r="FF121"/>
      <c r="FG121"/>
      <c r="FH121"/>
      <c r="FI121"/>
      <c r="FJ121"/>
      <c r="FK121"/>
      <c r="FL121"/>
      <c r="FM121"/>
      <c r="FN121"/>
      <c r="FO121"/>
      <c r="FP121"/>
      <c r="FQ121"/>
      <c r="FR121"/>
      <c r="FS121"/>
      <c r="FT121"/>
      <c r="FU121"/>
      <c r="FV121"/>
      <c r="FW121"/>
      <c r="FX121"/>
      <c r="FY121"/>
      <c r="FZ121"/>
      <c r="GA121"/>
      <c r="GB121"/>
      <c r="GC121"/>
      <c r="GD121"/>
      <c r="GE121"/>
      <c r="GF121"/>
      <c r="GG121"/>
      <c r="GH121"/>
      <c r="GI121"/>
      <c r="GJ121"/>
      <c r="GK121"/>
      <c r="GL121"/>
      <c r="GM121"/>
      <c r="GN121"/>
      <c r="GO121"/>
      <c r="GP121"/>
      <c r="GQ121"/>
      <c r="GR121"/>
      <c r="GS121"/>
      <c r="GT121"/>
      <c r="GU121"/>
      <c r="GV121"/>
      <c r="GW121"/>
      <c r="GX121"/>
      <c r="GY121"/>
      <c r="GZ121"/>
      <c r="HA121"/>
      <c r="HB121"/>
      <c r="HC121"/>
      <c r="HD121"/>
      <c r="HE121"/>
      <c r="HF121"/>
      <c r="HG121"/>
      <c r="HH121"/>
      <c r="HI121"/>
      <c r="HJ121"/>
      <c r="HK121"/>
      <c r="HL121"/>
      <c r="HM121"/>
      <c r="HN121"/>
      <c r="HO121"/>
      <c r="HP121"/>
      <c r="HQ121"/>
      <c r="HR121"/>
      <c r="HS121"/>
      <c r="HT121"/>
      <c r="HU121"/>
      <c r="HV121"/>
      <c r="HW121"/>
      <c r="HX121"/>
      <c r="HY121"/>
      <c r="HZ121"/>
      <c r="IA121"/>
      <c r="IB121"/>
      <c r="IC121"/>
      <c r="ID121"/>
      <c r="IE121"/>
      <c r="IF121"/>
      <c r="IG121"/>
      <c r="IH121"/>
      <c r="II121"/>
      <c r="IJ121"/>
      <c r="IK121"/>
      <c r="IL121"/>
      <c r="IM121"/>
      <c r="IN121"/>
      <c r="IO121"/>
      <c r="IP121"/>
      <c r="IQ121"/>
      <c r="IR121"/>
      <c r="IS121"/>
      <c r="IT121"/>
      <c r="IU121"/>
      <c r="IV121"/>
      <c r="IW121"/>
      <c r="IX121"/>
      <c r="IY121"/>
      <c r="IZ121"/>
      <c r="JA121"/>
      <c r="JB121"/>
      <c r="JC121"/>
      <c r="JD121"/>
      <c r="JE121"/>
      <c r="JF121"/>
      <c r="JG121"/>
      <c r="JH121"/>
      <c r="JI121"/>
      <c r="JJ121"/>
      <c r="JK121"/>
      <c r="JL121"/>
      <c r="JM121"/>
      <c r="JN121"/>
      <c r="JO121"/>
      <c r="JP121"/>
      <c r="JQ121"/>
      <c r="JR121"/>
      <c r="JS121"/>
      <c r="JT121"/>
      <c r="JU121"/>
      <c r="JV121"/>
      <c r="JW121"/>
      <c r="JX121"/>
      <c r="JY121"/>
      <c r="JZ121"/>
      <c r="KA121"/>
      <c r="KB121"/>
      <c r="KC121"/>
      <c r="KD121"/>
      <c r="KE121"/>
      <c r="KF121"/>
      <c r="KG121"/>
      <c r="KH121"/>
      <c r="KI121"/>
      <c r="KJ121"/>
      <c r="KK121"/>
      <c r="KL121"/>
      <c r="KM121"/>
      <c r="KN121"/>
      <c r="KO121"/>
      <c r="KP121"/>
      <c r="KQ121"/>
      <c r="KR121"/>
      <c r="KS121"/>
      <c r="KT121"/>
      <c r="KU121"/>
      <c r="KV121"/>
      <c r="KW121"/>
      <c r="KX121"/>
      <c r="KY121"/>
      <c r="KZ121"/>
      <c r="LA121"/>
      <c r="LB121"/>
      <c r="LC121"/>
      <c r="LD121"/>
      <c r="LE121"/>
      <c r="LF121"/>
      <c r="LG121"/>
      <c r="LH121"/>
      <c r="LI121"/>
      <c r="LJ121"/>
      <c r="LK121"/>
      <c r="LL121"/>
      <c r="LM121"/>
      <c r="LN121"/>
      <c r="LO121"/>
      <c r="LP121"/>
      <c r="LQ121"/>
      <c r="LR121"/>
      <c r="LS121"/>
      <c r="LT121"/>
      <c r="LU121"/>
      <c r="LV121"/>
      <c r="LW121"/>
      <c r="LX121"/>
      <c r="LY121"/>
      <c r="LZ121"/>
      <c r="MA121"/>
      <c r="MB121"/>
      <c r="MC121"/>
      <c r="MD121"/>
      <c r="ME121"/>
      <c r="MF121"/>
      <c r="MG121"/>
      <c r="MH121"/>
      <c r="MI121"/>
      <c r="MJ121"/>
      <c r="MK121"/>
      <c r="ML121"/>
      <c r="MM121"/>
      <c r="MN121"/>
      <c r="MO121"/>
      <c r="MP121"/>
      <c r="MQ121"/>
      <c r="MR121"/>
      <c r="MS121"/>
      <c r="MT121"/>
      <c r="MU121"/>
      <c r="MV121"/>
      <c r="MW121"/>
      <c r="MX121"/>
      <c r="MY121"/>
      <c r="MZ121"/>
      <c r="NA121"/>
      <c r="NB121"/>
      <c r="NC121"/>
      <c r="ND121"/>
      <c r="NE121"/>
      <c r="NF121"/>
      <c r="NG121"/>
      <c r="NH121"/>
      <c r="NI121"/>
      <c r="NJ121"/>
      <c r="NK121"/>
      <c r="NL121"/>
      <c r="NM121"/>
      <c r="NN121"/>
      <c r="NO121"/>
      <c r="NP121"/>
      <c r="NQ121"/>
      <c r="NR121"/>
      <c r="NS121"/>
      <c r="NT121"/>
      <c r="NU121"/>
      <c r="NV121"/>
      <c r="NW121"/>
      <c r="NX121"/>
      <c r="NY121"/>
      <c r="NZ121"/>
      <c r="OA121"/>
      <c r="OB121"/>
      <c r="OC121"/>
      <c r="OD121"/>
      <c r="OE121"/>
      <c r="OF121"/>
      <c r="OG121"/>
      <c r="OH121"/>
      <c r="OI121"/>
      <c r="OJ121"/>
      <c r="OK121"/>
      <c r="OL121"/>
      <c r="OM121"/>
      <c r="ON121"/>
      <c r="OO121"/>
      <c r="OP121"/>
      <c r="OQ121"/>
      <c r="OR121"/>
      <c r="OS121"/>
      <c r="OT121"/>
      <c r="OU121"/>
      <c r="OV121"/>
      <c r="OW121"/>
      <c r="OX121"/>
      <c r="OY121"/>
      <c r="OZ121"/>
      <c r="PA121"/>
      <c r="PB121"/>
      <c r="PC121"/>
      <c r="PD121"/>
      <c r="PE121"/>
      <c r="PF121"/>
      <c r="PG121"/>
      <c r="PH121"/>
      <c r="PI121"/>
      <c r="PJ121"/>
      <c r="PK121"/>
      <c r="PL121"/>
      <c r="PM121"/>
      <c r="PN121"/>
      <c r="PO121"/>
      <c r="PP121"/>
      <c r="PQ121"/>
      <c r="PR121"/>
      <c r="PS121"/>
      <c r="PT121"/>
      <c r="PU121"/>
      <c r="PV121"/>
      <c r="PW121"/>
      <c r="PX121"/>
      <c r="PY121"/>
      <c r="PZ121"/>
      <c r="QA121"/>
      <c r="QB121"/>
      <c r="QC121"/>
      <c r="QD121"/>
      <c r="QE121"/>
      <c r="QF121"/>
      <c r="QG121"/>
      <c r="QH121"/>
      <c r="QI121"/>
      <c r="QJ121"/>
      <c r="QK121"/>
      <c r="QL121"/>
      <c r="QM121"/>
      <c r="QN121"/>
      <c r="QO121"/>
      <c r="QP121"/>
      <c r="QQ121"/>
      <c r="QR121"/>
      <c r="QS121"/>
      <c r="QT121"/>
      <c r="QU121"/>
      <c r="QV121"/>
      <c r="QW121"/>
      <c r="QX121"/>
      <c r="QY121"/>
      <c r="QZ121"/>
      <c r="RA121"/>
      <c r="RB121"/>
      <c r="RC121"/>
      <c r="RD121"/>
      <c r="RE121"/>
      <c r="RF121"/>
      <c r="RG121"/>
      <c r="RH121"/>
      <c r="RI121"/>
      <c r="RJ121"/>
      <c r="RK121"/>
      <c r="RL121"/>
      <c r="RM121"/>
      <c r="RN121"/>
      <c r="RO121"/>
      <c r="RP121"/>
      <c r="RQ121"/>
      <c r="RR121"/>
      <c r="RS121"/>
      <c r="RT121"/>
      <c r="RU121"/>
      <c r="RV121"/>
      <c r="RW121"/>
      <c r="RX121"/>
      <c r="RY121"/>
      <c r="RZ121"/>
      <c r="SA121"/>
      <c r="SB121"/>
      <c r="SC121"/>
      <c r="SD121"/>
      <c r="SE121"/>
      <c r="SF121"/>
      <c r="SG121"/>
      <c r="SH121"/>
      <c r="SI121"/>
      <c r="SJ121"/>
      <c r="SK121"/>
      <c r="SL121"/>
      <c r="SM121"/>
      <c r="SN121"/>
      <c r="SO121"/>
      <c r="SP121"/>
      <c r="SQ121"/>
      <c r="SR121"/>
      <c r="SS121"/>
      <c r="ST121"/>
      <c r="SU121"/>
      <c r="SV121"/>
      <c r="SW121"/>
      <c r="SX121"/>
      <c r="SY121"/>
      <c r="SZ121"/>
      <c r="TA121"/>
      <c r="TB121"/>
      <c r="TC121"/>
      <c r="TD121"/>
      <c r="TE121"/>
      <c r="TF121"/>
      <c r="TG121"/>
    </row>
    <row r="122" spans="1:527" s="8" customFormat="1" ht="18" customHeight="1" x14ac:dyDescent="0.25">
      <c r="A122" s="4"/>
      <c r="B122"/>
      <c r="C122"/>
      <c r="D122"/>
      <c r="E122"/>
      <c r="F122"/>
      <c r="G122"/>
      <c r="H122"/>
      <c r="I122"/>
      <c r="J122"/>
      <c r="K122"/>
      <c r="L122"/>
      <c r="M122"/>
      <c r="N122"/>
      <c r="O122"/>
      <c r="P122"/>
      <c r="Q122"/>
      <c r="R122"/>
      <c r="S122"/>
      <c r="V122" s="69"/>
      <c r="AA122"/>
      <c r="AB122"/>
      <c r="AC122"/>
      <c r="AD122"/>
      <c r="AE122"/>
      <c r="AF122"/>
      <c r="AG122"/>
      <c r="AH122"/>
      <c r="AI122"/>
      <c r="AJ122"/>
      <c r="AK122"/>
      <c r="AL122"/>
      <c r="AM122"/>
      <c r="AN122"/>
      <c r="AO122"/>
      <c r="AP122"/>
      <c r="AQ122"/>
      <c r="AR122"/>
      <c r="AS122"/>
      <c r="AT122"/>
      <c r="AU122"/>
      <c r="AV122"/>
      <c r="AW122"/>
      <c r="AX122"/>
      <c r="AY122"/>
      <c r="AZ122"/>
      <c r="BA122"/>
      <c r="BB122"/>
      <c r="BC122"/>
      <c r="BD122"/>
      <c r="BE122"/>
      <c r="BF122"/>
      <c r="BG122"/>
      <c r="BH122"/>
      <c r="BI122"/>
      <c r="BJ122"/>
      <c r="BK122"/>
      <c r="BL122"/>
      <c r="BM122"/>
      <c r="BN122"/>
      <c r="BO122"/>
      <c r="BP122"/>
      <c r="BQ122"/>
      <c r="BR122"/>
      <c r="BS122"/>
      <c r="BT122"/>
      <c r="BU122"/>
      <c r="BV122"/>
      <c r="BW122"/>
      <c r="BX122"/>
      <c r="BY122"/>
      <c r="BZ122"/>
      <c r="CA122"/>
      <c r="CB122"/>
      <c r="CC122"/>
      <c r="CD122"/>
      <c r="CE122"/>
      <c r="CF122"/>
      <c r="CG122"/>
      <c r="CH122"/>
      <c r="CI122"/>
      <c r="CJ122"/>
      <c r="CK122"/>
      <c r="CL122"/>
      <c r="CM122"/>
      <c r="CN122"/>
      <c r="CO122"/>
      <c r="CP122"/>
      <c r="CQ122"/>
      <c r="CR122"/>
      <c r="CS122"/>
      <c r="CT122"/>
      <c r="CU122"/>
      <c r="CV122"/>
      <c r="CW122"/>
      <c r="CX122"/>
      <c r="CY122"/>
      <c r="CZ122"/>
      <c r="DA122"/>
      <c r="DB122"/>
      <c r="DC122"/>
      <c r="DD122"/>
      <c r="DE122"/>
      <c r="DF122"/>
      <c r="DG122"/>
      <c r="DH122"/>
      <c r="DI122"/>
      <c r="DJ122"/>
      <c r="DK122"/>
      <c r="DL122"/>
      <c r="DM122"/>
      <c r="DN122"/>
      <c r="DO122"/>
      <c r="DP122"/>
      <c r="DQ122"/>
      <c r="DR122"/>
      <c r="DS122"/>
      <c r="DT122"/>
      <c r="DU122"/>
      <c r="DV122"/>
      <c r="DW122"/>
      <c r="DX122"/>
      <c r="DY122"/>
      <c r="DZ122"/>
      <c r="EA122"/>
      <c r="EB122"/>
      <c r="EC122"/>
      <c r="ED122"/>
      <c r="EE122"/>
      <c r="EF122"/>
      <c r="EG122"/>
      <c r="EH122"/>
      <c r="EI122"/>
      <c r="EJ122"/>
      <c r="EK122"/>
      <c r="EL122"/>
      <c r="EM122"/>
      <c r="EN122"/>
      <c r="EO122"/>
      <c r="EP122"/>
      <c r="EQ122"/>
      <c r="ER122"/>
      <c r="ES122"/>
      <c r="ET122"/>
      <c r="EU122"/>
      <c r="EV122"/>
      <c r="EW122"/>
      <c r="EX122"/>
      <c r="EY122"/>
      <c r="EZ122"/>
      <c r="FA122"/>
      <c r="FB122"/>
      <c r="FC122"/>
      <c r="FD122"/>
      <c r="FE122"/>
      <c r="FF122"/>
      <c r="FG122"/>
      <c r="FH122"/>
      <c r="FI122"/>
      <c r="FJ122"/>
      <c r="FK122"/>
      <c r="FL122"/>
      <c r="FM122"/>
      <c r="FN122"/>
      <c r="FO122"/>
      <c r="FP122"/>
      <c r="FQ122"/>
      <c r="FR122"/>
      <c r="FS122"/>
      <c r="FT122"/>
      <c r="FU122"/>
      <c r="FV122"/>
      <c r="FW122"/>
      <c r="FX122"/>
      <c r="FY122"/>
      <c r="FZ122"/>
      <c r="GA122"/>
      <c r="GB122"/>
      <c r="GC122"/>
      <c r="GD122"/>
      <c r="GE122"/>
      <c r="GF122"/>
      <c r="GG122"/>
      <c r="GH122"/>
      <c r="GI122"/>
      <c r="GJ122"/>
      <c r="GK122"/>
      <c r="GL122"/>
      <c r="GM122"/>
      <c r="GN122"/>
      <c r="GO122"/>
      <c r="GP122"/>
      <c r="GQ122"/>
      <c r="GR122"/>
      <c r="GS122"/>
      <c r="GT122"/>
      <c r="GU122"/>
      <c r="GV122"/>
      <c r="GW122"/>
      <c r="GX122"/>
      <c r="GY122"/>
      <c r="GZ122"/>
      <c r="HA122"/>
      <c r="HB122"/>
      <c r="HC122"/>
      <c r="HD122"/>
      <c r="HE122"/>
      <c r="HF122"/>
      <c r="HG122"/>
      <c r="HH122"/>
      <c r="HI122"/>
      <c r="HJ122"/>
      <c r="HK122"/>
      <c r="HL122"/>
      <c r="HM122"/>
      <c r="HN122"/>
      <c r="HO122"/>
      <c r="HP122"/>
      <c r="HQ122"/>
      <c r="HR122"/>
      <c r="HS122"/>
      <c r="HT122"/>
      <c r="HU122"/>
      <c r="HV122"/>
      <c r="HW122"/>
      <c r="HX122"/>
      <c r="HY122"/>
      <c r="HZ122"/>
      <c r="IA122"/>
      <c r="IB122"/>
      <c r="IC122"/>
      <c r="ID122"/>
      <c r="IE122"/>
      <c r="IF122"/>
      <c r="IG122"/>
      <c r="IH122"/>
      <c r="II122"/>
      <c r="IJ122"/>
      <c r="IK122"/>
      <c r="IL122"/>
      <c r="IM122"/>
      <c r="IN122"/>
      <c r="IO122"/>
      <c r="IP122"/>
      <c r="IQ122"/>
      <c r="IR122"/>
      <c r="IS122"/>
      <c r="IT122"/>
      <c r="IU122"/>
      <c r="IV122"/>
      <c r="IW122"/>
      <c r="IX122"/>
      <c r="IY122"/>
      <c r="IZ122"/>
      <c r="JA122"/>
      <c r="JB122"/>
      <c r="JC122"/>
      <c r="JD122"/>
      <c r="JE122"/>
      <c r="JF122"/>
      <c r="JG122"/>
      <c r="JH122"/>
      <c r="JI122"/>
      <c r="JJ122"/>
      <c r="JK122"/>
      <c r="JL122"/>
      <c r="JM122"/>
      <c r="JN122"/>
      <c r="JO122"/>
      <c r="JP122"/>
      <c r="JQ122"/>
      <c r="JR122"/>
      <c r="JS122"/>
      <c r="JT122"/>
      <c r="JU122"/>
      <c r="JV122"/>
      <c r="JW122"/>
      <c r="JX122"/>
      <c r="JY122"/>
      <c r="JZ122"/>
      <c r="KA122"/>
      <c r="KB122"/>
      <c r="KC122"/>
      <c r="KD122"/>
      <c r="KE122"/>
      <c r="KF122"/>
      <c r="KG122"/>
      <c r="KH122"/>
      <c r="KI122"/>
      <c r="KJ122"/>
      <c r="KK122"/>
      <c r="KL122"/>
      <c r="KM122"/>
      <c r="KN122"/>
      <c r="KO122"/>
      <c r="KP122"/>
      <c r="KQ122"/>
      <c r="KR122"/>
      <c r="KS122"/>
      <c r="KT122"/>
      <c r="KU122"/>
      <c r="KV122"/>
      <c r="KW122"/>
      <c r="KX122"/>
      <c r="KY122"/>
      <c r="KZ122"/>
      <c r="LA122"/>
      <c r="LB122"/>
      <c r="LC122"/>
      <c r="LD122"/>
      <c r="LE122"/>
      <c r="LF122"/>
      <c r="LG122"/>
      <c r="LH122"/>
      <c r="LI122"/>
      <c r="LJ122"/>
      <c r="LK122"/>
      <c r="LL122"/>
      <c r="LM122"/>
      <c r="LN122"/>
      <c r="LO122"/>
      <c r="LP122"/>
      <c r="LQ122"/>
      <c r="LR122"/>
      <c r="LS122"/>
      <c r="LT122"/>
      <c r="LU122"/>
      <c r="LV122"/>
      <c r="LW122"/>
      <c r="LX122"/>
      <c r="LY122"/>
      <c r="LZ122"/>
      <c r="MA122"/>
      <c r="MB122"/>
      <c r="MC122"/>
      <c r="MD122"/>
      <c r="ME122"/>
      <c r="MF122"/>
      <c r="MG122"/>
      <c r="MH122"/>
      <c r="MI122"/>
      <c r="MJ122"/>
      <c r="MK122"/>
      <c r="ML122"/>
      <c r="MM122"/>
      <c r="MN122"/>
      <c r="MO122"/>
      <c r="MP122"/>
      <c r="MQ122"/>
      <c r="MR122"/>
      <c r="MS122"/>
      <c r="MT122"/>
      <c r="MU122"/>
      <c r="MV122"/>
      <c r="MW122"/>
      <c r="MX122"/>
      <c r="MY122"/>
      <c r="MZ122"/>
      <c r="NA122"/>
      <c r="NB122"/>
      <c r="NC122"/>
      <c r="ND122"/>
      <c r="NE122"/>
      <c r="NF122"/>
      <c r="NG122"/>
      <c r="NH122"/>
      <c r="NI122"/>
      <c r="NJ122"/>
      <c r="NK122"/>
      <c r="NL122"/>
      <c r="NM122"/>
      <c r="NN122"/>
      <c r="NO122"/>
      <c r="NP122"/>
      <c r="NQ122"/>
      <c r="NR122"/>
      <c r="NS122"/>
      <c r="NT122"/>
      <c r="NU122"/>
      <c r="NV122"/>
      <c r="NW122"/>
      <c r="NX122"/>
      <c r="NY122"/>
      <c r="NZ122"/>
      <c r="OA122"/>
      <c r="OB122"/>
      <c r="OC122"/>
      <c r="OD122"/>
      <c r="OE122"/>
      <c r="OF122"/>
      <c r="OG122"/>
      <c r="OH122"/>
      <c r="OI122"/>
      <c r="OJ122"/>
      <c r="OK122"/>
      <c r="OL122"/>
      <c r="OM122"/>
      <c r="ON122"/>
      <c r="OO122"/>
      <c r="OP122"/>
      <c r="OQ122"/>
      <c r="OR122"/>
      <c r="OS122"/>
      <c r="OT122"/>
      <c r="OU122"/>
      <c r="OV122"/>
      <c r="OW122"/>
      <c r="OX122"/>
      <c r="OY122"/>
      <c r="OZ122"/>
      <c r="PA122"/>
      <c r="PB122"/>
      <c r="PC122"/>
      <c r="PD122"/>
      <c r="PE122"/>
      <c r="PF122"/>
      <c r="PG122"/>
      <c r="PH122"/>
      <c r="PI122"/>
      <c r="PJ122"/>
      <c r="PK122"/>
      <c r="PL122"/>
      <c r="PM122"/>
      <c r="PN122"/>
      <c r="PO122"/>
      <c r="PP122"/>
      <c r="PQ122"/>
      <c r="PR122"/>
      <c r="PS122"/>
      <c r="PT122"/>
      <c r="PU122"/>
      <c r="PV122"/>
      <c r="PW122"/>
      <c r="PX122"/>
      <c r="PY122"/>
      <c r="PZ122"/>
      <c r="QA122"/>
      <c r="QB122"/>
      <c r="QC122"/>
      <c r="QD122"/>
      <c r="QE122"/>
      <c r="QF122"/>
      <c r="QG122"/>
      <c r="QH122"/>
      <c r="QI122"/>
      <c r="QJ122"/>
      <c r="QK122"/>
      <c r="QL122"/>
      <c r="QM122"/>
      <c r="QN122"/>
      <c r="QO122"/>
      <c r="QP122"/>
      <c r="QQ122"/>
      <c r="QR122"/>
      <c r="QS122"/>
      <c r="QT122"/>
      <c r="QU122"/>
      <c r="QV122"/>
      <c r="QW122"/>
      <c r="QX122"/>
      <c r="QY122"/>
      <c r="QZ122"/>
      <c r="RA122"/>
      <c r="RB122"/>
      <c r="RC122"/>
      <c r="RD122"/>
      <c r="RE122"/>
      <c r="RF122"/>
      <c r="RG122"/>
      <c r="RH122"/>
      <c r="RI122"/>
      <c r="RJ122"/>
      <c r="RK122"/>
      <c r="RL122"/>
      <c r="RM122"/>
      <c r="RN122"/>
      <c r="RO122"/>
      <c r="RP122"/>
      <c r="RQ122"/>
      <c r="RR122"/>
      <c r="RS122"/>
      <c r="RT122"/>
      <c r="RU122"/>
      <c r="RV122"/>
      <c r="RW122"/>
      <c r="RX122"/>
      <c r="RY122"/>
      <c r="RZ122"/>
      <c r="SA122"/>
      <c r="SB122"/>
      <c r="SC122"/>
      <c r="SD122"/>
      <c r="SE122"/>
      <c r="SF122"/>
      <c r="SG122"/>
      <c r="SH122"/>
      <c r="SI122"/>
      <c r="SJ122"/>
      <c r="SK122"/>
      <c r="SL122"/>
      <c r="SM122"/>
      <c r="SN122"/>
      <c r="SO122"/>
      <c r="SP122"/>
      <c r="SQ122"/>
      <c r="SR122"/>
      <c r="SS122"/>
      <c r="ST122"/>
      <c r="SU122"/>
      <c r="SV122"/>
      <c r="SW122"/>
      <c r="SX122"/>
      <c r="SY122"/>
      <c r="SZ122"/>
      <c r="TA122"/>
      <c r="TB122"/>
      <c r="TC122"/>
      <c r="TD122"/>
      <c r="TE122"/>
      <c r="TF122"/>
      <c r="TG122"/>
    </row>
    <row r="123" spans="1:527" s="8" customFormat="1" ht="18" customHeight="1" x14ac:dyDescent="0.25">
      <c r="A123" s="4"/>
      <c r="B123"/>
      <c r="C123"/>
      <c r="D123"/>
      <c r="E123"/>
      <c r="F123"/>
      <c r="G123"/>
      <c r="H123"/>
      <c r="I123"/>
      <c r="J123"/>
      <c r="K123"/>
      <c r="L123"/>
      <c r="M123"/>
      <c r="N123"/>
      <c r="O123"/>
      <c r="P123"/>
      <c r="Q123"/>
      <c r="R123"/>
      <c r="S123"/>
      <c r="V123" s="69"/>
      <c r="AA123"/>
      <c r="AB123"/>
      <c r="AC123"/>
      <c r="AD123"/>
      <c r="AE123"/>
      <c r="AF123"/>
      <c r="AG123"/>
      <c r="AH123"/>
      <c r="AI123"/>
      <c r="AJ123"/>
      <c r="AK123"/>
      <c r="AL123"/>
      <c r="AM123"/>
      <c r="AN123"/>
      <c r="AO123"/>
      <c r="AP123"/>
      <c r="AQ123"/>
      <c r="AR123"/>
      <c r="AS123"/>
      <c r="AT123"/>
      <c r="AU123"/>
      <c r="AV123"/>
      <c r="AW123"/>
      <c r="AX123"/>
      <c r="AY123"/>
      <c r="AZ123"/>
      <c r="BA123"/>
      <c r="BB123"/>
      <c r="BC123"/>
      <c r="BD123"/>
      <c r="BE123"/>
      <c r="BF123"/>
      <c r="BG123"/>
      <c r="BH123"/>
      <c r="BI123"/>
      <c r="BJ123"/>
      <c r="BK123"/>
      <c r="BL123"/>
      <c r="BM123"/>
      <c r="BN123"/>
      <c r="BO123"/>
      <c r="BP123"/>
      <c r="BQ123"/>
      <c r="BR123"/>
      <c r="BS123"/>
      <c r="BT123"/>
      <c r="BU123"/>
      <c r="BV123"/>
      <c r="BW123"/>
      <c r="BX123"/>
      <c r="BY123"/>
      <c r="BZ123"/>
      <c r="CA123"/>
      <c r="CB123"/>
      <c r="CC123"/>
      <c r="CD123"/>
      <c r="CE123"/>
      <c r="CF123"/>
      <c r="CG123"/>
      <c r="CH123"/>
      <c r="CI123"/>
      <c r="CJ123"/>
      <c r="CK123"/>
      <c r="CL123"/>
      <c r="CM123"/>
      <c r="CN123"/>
      <c r="CO123"/>
      <c r="CP123"/>
      <c r="CQ123"/>
      <c r="CR123"/>
      <c r="CS123"/>
      <c r="CT123"/>
      <c r="CU123"/>
      <c r="CV123"/>
      <c r="CW123"/>
      <c r="CX123"/>
      <c r="CY123"/>
      <c r="CZ123"/>
      <c r="DA123"/>
      <c r="DB123"/>
      <c r="DC123"/>
      <c r="DD123"/>
      <c r="DE123"/>
      <c r="DF123"/>
      <c r="DG123"/>
      <c r="DH123"/>
      <c r="DI123"/>
      <c r="DJ123"/>
      <c r="DK123"/>
      <c r="DL123"/>
      <c r="DM123"/>
      <c r="DN123"/>
      <c r="DO123"/>
      <c r="DP123"/>
      <c r="DQ123"/>
      <c r="DR123"/>
      <c r="DS123"/>
      <c r="DT123"/>
      <c r="DU123"/>
      <c r="DV123"/>
      <c r="DW123"/>
      <c r="DX123"/>
      <c r="DY123"/>
      <c r="DZ123"/>
      <c r="EA123"/>
      <c r="EB123"/>
      <c r="EC123"/>
      <c r="ED123"/>
      <c r="EE123"/>
      <c r="EF123"/>
      <c r="EG123"/>
      <c r="EH123"/>
      <c r="EI123"/>
      <c r="EJ123"/>
      <c r="EK123"/>
      <c r="EL123"/>
      <c r="EM123"/>
      <c r="EN123"/>
      <c r="EO123"/>
      <c r="EP123"/>
      <c r="EQ123"/>
      <c r="ER123"/>
      <c r="ES123"/>
      <c r="ET123"/>
      <c r="EU123"/>
      <c r="EV123"/>
      <c r="EW123"/>
      <c r="EX123"/>
      <c r="EY123"/>
      <c r="EZ123"/>
      <c r="FA123"/>
      <c r="FB123"/>
      <c r="FC123"/>
      <c r="FD123"/>
      <c r="FE123"/>
      <c r="FF123"/>
      <c r="FG123"/>
      <c r="FH123"/>
      <c r="FI123"/>
      <c r="FJ123"/>
      <c r="FK123"/>
      <c r="FL123"/>
      <c r="FM123"/>
      <c r="FN123"/>
      <c r="FO123"/>
      <c r="FP123"/>
      <c r="FQ123"/>
      <c r="FR123"/>
      <c r="FS123"/>
      <c r="FT123"/>
      <c r="FU123"/>
      <c r="FV123"/>
      <c r="FW123"/>
      <c r="FX123"/>
      <c r="FY123"/>
      <c r="FZ123"/>
      <c r="GA123"/>
      <c r="GB123"/>
      <c r="GC123"/>
      <c r="GD123"/>
      <c r="GE123"/>
      <c r="GF123"/>
      <c r="GG123"/>
      <c r="GH123"/>
      <c r="GI123"/>
      <c r="GJ123"/>
      <c r="GK123"/>
      <c r="GL123"/>
      <c r="GM123"/>
      <c r="GN123"/>
      <c r="GO123"/>
      <c r="GP123"/>
      <c r="GQ123"/>
      <c r="GR123"/>
      <c r="GS123"/>
      <c r="GT123"/>
      <c r="GU123"/>
      <c r="GV123"/>
      <c r="GW123"/>
      <c r="GX123"/>
      <c r="GY123"/>
      <c r="GZ123"/>
      <c r="HA123"/>
      <c r="HB123"/>
      <c r="HC123"/>
      <c r="HD123"/>
      <c r="HE123"/>
      <c r="HF123"/>
      <c r="HG123"/>
      <c r="HH123"/>
      <c r="HI123"/>
      <c r="HJ123"/>
      <c r="HK123"/>
      <c r="HL123"/>
      <c r="HM123"/>
      <c r="HN123"/>
      <c r="HO123"/>
      <c r="HP123"/>
      <c r="HQ123"/>
      <c r="HR123"/>
      <c r="HS123"/>
      <c r="HT123"/>
      <c r="HU123"/>
      <c r="HV123"/>
      <c r="HW123"/>
      <c r="HX123"/>
      <c r="HY123"/>
      <c r="HZ123"/>
      <c r="IA123"/>
      <c r="IB123"/>
      <c r="IC123"/>
      <c r="ID123"/>
      <c r="IE123"/>
      <c r="IF123"/>
      <c r="IG123"/>
      <c r="IH123"/>
      <c r="II123"/>
      <c r="IJ123"/>
      <c r="IK123"/>
      <c r="IL123"/>
      <c r="IM123"/>
      <c r="IN123"/>
      <c r="IO123"/>
      <c r="IP123"/>
      <c r="IQ123"/>
      <c r="IR123"/>
      <c r="IS123"/>
      <c r="IT123"/>
      <c r="IU123"/>
      <c r="IV123"/>
      <c r="IW123"/>
      <c r="IX123"/>
      <c r="IY123"/>
      <c r="IZ123"/>
      <c r="JA123"/>
      <c r="JB123"/>
      <c r="JC123"/>
      <c r="JD123"/>
      <c r="JE123"/>
      <c r="JF123"/>
      <c r="JG123"/>
      <c r="JH123"/>
      <c r="JI123"/>
      <c r="JJ123"/>
      <c r="JK123"/>
      <c r="JL123"/>
      <c r="JM123"/>
      <c r="JN123"/>
      <c r="JO123"/>
      <c r="JP123"/>
      <c r="JQ123"/>
      <c r="JR123"/>
      <c r="JS123"/>
      <c r="JT123"/>
      <c r="JU123"/>
      <c r="JV123"/>
      <c r="JW123"/>
      <c r="JX123"/>
      <c r="JY123"/>
      <c r="JZ123"/>
      <c r="KA123"/>
      <c r="KB123"/>
      <c r="KC123"/>
      <c r="KD123"/>
      <c r="KE123"/>
      <c r="KF123"/>
      <c r="KG123"/>
      <c r="KH123"/>
      <c r="KI123"/>
      <c r="KJ123"/>
      <c r="KK123"/>
      <c r="KL123"/>
      <c r="KM123"/>
      <c r="KN123"/>
      <c r="KO123"/>
      <c r="KP123"/>
      <c r="KQ123"/>
      <c r="KR123"/>
      <c r="KS123"/>
      <c r="KT123"/>
      <c r="KU123"/>
      <c r="KV123"/>
      <c r="KW123"/>
      <c r="KX123"/>
      <c r="KY123"/>
      <c r="KZ123"/>
      <c r="LA123"/>
      <c r="LB123"/>
      <c r="LC123"/>
      <c r="LD123"/>
      <c r="LE123"/>
      <c r="LF123"/>
      <c r="LG123"/>
      <c r="LH123"/>
      <c r="LI123"/>
      <c r="LJ123"/>
      <c r="LK123"/>
      <c r="LL123"/>
      <c r="LM123"/>
      <c r="LN123"/>
      <c r="LO123"/>
      <c r="LP123"/>
      <c r="LQ123"/>
      <c r="LR123"/>
      <c r="LS123"/>
      <c r="LT123"/>
      <c r="LU123"/>
      <c r="LV123"/>
      <c r="LW123"/>
      <c r="LX123"/>
      <c r="LY123"/>
      <c r="LZ123"/>
      <c r="MA123"/>
      <c r="MB123"/>
      <c r="MC123"/>
      <c r="MD123"/>
      <c r="ME123"/>
      <c r="MF123"/>
      <c r="MG123"/>
      <c r="MH123"/>
      <c r="MI123"/>
      <c r="MJ123"/>
      <c r="MK123"/>
      <c r="ML123"/>
      <c r="MM123"/>
      <c r="MN123"/>
      <c r="MO123"/>
      <c r="MP123"/>
      <c r="MQ123"/>
      <c r="MR123"/>
      <c r="MS123"/>
      <c r="MT123"/>
      <c r="MU123"/>
      <c r="MV123"/>
      <c r="MW123"/>
      <c r="MX123"/>
      <c r="MY123"/>
      <c r="MZ123"/>
      <c r="NA123"/>
      <c r="NB123"/>
      <c r="NC123"/>
      <c r="ND123"/>
      <c r="NE123"/>
      <c r="NF123"/>
      <c r="NG123"/>
      <c r="NH123"/>
      <c r="NI123"/>
      <c r="NJ123"/>
      <c r="NK123"/>
      <c r="NL123"/>
      <c r="NM123"/>
      <c r="NN123"/>
      <c r="NO123"/>
      <c r="NP123"/>
      <c r="NQ123"/>
      <c r="NR123"/>
      <c r="NS123"/>
      <c r="NT123"/>
      <c r="NU123"/>
      <c r="NV123"/>
      <c r="NW123"/>
      <c r="NX123"/>
      <c r="NY123"/>
      <c r="NZ123"/>
      <c r="OA123"/>
      <c r="OB123"/>
      <c r="OC123"/>
      <c r="OD123"/>
      <c r="OE123"/>
      <c r="OF123"/>
      <c r="OG123"/>
      <c r="OH123"/>
      <c r="OI123"/>
      <c r="OJ123"/>
      <c r="OK123"/>
      <c r="OL123"/>
      <c r="OM123"/>
      <c r="ON123"/>
      <c r="OO123"/>
      <c r="OP123"/>
      <c r="OQ123"/>
      <c r="OR123"/>
      <c r="OS123"/>
      <c r="OT123"/>
      <c r="OU123"/>
      <c r="OV123"/>
      <c r="OW123"/>
      <c r="OX123"/>
      <c r="OY123"/>
      <c r="OZ123"/>
      <c r="PA123"/>
      <c r="PB123"/>
      <c r="PC123"/>
      <c r="PD123"/>
      <c r="PE123"/>
      <c r="PF123"/>
      <c r="PG123"/>
      <c r="PH123"/>
      <c r="PI123"/>
      <c r="PJ123"/>
      <c r="PK123"/>
      <c r="PL123"/>
      <c r="PM123"/>
      <c r="PN123"/>
      <c r="PO123"/>
      <c r="PP123"/>
      <c r="PQ123"/>
      <c r="PR123"/>
      <c r="PS123"/>
      <c r="PT123"/>
      <c r="PU123"/>
      <c r="PV123"/>
      <c r="PW123"/>
      <c r="PX123"/>
      <c r="PY123"/>
      <c r="PZ123"/>
      <c r="QA123"/>
      <c r="QB123"/>
      <c r="QC123"/>
      <c r="QD123"/>
      <c r="QE123"/>
      <c r="QF123"/>
      <c r="QG123"/>
      <c r="QH123"/>
      <c r="QI123"/>
      <c r="QJ123"/>
      <c r="QK123"/>
      <c r="QL123"/>
      <c r="QM123"/>
      <c r="QN123"/>
      <c r="QO123"/>
      <c r="QP123"/>
      <c r="QQ123"/>
      <c r="QR123"/>
      <c r="QS123"/>
      <c r="QT123"/>
      <c r="QU123"/>
      <c r="QV123"/>
      <c r="QW123"/>
      <c r="QX123"/>
      <c r="QY123"/>
      <c r="QZ123"/>
      <c r="RA123"/>
      <c r="RB123"/>
      <c r="RC123"/>
      <c r="RD123"/>
      <c r="RE123"/>
      <c r="RF123"/>
      <c r="RG123"/>
      <c r="RH123"/>
      <c r="RI123"/>
      <c r="RJ123"/>
      <c r="RK123"/>
      <c r="RL123"/>
      <c r="RM123"/>
      <c r="RN123"/>
      <c r="RO123"/>
      <c r="RP123"/>
      <c r="RQ123"/>
      <c r="RR123"/>
      <c r="RS123"/>
      <c r="RT123"/>
      <c r="RU123"/>
      <c r="RV123"/>
      <c r="RW123"/>
      <c r="RX123"/>
      <c r="RY123"/>
      <c r="RZ123"/>
      <c r="SA123"/>
      <c r="SB123"/>
      <c r="SC123"/>
      <c r="SD123"/>
      <c r="SE123"/>
      <c r="SF123"/>
      <c r="SG123"/>
      <c r="SH123"/>
      <c r="SI123"/>
      <c r="SJ123"/>
      <c r="SK123"/>
      <c r="SL123"/>
      <c r="SM123"/>
      <c r="SN123"/>
      <c r="SO123"/>
      <c r="SP123"/>
      <c r="SQ123"/>
      <c r="SR123"/>
      <c r="SS123"/>
      <c r="ST123"/>
      <c r="SU123"/>
      <c r="SV123"/>
      <c r="SW123"/>
      <c r="SX123"/>
      <c r="SY123"/>
      <c r="SZ123"/>
      <c r="TA123"/>
      <c r="TB123"/>
      <c r="TC123"/>
      <c r="TD123"/>
      <c r="TE123"/>
      <c r="TF123"/>
      <c r="TG123"/>
    </row>
    <row r="124" spans="1:527" s="8" customFormat="1" ht="18" customHeight="1" x14ac:dyDescent="0.25">
      <c r="A124" s="82"/>
      <c r="B124" s="56"/>
      <c r="C124" s="54"/>
      <c r="D124" s="56"/>
      <c r="E124" s="56"/>
      <c r="F124" s="56"/>
      <c r="G124" s="56"/>
      <c r="H124" s="56"/>
      <c r="I124" s="56"/>
      <c r="J124" s="56"/>
      <c r="K124"/>
      <c r="L124"/>
      <c r="M124"/>
      <c r="N124"/>
      <c r="O124"/>
      <c r="P124"/>
      <c r="Q124"/>
      <c r="R124"/>
      <c r="S124"/>
      <c r="U124" s="49"/>
      <c r="V124" s="69"/>
      <c r="W124" s="51"/>
      <c r="AA124"/>
      <c r="AB124"/>
      <c r="AC124"/>
      <c r="AD124"/>
      <c r="AE124"/>
      <c r="AF124"/>
      <c r="AG124"/>
      <c r="AH124"/>
      <c r="AI124"/>
      <c r="AJ124"/>
      <c r="AK124"/>
      <c r="AL124"/>
      <c r="AM124"/>
      <c r="AN124"/>
      <c r="AO124"/>
      <c r="AP124"/>
      <c r="AQ124"/>
      <c r="AR124"/>
      <c r="AS124"/>
      <c r="AT124"/>
      <c r="AU124"/>
      <c r="AV124"/>
      <c r="AW124"/>
      <c r="AX124"/>
      <c r="AY124"/>
      <c r="AZ124"/>
      <c r="BA124"/>
      <c r="BB124"/>
      <c r="BC124"/>
      <c r="BD124"/>
      <c r="BE124"/>
      <c r="BF124"/>
      <c r="BG124"/>
      <c r="BH124"/>
      <c r="BI124"/>
      <c r="BJ124"/>
      <c r="BK124"/>
      <c r="BL124"/>
      <c r="BM124"/>
      <c r="BN124"/>
      <c r="BO124"/>
      <c r="BP124"/>
      <c r="BQ124"/>
      <c r="BR124"/>
      <c r="BS124"/>
      <c r="BT124"/>
      <c r="BU124"/>
      <c r="BV124"/>
      <c r="BW124"/>
      <c r="BX124"/>
      <c r="BY124"/>
      <c r="BZ124"/>
      <c r="CA124"/>
      <c r="CB124"/>
      <c r="CC124"/>
      <c r="CD124"/>
      <c r="CE124"/>
      <c r="CF124"/>
      <c r="CG124"/>
      <c r="CH124"/>
      <c r="CI124"/>
      <c r="CJ124"/>
      <c r="CK124"/>
      <c r="CL124"/>
      <c r="CM124"/>
      <c r="CN124"/>
      <c r="CO124"/>
      <c r="CP124"/>
      <c r="CQ124"/>
      <c r="CR124"/>
      <c r="CS124"/>
      <c r="CT124"/>
      <c r="CU124"/>
      <c r="CV124"/>
      <c r="CW124"/>
      <c r="CX124"/>
      <c r="CY124"/>
      <c r="CZ124"/>
      <c r="DA124"/>
      <c r="DB124"/>
      <c r="DC124"/>
      <c r="DD124"/>
      <c r="DE124"/>
      <c r="DF124"/>
      <c r="DG124"/>
      <c r="DH124"/>
      <c r="DI124"/>
      <c r="DJ124"/>
      <c r="DK124"/>
      <c r="DL124"/>
      <c r="DM124"/>
      <c r="DN124"/>
      <c r="DO124"/>
      <c r="DP124"/>
      <c r="DQ124"/>
      <c r="DR124"/>
      <c r="DS124"/>
      <c r="DT124"/>
      <c r="DU124"/>
      <c r="DV124"/>
      <c r="DW124"/>
      <c r="DX124"/>
      <c r="DY124"/>
      <c r="DZ124"/>
      <c r="EA124"/>
      <c r="EB124"/>
      <c r="EC124"/>
      <c r="ED124"/>
      <c r="EE124"/>
      <c r="EF124"/>
      <c r="EG124"/>
      <c r="EH124"/>
      <c r="EI124"/>
      <c r="EJ124"/>
      <c r="EK124"/>
      <c r="EL124"/>
      <c r="EM124"/>
      <c r="EN124"/>
      <c r="EO124"/>
      <c r="EP124"/>
      <c r="EQ124"/>
      <c r="ER124"/>
      <c r="ES124"/>
      <c r="ET124"/>
      <c r="EU124"/>
      <c r="EV124"/>
      <c r="EW124"/>
      <c r="EX124"/>
      <c r="EY124"/>
      <c r="EZ124"/>
      <c r="FA124"/>
      <c r="FB124"/>
      <c r="FC124"/>
      <c r="FD124"/>
      <c r="FE124"/>
      <c r="FF124"/>
      <c r="FG124"/>
      <c r="FH124"/>
      <c r="FI124"/>
      <c r="FJ124"/>
      <c r="FK124"/>
      <c r="FL124"/>
      <c r="FM124"/>
      <c r="FN124"/>
      <c r="FO124"/>
      <c r="FP124"/>
      <c r="FQ124"/>
      <c r="FR124"/>
      <c r="FS124"/>
      <c r="FT124"/>
      <c r="FU124"/>
      <c r="FV124"/>
      <c r="FW124"/>
      <c r="FX124"/>
      <c r="FY124"/>
      <c r="FZ124"/>
      <c r="GA124"/>
      <c r="GB124"/>
      <c r="GC124"/>
      <c r="GD124"/>
      <c r="GE124"/>
      <c r="GF124"/>
      <c r="GG124"/>
      <c r="GH124"/>
      <c r="GI124"/>
      <c r="GJ124"/>
      <c r="GK124"/>
      <c r="GL124"/>
      <c r="GM124"/>
      <c r="GN124"/>
      <c r="GO124"/>
      <c r="GP124"/>
      <c r="GQ124"/>
      <c r="GR124"/>
      <c r="GS124"/>
      <c r="GT124"/>
      <c r="GU124"/>
      <c r="GV124"/>
      <c r="GW124"/>
      <c r="GX124"/>
      <c r="GY124"/>
      <c r="GZ124"/>
      <c r="HA124"/>
      <c r="HB124"/>
      <c r="HC124"/>
      <c r="HD124"/>
      <c r="HE124"/>
      <c r="HF124"/>
      <c r="HG124"/>
      <c r="HH124"/>
      <c r="HI124"/>
      <c r="HJ124"/>
      <c r="HK124"/>
      <c r="HL124"/>
      <c r="HM124"/>
      <c r="HN124"/>
      <c r="HO124"/>
      <c r="HP124"/>
      <c r="HQ124"/>
      <c r="HR124"/>
      <c r="HS124"/>
      <c r="HT124"/>
      <c r="HU124"/>
      <c r="HV124"/>
      <c r="HW124"/>
      <c r="HX124"/>
      <c r="HY124"/>
      <c r="HZ124"/>
      <c r="IA124"/>
      <c r="IB124"/>
      <c r="IC124"/>
      <c r="ID124"/>
      <c r="IE124"/>
      <c r="IF124"/>
      <c r="IG124"/>
      <c r="IH124"/>
      <c r="II124"/>
      <c r="IJ124"/>
      <c r="IK124"/>
      <c r="IL124"/>
      <c r="IM124"/>
      <c r="IN124"/>
      <c r="IO124"/>
      <c r="IP124"/>
      <c r="IQ124"/>
      <c r="IR124"/>
      <c r="IS124"/>
      <c r="IT124"/>
      <c r="IU124"/>
      <c r="IV124"/>
      <c r="IW124"/>
      <c r="IX124"/>
      <c r="IY124"/>
      <c r="IZ124"/>
      <c r="JA124"/>
      <c r="JB124"/>
      <c r="JC124"/>
      <c r="JD124"/>
      <c r="JE124"/>
      <c r="JF124"/>
      <c r="JG124"/>
      <c r="JH124"/>
      <c r="JI124"/>
      <c r="JJ124"/>
      <c r="JK124"/>
      <c r="JL124"/>
      <c r="JM124"/>
      <c r="JN124"/>
      <c r="JO124"/>
      <c r="JP124"/>
      <c r="JQ124"/>
      <c r="JR124"/>
      <c r="JS124"/>
      <c r="JT124"/>
      <c r="JU124"/>
      <c r="JV124"/>
      <c r="JW124"/>
      <c r="JX124"/>
      <c r="JY124"/>
      <c r="JZ124"/>
      <c r="KA124"/>
      <c r="KB124"/>
      <c r="KC124"/>
      <c r="KD124"/>
      <c r="KE124"/>
      <c r="KF124"/>
      <c r="KG124"/>
      <c r="KH124"/>
      <c r="KI124"/>
      <c r="KJ124"/>
      <c r="KK124"/>
      <c r="KL124"/>
      <c r="KM124"/>
      <c r="KN124"/>
      <c r="KO124"/>
      <c r="KP124"/>
      <c r="KQ124"/>
      <c r="KR124"/>
      <c r="KS124"/>
      <c r="KT124"/>
      <c r="KU124"/>
      <c r="KV124"/>
      <c r="KW124"/>
      <c r="KX124"/>
      <c r="KY124"/>
      <c r="KZ124"/>
      <c r="LA124"/>
      <c r="LB124"/>
      <c r="LC124"/>
      <c r="LD124"/>
      <c r="LE124"/>
      <c r="LF124"/>
      <c r="LG124"/>
      <c r="LH124"/>
      <c r="LI124"/>
      <c r="LJ124"/>
      <c r="LK124"/>
      <c r="LL124"/>
      <c r="LM124"/>
      <c r="LN124"/>
      <c r="LO124"/>
      <c r="LP124"/>
      <c r="LQ124"/>
      <c r="LR124"/>
      <c r="LS124"/>
      <c r="LT124"/>
      <c r="LU124"/>
      <c r="LV124"/>
      <c r="LW124"/>
      <c r="LX124"/>
      <c r="LY124"/>
      <c r="LZ124"/>
      <c r="MA124"/>
      <c r="MB124"/>
      <c r="MC124"/>
      <c r="MD124"/>
      <c r="ME124"/>
      <c r="MF124"/>
      <c r="MG124"/>
      <c r="MH124"/>
      <c r="MI124"/>
      <c r="MJ124"/>
      <c r="MK124"/>
      <c r="ML124"/>
      <c r="MM124"/>
      <c r="MN124"/>
      <c r="MO124"/>
      <c r="MP124"/>
      <c r="MQ124"/>
      <c r="MR124"/>
      <c r="MS124"/>
      <c r="MT124"/>
      <c r="MU124"/>
      <c r="MV124"/>
      <c r="MW124"/>
      <c r="MX124"/>
      <c r="MY124"/>
      <c r="MZ124"/>
      <c r="NA124"/>
      <c r="NB124"/>
      <c r="NC124"/>
      <c r="ND124"/>
      <c r="NE124"/>
      <c r="NF124"/>
      <c r="NG124"/>
      <c r="NH124"/>
      <c r="NI124"/>
      <c r="NJ124"/>
      <c r="NK124"/>
      <c r="NL124"/>
      <c r="NM124"/>
      <c r="NN124"/>
      <c r="NO124"/>
      <c r="NP124"/>
      <c r="NQ124"/>
      <c r="NR124"/>
      <c r="NS124"/>
      <c r="NT124"/>
      <c r="NU124"/>
      <c r="NV124"/>
      <c r="NW124"/>
      <c r="NX124"/>
      <c r="NY124"/>
      <c r="NZ124"/>
      <c r="OA124"/>
      <c r="OB124"/>
      <c r="OC124"/>
      <c r="OD124"/>
      <c r="OE124"/>
      <c r="OF124"/>
      <c r="OG124"/>
      <c r="OH124"/>
      <c r="OI124"/>
      <c r="OJ124"/>
      <c r="OK124"/>
      <c r="OL124"/>
      <c r="OM124"/>
      <c r="ON124"/>
      <c r="OO124"/>
      <c r="OP124"/>
      <c r="OQ124"/>
      <c r="OR124"/>
      <c r="OS124"/>
      <c r="OT124"/>
      <c r="OU124"/>
      <c r="OV124"/>
      <c r="OW124"/>
      <c r="OX124"/>
      <c r="OY124"/>
      <c r="OZ124"/>
      <c r="PA124"/>
      <c r="PB124"/>
      <c r="PC124"/>
      <c r="PD124"/>
      <c r="PE124"/>
      <c r="PF124"/>
      <c r="PG124"/>
      <c r="PH124"/>
      <c r="PI124"/>
      <c r="PJ124"/>
      <c r="PK124"/>
      <c r="PL124"/>
      <c r="PM124"/>
      <c r="PN124"/>
      <c r="PO124"/>
      <c r="PP124"/>
      <c r="PQ124"/>
      <c r="PR124"/>
      <c r="PS124"/>
      <c r="PT124"/>
      <c r="PU124"/>
      <c r="PV124"/>
      <c r="PW124"/>
      <c r="PX124"/>
      <c r="PY124"/>
      <c r="PZ124"/>
      <c r="QA124"/>
      <c r="QB124"/>
      <c r="QC124"/>
      <c r="QD124"/>
      <c r="QE124"/>
      <c r="QF124"/>
      <c r="QG124"/>
      <c r="QH124"/>
      <c r="QI124"/>
      <c r="QJ124"/>
      <c r="QK124"/>
      <c r="QL124"/>
      <c r="QM124"/>
      <c r="QN124"/>
      <c r="QO124"/>
      <c r="QP124"/>
      <c r="QQ124"/>
      <c r="QR124"/>
      <c r="QS124"/>
      <c r="QT124"/>
      <c r="QU124"/>
      <c r="QV124"/>
      <c r="QW124"/>
      <c r="QX124"/>
      <c r="QY124"/>
      <c r="QZ124"/>
      <c r="RA124"/>
      <c r="RB124"/>
      <c r="RC124"/>
      <c r="RD124"/>
      <c r="RE124"/>
      <c r="RF124"/>
      <c r="RG124"/>
      <c r="RH124"/>
      <c r="RI124"/>
      <c r="RJ124"/>
      <c r="RK124"/>
      <c r="RL124"/>
      <c r="RM124"/>
      <c r="RN124"/>
      <c r="RO124"/>
      <c r="RP124"/>
      <c r="RQ124"/>
      <c r="RR124"/>
      <c r="RS124"/>
      <c r="RT124"/>
      <c r="RU124"/>
      <c r="RV124"/>
      <c r="RW124"/>
      <c r="RX124"/>
      <c r="RY124"/>
      <c r="RZ124"/>
      <c r="SA124"/>
      <c r="SB124"/>
      <c r="SC124"/>
      <c r="SD124"/>
      <c r="SE124"/>
      <c r="SF124"/>
      <c r="SG124"/>
      <c r="SH124"/>
      <c r="SI124"/>
      <c r="SJ124"/>
      <c r="SK124"/>
      <c r="SL124"/>
      <c r="SM124"/>
      <c r="SN124"/>
      <c r="SO124"/>
      <c r="SP124"/>
      <c r="SQ124"/>
      <c r="SR124"/>
      <c r="SS124"/>
      <c r="ST124"/>
      <c r="SU124"/>
      <c r="SV124"/>
      <c r="SW124"/>
      <c r="SX124"/>
      <c r="SY124"/>
      <c r="SZ124"/>
      <c r="TA124"/>
      <c r="TB124"/>
      <c r="TC124"/>
      <c r="TD124"/>
      <c r="TE124"/>
      <c r="TF124"/>
      <c r="TG124"/>
    </row>
    <row r="125" spans="1:527" s="8" customFormat="1" ht="18" customHeight="1" x14ac:dyDescent="0.25">
      <c r="A125" s="82"/>
      <c r="B125" s="56"/>
      <c r="C125" s="54"/>
      <c r="D125" s="56"/>
      <c r="E125" s="56"/>
      <c r="F125" s="56"/>
      <c r="G125" s="56"/>
      <c r="H125" s="56"/>
      <c r="I125" s="56"/>
      <c r="J125" s="56"/>
      <c r="K125"/>
      <c r="L125"/>
      <c r="M125"/>
      <c r="N125"/>
      <c r="O125"/>
      <c r="P125"/>
      <c r="Q125"/>
      <c r="R125"/>
      <c r="S125"/>
      <c r="U125" s="49"/>
      <c r="V125" s="9"/>
      <c r="W125" s="51"/>
      <c r="AA125"/>
      <c r="AB125"/>
      <c r="AC125"/>
      <c r="AD125"/>
      <c r="AE125"/>
      <c r="AF125"/>
      <c r="AG125"/>
      <c r="AH125"/>
      <c r="AI125"/>
      <c r="AJ125"/>
      <c r="AK125"/>
      <c r="AL125"/>
      <c r="AM125"/>
      <c r="AN125"/>
      <c r="AO125"/>
      <c r="AP125"/>
      <c r="AQ125"/>
      <c r="AR125"/>
      <c r="AS125"/>
      <c r="AT125"/>
      <c r="AU125"/>
      <c r="AV125"/>
      <c r="AW125"/>
      <c r="AX125"/>
      <c r="AY125"/>
      <c r="AZ125"/>
      <c r="BA125"/>
      <c r="BB125"/>
      <c r="BC125"/>
      <c r="BD125"/>
      <c r="BE125"/>
      <c r="BF125"/>
      <c r="BG125"/>
      <c r="BH125"/>
      <c r="BI125"/>
      <c r="BJ125"/>
      <c r="BK125"/>
      <c r="BL125"/>
      <c r="BM125"/>
      <c r="BN125"/>
      <c r="BO125"/>
      <c r="BP125"/>
      <c r="BQ125"/>
      <c r="BR125"/>
      <c r="BS125"/>
      <c r="BT125"/>
      <c r="BU125"/>
      <c r="BV125"/>
      <c r="BW125"/>
      <c r="BX125"/>
      <c r="BY125"/>
      <c r="BZ125"/>
      <c r="CA125"/>
      <c r="CB125"/>
      <c r="CC125"/>
      <c r="CD125"/>
      <c r="CE125"/>
      <c r="CF125"/>
      <c r="CG125"/>
      <c r="CH125"/>
      <c r="CI125"/>
      <c r="CJ125"/>
      <c r="CK125"/>
      <c r="CL125"/>
      <c r="CM125"/>
      <c r="CN125"/>
      <c r="CO125"/>
      <c r="CP125"/>
      <c r="CQ125"/>
      <c r="CR125"/>
      <c r="CS125"/>
      <c r="CT125"/>
      <c r="CU125"/>
      <c r="CV125"/>
      <c r="CW125"/>
      <c r="CX125"/>
      <c r="CY125"/>
      <c r="CZ125"/>
      <c r="DA125"/>
      <c r="DB125"/>
      <c r="DC125"/>
      <c r="DD125"/>
      <c r="DE125"/>
      <c r="DF125"/>
      <c r="DG125"/>
      <c r="DH125"/>
      <c r="DI125"/>
      <c r="DJ125"/>
      <c r="DK125"/>
      <c r="DL125"/>
      <c r="DM125"/>
      <c r="DN125"/>
      <c r="DO125"/>
      <c r="DP125"/>
      <c r="DQ125"/>
      <c r="DR125"/>
      <c r="DS125"/>
      <c r="DT125"/>
      <c r="DU125"/>
      <c r="DV125"/>
      <c r="DW125"/>
      <c r="DX125"/>
      <c r="DY125"/>
      <c r="DZ125"/>
      <c r="EA125"/>
      <c r="EB125"/>
      <c r="EC125"/>
      <c r="ED125"/>
      <c r="EE125"/>
      <c r="EF125"/>
      <c r="EG125"/>
      <c r="EH125"/>
      <c r="EI125"/>
      <c r="EJ125"/>
      <c r="EK125"/>
      <c r="EL125"/>
      <c r="EM125"/>
      <c r="EN125"/>
      <c r="EO125"/>
      <c r="EP125"/>
      <c r="EQ125"/>
      <c r="ER125"/>
      <c r="ES125"/>
      <c r="ET125"/>
      <c r="EU125"/>
      <c r="EV125"/>
      <c r="EW125"/>
      <c r="EX125"/>
      <c r="EY125"/>
      <c r="EZ125"/>
      <c r="FA125"/>
      <c r="FB125"/>
      <c r="FC125"/>
      <c r="FD125"/>
      <c r="FE125"/>
      <c r="FF125"/>
      <c r="FG125"/>
      <c r="FH125"/>
      <c r="FI125"/>
      <c r="FJ125"/>
      <c r="FK125"/>
      <c r="FL125"/>
      <c r="FM125"/>
      <c r="FN125"/>
      <c r="FO125"/>
      <c r="FP125"/>
      <c r="FQ125"/>
      <c r="FR125"/>
      <c r="FS125"/>
      <c r="FT125"/>
      <c r="FU125"/>
      <c r="FV125"/>
      <c r="FW125"/>
      <c r="FX125"/>
      <c r="FY125"/>
      <c r="FZ125"/>
      <c r="GA125"/>
      <c r="GB125"/>
      <c r="GC125"/>
      <c r="GD125"/>
      <c r="GE125"/>
      <c r="GF125"/>
      <c r="GG125"/>
      <c r="GH125"/>
      <c r="GI125"/>
      <c r="GJ125"/>
      <c r="GK125"/>
      <c r="GL125"/>
      <c r="GM125"/>
      <c r="GN125"/>
      <c r="GO125"/>
      <c r="GP125"/>
      <c r="GQ125"/>
      <c r="GR125"/>
      <c r="GS125"/>
      <c r="GT125"/>
      <c r="GU125"/>
      <c r="GV125"/>
      <c r="GW125"/>
      <c r="GX125"/>
      <c r="GY125"/>
      <c r="GZ125"/>
      <c r="HA125"/>
      <c r="HB125"/>
      <c r="HC125"/>
      <c r="HD125"/>
      <c r="HE125"/>
      <c r="HF125"/>
      <c r="HG125"/>
      <c r="HH125"/>
      <c r="HI125"/>
      <c r="HJ125"/>
      <c r="HK125"/>
      <c r="HL125"/>
      <c r="HM125"/>
      <c r="HN125"/>
      <c r="HO125"/>
      <c r="HP125"/>
      <c r="HQ125"/>
      <c r="HR125"/>
      <c r="HS125"/>
      <c r="HT125"/>
      <c r="HU125"/>
      <c r="HV125"/>
      <c r="HW125"/>
      <c r="HX125"/>
      <c r="HY125"/>
      <c r="HZ125"/>
      <c r="IA125"/>
      <c r="IB125"/>
      <c r="IC125"/>
      <c r="ID125"/>
      <c r="IE125"/>
      <c r="IF125"/>
      <c r="IG125"/>
      <c r="IH125"/>
      <c r="II125"/>
      <c r="IJ125"/>
      <c r="IK125"/>
      <c r="IL125"/>
      <c r="IM125"/>
      <c r="IN125"/>
      <c r="IO125"/>
      <c r="IP125"/>
      <c r="IQ125"/>
      <c r="IR125"/>
      <c r="IS125"/>
      <c r="IT125"/>
      <c r="IU125"/>
      <c r="IV125"/>
      <c r="IW125"/>
      <c r="IX125"/>
      <c r="IY125"/>
      <c r="IZ125"/>
      <c r="JA125"/>
      <c r="JB125"/>
      <c r="JC125"/>
      <c r="JD125"/>
      <c r="JE125"/>
      <c r="JF125"/>
      <c r="JG125"/>
      <c r="JH125"/>
      <c r="JI125"/>
      <c r="JJ125"/>
      <c r="JK125"/>
      <c r="JL125"/>
      <c r="JM125"/>
      <c r="JN125"/>
      <c r="JO125"/>
      <c r="JP125"/>
      <c r="JQ125"/>
      <c r="JR125"/>
      <c r="JS125"/>
      <c r="JT125"/>
      <c r="JU125"/>
      <c r="JV125"/>
      <c r="JW125"/>
      <c r="JX125"/>
      <c r="JY125"/>
      <c r="JZ125"/>
      <c r="KA125"/>
      <c r="KB125"/>
      <c r="KC125"/>
      <c r="KD125"/>
      <c r="KE125"/>
      <c r="KF125"/>
      <c r="KG125"/>
      <c r="KH125"/>
      <c r="KI125"/>
      <c r="KJ125"/>
      <c r="KK125"/>
      <c r="KL125"/>
      <c r="KM125"/>
      <c r="KN125"/>
      <c r="KO125"/>
      <c r="KP125"/>
      <c r="KQ125"/>
      <c r="KR125"/>
      <c r="KS125"/>
      <c r="KT125"/>
      <c r="KU125"/>
      <c r="KV125"/>
      <c r="KW125"/>
      <c r="KX125"/>
      <c r="KY125"/>
      <c r="KZ125"/>
      <c r="LA125"/>
      <c r="LB125"/>
      <c r="LC125"/>
      <c r="LD125"/>
      <c r="LE125"/>
      <c r="LF125"/>
      <c r="LG125"/>
      <c r="LH125"/>
      <c r="LI125"/>
      <c r="LJ125"/>
      <c r="LK125"/>
      <c r="LL125"/>
      <c r="LM125"/>
      <c r="LN125"/>
      <c r="LO125"/>
      <c r="LP125"/>
      <c r="LQ125"/>
      <c r="LR125"/>
      <c r="LS125"/>
      <c r="LT125"/>
      <c r="LU125"/>
      <c r="LV125"/>
      <c r="LW125"/>
      <c r="LX125"/>
      <c r="LY125"/>
      <c r="LZ125"/>
      <c r="MA125"/>
      <c r="MB125"/>
      <c r="MC125"/>
      <c r="MD125"/>
      <c r="ME125"/>
      <c r="MF125"/>
      <c r="MG125"/>
      <c r="MH125"/>
      <c r="MI125"/>
      <c r="MJ125"/>
      <c r="MK125"/>
      <c r="ML125"/>
      <c r="MM125"/>
      <c r="MN125"/>
      <c r="MO125"/>
      <c r="MP125"/>
      <c r="MQ125"/>
      <c r="MR125"/>
      <c r="MS125"/>
      <c r="MT125"/>
      <c r="MU125"/>
      <c r="MV125"/>
      <c r="MW125"/>
      <c r="MX125"/>
      <c r="MY125"/>
      <c r="MZ125"/>
      <c r="NA125"/>
      <c r="NB125"/>
      <c r="NC125"/>
      <c r="ND125"/>
      <c r="NE125"/>
      <c r="NF125"/>
      <c r="NG125"/>
      <c r="NH125"/>
      <c r="NI125"/>
      <c r="NJ125"/>
      <c r="NK125"/>
      <c r="NL125"/>
      <c r="NM125"/>
      <c r="NN125"/>
      <c r="NO125"/>
      <c r="NP125"/>
      <c r="NQ125"/>
      <c r="NR125"/>
      <c r="NS125"/>
      <c r="NT125"/>
      <c r="NU125"/>
      <c r="NV125"/>
      <c r="NW125"/>
      <c r="NX125"/>
      <c r="NY125"/>
      <c r="NZ125"/>
      <c r="OA125"/>
      <c r="OB125"/>
      <c r="OC125"/>
      <c r="OD125"/>
      <c r="OE125"/>
      <c r="OF125"/>
      <c r="OG125"/>
      <c r="OH125"/>
      <c r="OI125"/>
      <c r="OJ125"/>
      <c r="OK125"/>
      <c r="OL125"/>
      <c r="OM125"/>
      <c r="ON125"/>
      <c r="OO125"/>
      <c r="OP125"/>
      <c r="OQ125"/>
      <c r="OR125"/>
      <c r="OS125"/>
      <c r="OT125"/>
      <c r="OU125"/>
      <c r="OV125"/>
      <c r="OW125"/>
      <c r="OX125"/>
      <c r="OY125"/>
      <c r="OZ125"/>
      <c r="PA125"/>
      <c r="PB125"/>
      <c r="PC125"/>
      <c r="PD125"/>
      <c r="PE125"/>
      <c r="PF125"/>
      <c r="PG125"/>
      <c r="PH125"/>
      <c r="PI125"/>
      <c r="PJ125"/>
      <c r="PK125"/>
      <c r="PL125"/>
      <c r="PM125"/>
      <c r="PN125"/>
      <c r="PO125"/>
      <c r="PP125"/>
      <c r="PQ125"/>
      <c r="PR125"/>
      <c r="PS125"/>
      <c r="PT125"/>
      <c r="PU125"/>
      <c r="PV125"/>
      <c r="PW125"/>
      <c r="PX125"/>
      <c r="PY125"/>
      <c r="PZ125"/>
      <c r="QA125"/>
      <c r="QB125"/>
      <c r="QC125"/>
      <c r="QD125"/>
      <c r="QE125"/>
      <c r="QF125"/>
      <c r="QG125"/>
      <c r="QH125"/>
      <c r="QI125"/>
      <c r="QJ125"/>
      <c r="QK125"/>
      <c r="QL125"/>
      <c r="QM125"/>
      <c r="QN125"/>
      <c r="QO125"/>
      <c r="QP125"/>
      <c r="QQ125"/>
      <c r="QR125"/>
      <c r="QS125"/>
      <c r="QT125"/>
      <c r="QU125"/>
      <c r="QV125"/>
      <c r="QW125"/>
      <c r="QX125"/>
      <c r="QY125"/>
      <c r="QZ125"/>
      <c r="RA125"/>
      <c r="RB125"/>
      <c r="RC125"/>
      <c r="RD125"/>
      <c r="RE125"/>
      <c r="RF125"/>
      <c r="RG125"/>
      <c r="RH125"/>
      <c r="RI125"/>
      <c r="RJ125"/>
      <c r="RK125"/>
      <c r="RL125"/>
      <c r="RM125"/>
      <c r="RN125"/>
      <c r="RO125"/>
      <c r="RP125"/>
      <c r="RQ125"/>
      <c r="RR125"/>
      <c r="RS125"/>
      <c r="RT125"/>
      <c r="RU125"/>
      <c r="RV125"/>
      <c r="RW125"/>
      <c r="RX125"/>
      <c r="RY125"/>
      <c r="RZ125"/>
      <c r="SA125"/>
      <c r="SB125"/>
      <c r="SC125"/>
      <c r="SD125"/>
      <c r="SE125"/>
      <c r="SF125"/>
      <c r="SG125"/>
      <c r="SH125"/>
      <c r="SI125"/>
      <c r="SJ125"/>
      <c r="SK125"/>
      <c r="SL125"/>
      <c r="SM125"/>
      <c r="SN125"/>
      <c r="SO125"/>
      <c r="SP125"/>
      <c r="SQ125"/>
      <c r="SR125"/>
      <c r="SS125"/>
      <c r="ST125"/>
      <c r="SU125"/>
      <c r="SV125"/>
      <c r="SW125"/>
      <c r="SX125"/>
      <c r="SY125"/>
      <c r="SZ125"/>
      <c r="TA125"/>
      <c r="TB125"/>
      <c r="TC125"/>
      <c r="TD125"/>
      <c r="TE125"/>
      <c r="TF125"/>
      <c r="TG125"/>
    </row>
    <row r="126" spans="1:527" s="8" customFormat="1" ht="18" customHeight="1" x14ac:dyDescent="0.25">
      <c r="A126" s="4"/>
      <c r="B126" s="56"/>
      <c r="C126" s="54"/>
      <c r="D126" s="56"/>
      <c r="E126" s="56"/>
      <c r="F126" s="56"/>
      <c r="G126" s="56"/>
      <c r="H126" s="56"/>
      <c r="I126" s="56"/>
      <c r="J126" s="56"/>
      <c r="K126"/>
      <c r="L126"/>
      <c r="M126"/>
      <c r="N126"/>
      <c r="O126"/>
      <c r="P126"/>
      <c r="Q126"/>
      <c r="R126"/>
      <c r="S126"/>
      <c r="U126" s="49"/>
      <c r="V126" s="9"/>
      <c r="W126" s="51"/>
      <c r="AA126"/>
      <c r="AB126"/>
      <c r="AC126"/>
      <c r="AD126"/>
      <c r="AE126"/>
      <c r="AF126"/>
      <c r="AG126"/>
      <c r="AH126"/>
      <c r="AI126"/>
      <c r="AJ126"/>
      <c r="AK126"/>
      <c r="AL126"/>
      <c r="AM126"/>
      <c r="AN126"/>
      <c r="AO126"/>
      <c r="AP126"/>
      <c r="AQ126"/>
      <c r="AR126"/>
      <c r="AS126"/>
      <c r="AT126"/>
      <c r="AU126"/>
      <c r="AV126"/>
      <c r="AW126"/>
      <c r="AX126"/>
      <c r="AY126"/>
      <c r="AZ126"/>
      <c r="BA126"/>
      <c r="BB126"/>
      <c r="BC126"/>
      <c r="BD126"/>
      <c r="BE126"/>
      <c r="BF126"/>
      <c r="BG126"/>
      <c r="BH126"/>
      <c r="BI126"/>
      <c r="BJ126"/>
      <c r="BK126"/>
      <c r="BL126"/>
      <c r="BM126"/>
      <c r="BN126"/>
      <c r="BO126"/>
      <c r="BP126"/>
      <c r="BQ126"/>
      <c r="BR126"/>
      <c r="BS126"/>
      <c r="BT126"/>
      <c r="BU126"/>
      <c r="BV126"/>
      <c r="BW126"/>
      <c r="BX126"/>
      <c r="BY126"/>
      <c r="BZ126"/>
      <c r="CA126"/>
      <c r="CB126"/>
      <c r="CC126"/>
      <c r="CD126"/>
      <c r="CE126"/>
      <c r="CF126"/>
      <c r="CG126"/>
      <c r="CH126"/>
      <c r="CI126"/>
      <c r="CJ126"/>
      <c r="CK126"/>
      <c r="CL126"/>
      <c r="CM126"/>
      <c r="CN126"/>
      <c r="CO126"/>
      <c r="CP126"/>
      <c r="CQ126"/>
      <c r="CR126"/>
      <c r="CS126"/>
      <c r="CT126"/>
      <c r="CU126"/>
      <c r="CV126"/>
      <c r="CW126"/>
      <c r="CX126"/>
      <c r="CY126"/>
      <c r="CZ126"/>
      <c r="DA126"/>
      <c r="DB126"/>
      <c r="DC126"/>
      <c r="DD126"/>
      <c r="DE126"/>
      <c r="DF126"/>
      <c r="DG126"/>
      <c r="DH126"/>
      <c r="DI126"/>
      <c r="DJ126"/>
      <c r="DK126"/>
      <c r="DL126"/>
      <c r="DM126"/>
      <c r="DN126"/>
      <c r="DO126"/>
      <c r="DP126"/>
      <c r="DQ126"/>
      <c r="DR126"/>
      <c r="DS126"/>
      <c r="DT126"/>
      <c r="DU126"/>
      <c r="DV126"/>
      <c r="DW126"/>
      <c r="DX126"/>
      <c r="DY126"/>
      <c r="DZ126"/>
      <c r="EA126"/>
      <c r="EB126"/>
      <c r="EC126"/>
      <c r="ED126"/>
      <c r="EE126"/>
      <c r="EF126"/>
      <c r="EG126"/>
      <c r="EH126"/>
      <c r="EI126"/>
      <c r="EJ126"/>
      <c r="EK126"/>
      <c r="EL126"/>
      <c r="EM126"/>
      <c r="EN126"/>
      <c r="EO126"/>
      <c r="EP126"/>
      <c r="EQ126"/>
      <c r="ER126"/>
      <c r="ES126"/>
      <c r="ET126"/>
      <c r="EU126"/>
      <c r="EV126"/>
      <c r="EW126"/>
      <c r="EX126"/>
      <c r="EY126"/>
      <c r="EZ126"/>
      <c r="FA126"/>
      <c r="FB126"/>
      <c r="FC126"/>
      <c r="FD126"/>
      <c r="FE126"/>
      <c r="FF126"/>
      <c r="FG126"/>
      <c r="FH126"/>
      <c r="FI126"/>
      <c r="FJ126"/>
      <c r="FK126"/>
      <c r="FL126"/>
      <c r="FM126"/>
      <c r="FN126"/>
      <c r="FO126"/>
      <c r="FP126"/>
      <c r="FQ126"/>
      <c r="FR126"/>
      <c r="FS126"/>
      <c r="FT126"/>
      <c r="FU126"/>
      <c r="FV126"/>
      <c r="FW126"/>
      <c r="FX126"/>
      <c r="FY126"/>
      <c r="FZ126"/>
      <c r="GA126"/>
      <c r="GB126"/>
      <c r="GC126"/>
      <c r="GD126"/>
      <c r="GE126"/>
      <c r="GF126"/>
      <c r="GG126"/>
      <c r="GH126"/>
      <c r="GI126"/>
      <c r="GJ126"/>
      <c r="GK126"/>
      <c r="GL126"/>
      <c r="GM126"/>
      <c r="GN126"/>
      <c r="GO126"/>
      <c r="GP126"/>
      <c r="GQ126"/>
      <c r="GR126"/>
      <c r="GS126"/>
      <c r="GT126"/>
      <c r="GU126"/>
      <c r="GV126"/>
      <c r="GW126"/>
      <c r="GX126"/>
      <c r="GY126"/>
      <c r="GZ126"/>
      <c r="HA126"/>
      <c r="HB126"/>
      <c r="HC126"/>
      <c r="HD126"/>
      <c r="HE126"/>
      <c r="HF126"/>
      <c r="HG126"/>
      <c r="HH126"/>
      <c r="HI126"/>
      <c r="HJ126"/>
      <c r="HK126"/>
      <c r="HL126"/>
      <c r="HM126"/>
      <c r="HN126"/>
      <c r="HO126"/>
      <c r="HP126"/>
      <c r="HQ126"/>
      <c r="HR126"/>
      <c r="HS126"/>
      <c r="HT126"/>
      <c r="HU126"/>
      <c r="HV126"/>
      <c r="HW126"/>
      <c r="HX126"/>
      <c r="HY126"/>
      <c r="HZ126"/>
      <c r="IA126"/>
      <c r="IB126"/>
      <c r="IC126"/>
      <c r="ID126"/>
      <c r="IE126"/>
      <c r="IF126"/>
      <c r="IG126"/>
      <c r="IH126"/>
      <c r="II126"/>
      <c r="IJ126"/>
      <c r="IK126"/>
      <c r="IL126"/>
      <c r="IM126"/>
      <c r="IN126"/>
      <c r="IO126"/>
      <c r="IP126"/>
      <c r="IQ126"/>
      <c r="IR126"/>
      <c r="IS126"/>
      <c r="IT126"/>
      <c r="IU126"/>
      <c r="IV126"/>
      <c r="IW126"/>
      <c r="IX126"/>
      <c r="IY126"/>
      <c r="IZ126"/>
      <c r="JA126"/>
      <c r="JB126"/>
      <c r="JC126"/>
      <c r="JD126"/>
      <c r="JE126"/>
      <c r="JF126"/>
      <c r="JG126"/>
      <c r="JH126"/>
      <c r="JI126"/>
      <c r="JJ126"/>
      <c r="JK126"/>
      <c r="JL126"/>
      <c r="JM126"/>
      <c r="JN126"/>
      <c r="JO126"/>
      <c r="JP126"/>
      <c r="JQ126"/>
      <c r="JR126"/>
      <c r="JS126"/>
      <c r="JT126"/>
      <c r="JU126"/>
      <c r="JV126"/>
      <c r="JW126"/>
      <c r="JX126"/>
      <c r="JY126"/>
      <c r="JZ126"/>
      <c r="KA126"/>
      <c r="KB126"/>
      <c r="KC126"/>
      <c r="KD126"/>
      <c r="KE126"/>
      <c r="KF126"/>
      <c r="KG126"/>
      <c r="KH126"/>
      <c r="KI126"/>
      <c r="KJ126"/>
      <c r="KK126"/>
      <c r="KL126"/>
      <c r="KM126"/>
      <c r="KN126"/>
      <c r="KO126"/>
      <c r="KP126"/>
      <c r="KQ126"/>
      <c r="KR126"/>
      <c r="KS126"/>
      <c r="KT126"/>
      <c r="KU126"/>
      <c r="KV126"/>
      <c r="KW126"/>
      <c r="KX126"/>
      <c r="KY126"/>
      <c r="KZ126"/>
      <c r="LA126"/>
      <c r="LB126"/>
      <c r="LC126"/>
      <c r="LD126"/>
      <c r="LE126"/>
      <c r="LF126"/>
      <c r="LG126"/>
      <c r="LH126"/>
      <c r="LI126"/>
      <c r="LJ126"/>
      <c r="LK126"/>
      <c r="LL126"/>
      <c r="LM126"/>
      <c r="LN126"/>
      <c r="LO126"/>
      <c r="LP126"/>
      <c r="LQ126"/>
      <c r="LR126"/>
      <c r="LS126"/>
      <c r="LT126"/>
      <c r="LU126"/>
      <c r="LV126"/>
      <c r="LW126"/>
      <c r="LX126"/>
      <c r="LY126"/>
      <c r="LZ126"/>
      <c r="MA126"/>
      <c r="MB126"/>
      <c r="MC126"/>
      <c r="MD126"/>
      <c r="ME126"/>
      <c r="MF126"/>
      <c r="MG126"/>
      <c r="MH126"/>
      <c r="MI126"/>
      <c r="MJ126"/>
      <c r="MK126"/>
      <c r="ML126"/>
      <c r="MM126"/>
      <c r="MN126"/>
      <c r="MO126"/>
      <c r="MP126"/>
      <c r="MQ126"/>
      <c r="MR126"/>
      <c r="MS126"/>
      <c r="MT126"/>
      <c r="MU126"/>
      <c r="MV126"/>
      <c r="MW126"/>
      <c r="MX126"/>
      <c r="MY126"/>
      <c r="MZ126"/>
      <c r="NA126"/>
      <c r="NB126"/>
      <c r="NC126"/>
      <c r="ND126"/>
      <c r="NE126"/>
      <c r="NF126"/>
      <c r="NG126"/>
      <c r="NH126"/>
      <c r="NI126"/>
      <c r="NJ126"/>
      <c r="NK126"/>
      <c r="NL126"/>
      <c r="NM126"/>
      <c r="NN126"/>
      <c r="NO126"/>
      <c r="NP126"/>
      <c r="NQ126"/>
      <c r="NR126"/>
      <c r="NS126"/>
      <c r="NT126"/>
      <c r="NU126"/>
      <c r="NV126"/>
      <c r="NW126"/>
      <c r="NX126"/>
      <c r="NY126"/>
      <c r="NZ126"/>
      <c r="OA126"/>
      <c r="OB126"/>
      <c r="OC126"/>
      <c r="OD126"/>
      <c r="OE126"/>
      <c r="OF126"/>
      <c r="OG126"/>
      <c r="OH126"/>
      <c r="OI126"/>
      <c r="OJ126"/>
      <c r="OK126"/>
      <c r="OL126"/>
      <c r="OM126"/>
      <c r="ON126"/>
      <c r="OO126"/>
      <c r="OP126"/>
      <c r="OQ126"/>
      <c r="OR126"/>
      <c r="OS126"/>
      <c r="OT126"/>
      <c r="OU126"/>
      <c r="OV126"/>
      <c r="OW126"/>
      <c r="OX126"/>
      <c r="OY126"/>
      <c r="OZ126"/>
      <c r="PA126"/>
      <c r="PB126"/>
      <c r="PC126"/>
      <c r="PD126"/>
      <c r="PE126"/>
      <c r="PF126"/>
      <c r="PG126"/>
      <c r="PH126"/>
      <c r="PI126"/>
      <c r="PJ126"/>
      <c r="PK126"/>
      <c r="PL126"/>
      <c r="PM126"/>
      <c r="PN126"/>
      <c r="PO126"/>
      <c r="PP126"/>
      <c r="PQ126"/>
      <c r="PR126"/>
      <c r="PS126"/>
      <c r="PT126"/>
      <c r="PU126"/>
      <c r="PV126"/>
      <c r="PW126"/>
      <c r="PX126"/>
      <c r="PY126"/>
      <c r="PZ126"/>
      <c r="QA126"/>
      <c r="QB126"/>
      <c r="QC126"/>
      <c r="QD126"/>
      <c r="QE126"/>
      <c r="QF126"/>
      <c r="QG126"/>
      <c r="QH126"/>
      <c r="QI126"/>
      <c r="QJ126"/>
      <c r="QK126"/>
      <c r="QL126"/>
      <c r="QM126"/>
      <c r="QN126"/>
      <c r="QO126"/>
      <c r="QP126"/>
      <c r="QQ126"/>
      <c r="QR126"/>
      <c r="QS126"/>
      <c r="QT126"/>
      <c r="QU126"/>
      <c r="QV126"/>
      <c r="QW126"/>
      <c r="QX126"/>
      <c r="QY126"/>
      <c r="QZ126"/>
      <c r="RA126"/>
      <c r="RB126"/>
      <c r="RC126"/>
      <c r="RD126"/>
      <c r="RE126"/>
      <c r="RF126"/>
      <c r="RG126"/>
      <c r="RH126"/>
      <c r="RI126"/>
      <c r="RJ126"/>
      <c r="RK126"/>
      <c r="RL126"/>
      <c r="RM126"/>
      <c r="RN126"/>
      <c r="RO126"/>
      <c r="RP126"/>
      <c r="RQ126"/>
      <c r="RR126"/>
      <c r="RS126"/>
      <c r="RT126"/>
      <c r="RU126"/>
      <c r="RV126"/>
      <c r="RW126"/>
      <c r="RX126"/>
      <c r="RY126"/>
      <c r="RZ126"/>
      <c r="SA126"/>
      <c r="SB126"/>
      <c r="SC126"/>
      <c r="SD126"/>
      <c r="SE126"/>
      <c r="SF126"/>
      <c r="SG126"/>
      <c r="SH126"/>
      <c r="SI126"/>
      <c r="SJ126"/>
      <c r="SK126"/>
      <c r="SL126"/>
      <c r="SM126"/>
      <c r="SN126"/>
      <c r="SO126"/>
      <c r="SP126"/>
      <c r="SQ126"/>
      <c r="SR126"/>
      <c r="SS126"/>
      <c r="ST126"/>
      <c r="SU126"/>
      <c r="SV126"/>
      <c r="SW126"/>
      <c r="SX126"/>
      <c r="SY126"/>
      <c r="SZ126"/>
      <c r="TA126"/>
      <c r="TB126"/>
      <c r="TC126"/>
      <c r="TD126"/>
      <c r="TE126"/>
      <c r="TF126"/>
      <c r="TG126"/>
    </row>
    <row r="127" spans="1:527" s="8" customFormat="1" ht="18" customHeight="1" x14ac:dyDescent="0.25">
      <c r="A127" s="4"/>
      <c r="B127" s="56"/>
      <c r="C127" s="54"/>
      <c r="D127" s="56"/>
      <c r="E127" s="56"/>
      <c r="F127" s="56"/>
      <c r="G127" s="56"/>
      <c r="H127" s="56"/>
      <c r="I127" s="56"/>
      <c r="J127" s="56"/>
      <c r="K127"/>
      <c r="L127"/>
      <c r="M127"/>
      <c r="N127"/>
      <c r="O127"/>
      <c r="P127"/>
      <c r="Q127"/>
      <c r="R127"/>
      <c r="S127"/>
      <c r="U127" s="49"/>
      <c r="V127" s="9"/>
      <c r="W127" s="51"/>
      <c r="AA127"/>
      <c r="AB127"/>
      <c r="AC127"/>
      <c r="AD127"/>
      <c r="AE127"/>
      <c r="AF127"/>
      <c r="AG127"/>
      <c r="AH127"/>
      <c r="AI127"/>
      <c r="AJ127"/>
      <c r="AK127"/>
      <c r="AL127"/>
      <c r="AM127"/>
      <c r="AN127"/>
      <c r="AO127"/>
      <c r="AP127"/>
      <c r="AQ127"/>
      <c r="AR127"/>
      <c r="AS127"/>
      <c r="AT127"/>
      <c r="AU127"/>
      <c r="AV127"/>
      <c r="AW127"/>
      <c r="AX127"/>
      <c r="AY127"/>
      <c r="AZ127"/>
      <c r="BA127"/>
      <c r="BB127"/>
      <c r="BC127"/>
      <c r="BD127"/>
      <c r="BE127"/>
      <c r="BF127"/>
      <c r="BG127"/>
      <c r="BH127"/>
      <c r="BI127"/>
      <c r="BJ127"/>
      <c r="BK127"/>
      <c r="BL127"/>
      <c r="BM127"/>
      <c r="BN127"/>
      <c r="BO127"/>
      <c r="BP127"/>
      <c r="BQ127"/>
      <c r="BR127"/>
      <c r="BS127"/>
      <c r="BT127"/>
      <c r="BU127"/>
      <c r="BV127"/>
      <c r="BW127"/>
      <c r="BX127"/>
      <c r="BY127"/>
      <c r="BZ127"/>
      <c r="CA127"/>
      <c r="CB127"/>
      <c r="CC127"/>
      <c r="CD127"/>
      <c r="CE127"/>
      <c r="CF127"/>
      <c r="CG127"/>
      <c r="CH127"/>
      <c r="CI127"/>
      <c r="CJ127"/>
      <c r="CK127"/>
      <c r="CL127"/>
      <c r="CM127"/>
      <c r="CN127"/>
      <c r="CO127"/>
      <c r="CP127"/>
      <c r="CQ127"/>
      <c r="CR127"/>
      <c r="CS127"/>
      <c r="CT127"/>
      <c r="CU127"/>
      <c r="CV127"/>
      <c r="CW127"/>
      <c r="CX127"/>
      <c r="CY127"/>
      <c r="CZ127"/>
      <c r="DA127"/>
      <c r="DB127"/>
      <c r="DC127"/>
      <c r="DD127"/>
      <c r="DE127"/>
      <c r="DF127"/>
      <c r="DG127"/>
      <c r="DH127"/>
      <c r="DI127"/>
      <c r="DJ127"/>
      <c r="DK127"/>
      <c r="DL127"/>
      <c r="DM127"/>
      <c r="DN127"/>
      <c r="DO127"/>
      <c r="DP127"/>
      <c r="DQ127"/>
      <c r="DR127"/>
      <c r="DS127"/>
      <c r="DT127"/>
      <c r="DU127"/>
      <c r="DV127"/>
      <c r="DW127"/>
      <c r="DX127"/>
      <c r="DY127"/>
      <c r="DZ127"/>
      <c r="EA127"/>
      <c r="EB127"/>
      <c r="EC127"/>
      <c r="ED127"/>
      <c r="EE127"/>
      <c r="EF127"/>
      <c r="EG127"/>
      <c r="EH127"/>
      <c r="EI127"/>
      <c r="EJ127"/>
      <c r="EK127"/>
      <c r="EL127"/>
      <c r="EM127"/>
      <c r="EN127"/>
      <c r="EO127"/>
      <c r="EP127"/>
      <c r="EQ127"/>
      <c r="ER127"/>
      <c r="ES127"/>
      <c r="ET127"/>
      <c r="EU127"/>
      <c r="EV127"/>
      <c r="EW127"/>
      <c r="EX127"/>
      <c r="EY127"/>
      <c r="EZ127"/>
      <c r="FA127"/>
      <c r="FB127"/>
      <c r="FC127"/>
      <c r="FD127"/>
      <c r="FE127"/>
      <c r="FF127"/>
      <c r="FG127"/>
      <c r="FH127"/>
      <c r="FI127"/>
      <c r="FJ127"/>
      <c r="FK127"/>
      <c r="FL127"/>
      <c r="FM127"/>
      <c r="FN127"/>
      <c r="FO127"/>
      <c r="FP127"/>
      <c r="FQ127"/>
      <c r="FR127"/>
      <c r="FS127"/>
      <c r="FT127"/>
      <c r="FU127"/>
      <c r="FV127"/>
      <c r="FW127"/>
      <c r="FX127"/>
      <c r="FY127"/>
      <c r="FZ127"/>
      <c r="GA127"/>
      <c r="GB127"/>
      <c r="GC127"/>
      <c r="GD127"/>
      <c r="GE127"/>
      <c r="GF127"/>
      <c r="GG127"/>
      <c r="GH127"/>
      <c r="GI127"/>
      <c r="GJ127"/>
      <c r="GK127"/>
      <c r="GL127"/>
      <c r="GM127"/>
      <c r="GN127"/>
      <c r="GO127"/>
      <c r="GP127"/>
      <c r="GQ127"/>
      <c r="GR127"/>
      <c r="GS127"/>
      <c r="GT127"/>
      <c r="GU127"/>
      <c r="GV127"/>
      <c r="GW127"/>
      <c r="GX127"/>
      <c r="GY127"/>
      <c r="GZ127"/>
      <c r="HA127"/>
      <c r="HB127"/>
      <c r="HC127"/>
      <c r="HD127"/>
      <c r="HE127"/>
      <c r="HF127"/>
      <c r="HG127"/>
      <c r="HH127"/>
      <c r="HI127"/>
      <c r="HJ127"/>
      <c r="HK127"/>
      <c r="HL127"/>
      <c r="HM127"/>
      <c r="HN127"/>
      <c r="HO127"/>
      <c r="HP127"/>
      <c r="HQ127"/>
      <c r="HR127"/>
      <c r="HS127"/>
      <c r="HT127"/>
      <c r="HU127"/>
      <c r="HV127"/>
      <c r="HW127"/>
      <c r="HX127"/>
      <c r="HY127"/>
      <c r="HZ127"/>
      <c r="IA127"/>
      <c r="IB127"/>
      <c r="IC127"/>
      <c r="ID127"/>
      <c r="IE127"/>
      <c r="IF127"/>
      <c r="IG127"/>
      <c r="IH127"/>
      <c r="II127"/>
      <c r="IJ127"/>
      <c r="IK127"/>
      <c r="IL127"/>
      <c r="IM127"/>
      <c r="IN127"/>
      <c r="IO127"/>
      <c r="IP127"/>
      <c r="IQ127"/>
      <c r="IR127"/>
      <c r="IS127"/>
      <c r="IT127"/>
      <c r="IU127"/>
      <c r="IV127"/>
      <c r="IW127"/>
      <c r="IX127"/>
      <c r="IY127"/>
      <c r="IZ127"/>
      <c r="JA127"/>
      <c r="JB127"/>
      <c r="JC127"/>
      <c r="JD127"/>
      <c r="JE127"/>
      <c r="JF127"/>
      <c r="JG127"/>
      <c r="JH127"/>
      <c r="JI127"/>
      <c r="JJ127"/>
      <c r="JK127"/>
      <c r="JL127"/>
      <c r="JM127"/>
      <c r="JN127"/>
      <c r="JO127"/>
      <c r="JP127"/>
      <c r="JQ127"/>
      <c r="JR127"/>
      <c r="JS127"/>
      <c r="JT127"/>
      <c r="JU127"/>
      <c r="JV127"/>
      <c r="JW127"/>
      <c r="JX127"/>
      <c r="JY127"/>
      <c r="JZ127"/>
      <c r="KA127"/>
      <c r="KB127"/>
      <c r="KC127"/>
      <c r="KD127"/>
      <c r="KE127"/>
      <c r="KF127"/>
      <c r="KG127"/>
      <c r="KH127"/>
      <c r="KI127"/>
      <c r="KJ127"/>
      <c r="KK127"/>
      <c r="KL127"/>
      <c r="KM127"/>
      <c r="KN127"/>
      <c r="KO127"/>
      <c r="KP127"/>
      <c r="KQ127"/>
      <c r="KR127"/>
      <c r="KS127"/>
      <c r="KT127"/>
      <c r="KU127"/>
      <c r="KV127"/>
      <c r="KW127"/>
      <c r="KX127"/>
      <c r="KY127"/>
      <c r="KZ127"/>
      <c r="LA127"/>
      <c r="LB127"/>
      <c r="LC127"/>
      <c r="LD127"/>
      <c r="LE127"/>
      <c r="LF127"/>
      <c r="LG127"/>
      <c r="LH127"/>
      <c r="LI127"/>
      <c r="LJ127"/>
      <c r="LK127"/>
      <c r="LL127"/>
      <c r="LM127"/>
      <c r="LN127"/>
      <c r="LO127"/>
      <c r="LP127"/>
      <c r="LQ127"/>
      <c r="LR127"/>
      <c r="LS127"/>
      <c r="LT127"/>
      <c r="LU127"/>
      <c r="LV127"/>
      <c r="LW127"/>
      <c r="LX127"/>
      <c r="LY127"/>
      <c r="LZ127"/>
      <c r="MA127"/>
      <c r="MB127"/>
      <c r="MC127"/>
      <c r="MD127"/>
      <c r="ME127"/>
      <c r="MF127"/>
      <c r="MG127"/>
      <c r="MH127"/>
      <c r="MI127"/>
      <c r="MJ127"/>
      <c r="MK127"/>
      <c r="ML127"/>
      <c r="MM127"/>
      <c r="MN127"/>
      <c r="MO127"/>
      <c r="MP127"/>
      <c r="MQ127"/>
      <c r="MR127"/>
      <c r="MS127"/>
      <c r="MT127"/>
      <c r="MU127"/>
      <c r="MV127"/>
      <c r="MW127"/>
      <c r="MX127"/>
      <c r="MY127"/>
      <c r="MZ127"/>
      <c r="NA127"/>
      <c r="NB127"/>
      <c r="NC127"/>
      <c r="ND127"/>
      <c r="NE127"/>
      <c r="NF127"/>
      <c r="NG127"/>
      <c r="NH127"/>
      <c r="NI127"/>
      <c r="NJ127"/>
      <c r="NK127"/>
      <c r="NL127"/>
      <c r="NM127"/>
      <c r="NN127"/>
      <c r="NO127"/>
      <c r="NP127"/>
      <c r="NQ127"/>
      <c r="NR127"/>
      <c r="NS127"/>
      <c r="NT127"/>
      <c r="NU127"/>
      <c r="NV127"/>
      <c r="NW127"/>
      <c r="NX127"/>
      <c r="NY127"/>
      <c r="NZ127"/>
      <c r="OA127"/>
      <c r="OB127"/>
      <c r="OC127"/>
      <c r="OD127"/>
      <c r="OE127"/>
      <c r="OF127"/>
      <c r="OG127"/>
      <c r="OH127"/>
      <c r="OI127"/>
      <c r="OJ127"/>
      <c r="OK127"/>
      <c r="OL127"/>
      <c r="OM127"/>
      <c r="ON127"/>
      <c r="OO127"/>
      <c r="OP127"/>
      <c r="OQ127"/>
      <c r="OR127"/>
      <c r="OS127"/>
      <c r="OT127"/>
      <c r="OU127"/>
      <c r="OV127"/>
      <c r="OW127"/>
      <c r="OX127"/>
      <c r="OY127"/>
      <c r="OZ127"/>
      <c r="PA127"/>
      <c r="PB127"/>
      <c r="PC127"/>
      <c r="PD127"/>
      <c r="PE127"/>
      <c r="PF127"/>
      <c r="PG127"/>
      <c r="PH127"/>
      <c r="PI127"/>
      <c r="PJ127"/>
      <c r="PK127"/>
      <c r="PL127"/>
      <c r="PM127"/>
      <c r="PN127"/>
      <c r="PO127"/>
      <c r="PP127"/>
      <c r="PQ127"/>
      <c r="PR127"/>
      <c r="PS127"/>
      <c r="PT127"/>
      <c r="PU127"/>
      <c r="PV127"/>
      <c r="PW127"/>
      <c r="PX127"/>
      <c r="PY127"/>
      <c r="PZ127"/>
      <c r="QA127"/>
      <c r="QB127"/>
      <c r="QC127"/>
      <c r="QD127"/>
      <c r="QE127"/>
      <c r="QF127"/>
      <c r="QG127"/>
      <c r="QH127"/>
      <c r="QI127"/>
      <c r="QJ127"/>
      <c r="QK127"/>
      <c r="QL127"/>
      <c r="QM127"/>
      <c r="QN127"/>
      <c r="QO127"/>
      <c r="QP127"/>
      <c r="QQ127"/>
      <c r="QR127"/>
      <c r="QS127"/>
      <c r="QT127"/>
      <c r="QU127"/>
      <c r="QV127"/>
      <c r="QW127"/>
      <c r="QX127"/>
      <c r="QY127"/>
      <c r="QZ127"/>
      <c r="RA127"/>
      <c r="RB127"/>
      <c r="RC127"/>
      <c r="RD127"/>
      <c r="RE127"/>
      <c r="RF127"/>
      <c r="RG127"/>
      <c r="RH127"/>
      <c r="RI127"/>
      <c r="RJ127"/>
      <c r="RK127"/>
      <c r="RL127"/>
      <c r="RM127"/>
      <c r="RN127"/>
      <c r="RO127"/>
      <c r="RP127"/>
      <c r="RQ127"/>
      <c r="RR127"/>
      <c r="RS127"/>
      <c r="RT127"/>
      <c r="RU127"/>
      <c r="RV127"/>
      <c r="RW127"/>
      <c r="RX127"/>
      <c r="RY127"/>
      <c r="RZ127"/>
      <c r="SA127"/>
      <c r="SB127"/>
      <c r="SC127"/>
      <c r="SD127"/>
      <c r="SE127"/>
      <c r="SF127"/>
      <c r="SG127"/>
      <c r="SH127"/>
      <c r="SI127"/>
      <c r="SJ127"/>
      <c r="SK127"/>
      <c r="SL127"/>
      <c r="SM127"/>
      <c r="SN127"/>
      <c r="SO127"/>
      <c r="SP127"/>
      <c r="SQ127"/>
      <c r="SR127"/>
      <c r="SS127"/>
      <c r="ST127"/>
      <c r="SU127"/>
      <c r="SV127"/>
      <c r="SW127"/>
      <c r="SX127"/>
      <c r="SY127"/>
      <c r="SZ127"/>
      <c r="TA127"/>
      <c r="TB127"/>
      <c r="TC127"/>
      <c r="TD127"/>
      <c r="TE127"/>
      <c r="TF127"/>
      <c r="TG127"/>
    </row>
    <row r="128" spans="1:527" s="8" customFormat="1" ht="18" customHeight="1" x14ac:dyDescent="0.25">
      <c r="A128" s="85"/>
      <c r="B128" s="56"/>
      <c r="C128" s="54"/>
      <c r="D128" s="56"/>
      <c r="E128" s="56"/>
      <c r="F128" s="56"/>
      <c r="G128" s="56"/>
      <c r="H128" s="56"/>
      <c r="I128" s="56"/>
      <c r="J128" s="56"/>
      <c r="K128"/>
      <c r="L128"/>
      <c r="M128"/>
      <c r="N128"/>
      <c r="O128"/>
      <c r="P128"/>
      <c r="Q128"/>
      <c r="R128"/>
      <c r="S128"/>
      <c r="U128" s="49"/>
      <c r="V128" s="69"/>
      <c r="W128" s="51"/>
      <c r="AA128"/>
      <c r="AB128"/>
      <c r="AC128"/>
      <c r="AD128"/>
      <c r="AE128"/>
      <c r="AF128"/>
      <c r="AG128"/>
      <c r="AH128"/>
      <c r="AI128"/>
      <c r="AJ128"/>
      <c r="AK128"/>
      <c r="AL128"/>
      <c r="AM128"/>
      <c r="AN128"/>
      <c r="AO128"/>
      <c r="AP128"/>
      <c r="AQ128"/>
      <c r="AR128"/>
      <c r="AS128"/>
      <c r="AT128"/>
      <c r="AU128"/>
      <c r="AV128"/>
      <c r="AW128"/>
      <c r="AX128"/>
      <c r="AY128"/>
      <c r="AZ128"/>
      <c r="BA128"/>
      <c r="BB128"/>
      <c r="BC128"/>
      <c r="BD128"/>
      <c r="BE128"/>
      <c r="BF128"/>
      <c r="BG128"/>
      <c r="BH128"/>
      <c r="BI128"/>
      <c r="BJ128"/>
      <c r="BK128"/>
      <c r="BL128"/>
      <c r="BM128"/>
      <c r="BN128"/>
      <c r="BO128"/>
      <c r="BP128"/>
      <c r="BQ128"/>
      <c r="BR128"/>
      <c r="BS128"/>
      <c r="BT128"/>
      <c r="BU128"/>
      <c r="BV128"/>
      <c r="BW128"/>
      <c r="BX128"/>
      <c r="BY128"/>
      <c r="BZ128"/>
      <c r="CA128"/>
      <c r="CB128"/>
      <c r="CC128"/>
      <c r="CD128"/>
      <c r="CE128"/>
      <c r="CF128"/>
      <c r="CG128"/>
      <c r="CH128"/>
      <c r="CI128"/>
      <c r="CJ128"/>
      <c r="CK128"/>
      <c r="CL128"/>
      <c r="CM128"/>
      <c r="CN128"/>
      <c r="CO128"/>
      <c r="CP128"/>
      <c r="CQ128"/>
      <c r="CR128"/>
      <c r="CS128"/>
      <c r="CT128"/>
      <c r="CU128"/>
      <c r="CV128"/>
      <c r="CW128"/>
      <c r="CX128"/>
      <c r="CY128"/>
      <c r="CZ128"/>
      <c r="DA128"/>
      <c r="DB128"/>
      <c r="DC128"/>
      <c r="DD128"/>
      <c r="DE128"/>
      <c r="DF128"/>
      <c r="DG128"/>
      <c r="DH128"/>
      <c r="DI128"/>
      <c r="DJ128"/>
      <c r="DK128"/>
      <c r="DL128"/>
      <c r="DM128"/>
      <c r="DN128"/>
      <c r="DO128"/>
      <c r="DP128"/>
      <c r="DQ128"/>
      <c r="DR128"/>
      <c r="DS128"/>
      <c r="DT128"/>
      <c r="DU128"/>
      <c r="DV128"/>
      <c r="DW128"/>
      <c r="DX128"/>
      <c r="DY128"/>
      <c r="DZ128"/>
      <c r="EA128"/>
      <c r="EB128"/>
      <c r="EC128"/>
      <c r="ED128"/>
      <c r="EE128"/>
      <c r="EF128"/>
      <c r="EG128"/>
      <c r="EH128"/>
      <c r="EI128"/>
      <c r="EJ128"/>
      <c r="EK128"/>
      <c r="EL128"/>
      <c r="EM128"/>
      <c r="EN128"/>
      <c r="EO128"/>
      <c r="EP128"/>
      <c r="EQ128"/>
      <c r="ER128"/>
      <c r="ES128"/>
      <c r="ET128"/>
      <c r="EU128"/>
      <c r="EV128"/>
      <c r="EW128"/>
      <c r="EX128"/>
      <c r="EY128"/>
      <c r="EZ128"/>
      <c r="FA128"/>
      <c r="FB128"/>
      <c r="FC128"/>
      <c r="FD128"/>
      <c r="FE128"/>
      <c r="FF128"/>
      <c r="FG128"/>
      <c r="FH128"/>
      <c r="FI128"/>
      <c r="FJ128"/>
      <c r="FK128"/>
      <c r="FL128"/>
      <c r="FM128"/>
      <c r="FN128"/>
      <c r="FO128"/>
      <c r="FP128"/>
      <c r="FQ128"/>
      <c r="FR128"/>
      <c r="FS128"/>
      <c r="FT128"/>
      <c r="FU128"/>
      <c r="FV128"/>
      <c r="FW128"/>
      <c r="FX128"/>
      <c r="FY128"/>
      <c r="FZ128"/>
      <c r="GA128"/>
      <c r="GB128"/>
      <c r="GC128"/>
      <c r="GD128"/>
      <c r="GE128"/>
      <c r="GF128"/>
      <c r="GG128"/>
      <c r="GH128"/>
      <c r="GI128"/>
      <c r="GJ128"/>
      <c r="GK128"/>
      <c r="GL128"/>
      <c r="GM128"/>
      <c r="GN128"/>
      <c r="GO128"/>
      <c r="GP128"/>
      <c r="GQ128"/>
      <c r="GR128"/>
      <c r="GS128"/>
      <c r="GT128"/>
      <c r="GU128"/>
      <c r="GV128"/>
      <c r="GW128"/>
      <c r="GX128"/>
      <c r="GY128"/>
      <c r="GZ128"/>
      <c r="HA128"/>
      <c r="HB128"/>
      <c r="HC128"/>
      <c r="HD128"/>
      <c r="HE128"/>
      <c r="HF128"/>
      <c r="HG128"/>
      <c r="HH128"/>
      <c r="HI128"/>
      <c r="HJ128"/>
      <c r="HK128"/>
      <c r="HL128"/>
      <c r="HM128"/>
      <c r="HN128"/>
      <c r="HO128"/>
      <c r="HP128"/>
      <c r="HQ128"/>
      <c r="HR128"/>
      <c r="HS128"/>
      <c r="HT128"/>
      <c r="HU128"/>
      <c r="HV128"/>
      <c r="HW128"/>
      <c r="HX128"/>
      <c r="HY128"/>
      <c r="HZ128"/>
      <c r="IA128"/>
      <c r="IB128"/>
      <c r="IC128"/>
      <c r="ID128"/>
      <c r="IE128"/>
      <c r="IF128"/>
      <c r="IG128"/>
      <c r="IH128"/>
      <c r="II128"/>
      <c r="IJ128"/>
      <c r="IK128"/>
      <c r="IL128"/>
      <c r="IM128"/>
      <c r="IN128"/>
      <c r="IO128"/>
      <c r="IP128"/>
      <c r="IQ128"/>
      <c r="IR128"/>
      <c r="IS128"/>
      <c r="IT128"/>
      <c r="IU128"/>
      <c r="IV128"/>
      <c r="IW128"/>
      <c r="IX128"/>
      <c r="IY128"/>
      <c r="IZ128"/>
      <c r="JA128"/>
      <c r="JB128"/>
      <c r="JC128"/>
      <c r="JD128"/>
      <c r="JE128"/>
      <c r="JF128"/>
      <c r="JG128"/>
      <c r="JH128"/>
      <c r="JI128"/>
      <c r="JJ128"/>
      <c r="JK128"/>
      <c r="JL128"/>
      <c r="JM128"/>
      <c r="JN128"/>
      <c r="JO128"/>
      <c r="JP128"/>
      <c r="JQ128"/>
      <c r="JR128"/>
      <c r="JS128"/>
      <c r="JT128"/>
      <c r="JU128"/>
      <c r="JV128"/>
      <c r="JW128"/>
      <c r="JX128"/>
      <c r="JY128"/>
      <c r="JZ128"/>
      <c r="KA128"/>
      <c r="KB128"/>
      <c r="KC128"/>
      <c r="KD128"/>
      <c r="KE128"/>
      <c r="KF128"/>
      <c r="KG128"/>
      <c r="KH128"/>
      <c r="KI128"/>
      <c r="KJ128"/>
      <c r="KK128"/>
      <c r="KL128"/>
      <c r="KM128"/>
      <c r="KN128"/>
      <c r="KO128"/>
      <c r="KP128"/>
      <c r="KQ128"/>
      <c r="KR128"/>
      <c r="KS128"/>
      <c r="KT128"/>
      <c r="KU128"/>
      <c r="KV128"/>
      <c r="KW128"/>
      <c r="KX128"/>
      <c r="KY128"/>
      <c r="KZ128"/>
      <c r="LA128"/>
      <c r="LB128"/>
      <c r="LC128"/>
      <c r="LD128"/>
      <c r="LE128"/>
      <c r="LF128"/>
      <c r="LG128"/>
      <c r="LH128"/>
      <c r="LI128"/>
      <c r="LJ128"/>
      <c r="LK128"/>
      <c r="LL128"/>
      <c r="LM128"/>
      <c r="LN128"/>
      <c r="LO128"/>
      <c r="LP128"/>
      <c r="LQ128"/>
      <c r="LR128"/>
      <c r="LS128"/>
      <c r="LT128"/>
      <c r="LU128"/>
      <c r="LV128"/>
      <c r="LW128"/>
      <c r="LX128"/>
      <c r="LY128"/>
      <c r="LZ128"/>
      <c r="MA128"/>
      <c r="MB128"/>
      <c r="MC128"/>
      <c r="MD128"/>
      <c r="ME128"/>
      <c r="MF128"/>
      <c r="MG128"/>
      <c r="MH128"/>
      <c r="MI128"/>
      <c r="MJ128"/>
      <c r="MK128"/>
      <c r="ML128"/>
      <c r="MM128"/>
      <c r="MN128"/>
      <c r="MO128"/>
      <c r="MP128"/>
      <c r="MQ128"/>
      <c r="MR128"/>
      <c r="MS128"/>
      <c r="MT128"/>
      <c r="MU128"/>
      <c r="MV128"/>
      <c r="MW128"/>
      <c r="MX128"/>
      <c r="MY128"/>
      <c r="MZ128"/>
      <c r="NA128"/>
      <c r="NB128"/>
      <c r="NC128"/>
      <c r="ND128"/>
      <c r="NE128"/>
      <c r="NF128"/>
      <c r="NG128"/>
      <c r="NH128"/>
      <c r="NI128"/>
      <c r="NJ128"/>
      <c r="NK128"/>
      <c r="NL128"/>
      <c r="NM128"/>
      <c r="NN128"/>
      <c r="NO128"/>
      <c r="NP128"/>
      <c r="NQ128"/>
      <c r="NR128"/>
      <c r="NS128"/>
      <c r="NT128"/>
      <c r="NU128"/>
      <c r="NV128"/>
      <c r="NW128"/>
      <c r="NX128"/>
      <c r="NY128"/>
      <c r="NZ128"/>
      <c r="OA128"/>
      <c r="OB128"/>
      <c r="OC128"/>
      <c r="OD128"/>
      <c r="OE128"/>
      <c r="OF128"/>
      <c r="OG128"/>
      <c r="OH128"/>
      <c r="OI128"/>
      <c r="OJ128"/>
      <c r="OK128"/>
      <c r="OL128"/>
      <c r="OM128"/>
      <c r="ON128"/>
      <c r="OO128"/>
      <c r="OP128"/>
      <c r="OQ128"/>
      <c r="OR128"/>
      <c r="OS128"/>
      <c r="OT128"/>
      <c r="OU128"/>
      <c r="OV128"/>
      <c r="OW128"/>
      <c r="OX128"/>
      <c r="OY128"/>
      <c r="OZ128"/>
      <c r="PA128"/>
      <c r="PB128"/>
      <c r="PC128"/>
      <c r="PD128"/>
      <c r="PE128"/>
      <c r="PF128"/>
      <c r="PG128"/>
      <c r="PH128"/>
      <c r="PI128"/>
      <c r="PJ128"/>
      <c r="PK128"/>
      <c r="PL128"/>
      <c r="PM128"/>
      <c r="PN128"/>
      <c r="PO128"/>
      <c r="PP128"/>
      <c r="PQ128"/>
      <c r="PR128"/>
      <c r="PS128"/>
      <c r="PT128"/>
      <c r="PU128"/>
      <c r="PV128"/>
      <c r="PW128"/>
      <c r="PX128"/>
      <c r="PY128"/>
      <c r="PZ128"/>
      <c r="QA128"/>
      <c r="QB128"/>
      <c r="QC128"/>
      <c r="QD128"/>
      <c r="QE128"/>
      <c r="QF128"/>
      <c r="QG128"/>
      <c r="QH128"/>
      <c r="QI128"/>
      <c r="QJ128"/>
      <c r="QK128"/>
      <c r="QL128"/>
      <c r="QM128"/>
      <c r="QN128"/>
      <c r="QO128"/>
      <c r="QP128"/>
      <c r="QQ128"/>
      <c r="QR128"/>
      <c r="QS128"/>
      <c r="QT128"/>
      <c r="QU128"/>
      <c r="QV128"/>
      <c r="QW128"/>
      <c r="QX128"/>
      <c r="QY128"/>
      <c r="QZ128"/>
      <c r="RA128"/>
      <c r="RB128"/>
      <c r="RC128"/>
      <c r="RD128"/>
      <c r="RE128"/>
      <c r="RF128"/>
      <c r="RG128"/>
      <c r="RH128"/>
      <c r="RI128"/>
      <c r="RJ128"/>
      <c r="RK128"/>
      <c r="RL128"/>
      <c r="RM128"/>
      <c r="RN128"/>
      <c r="RO128"/>
      <c r="RP128"/>
      <c r="RQ128"/>
      <c r="RR128"/>
      <c r="RS128"/>
      <c r="RT128"/>
      <c r="RU128"/>
      <c r="RV128"/>
      <c r="RW128"/>
      <c r="RX128"/>
      <c r="RY128"/>
      <c r="RZ128"/>
      <c r="SA128"/>
      <c r="SB128"/>
      <c r="SC128"/>
      <c r="SD128"/>
      <c r="SE128"/>
      <c r="SF128"/>
      <c r="SG128"/>
      <c r="SH128"/>
      <c r="SI128"/>
      <c r="SJ128"/>
      <c r="SK128"/>
      <c r="SL128"/>
      <c r="SM128"/>
      <c r="SN128"/>
      <c r="SO128"/>
      <c r="SP128"/>
      <c r="SQ128"/>
      <c r="SR128"/>
      <c r="SS128"/>
      <c r="ST128"/>
      <c r="SU128"/>
      <c r="SV128"/>
      <c r="SW128"/>
      <c r="SX128"/>
      <c r="SY128"/>
      <c r="SZ128"/>
      <c r="TA128"/>
      <c r="TB128"/>
      <c r="TC128"/>
      <c r="TD128"/>
      <c r="TE128"/>
      <c r="TF128"/>
      <c r="TG128"/>
    </row>
    <row r="129" spans="1:527" s="8" customFormat="1" ht="18" customHeight="1" x14ac:dyDescent="0.25">
      <c r="A129" s="57" t="str">
        <f>METAS!B20</f>
        <v>PORCENTAJE DE  NIÑOS &lt; 1 AÑO VACUNADOS CON VACUNA INFLUENZA (2º DOSIS)</v>
      </c>
      <c r="B129"/>
      <c r="C129" s="54"/>
      <c r="D129" s="55"/>
      <c r="E129" s="55"/>
      <c r="F129" s="56"/>
      <c r="G129" s="56"/>
      <c r="H129" s="56"/>
      <c r="I129" s="56"/>
      <c r="J129" s="56"/>
      <c r="K129"/>
      <c r="L129"/>
      <c r="M129"/>
      <c r="N129"/>
      <c r="O129"/>
      <c r="P129"/>
      <c r="Q129"/>
      <c r="R129"/>
      <c r="S129"/>
      <c r="U129" s="49"/>
      <c r="V129" s="50" t="str">
        <f>A129</f>
        <v>PORCENTAJE DE  NIÑOS &lt; 1 AÑO VACUNADOS CON VACUNA INFLUENZA (2º DOSIS)</v>
      </c>
      <c r="W129" s="51"/>
      <c r="AA129"/>
      <c r="AB129"/>
      <c r="AC129"/>
      <c r="AD129"/>
      <c r="AE129"/>
      <c r="AF129"/>
      <c r="AG129"/>
      <c r="AH129"/>
      <c r="AI129"/>
      <c r="AJ129"/>
      <c r="AK129"/>
      <c r="AL129"/>
      <c r="AM129"/>
      <c r="AN129"/>
      <c r="AO129"/>
      <c r="AP129"/>
      <c r="AQ129"/>
      <c r="AR129"/>
      <c r="AS129"/>
      <c r="AT129"/>
      <c r="AU129"/>
      <c r="AV129"/>
      <c r="AW129"/>
      <c r="AX129"/>
      <c r="AY129"/>
      <c r="AZ129"/>
      <c r="BA129"/>
      <c r="BB129"/>
      <c r="BC129"/>
      <c r="BD129"/>
      <c r="BE129"/>
      <c r="BF129"/>
      <c r="BG129"/>
      <c r="BH129"/>
      <c r="BI129"/>
      <c r="BJ129"/>
      <c r="BK129"/>
      <c r="BL129"/>
      <c r="BM129"/>
      <c r="BN129"/>
      <c r="BO129"/>
      <c r="BP129"/>
      <c r="BQ129"/>
      <c r="BR129"/>
      <c r="BS129"/>
      <c r="BT129"/>
      <c r="BU129"/>
      <c r="BV129"/>
      <c r="BW129"/>
      <c r="BX129"/>
      <c r="BY129"/>
      <c r="BZ129"/>
      <c r="CA129"/>
      <c r="CB129"/>
      <c r="CC129"/>
      <c r="CD129"/>
      <c r="CE129"/>
      <c r="CF129"/>
      <c r="CG129"/>
      <c r="CH129"/>
      <c r="CI129"/>
      <c r="CJ129"/>
      <c r="CK129"/>
      <c r="CL129"/>
      <c r="CM129"/>
      <c r="CN129"/>
      <c r="CO129"/>
      <c r="CP129"/>
      <c r="CQ129"/>
      <c r="CR129"/>
      <c r="CS129"/>
      <c r="CT129"/>
      <c r="CU129"/>
      <c r="CV129"/>
      <c r="CW129"/>
      <c r="CX129"/>
      <c r="CY129"/>
      <c r="CZ129"/>
      <c r="DA129"/>
      <c r="DB129"/>
      <c r="DC129"/>
      <c r="DD129"/>
      <c r="DE129"/>
      <c r="DF129"/>
      <c r="DG129"/>
      <c r="DH129"/>
      <c r="DI129"/>
      <c r="DJ129"/>
      <c r="DK129"/>
      <c r="DL129"/>
      <c r="DM129"/>
      <c r="DN129"/>
      <c r="DO129"/>
      <c r="DP129"/>
      <c r="DQ129"/>
      <c r="DR129"/>
      <c r="DS129"/>
      <c r="DT129"/>
      <c r="DU129"/>
      <c r="DV129"/>
      <c r="DW129"/>
      <c r="DX129"/>
      <c r="DY129"/>
      <c r="DZ129"/>
      <c r="EA129"/>
      <c r="EB129"/>
      <c r="EC129"/>
      <c r="ED129"/>
      <c r="EE129"/>
      <c r="EF129"/>
      <c r="EG129"/>
      <c r="EH129"/>
      <c r="EI129"/>
      <c r="EJ129"/>
      <c r="EK129"/>
      <c r="EL129"/>
      <c r="EM129"/>
      <c r="EN129"/>
      <c r="EO129"/>
      <c r="EP129"/>
      <c r="EQ129"/>
      <c r="ER129"/>
      <c r="ES129"/>
      <c r="ET129"/>
      <c r="EU129"/>
      <c r="EV129"/>
      <c r="EW129"/>
      <c r="EX129"/>
      <c r="EY129"/>
      <c r="EZ129"/>
      <c r="FA129"/>
      <c r="FB129"/>
      <c r="FC129"/>
      <c r="FD129"/>
      <c r="FE129"/>
      <c r="FF129"/>
      <c r="FG129"/>
      <c r="FH129"/>
      <c r="FI129"/>
      <c r="FJ129"/>
      <c r="FK129"/>
      <c r="FL129"/>
      <c r="FM129"/>
      <c r="FN129"/>
      <c r="FO129"/>
      <c r="FP129"/>
      <c r="FQ129"/>
      <c r="FR129"/>
      <c r="FS129"/>
      <c r="FT129"/>
      <c r="FU129"/>
      <c r="FV129"/>
      <c r="FW129"/>
      <c r="FX129"/>
      <c r="FY129"/>
      <c r="FZ129"/>
      <c r="GA129"/>
      <c r="GB129"/>
      <c r="GC129"/>
      <c r="GD129"/>
      <c r="GE129"/>
      <c r="GF129"/>
      <c r="GG129"/>
      <c r="GH129"/>
      <c r="GI129"/>
      <c r="GJ129"/>
      <c r="GK129"/>
      <c r="GL129"/>
      <c r="GM129"/>
      <c r="GN129"/>
      <c r="GO129"/>
      <c r="GP129"/>
      <c r="GQ129"/>
      <c r="GR129"/>
      <c r="GS129"/>
      <c r="GT129"/>
      <c r="GU129"/>
      <c r="GV129"/>
      <c r="GW129"/>
      <c r="GX129"/>
      <c r="GY129"/>
      <c r="GZ129"/>
      <c r="HA129"/>
      <c r="HB129"/>
      <c r="HC129"/>
      <c r="HD129"/>
      <c r="HE129"/>
      <c r="HF129"/>
      <c r="HG129"/>
      <c r="HH129"/>
      <c r="HI129"/>
      <c r="HJ129"/>
      <c r="HK129"/>
      <c r="HL129"/>
      <c r="HM129"/>
      <c r="HN129"/>
      <c r="HO129"/>
      <c r="HP129"/>
      <c r="HQ129"/>
      <c r="HR129"/>
      <c r="HS129"/>
      <c r="HT129"/>
      <c r="HU129"/>
      <c r="HV129"/>
      <c r="HW129"/>
      <c r="HX129"/>
      <c r="HY129"/>
      <c r="HZ129"/>
      <c r="IA129"/>
      <c r="IB129"/>
      <c r="IC129"/>
      <c r="ID129"/>
      <c r="IE129"/>
      <c r="IF129"/>
      <c r="IG129"/>
      <c r="IH129"/>
      <c r="II129"/>
      <c r="IJ129"/>
      <c r="IK129"/>
      <c r="IL129"/>
      <c r="IM129"/>
      <c r="IN129"/>
      <c r="IO129"/>
      <c r="IP129"/>
      <c r="IQ129"/>
      <c r="IR129"/>
      <c r="IS129"/>
      <c r="IT129"/>
      <c r="IU129"/>
      <c r="IV129"/>
      <c r="IW129"/>
      <c r="IX129"/>
      <c r="IY129"/>
      <c r="IZ129"/>
      <c r="JA129"/>
      <c r="JB129"/>
      <c r="JC129"/>
      <c r="JD129"/>
      <c r="JE129"/>
      <c r="JF129"/>
      <c r="JG129"/>
      <c r="JH129"/>
      <c r="JI129"/>
      <c r="JJ129"/>
      <c r="JK129"/>
      <c r="JL129"/>
      <c r="JM129"/>
      <c r="JN129"/>
      <c r="JO129"/>
      <c r="JP129"/>
      <c r="JQ129"/>
      <c r="JR129"/>
      <c r="JS129"/>
      <c r="JT129"/>
      <c r="JU129"/>
      <c r="JV129"/>
      <c r="JW129"/>
      <c r="JX129"/>
      <c r="JY129"/>
      <c r="JZ129"/>
      <c r="KA129"/>
      <c r="KB129"/>
      <c r="KC129"/>
      <c r="KD129"/>
      <c r="KE129"/>
      <c r="KF129"/>
      <c r="KG129"/>
      <c r="KH129"/>
      <c r="KI129"/>
      <c r="KJ129"/>
      <c r="KK129"/>
      <c r="KL129"/>
      <c r="KM129"/>
      <c r="KN129"/>
      <c r="KO129"/>
      <c r="KP129"/>
      <c r="KQ129"/>
      <c r="KR129"/>
      <c r="KS129"/>
      <c r="KT129"/>
      <c r="KU129"/>
      <c r="KV129"/>
      <c r="KW129"/>
      <c r="KX129"/>
      <c r="KY129"/>
      <c r="KZ129"/>
      <c r="LA129"/>
      <c r="LB129"/>
      <c r="LC129"/>
      <c r="LD129"/>
      <c r="LE129"/>
      <c r="LF129"/>
      <c r="LG129"/>
      <c r="LH129"/>
      <c r="LI129"/>
      <c r="LJ129"/>
      <c r="LK129"/>
      <c r="LL129"/>
      <c r="LM129"/>
      <c r="LN129"/>
      <c r="LO129"/>
      <c r="LP129"/>
      <c r="LQ129"/>
      <c r="LR129"/>
      <c r="LS129"/>
      <c r="LT129"/>
      <c r="LU129"/>
      <c r="LV129"/>
      <c r="LW129"/>
      <c r="LX129"/>
      <c r="LY129"/>
      <c r="LZ129"/>
      <c r="MA129"/>
      <c r="MB129"/>
      <c r="MC129"/>
      <c r="MD129"/>
      <c r="ME129"/>
      <c r="MF129"/>
      <c r="MG129"/>
      <c r="MH129"/>
      <c r="MI129"/>
      <c r="MJ129"/>
      <c r="MK129"/>
      <c r="ML129"/>
      <c r="MM129"/>
      <c r="MN129"/>
      <c r="MO129"/>
      <c r="MP129"/>
      <c r="MQ129"/>
      <c r="MR129"/>
      <c r="MS129"/>
      <c r="MT129"/>
      <c r="MU129"/>
      <c r="MV129"/>
      <c r="MW129"/>
      <c r="MX129"/>
      <c r="MY129"/>
      <c r="MZ129"/>
      <c r="NA129"/>
      <c r="NB129"/>
      <c r="NC129"/>
      <c r="ND129"/>
      <c r="NE129"/>
      <c r="NF129"/>
      <c r="NG129"/>
      <c r="NH129"/>
      <c r="NI129"/>
      <c r="NJ129"/>
      <c r="NK129"/>
      <c r="NL129"/>
      <c r="NM129"/>
      <c r="NN129"/>
      <c r="NO129"/>
      <c r="NP129"/>
      <c r="NQ129"/>
      <c r="NR129"/>
      <c r="NS129"/>
      <c r="NT129"/>
      <c r="NU129"/>
      <c r="NV129"/>
      <c r="NW129"/>
      <c r="NX129"/>
      <c r="NY129"/>
      <c r="NZ129"/>
      <c r="OA129"/>
      <c r="OB129"/>
      <c r="OC129"/>
      <c r="OD129"/>
      <c r="OE129"/>
      <c r="OF129"/>
      <c r="OG129"/>
      <c r="OH129"/>
      <c r="OI129"/>
      <c r="OJ129"/>
      <c r="OK129"/>
      <c r="OL129"/>
      <c r="OM129"/>
      <c r="ON129"/>
      <c r="OO129"/>
      <c r="OP129"/>
      <c r="OQ129"/>
      <c r="OR129"/>
      <c r="OS129"/>
      <c r="OT129"/>
      <c r="OU129"/>
      <c r="OV129"/>
      <c r="OW129"/>
      <c r="OX129"/>
      <c r="OY129"/>
      <c r="OZ129"/>
      <c r="PA129"/>
      <c r="PB129"/>
      <c r="PC129"/>
      <c r="PD129"/>
      <c r="PE129"/>
      <c r="PF129"/>
      <c r="PG129"/>
      <c r="PH129"/>
      <c r="PI129"/>
      <c r="PJ129"/>
      <c r="PK129"/>
      <c r="PL129"/>
      <c r="PM129"/>
      <c r="PN129"/>
      <c r="PO129"/>
      <c r="PP129"/>
      <c r="PQ129"/>
      <c r="PR129"/>
      <c r="PS129"/>
      <c r="PT129"/>
      <c r="PU129"/>
      <c r="PV129"/>
      <c r="PW129"/>
      <c r="PX129"/>
      <c r="PY129"/>
      <c r="PZ129"/>
      <c r="QA129"/>
      <c r="QB129"/>
      <c r="QC129"/>
      <c r="QD129"/>
      <c r="QE129"/>
      <c r="QF129"/>
      <c r="QG129"/>
      <c r="QH129"/>
      <c r="QI129"/>
      <c r="QJ129"/>
      <c r="QK129"/>
      <c r="QL129"/>
      <c r="QM129"/>
      <c r="QN129"/>
      <c r="QO129"/>
      <c r="QP129"/>
      <c r="QQ129"/>
      <c r="QR129"/>
      <c r="QS129"/>
      <c r="QT129"/>
      <c r="QU129"/>
      <c r="QV129"/>
      <c r="QW129"/>
      <c r="QX129"/>
      <c r="QY129"/>
      <c r="QZ129"/>
      <c r="RA129"/>
      <c r="RB129"/>
      <c r="RC129"/>
      <c r="RD129"/>
      <c r="RE129"/>
      <c r="RF129"/>
      <c r="RG129"/>
      <c r="RH129"/>
      <c r="RI129"/>
      <c r="RJ129"/>
      <c r="RK129"/>
      <c r="RL129"/>
      <c r="RM129"/>
      <c r="RN129"/>
      <c r="RO129"/>
      <c r="RP129"/>
      <c r="RQ129"/>
      <c r="RR129"/>
      <c r="RS129"/>
      <c r="RT129"/>
      <c r="RU129"/>
      <c r="RV129"/>
      <c r="RW129"/>
      <c r="RX129"/>
      <c r="RY129"/>
      <c r="RZ129"/>
      <c r="SA129"/>
      <c r="SB129"/>
      <c r="SC129"/>
      <c r="SD129"/>
      <c r="SE129"/>
      <c r="SF129"/>
      <c r="SG129"/>
      <c r="SH129"/>
      <c r="SI129"/>
      <c r="SJ129"/>
      <c r="SK129"/>
      <c r="SL129"/>
      <c r="SM129"/>
      <c r="SN129"/>
      <c r="SO129"/>
      <c r="SP129"/>
      <c r="SQ129"/>
      <c r="SR129"/>
      <c r="SS129"/>
      <c r="ST129"/>
      <c r="SU129"/>
      <c r="SV129"/>
      <c r="SW129"/>
      <c r="SX129"/>
      <c r="SY129"/>
      <c r="SZ129"/>
      <c r="TA129"/>
      <c r="TB129"/>
      <c r="TC129"/>
      <c r="TD129"/>
      <c r="TE129"/>
      <c r="TF129"/>
      <c r="TG129"/>
    </row>
    <row r="130" spans="1:527" s="8" customFormat="1" ht="48" customHeight="1" x14ac:dyDescent="0.25">
      <c r="A130" s="59" t="s">
        <v>2</v>
      </c>
      <c r="B130" s="60" t="s">
        <v>85</v>
      </c>
      <c r="C130" s="61" t="s">
        <v>68</v>
      </c>
      <c r="D130" s="60" t="s">
        <v>667</v>
      </c>
      <c r="E130" s="60" t="s">
        <v>1</v>
      </c>
      <c r="F130" s="62"/>
      <c r="G130" s="63" t="s">
        <v>9</v>
      </c>
      <c r="H130" s="64" t="str">
        <f>"DEFICIENTE &lt; "&amp;$E$3</f>
        <v>DEFICIENTE &lt; 75</v>
      </c>
      <c r="I130" s="64" t="str">
        <f>"PROCESO &gt;= "&amp;$E$3&amp;"  -  &lt; "&amp;$F$3</f>
        <v>PROCESO &gt;= 75  -  &lt; 83.3</v>
      </c>
      <c r="J130" s="64" t="str">
        <f>"OPTIMO &gt;= "&amp;$F$3</f>
        <v>OPTIMO &gt;= 83.3</v>
      </c>
      <c r="K130"/>
      <c r="L130"/>
      <c r="M130"/>
      <c r="N130"/>
      <c r="O130"/>
      <c r="P130"/>
      <c r="Q130"/>
      <c r="R130"/>
      <c r="S130"/>
      <c r="U130" s="49"/>
      <c r="V130" s="80" t="str">
        <f>$V$1&amp;"  "&amp;V129&amp;"  "&amp;$V$3&amp;"  "&amp;$V$2</f>
        <v>RED. MOYOBAMBA:  PORCENTAJE DE  NIÑOS &lt; 1 AÑO VACUNADOS CON VACUNA INFLUENZA (2º DOSIS)  - POR MICROREDES :   ENERO - OCTUBRE 2024</v>
      </c>
      <c r="W130" s="51"/>
      <c r="AA130"/>
      <c r="AB130"/>
      <c r="AC130"/>
      <c r="AD130"/>
      <c r="AE130"/>
      <c r="AF130"/>
      <c r="AG130"/>
      <c r="AH130"/>
      <c r="AI130"/>
      <c r="AJ130"/>
      <c r="AK130"/>
      <c r="AL130"/>
      <c r="AM130"/>
      <c r="AN130"/>
      <c r="AO130"/>
      <c r="AP130"/>
      <c r="AQ130"/>
      <c r="AR130"/>
      <c r="AS130"/>
      <c r="AT130"/>
      <c r="AU130"/>
      <c r="AV130"/>
      <c r="AW130"/>
      <c r="AX130"/>
      <c r="AY130"/>
      <c r="AZ130"/>
      <c r="BA130"/>
      <c r="BB130"/>
      <c r="BC130"/>
      <c r="BD130"/>
      <c r="BE130"/>
      <c r="BF130"/>
      <c r="BG130"/>
      <c r="BH130"/>
      <c r="BI130"/>
      <c r="BJ130"/>
      <c r="BK130"/>
      <c r="BL130"/>
      <c r="BM130"/>
      <c r="BN130"/>
      <c r="BO130"/>
      <c r="BP130"/>
      <c r="BQ130"/>
      <c r="BR130"/>
      <c r="BS130"/>
      <c r="BT130"/>
      <c r="BU130"/>
      <c r="BV130"/>
      <c r="BW130"/>
      <c r="BX130"/>
      <c r="BY130"/>
      <c r="BZ130"/>
      <c r="CA130"/>
      <c r="CB130"/>
      <c r="CC130"/>
      <c r="CD130"/>
      <c r="CE130"/>
      <c r="CF130"/>
      <c r="CG130"/>
      <c r="CH130"/>
      <c r="CI130"/>
      <c r="CJ130"/>
      <c r="CK130"/>
      <c r="CL130"/>
      <c r="CM130"/>
      <c r="CN130"/>
      <c r="CO130"/>
      <c r="CP130"/>
      <c r="CQ130"/>
      <c r="CR130"/>
      <c r="CS130"/>
      <c r="CT130"/>
      <c r="CU130"/>
      <c r="CV130"/>
      <c r="CW130"/>
      <c r="CX130"/>
      <c r="CY130"/>
      <c r="CZ130"/>
      <c r="DA130"/>
      <c r="DB130"/>
      <c r="DC130"/>
      <c r="DD130"/>
      <c r="DE130"/>
      <c r="DF130"/>
      <c r="DG130"/>
      <c r="DH130"/>
      <c r="DI130"/>
      <c r="DJ130"/>
      <c r="DK130"/>
      <c r="DL130"/>
      <c r="DM130"/>
      <c r="DN130"/>
      <c r="DO130"/>
      <c r="DP130"/>
      <c r="DQ130"/>
      <c r="DR130"/>
      <c r="DS130"/>
      <c r="DT130"/>
      <c r="DU130"/>
      <c r="DV130"/>
      <c r="DW130"/>
      <c r="DX130"/>
      <c r="DY130"/>
      <c r="DZ130"/>
      <c r="EA130"/>
      <c r="EB130"/>
      <c r="EC130"/>
      <c r="ED130"/>
      <c r="EE130"/>
      <c r="EF130"/>
      <c r="EG130"/>
      <c r="EH130"/>
      <c r="EI130"/>
      <c r="EJ130"/>
      <c r="EK130"/>
      <c r="EL130"/>
      <c r="EM130"/>
      <c r="EN130"/>
      <c r="EO130"/>
      <c r="EP130"/>
      <c r="EQ130"/>
      <c r="ER130"/>
      <c r="ES130"/>
      <c r="ET130"/>
      <c r="EU130"/>
      <c r="EV130"/>
      <c r="EW130"/>
      <c r="EX130"/>
      <c r="EY130"/>
      <c r="EZ130"/>
      <c r="FA130"/>
      <c r="FB130"/>
      <c r="FC130"/>
      <c r="FD130"/>
      <c r="FE130"/>
      <c r="FF130"/>
      <c r="FG130"/>
      <c r="FH130"/>
      <c r="FI130"/>
      <c r="FJ130"/>
      <c r="FK130"/>
      <c r="FL130"/>
      <c r="FM130"/>
      <c r="FN130"/>
      <c r="FO130"/>
      <c r="FP130"/>
      <c r="FQ130"/>
      <c r="FR130"/>
      <c r="FS130"/>
      <c r="FT130"/>
      <c r="FU130"/>
      <c r="FV130"/>
      <c r="FW130"/>
      <c r="FX130"/>
      <c r="FY130"/>
      <c r="FZ130"/>
      <c r="GA130"/>
      <c r="GB130"/>
      <c r="GC130"/>
      <c r="GD130"/>
      <c r="GE130"/>
      <c r="GF130"/>
      <c r="GG130"/>
      <c r="GH130"/>
      <c r="GI130"/>
      <c r="GJ130"/>
      <c r="GK130"/>
      <c r="GL130"/>
      <c r="GM130"/>
      <c r="GN130"/>
      <c r="GO130"/>
      <c r="GP130"/>
      <c r="GQ130"/>
      <c r="GR130"/>
      <c r="GS130"/>
      <c r="GT130"/>
      <c r="GU130"/>
      <c r="GV130"/>
      <c r="GW130"/>
      <c r="GX130"/>
      <c r="GY130"/>
      <c r="GZ130"/>
      <c r="HA130"/>
      <c r="HB130"/>
      <c r="HC130"/>
      <c r="HD130"/>
      <c r="HE130"/>
      <c r="HF130"/>
      <c r="HG130"/>
      <c r="HH130"/>
      <c r="HI130"/>
      <c r="HJ130"/>
      <c r="HK130"/>
      <c r="HL130"/>
      <c r="HM130"/>
      <c r="HN130"/>
      <c r="HO130"/>
      <c r="HP130"/>
      <c r="HQ130"/>
      <c r="HR130"/>
      <c r="HS130"/>
      <c r="HT130"/>
      <c r="HU130"/>
      <c r="HV130"/>
      <c r="HW130"/>
      <c r="HX130"/>
      <c r="HY130"/>
      <c r="HZ130"/>
      <c r="IA130"/>
      <c r="IB130"/>
      <c r="IC130"/>
      <c r="ID130"/>
      <c r="IE130"/>
      <c r="IF130"/>
      <c r="IG130"/>
      <c r="IH130"/>
      <c r="II130"/>
      <c r="IJ130"/>
      <c r="IK130"/>
      <c r="IL130"/>
      <c r="IM130"/>
      <c r="IN130"/>
      <c r="IO130"/>
      <c r="IP130"/>
      <c r="IQ130"/>
      <c r="IR130"/>
      <c r="IS130"/>
      <c r="IT130"/>
      <c r="IU130"/>
      <c r="IV130"/>
      <c r="IW130"/>
      <c r="IX130"/>
      <c r="IY130"/>
      <c r="IZ130"/>
      <c r="JA130"/>
      <c r="JB130"/>
      <c r="JC130"/>
      <c r="JD130"/>
      <c r="JE130"/>
      <c r="JF130"/>
      <c r="JG130"/>
      <c r="JH130"/>
      <c r="JI130"/>
      <c r="JJ130"/>
      <c r="JK130"/>
      <c r="JL130"/>
      <c r="JM130"/>
      <c r="JN130"/>
      <c r="JO130"/>
      <c r="JP130"/>
      <c r="JQ130"/>
      <c r="JR130"/>
      <c r="JS130"/>
      <c r="JT130"/>
      <c r="JU130"/>
      <c r="JV130"/>
      <c r="JW130"/>
      <c r="JX130"/>
      <c r="JY130"/>
      <c r="JZ130"/>
      <c r="KA130"/>
      <c r="KB130"/>
      <c r="KC130"/>
      <c r="KD130"/>
      <c r="KE130"/>
      <c r="KF130"/>
      <c r="KG130"/>
      <c r="KH130"/>
      <c r="KI130"/>
      <c r="KJ130"/>
      <c r="KK130"/>
      <c r="KL130"/>
      <c r="KM130"/>
      <c r="KN130"/>
      <c r="KO130"/>
      <c r="KP130"/>
      <c r="KQ130"/>
      <c r="KR130"/>
      <c r="KS130"/>
      <c r="KT130"/>
      <c r="KU130"/>
      <c r="KV130"/>
      <c r="KW130"/>
      <c r="KX130"/>
      <c r="KY130"/>
      <c r="KZ130"/>
      <c r="LA130"/>
      <c r="LB130"/>
      <c r="LC130"/>
      <c r="LD130"/>
      <c r="LE130"/>
      <c r="LF130"/>
      <c r="LG130"/>
      <c r="LH130"/>
      <c r="LI130"/>
      <c r="LJ130"/>
      <c r="LK130"/>
      <c r="LL130"/>
      <c r="LM130"/>
      <c r="LN130"/>
      <c r="LO130"/>
      <c r="LP130"/>
      <c r="LQ130"/>
      <c r="LR130"/>
      <c r="LS130"/>
      <c r="LT130"/>
      <c r="LU130"/>
      <c r="LV130"/>
      <c r="LW130"/>
      <c r="LX130"/>
      <c r="LY130"/>
      <c r="LZ130"/>
      <c r="MA130"/>
      <c r="MB130"/>
      <c r="MC130"/>
      <c r="MD130"/>
      <c r="ME130"/>
      <c r="MF130"/>
      <c r="MG130"/>
      <c r="MH130"/>
      <c r="MI130"/>
      <c r="MJ130"/>
      <c r="MK130"/>
      <c r="ML130"/>
      <c r="MM130"/>
      <c r="MN130"/>
      <c r="MO130"/>
      <c r="MP130"/>
      <c r="MQ130"/>
      <c r="MR130"/>
      <c r="MS130"/>
      <c r="MT130"/>
      <c r="MU130"/>
      <c r="MV130"/>
      <c r="MW130"/>
      <c r="MX130"/>
      <c r="MY130"/>
      <c r="MZ130"/>
      <c r="NA130"/>
      <c r="NB130"/>
      <c r="NC130"/>
      <c r="ND130"/>
      <c r="NE130"/>
      <c r="NF130"/>
      <c r="NG130"/>
      <c r="NH130"/>
      <c r="NI130"/>
      <c r="NJ130"/>
      <c r="NK130"/>
      <c r="NL130"/>
      <c r="NM130"/>
      <c r="NN130"/>
      <c r="NO130"/>
      <c r="NP130"/>
      <c r="NQ130"/>
      <c r="NR130"/>
      <c r="NS130"/>
      <c r="NT130"/>
      <c r="NU130"/>
      <c r="NV130"/>
      <c r="NW130"/>
      <c r="NX130"/>
      <c r="NY130"/>
      <c r="NZ130"/>
      <c r="OA130"/>
      <c r="OB130"/>
      <c r="OC130"/>
      <c r="OD130"/>
      <c r="OE130"/>
      <c r="OF130"/>
      <c r="OG130"/>
      <c r="OH130"/>
      <c r="OI130"/>
      <c r="OJ130"/>
      <c r="OK130"/>
      <c r="OL130"/>
      <c r="OM130"/>
      <c r="ON130"/>
      <c r="OO130"/>
      <c r="OP130"/>
      <c r="OQ130"/>
      <c r="OR130"/>
      <c r="OS130"/>
      <c r="OT130"/>
      <c r="OU130"/>
      <c r="OV130"/>
      <c r="OW130"/>
      <c r="OX130"/>
      <c r="OY130"/>
      <c r="OZ130"/>
      <c r="PA130"/>
      <c r="PB130"/>
      <c r="PC130"/>
      <c r="PD130"/>
      <c r="PE130"/>
      <c r="PF130"/>
      <c r="PG130"/>
      <c r="PH130"/>
      <c r="PI130"/>
      <c r="PJ130"/>
      <c r="PK130"/>
      <c r="PL130"/>
      <c r="PM130"/>
      <c r="PN130"/>
      <c r="PO130"/>
      <c r="PP130"/>
      <c r="PQ130"/>
      <c r="PR130"/>
      <c r="PS130"/>
      <c r="PT130"/>
      <c r="PU130"/>
      <c r="PV130"/>
      <c r="PW130"/>
      <c r="PX130"/>
      <c r="PY130"/>
      <c r="PZ130"/>
      <c r="QA130"/>
      <c r="QB130"/>
      <c r="QC130"/>
      <c r="QD130"/>
      <c r="QE130"/>
      <c r="QF130"/>
      <c r="QG130"/>
      <c r="QH130"/>
      <c r="QI130"/>
      <c r="QJ130"/>
      <c r="QK130"/>
      <c r="QL130"/>
      <c r="QM130"/>
      <c r="QN130"/>
      <c r="QO130"/>
      <c r="QP130"/>
      <c r="QQ130"/>
      <c r="QR130"/>
      <c r="QS130"/>
      <c r="QT130"/>
      <c r="QU130"/>
      <c r="QV130"/>
      <c r="QW130"/>
      <c r="QX130"/>
      <c r="QY130"/>
      <c r="QZ130"/>
      <c r="RA130"/>
      <c r="RB130"/>
      <c r="RC130"/>
      <c r="RD130"/>
      <c r="RE130"/>
      <c r="RF130"/>
      <c r="RG130"/>
      <c r="RH130"/>
      <c r="RI130"/>
      <c r="RJ130"/>
      <c r="RK130"/>
      <c r="RL130"/>
      <c r="RM130"/>
      <c r="RN130"/>
      <c r="RO130"/>
      <c r="RP130"/>
      <c r="RQ130"/>
      <c r="RR130"/>
      <c r="RS130"/>
      <c r="RT130"/>
      <c r="RU130"/>
      <c r="RV130"/>
      <c r="RW130"/>
      <c r="RX130"/>
      <c r="RY130"/>
      <c r="RZ130"/>
      <c r="SA130"/>
      <c r="SB130"/>
      <c r="SC130"/>
      <c r="SD130"/>
      <c r="SE130"/>
      <c r="SF130"/>
      <c r="SG130"/>
      <c r="SH130"/>
      <c r="SI130"/>
      <c r="SJ130"/>
      <c r="SK130"/>
      <c r="SL130"/>
      <c r="SM130"/>
      <c r="SN130"/>
      <c r="SO130"/>
      <c r="SP130"/>
      <c r="SQ130"/>
      <c r="SR130"/>
      <c r="SS130"/>
      <c r="ST130"/>
      <c r="SU130"/>
      <c r="SV130"/>
      <c r="SW130"/>
      <c r="SX130"/>
      <c r="SY130"/>
      <c r="SZ130"/>
      <c r="TA130"/>
      <c r="TB130"/>
      <c r="TC130"/>
      <c r="TD130"/>
      <c r="TE130"/>
      <c r="TF130"/>
      <c r="TG130"/>
    </row>
    <row r="131" spans="1:527" s="8" customFormat="1" ht="18" customHeight="1" thickBot="1" x14ac:dyDescent="0.3">
      <c r="A131" s="65" t="str">
        <f>Config!$B$15</f>
        <v>RED</v>
      </c>
      <c r="B131" s="66">
        <f>SUM(B132:B140)</f>
        <v>2204</v>
      </c>
      <c r="C131" s="66">
        <f>SUM(C132:C140)</f>
        <v>1838</v>
      </c>
      <c r="D131" s="66">
        <f>SUM(D132:D140)</f>
        <v>836</v>
      </c>
      <c r="E131" s="67">
        <f>Config!$C$9</f>
        <v>83.333333333333343</v>
      </c>
      <c r="F131" s="67"/>
      <c r="G131" s="66">
        <f t="shared" ref="G131:G136" si="33">IFERROR(ROUND(D131*100/B131,2),0)</f>
        <v>37.93</v>
      </c>
      <c r="H131" s="68">
        <f>IF(G131&lt;$E$3,G131,"")</f>
        <v>37.93</v>
      </c>
      <c r="I131" s="68" t="str">
        <f>IF(G131&gt;=$E$3,IF(G131&lt;$F$3,G131,""),"")</f>
        <v/>
      </c>
      <c r="J131" s="68" t="str">
        <f>IF(G131&gt;=$F$3,G131,"")</f>
        <v/>
      </c>
      <c r="K131"/>
      <c r="L131"/>
      <c r="M131"/>
      <c r="N131"/>
      <c r="O131"/>
      <c r="P131"/>
      <c r="Q131"/>
      <c r="R131"/>
      <c r="S131"/>
      <c r="U131" s="49"/>
      <c r="V131" s="50"/>
      <c r="W131" s="51"/>
      <c r="AA131"/>
      <c r="AB131"/>
      <c r="AC131"/>
      <c r="AD131"/>
      <c r="AE131"/>
      <c r="AF131"/>
      <c r="AG131"/>
      <c r="AH131"/>
      <c r="AI131"/>
      <c r="AJ131"/>
      <c r="AK131"/>
      <c r="AL131"/>
      <c r="AM131"/>
      <c r="AN131"/>
      <c r="AO131"/>
      <c r="AP131"/>
      <c r="AQ131"/>
      <c r="AR131"/>
      <c r="AS131"/>
      <c r="AT131"/>
      <c r="AU131"/>
      <c r="AV131"/>
      <c r="AW131"/>
      <c r="AX131"/>
      <c r="AY131"/>
      <c r="AZ131"/>
      <c r="BA131"/>
      <c r="BB131"/>
      <c r="BC131"/>
      <c r="BD131"/>
      <c r="BE131"/>
      <c r="BF131"/>
      <c r="BG131"/>
      <c r="BH131"/>
      <c r="BI131"/>
      <c r="BJ131"/>
      <c r="BK131"/>
      <c r="BL131"/>
      <c r="BM131"/>
      <c r="BN131"/>
      <c r="BO131"/>
      <c r="BP131"/>
      <c r="BQ131"/>
      <c r="BR131"/>
      <c r="BS131"/>
      <c r="BT131"/>
      <c r="BU131"/>
      <c r="BV131"/>
      <c r="BW131"/>
      <c r="BX131"/>
      <c r="BY131"/>
      <c r="BZ131"/>
      <c r="CA131"/>
      <c r="CB131"/>
      <c r="CC131"/>
      <c r="CD131"/>
      <c r="CE131"/>
      <c r="CF131"/>
      <c r="CG131"/>
      <c r="CH131"/>
      <c r="CI131"/>
      <c r="CJ131"/>
      <c r="CK131"/>
      <c r="CL131"/>
      <c r="CM131"/>
      <c r="CN131"/>
      <c r="CO131"/>
      <c r="CP131"/>
      <c r="CQ131"/>
      <c r="CR131"/>
      <c r="CS131"/>
      <c r="CT131"/>
      <c r="CU131"/>
      <c r="CV131"/>
      <c r="CW131"/>
      <c r="CX131"/>
      <c r="CY131"/>
      <c r="CZ131"/>
      <c r="DA131"/>
      <c r="DB131"/>
      <c r="DC131"/>
      <c r="DD131"/>
      <c r="DE131"/>
      <c r="DF131"/>
      <c r="DG131"/>
      <c r="DH131"/>
      <c r="DI131"/>
      <c r="DJ131"/>
      <c r="DK131"/>
      <c r="DL131"/>
      <c r="DM131"/>
      <c r="DN131"/>
      <c r="DO131"/>
      <c r="DP131"/>
      <c r="DQ131"/>
      <c r="DR131"/>
      <c r="DS131"/>
      <c r="DT131"/>
      <c r="DU131"/>
      <c r="DV131"/>
      <c r="DW131"/>
      <c r="DX131"/>
      <c r="DY131"/>
      <c r="DZ131"/>
      <c r="EA131"/>
      <c r="EB131"/>
      <c r="EC131"/>
      <c r="ED131"/>
      <c r="EE131"/>
      <c r="EF131"/>
      <c r="EG131"/>
      <c r="EH131"/>
      <c r="EI131"/>
      <c r="EJ131"/>
      <c r="EK131"/>
      <c r="EL131"/>
      <c r="EM131"/>
      <c r="EN131"/>
      <c r="EO131"/>
      <c r="EP131"/>
      <c r="EQ131"/>
      <c r="ER131"/>
      <c r="ES131"/>
      <c r="ET131"/>
      <c r="EU131"/>
      <c r="EV131"/>
      <c r="EW131"/>
      <c r="EX131"/>
      <c r="EY131"/>
      <c r="EZ131"/>
      <c r="FA131"/>
      <c r="FB131"/>
      <c r="FC131"/>
      <c r="FD131"/>
      <c r="FE131"/>
      <c r="FF131"/>
      <c r="FG131"/>
      <c r="FH131"/>
      <c r="FI131"/>
      <c r="FJ131"/>
      <c r="FK131"/>
      <c r="FL131"/>
      <c r="FM131"/>
      <c r="FN131"/>
      <c r="FO131"/>
      <c r="FP131"/>
      <c r="FQ131"/>
      <c r="FR131"/>
      <c r="FS131"/>
      <c r="FT131"/>
      <c r="FU131"/>
      <c r="FV131"/>
      <c r="FW131"/>
      <c r="FX131"/>
      <c r="FY131"/>
      <c r="FZ131"/>
      <c r="GA131"/>
      <c r="GB131"/>
      <c r="GC131"/>
      <c r="GD131"/>
      <c r="GE131"/>
      <c r="GF131"/>
      <c r="GG131"/>
      <c r="GH131"/>
      <c r="GI131"/>
      <c r="GJ131"/>
      <c r="GK131"/>
      <c r="GL131"/>
      <c r="GM131"/>
      <c r="GN131"/>
      <c r="GO131"/>
      <c r="GP131"/>
      <c r="GQ131"/>
      <c r="GR131"/>
      <c r="GS131"/>
      <c r="GT131"/>
      <c r="GU131"/>
      <c r="GV131"/>
      <c r="GW131"/>
      <c r="GX131"/>
      <c r="GY131"/>
      <c r="GZ131"/>
      <c r="HA131"/>
      <c r="HB131"/>
      <c r="HC131"/>
      <c r="HD131"/>
      <c r="HE131"/>
      <c r="HF131"/>
      <c r="HG131"/>
      <c r="HH131"/>
      <c r="HI131"/>
      <c r="HJ131"/>
      <c r="HK131"/>
      <c r="HL131"/>
      <c r="HM131"/>
      <c r="HN131"/>
      <c r="HO131"/>
      <c r="HP131"/>
      <c r="HQ131"/>
      <c r="HR131"/>
      <c r="HS131"/>
      <c r="HT131"/>
      <c r="HU131"/>
      <c r="HV131"/>
      <c r="HW131"/>
      <c r="HX131"/>
      <c r="HY131"/>
      <c r="HZ131"/>
      <c r="IA131"/>
      <c r="IB131"/>
      <c r="IC131"/>
      <c r="ID131"/>
      <c r="IE131"/>
      <c r="IF131"/>
      <c r="IG131"/>
      <c r="IH131"/>
      <c r="II131"/>
      <c r="IJ131"/>
      <c r="IK131"/>
      <c r="IL131"/>
      <c r="IM131"/>
      <c r="IN131"/>
      <c r="IO131"/>
      <c r="IP131"/>
      <c r="IQ131"/>
      <c r="IR131"/>
      <c r="IS131"/>
      <c r="IT131"/>
      <c r="IU131"/>
      <c r="IV131"/>
      <c r="IW131"/>
      <c r="IX131"/>
      <c r="IY131"/>
      <c r="IZ131"/>
      <c r="JA131"/>
      <c r="JB131"/>
      <c r="JC131"/>
      <c r="JD131"/>
      <c r="JE131"/>
      <c r="JF131"/>
      <c r="JG131"/>
      <c r="JH131"/>
      <c r="JI131"/>
      <c r="JJ131"/>
      <c r="JK131"/>
      <c r="JL131"/>
      <c r="JM131"/>
      <c r="JN131"/>
      <c r="JO131"/>
      <c r="JP131"/>
      <c r="JQ131"/>
      <c r="JR131"/>
      <c r="JS131"/>
      <c r="JT131"/>
      <c r="JU131"/>
      <c r="JV131"/>
      <c r="JW131"/>
      <c r="JX131"/>
      <c r="JY131"/>
      <c r="JZ131"/>
      <c r="KA131"/>
      <c r="KB131"/>
      <c r="KC131"/>
      <c r="KD131"/>
      <c r="KE131"/>
      <c r="KF131"/>
      <c r="KG131"/>
      <c r="KH131"/>
      <c r="KI131"/>
      <c r="KJ131"/>
      <c r="KK131"/>
      <c r="KL131"/>
      <c r="KM131"/>
      <c r="KN131"/>
      <c r="KO131"/>
      <c r="KP131"/>
      <c r="KQ131"/>
      <c r="KR131"/>
      <c r="KS131"/>
      <c r="KT131"/>
      <c r="KU131"/>
      <c r="KV131"/>
      <c r="KW131"/>
      <c r="KX131"/>
      <c r="KY131"/>
      <c r="KZ131"/>
      <c r="LA131"/>
      <c r="LB131"/>
      <c r="LC131"/>
      <c r="LD131"/>
      <c r="LE131"/>
      <c r="LF131"/>
      <c r="LG131"/>
      <c r="LH131"/>
      <c r="LI131"/>
      <c r="LJ131"/>
      <c r="LK131"/>
      <c r="LL131"/>
      <c r="LM131"/>
      <c r="LN131"/>
      <c r="LO131"/>
      <c r="LP131"/>
      <c r="LQ131"/>
      <c r="LR131"/>
      <c r="LS131"/>
      <c r="LT131"/>
      <c r="LU131"/>
      <c r="LV131"/>
      <c r="LW131"/>
      <c r="LX131"/>
      <c r="LY131"/>
      <c r="LZ131"/>
      <c r="MA131"/>
      <c r="MB131"/>
      <c r="MC131"/>
      <c r="MD131"/>
      <c r="ME131"/>
      <c r="MF131"/>
      <c r="MG131"/>
      <c r="MH131"/>
      <c r="MI131"/>
      <c r="MJ131"/>
      <c r="MK131"/>
      <c r="ML131"/>
      <c r="MM131"/>
      <c r="MN131"/>
      <c r="MO131"/>
      <c r="MP131"/>
      <c r="MQ131"/>
      <c r="MR131"/>
      <c r="MS131"/>
      <c r="MT131"/>
      <c r="MU131"/>
      <c r="MV131"/>
      <c r="MW131"/>
      <c r="MX131"/>
      <c r="MY131"/>
      <c r="MZ131"/>
      <c r="NA131"/>
      <c r="NB131"/>
      <c r="NC131"/>
      <c r="ND131"/>
      <c r="NE131"/>
      <c r="NF131"/>
      <c r="NG131"/>
      <c r="NH131"/>
      <c r="NI131"/>
      <c r="NJ131"/>
      <c r="NK131"/>
      <c r="NL131"/>
      <c r="NM131"/>
      <c r="NN131"/>
      <c r="NO131"/>
      <c r="NP131"/>
      <c r="NQ131"/>
      <c r="NR131"/>
      <c r="NS131"/>
      <c r="NT131"/>
      <c r="NU131"/>
      <c r="NV131"/>
      <c r="NW131"/>
      <c r="NX131"/>
      <c r="NY131"/>
      <c r="NZ131"/>
      <c r="OA131"/>
      <c r="OB131"/>
      <c r="OC131"/>
      <c r="OD131"/>
      <c r="OE131"/>
      <c r="OF131"/>
      <c r="OG131"/>
      <c r="OH131"/>
      <c r="OI131"/>
      <c r="OJ131"/>
      <c r="OK131"/>
      <c r="OL131"/>
      <c r="OM131"/>
      <c r="ON131"/>
      <c r="OO131"/>
      <c r="OP131"/>
      <c r="OQ131"/>
      <c r="OR131"/>
      <c r="OS131"/>
      <c r="OT131"/>
      <c r="OU131"/>
      <c r="OV131"/>
      <c r="OW131"/>
      <c r="OX131"/>
      <c r="OY131"/>
      <c r="OZ131"/>
      <c r="PA131"/>
      <c r="PB131"/>
      <c r="PC131"/>
      <c r="PD131"/>
      <c r="PE131"/>
      <c r="PF131"/>
      <c r="PG131"/>
      <c r="PH131"/>
      <c r="PI131"/>
      <c r="PJ131"/>
      <c r="PK131"/>
      <c r="PL131"/>
      <c r="PM131"/>
      <c r="PN131"/>
      <c r="PO131"/>
      <c r="PP131"/>
      <c r="PQ131"/>
      <c r="PR131"/>
      <c r="PS131"/>
      <c r="PT131"/>
      <c r="PU131"/>
      <c r="PV131"/>
      <c r="PW131"/>
      <c r="PX131"/>
      <c r="PY131"/>
      <c r="PZ131"/>
      <c r="QA131"/>
      <c r="QB131"/>
      <c r="QC131"/>
      <c r="QD131"/>
      <c r="QE131"/>
      <c r="QF131"/>
      <c r="QG131"/>
      <c r="QH131"/>
      <c r="QI131"/>
      <c r="QJ131"/>
      <c r="QK131"/>
      <c r="QL131"/>
      <c r="QM131"/>
      <c r="QN131"/>
      <c r="QO131"/>
      <c r="QP131"/>
      <c r="QQ131"/>
      <c r="QR131"/>
      <c r="QS131"/>
      <c r="QT131"/>
      <c r="QU131"/>
      <c r="QV131"/>
      <c r="QW131"/>
      <c r="QX131"/>
      <c r="QY131"/>
      <c r="QZ131"/>
      <c r="RA131"/>
      <c r="RB131"/>
      <c r="RC131"/>
      <c r="RD131"/>
      <c r="RE131"/>
      <c r="RF131"/>
      <c r="RG131"/>
      <c r="RH131"/>
      <c r="RI131"/>
      <c r="RJ131"/>
      <c r="RK131"/>
      <c r="RL131"/>
      <c r="RM131"/>
      <c r="RN131"/>
      <c r="RO131"/>
      <c r="RP131"/>
      <c r="RQ131"/>
      <c r="RR131"/>
      <c r="RS131"/>
      <c r="RT131"/>
      <c r="RU131"/>
      <c r="RV131"/>
      <c r="RW131"/>
      <c r="RX131"/>
      <c r="RY131"/>
      <c r="RZ131"/>
      <c r="SA131"/>
      <c r="SB131"/>
      <c r="SC131"/>
      <c r="SD131"/>
      <c r="SE131"/>
      <c r="SF131"/>
      <c r="SG131"/>
      <c r="SH131"/>
      <c r="SI131"/>
      <c r="SJ131"/>
      <c r="SK131"/>
      <c r="SL131"/>
      <c r="SM131"/>
      <c r="SN131"/>
      <c r="SO131"/>
      <c r="SP131"/>
      <c r="SQ131"/>
      <c r="SR131"/>
      <c r="SS131"/>
      <c r="ST131"/>
      <c r="SU131"/>
      <c r="SV131"/>
      <c r="SW131"/>
      <c r="SX131"/>
      <c r="SY131"/>
      <c r="SZ131"/>
      <c r="TA131"/>
      <c r="TB131"/>
      <c r="TC131"/>
      <c r="TD131"/>
      <c r="TE131"/>
      <c r="TF131"/>
      <c r="TG131"/>
    </row>
    <row r="132" spans="1:527" s="8" customFormat="1" ht="18" customHeight="1" x14ac:dyDescent="0.25">
      <c r="A132" s="70" t="str">
        <f>Config!$B$16</f>
        <v>HOSP</v>
      </c>
      <c r="B132" s="71">
        <f>METAS!$AW$20</f>
        <v>0</v>
      </c>
      <c r="C132" s="71">
        <f>ROUND((B132/12)*Config!$C$6,0)</f>
        <v>0</v>
      </c>
      <c r="D132" s="71">
        <f>ACUMULADO!$AV$20</f>
        <v>0</v>
      </c>
      <c r="E132" s="72">
        <f>E131</f>
        <v>83.333333333333343</v>
      </c>
      <c r="F132" s="72"/>
      <c r="G132" s="73">
        <f t="shared" si="33"/>
        <v>0</v>
      </c>
      <c r="H132" s="78">
        <f>IF(G132&lt;$E$3,G132,"")</f>
        <v>0</v>
      </c>
      <c r="I132" s="78" t="str">
        <f>IF(G132&gt;=$E$3,IF(G132&lt;$F$3,G132,""),"")</f>
        <v/>
      </c>
      <c r="J132" s="78" t="str">
        <f t="shared" ref="J132:J140" si="34">IF(G132&gt;=$F$3,G132,"")</f>
        <v/>
      </c>
      <c r="K132"/>
      <c r="L132"/>
      <c r="M132"/>
      <c r="N132"/>
      <c r="O132"/>
      <c r="P132"/>
      <c r="Q132"/>
      <c r="R132"/>
      <c r="S132"/>
      <c r="U132" s="49"/>
      <c r="V132" s="50"/>
      <c r="W132" s="51"/>
      <c r="AA132"/>
      <c r="AB132"/>
      <c r="AC132"/>
      <c r="AD132"/>
      <c r="AE132"/>
      <c r="AF132"/>
      <c r="AG132"/>
      <c r="AH132"/>
      <c r="AI132"/>
      <c r="AJ132"/>
      <c r="AK132"/>
      <c r="AL132"/>
      <c r="AM132"/>
      <c r="AN132"/>
      <c r="AO132"/>
      <c r="AP132"/>
      <c r="AQ132"/>
      <c r="AR132"/>
      <c r="AS132"/>
      <c r="AT132"/>
      <c r="AU132"/>
      <c r="AV132"/>
      <c r="AW132"/>
      <c r="AX132"/>
      <c r="AY132"/>
      <c r="AZ132"/>
      <c r="BA132"/>
      <c r="BB132"/>
      <c r="BC132"/>
      <c r="BD132"/>
      <c r="BE132"/>
      <c r="BF132"/>
      <c r="BG132"/>
      <c r="BH132"/>
      <c r="BI132"/>
      <c r="BJ132"/>
      <c r="BK132"/>
      <c r="BL132"/>
      <c r="BM132"/>
      <c r="BN132"/>
      <c r="BO132"/>
      <c r="BP132"/>
      <c r="BQ132"/>
      <c r="BR132"/>
      <c r="BS132"/>
      <c r="BT132"/>
      <c r="BU132"/>
      <c r="BV132"/>
      <c r="BW132"/>
      <c r="BX132"/>
      <c r="BY132"/>
      <c r="BZ132"/>
      <c r="CA132"/>
      <c r="CB132"/>
      <c r="CC132"/>
      <c r="CD132"/>
      <c r="CE132"/>
      <c r="CF132"/>
      <c r="CG132"/>
      <c r="CH132"/>
      <c r="CI132"/>
      <c r="CJ132"/>
      <c r="CK132"/>
      <c r="CL132"/>
      <c r="CM132"/>
      <c r="CN132"/>
      <c r="CO132"/>
      <c r="CP132"/>
      <c r="CQ132"/>
      <c r="CR132"/>
      <c r="CS132"/>
      <c r="CT132"/>
      <c r="CU132"/>
      <c r="CV132"/>
      <c r="CW132"/>
      <c r="CX132"/>
      <c r="CY132"/>
      <c r="CZ132"/>
      <c r="DA132"/>
      <c r="DB132"/>
      <c r="DC132"/>
      <c r="DD132"/>
      <c r="DE132"/>
      <c r="DF132"/>
      <c r="DG132"/>
      <c r="DH132"/>
      <c r="DI132"/>
      <c r="DJ132"/>
      <c r="DK132"/>
      <c r="DL132"/>
      <c r="DM132"/>
      <c r="DN132"/>
      <c r="DO132"/>
      <c r="DP132"/>
      <c r="DQ132"/>
      <c r="DR132"/>
      <c r="DS132"/>
      <c r="DT132"/>
      <c r="DU132"/>
      <c r="DV132"/>
      <c r="DW132"/>
      <c r="DX132"/>
      <c r="DY132"/>
      <c r="DZ132"/>
      <c r="EA132"/>
      <c r="EB132"/>
      <c r="EC132"/>
      <c r="ED132"/>
      <c r="EE132"/>
      <c r="EF132"/>
      <c r="EG132"/>
      <c r="EH132"/>
      <c r="EI132"/>
      <c r="EJ132"/>
      <c r="EK132"/>
      <c r="EL132"/>
      <c r="EM132"/>
      <c r="EN132"/>
      <c r="EO132"/>
      <c r="EP132"/>
      <c r="EQ132"/>
      <c r="ER132"/>
      <c r="ES132"/>
      <c r="ET132"/>
      <c r="EU132"/>
      <c r="EV132"/>
      <c r="EW132"/>
      <c r="EX132"/>
      <c r="EY132"/>
      <c r="EZ132"/>
      <c r="FA132"/>
      <c r="FB132"/>
      <c r="FC132"/>
      <c r="FD132"/>
      <c r="FE132"/>
      <c r="FF132"/>
      <c r="FG132"/>
      <c r="FH132"/>
      <c r="FI132"/>
      <c r="FJ132"/>
      <c r="FK132"/>
      <c r="FL132"/>
      <c r="FM132"/>
      <c r="FN132"/>
      <c r="FO132"/>
      <c r="FP132"/>
      <c r="FQ132"/>
      <c r="FR132"/>
      <c r="FS132"/>
      <c r="FT132"/>
      <c r="FU132"/>
      <c r="FV132"/>
      <c r="FW132"/>
      <c r="FX132"/>
      <c r="FY132"/>
      <c r="FZ132"/>
      <c r="GA132"/>
      <c r="GB132"/>
      <c r="GC132"/>
      <c r="GD132"/>
      <c r="GE132"/>
      <c r="GF132"/>
      <c r="GG132"/>
      <c r="GH132"/>
      <c r="GI132"/>
      <c r="GJ132"/>
      <c r="GK132"/>
      <c r="GL132"/>
      <c r="GM132"/>
      <c r="GN132"/>
      <c r="GO132"/>
      <c r="GP132"/>
      <c r="GQ132"/>
      <c r="GR132"/>
      <c r="GS132"/>
      <c r="GT132"/>
      <c r="GU132"/>
      <c r="GV132"/>
      <c r="GW132"/>
      <c r="GX132"/>
      <c r="GY132"/>
      <c r="GZ132"/>
      <c r="HA132"/>
      <c r="HB132"/>
      <c r="HC132"/>
      <c r="HD132"/>
      <c r="HE132"/>
      <c r="HF132"/>
      <c r="HG132"/>
      <c r="HH132"/>
      <c r="HI132"/>
      <c r="HJ132"/>
      <c r="HK132"/>
      <c r="HL132"/>
      <c r="HM132"/>
      <c r="HN132"/>
      <c r="HO132"/>
      <c r="HP132"/>
      <c r="HQ132"/>
      <c r="HR132"/>
      <c r="HS132"/>
      <c r="HT132"/>
      <c r="HU132"/>
      <c r="HV132"/>
      <c r="HW132"/>
      <c r="HX132"/>
      <c r="HY132"/>
      <c r="HZ132"/>
      <c r="IA132"/>
      <c r="IB132"/>
      <c r="IC132"/>
      <c r="ID132"/>
      <c r="IE132"/>
      <c r="IF132"/>
      <c r="IG132"/>
      <c r="IH132"/>
      <c r="II132"/>
      <c r="IJ132"/>
      <c r="IK132"/>
      <c r="IL132"/>
      <c r="IM132"/>
      <c r="IN132"/>
      <c r="IO132"/>
      <c r="IP132"/>
      <c r="IQ132"/>
      <c r="IR132"/>
      <c r="IS132"/>
      <c r="IT132"/>
      <c r="IU132"/>
      <c r="IV132"/>
      <c r="IW132"/>
      <c r="IX132"/>
      <c r="IY132"/>
      <c r="IZ132"/>
      <c r="JA132"/>
      <c r="JB132"/>
      <c r="JC132"/>
      <c r="JD132"/>
      <c r="JE132"/>
      <c r="JF132"/>
      <c r="JG132"/>
      <c r="JH132"/>
      <c r="JI132"/>
      <c r="JJ132"/>
      <c r="JK132"/>
      <c r="JL132"/>
      <c r="JM132"/>
      <c r="JN132"/>
      <c r="JO132"/>
      <c r="JP132"/>
      <c r="JQ132"/>
      <c r="JR132"/>
      <c r="JS132"/>
      <c r="JT132"/>
      <c r="JU132"/>
      <c r="JV132"/>
      <c r="JW132"/>
      <c r="JX132"/>
      <c r="JY132"/>
      <c r="JZ132"/>
      <c r="KA132"/>
      <c r="KB132"/>
      <c r="KC132"/>
      <c r="KD132"/>
      <c r="KE132"/>
      <c r="KF132"/>
      <c r="KG132"/>
      <c r="KH132"/>
      <c r="KI132"/>
      <c r="KJ132"/>
      <c r="KK132"/>
      <c r="KL132"/>
      <c r="KM132"/>
      <c r="KN132"/>
      <c r="KO132"/>
      <c r="KP132"/>
      <c r="KQ132"/>
      <c r="KR132"/>
      <c r="KS132"/>
      <c r="KT132"/>
      <c r="KU132"/>
      <c r="KV132"/>
      <c r="KW132"/>
      <c r="KX132"/>
      <c r="KY132"/>
      <c r="KZ132"/>
      <c r="LA132"/>
      <c r="LB132"/>
      <c r="LC132"/>
      <c r="LD132"/>
      <c r="LE132"/>
      <c r="LF132"/>
      <c r="LG132"/>
      <c r="LH132"/>
      <c r="LI132"/>
      <c r="LJ132"/>
      <c r="LK132"/>
      <c r="LL132"/>
      <c r="LM132"/>
      <c r="LN132"/>
      <c r="LO132"/>
      <c r="LP132"/>
      <c r="LQ132"/>
      <c r="LR132"/>
      <c r="LS132"/>
      <c r="LT132"/>
      <c r="LU132"/>
      <c r="LV132"/>
      <c r="LW132"/>
      <c r="LX132"/>
      <c r="LY132"/>
      <c r="LZ132"/>
      <c r="MA132"/>
      <c r="MB132"/>
      <c r="MC132"/>
      <c r="MD132"/>
      <c r="ME132"/>
      <c r="MF132"/>
      <c r="MG132"/>
      <c r="MH132"/>
      <c r="MI132"/>
      <c r="MJ132"/>
      <c r="MK132"/>
      <c r="ML132"/>
      <c r="MM132"/>
      <c r="MN132"/>
      <c r="MO132"/>
      <c r="MP132"/>
      <c r="MQ132"/>
      <c r="MR132"/>
      <c r="MS132"/>
      <c r="MT132"/>
      <c r="MU132"/>
      <c r="MV132"/>
      <c r="MW132"/>
      <c r="MX132"/>
      <c r="MY132"/>
      <c r="MZ132"/>
      <c r="NA132"/>
      <c r="NB132"/>
      <c r="NC132"/>
      <c r="ND132"/>
      <c r="NE132"/>
      <c r="NF132"/>
      <c r="NG132"/>
      <c r="NH132"/>
      <c r="NI132"/>
      <c r="NJ132"/>
      <c r="NK132"/>
      <c r="NL132"/>
      <c r="NM132"/>
      <c r="NN132"/>
      <c r="NO132"/>
      <c r="NP132"/>
      <c r="NQ132"/>
      <c r="NR132"/>
      <c r="NS132"/>
      <c r="NT132"/>
      <c r="NU132"/>
      <c r="NV132"/>
      <c r="NW132"/>
      <c r="NX132"/>
      <c r="NY132"/>
      <c r="NZ132"/>
      <c r="OA132"/>
      <c r="OB132"/>
      <c r="OC132"/>
      <c r="OD132"/>
      <c r="OE132"/>
      <c r="OF132"/>
      <c r="OG132"/>
      <c r="OH132"/>
      <c r="OI132"/>
      <c r="OJ132"/>
      <c r="OK132"/>
      <c r="OL132"/>
      <c r="OM132"/>
      <c r="ON132"/>
      <c r="OO132"/>
      <c r="OP132"/>
      <c r="OQ132"/>
      <c r="OR132"/>
      <c r="OS132"/>
      <c r="OT132"/>
      <c r="OU132"/>
      <c r="OV132"/>
      <c r="OW132"/>
      <c r="OX132"/>
      <c r="OY132"/>
      <c r="OZ132"/>
      <c r="PA132"/>
      <c r="PB132"/>
      <c r="PC132"/>
      <c r="PD132"/>
      <c r="PE132"/>
      <c r="PF132"/>
      <c r="PG132"/>
      <c r="PH132"/>
      <c r="PI132"/>
      <c r="PJ132"/>
      <c r="PK132"/>
      <c r="PL132"/>
      <c r="PM132"/>
      <c r="PN132"/>
      <c r="PO132"/>
      <c r="PP132"/>
      <c r="PQ132"/>
      <c r="PR132"/>
      <c r="PS132"/>
      <c r="PT132"/>
      <c r="PU132"/>
      <c r="PV132"/>
      <c r="PW132"/>
      <c r="PX132"/>
      <c r="PY132"/>
      <c r="PZ132"/>
      <c r="QA132"/>
      <c r="QB132"/>
      <c r="QC132"/>
      <c r="QD132"/>
      <c r="QE132"/>
      <c r="QF132"/>
      <c r="QG132"/>
      <c r="QH132"/>
      <c r="QI132"/>
      <c r="QJ132"/>
      <c r="QK132"/>
      <c r="QL132"/>
      <c r="QM132"/>
      <c r="QN132"/>
      <c r="QO132"/>
      <c r="QP132"/>
      <c r="QQ132"/>
      <c r="QR132"/>
      <c r="QS132"/>
      <c r="QT132"/>
      <c r="QU132"/>
      <c r="QV132"/>
      <c r="QW132"/>
      <c r="QX132"/>
      <c r="QY132"/>
      <c r="QZ132"/>
      <c r="RA132"/>
      <c r="RB132"/>
      <c r="RC132"/>
      <c r="RD132"/>
      <c r="RE132"/>
      <c r="RF132"/>
      <c r="RG132"/>
      <c r="RH132"/>
      <c r="RI132"/>
      <c r="RJ132"/>
      <c r="RK132"/>
      <c r="RL132"/>
      <c r="RM132"/>
      <c r="RN132"/>
      <c r="RO132"/>
      <c r="RP132"/>
      <c r="RQ132"/>
      <c r="RR132"/>
      <c r="RS132"/>
      <c r="RT132"/>
      <c r="RU132"/>
      <c r="RV132"/>
      <c r="RW132"/>
      <c r="RX132"/>
      <c r="RY132"/>
      <c r="RZ132"/>
      <c r="SA132"/>
      <c r="SB132"/>
      <c r="SC132"/>
      <c r="SD132"/>
      <c r="SE132"/>
      <c r="SF132"/>
      <c r="SG132"/>
      <c r="SH132"/>
      <c r="SI132"/>
      <c r="SJ132"/>
      <c r="SK132"/>
      <c r="SL132"/>
      <c r="SM132"/>
      <c r="SN132"/>
      <c r="SO132"/>
      <c r="SP132"/>
      <c r="SQ132"/>
      <c r="SR132"/>
      <c r="SS132"/>
      <c r="ST132"/>
      <c r="SU132"/>
      <c r="SV132"/>
      <c r="SW132"/>
      <c r="SX132"/>
      <c r="SY132"/>
      <c r="SZ132"/>
      <c r="TA132"/>
      <c r="TB132"/>
      <c r="TC132"/>
      <c r="TD132"/>
      <c r="TE132"/>
      <c r="TF132"/>
      <c r="TG132"/>
    </row>
    <row r="133" spans="1:527" s="8" customFormat="1" ht="18" customHeight="1" x14ac:dyDescent="0.25">
      <c r="A133" s="70" t="str">
        <f>Config!$B$17</f>
        <v>LLUI</v>
      </c>
      <c r="B133" s="71">
        <f>METAS!$AX$20</f>
        <v>872</v>
      </c>
      <c r="C133" s="71">
        <f>ROUND((B133/12)*Config!$C$6,0)</f>
        <v>727</v>
      </c>
      <c r="D133" s="71">
        <f>ACUMULADO!$AW$20</f>
        <v>366</v>
      </c>
      <c r="E133" s="72">
        <f t="shared" ref="E133:E140" si="35">E132</f>
        <v>83.333333333333343</v>
      </c>
      <c r="F133" s="81"/>
      <c r="G133" s="77">
        <f t="shared" si="33"/>
        <v>41.97</v>
      </c>
      <c r="H133" s="78">
        <f t="shared" ref="H133:H140" si="36">IF(G133&lt;$E$3,G133,"")</f>
        <v>41.97</v>
      </c>
      <c r="I133" s="78" t="str">
        <f t="shared" ref="I133:I140" si="37">IF(G133&gt;=$E$3,IF(G133&lt;$F$3,G133,""),"")</f>
        <v/>
      </c>
      <c r="J133" s="78" t="str">
        <f t="shared" si="34"/>
        <v/>
      </c>
      <c r="K133"/>
      <c r="L133"/>
      <c r="M133"/>
      <c r="N133"/>
      <c r="O133"/>
      <c r="P133"/>
      <c r="Q133"/>
      <c r="R133"/>
      <c r="S133"/>
      <c r="U133" s="49"/>
      <c r="V133" s="50"/>
      <c r="W133" s="51"/>
      <c r="AA133"/>
      <c r="AB133"/>
      <c r="AC133"/>
      <c r="AD133"/>
      <c r="AE133"/>
      <c r="AF133"/>
      <c r="AG133"/>
      <c r="AH133"/>
      <c r="AI133"/>
      <c r="AJ133"/>
      <c r="AK133"/>
      <c r="AL133"/>
      <c r="AM133"/>
      <c r="AN133"/>
      <c r="AO133"/>
      <c r="AP133"/>
      <c r="AQ133"/>
      <c r="AR133"/>
      <c r="AS133"/>
      <c r="AT133"/>
      <c r="AU133"/>
      <c r="AV133"/>
      <c r="AW133"/>
      <c r="AX133"/>
      <c r="AY133"/>
      <c r="AZ133"/>
      <c r="BA133"/>
      <c r="BB133"/>
      <c r="BC133"/>
      <c r="BD133"/>
      <c r="BE133"/>
      <c r="BF133"/>
      <c r="BG133"/>
      <c r="BH133"/>
      <c r="BI133"/>
      <c r="BJ133"/>
      <c r="BK133"/>
      <c r="BL133"/>
      <c r="BM133"/>
      <c r="BN133"/>
      <c r="BO133"/>
      <c r="BP133"/>
      <c r="BQ133"/>
      <c r="BR133"/>
      <c r="BS133"/>
      <c r="BT133"/>
      <c r="BU133"/>
      <c r="BV133"/>
      <c r="BW133"/>
      <c r="BX133"/>
      <c r="BY133"/>
      <c r="BZ133"/>
      <c r="CA133"/>
      <c r="CB133"/>
      <c r="CC133"/>
      <c r="CD133"/>
      <c r="CE133"/>
      <c r="CF133"/>
      <c r="CG133"/>
      <c r="CH133"/>
      <c r="CI133"/>
      <c r="CJ133"/>
      <c r="CK133"/>
      <c r="CL133"/>
      <c r="CM133"/>
      <c r="CN133"/>
      <c r="CO133"/>
      <c r="CP133"/>
      <c r="CQ133"/>
      <c r="CR133"/>
      <c r="CS133"/>
      <c r="CT133"/>
      <c r="CU133"/>
      <c r="CV133"/>
      <c r="CW133"/>
      <c r="CX133"/>
      <c r="CY133"/>
      <c r="CZ133"/>
      <c r="DA133"/>
      <c r="DB133"/>
      <c r="DC133"/>
      <c r="DD133"/>
      <c r="DE133"/>
      <c r="DF133"/>
      <c r="DG133"/>
      <c r="DH133"/>
      <c r="DI133"/>
      <c r="DJ133"/>
      <c r="DK133"/>
      <c r="DL133"/>
      <c r="DM133"/>
      <c r="DN133"/>
      <c r="DO133"/>
      <c r="DP133"/>
      <c r="DQ133"/>
      <c r="DR133"/>
      <c r="DS133"/>
      <c r="DT133"/>
      <c r="DU133"/>
      <c r="DV133"/>
      <c r="DW133"/>
      <c r="DX133"/>
      <c r="DY133"/>
      <c r="DZ133"/>
      <c r="EA133"/>
      <c r="EB133"/>
      <c r="EC133"/>
      <c r="ED133"/>
      <c r="EE133"/>
      <c r="EF133"/>
      <c r="EG133"/>
      <c r="EH133"/>
      <c r="EI133"/>
      <c r="EJ133"/>
      <c r="EK133"/>
      <c r="EL133"/>
      <c r="EM133"/>
      <c r="EN133"/>
      <c r="EO133"/>
      <c r="EP133"/>
      <c r="EQ133"/>
      <c r="ER133"/>
      <c r="ES133"/>
      <c r="ET133"/>
      <c r="EU133"/>
      <c r="EV133"/>
      <c r="EW133"/>
      <c r="EX133"/>
      <c r="EY133"/>
      <c r="EZ133"/>
      <c r="FA133"/>
      <c r="FB133"/>
      <c r="FC133"/>
      <c r="FD133"/>
      <c r="FE133"/>
      <c r="FF133"/>
      <c r="FG133"/>
      <c r="FH133"/>
      <c r="FI133"/>
      <c r="FJ133"/>
      <c r="FK133"/>
      <c r="FL133"/>
      <c r="FM133"/>
      <c r="FN133"/>
      <c r="FO133"/>
      <c r="FP133"/>
      <c r="FQ133"/>
      <c r="FR133"/>
      <c r="FS133"/>
      <c r="FT133"/>
      <c r="FU133"/>
      <c r="FV133"/>
      <c r="FW133"/>
      <c r="FX133"/>
      <c r="FY133"/>
      <c r="FZ133"/>
      <c r="GA133"/>
      <c r="GB133"/>
      <c r="GC133"/>
      <c r="GD133"/>
      <c r="GE133"/>
      <c r="GF133"/>
      <c r="GG133"/>
      <c r="GH133"/>
      <c r="GI133"/>
      <c r="GJ133"/>
      <c r="GK133"/>
      <c r="GL133"/>
      <c r="GM133"/>
      <c r="GN133"/>
      <c r="GO133"/>
      <c r="GP133"/>
      <c r="GQ133"/>
      <c r="GR133"/>
      <c r="GS133"/>
      <c r="GT133"/>
      <c r="GU133"/>
      <c r="GV133"/>
      <c r="GW133"/>
      <c r="GX133"/>
      <c r="GY133"/>
      <c r="GZ133"/>
      <c r="HA133"/>
      <c r="HB133"/>
      <c r="HC133"/>
      <c r="HD133"/>
      <c r="HE133"/>
      <c r="HF133"/>
      <c r="HG133"/>
      <c r="HH133"/>
      <c r="HI133"/>
      <c r="HJ133"/>
      <c r="HK133"/>
      <c r="HL133"/>
      <c r="HM133"/>
      <c r="HN133"/>
      <c r="HO133"/>
      <c r="HP133"/>
      <c r="HQ133"/>
      <c r="HR133"/>
      <c r="HS133"/>
      <c r="HT133"/>
      <c r="HU133"/>
      <c r="HV133"/>
      <c r="HW133"/>
      <c r="HX133"/>
      <c r="HY133"/>
      <c r="HZ133"/>
      <c r="IA133"/>
      <c r="IB133"/>
      <c r="IC133"/>
      <c r="ID133"/>
      <c r="IE133"/>
      <c r="IF133"/>
      <c r="IG133"/>
      <c r="IH133"/>
      <c r="II133"/>
      <c r="IJ133"/>
      <c r="IK133"/>
      <c r="IL133"/>
      <c r="IM133"/>
      <c r="IN133"/>
      <c r="IO133"/>
      <c r="IP133"/>
      <c r="IQ133"/>
      <c r="IR133"/>
      <c r="IS133"/>
      <c r="IT133"/>
      <c r="IU133"/>
      <c r="IV133"/>
      <c r="IW133"/>
      <c r="IX133"/>
      <c r="IY133"/>
      <c r="IZ133"/>
      <c r="JA133"/>
      <c r="JB133"/>
      <c r="JC133"/>
      <c r="JD133"/>
      <c r="JE133"/>
      <c r="JF133"/>
      <c r="JG133"/>
      <c r="JH133"/>
      <c r="JI133"/>
      <c r="JJ133"/>
      <c r="JK133"/>
      <c r="JL133"/>
      <c r="JM133"/>
      <c r="JN133"/>
      <c r="JO133"/>
      <c r="JP133"/>
      <c r="JQ133"/>
      <c r="JR133"/>
      <c r="JS133"/>
      <c r="JT133"/>
      <c r="JU133"/>
      <c r="JV133"/>
      <c r="JW133"/>
      <c r="JX133"/>
      <c r="JY133"/>
      <c r="JZ133"/>
      <c r="KA133"/>
      <c r="KB133"/>
      <c r="KC133"/>
      <c r="KD133"/>
      <c r="KE133"/>
      <c r="KF133"/>
      <c r="KG133"/>
      <c r="KH133"/>
      <c r="KI133"/>
      <c r="KJ133"/>
      <c r="KK133"/>
      <c r="KL133"/>
      <c r="KM133"/>
      <c r="KN133"/>
      <c r="KO133"/>
      <c r="KP133"/>
      <c r="KQ133"/>
      <c r="KR133"/>
      <c r="KS133"/>
      <c r="KT133"/>
      <c r="KU133"/>
      <c r="KV133"/>
      <c r="KW133"/>
      <c r="KX133"/>
      <c r="KY133"/>
      <c r="KZ133"/>
      <c r="LA133"/>
      <c r="LB133"/>
      <c r="LC133"/>
      <c r="LD133"/>
      <c r="LE133"/>
      <c r="LF133"/>
      <c r="LG133"/>
      <c r="LH133"/>
      <c r="LI133"/>
      <c r="LJ133"/>
      <c r="LK133"/>
      <c r="LL133"/>
      <c r="LM133"/>
      <c r="LN133"/>
      <c r="LO133"/>
      <c r="LP133"/>
      <c r="LQ133"/>
      <c r="LR133"/>
      <c r="LS133"/>
      <c r="LT133"/>
      <c r="LU133"/>
      <c r="LV133"/>
      <c r="LW133"/>
      <c r="LX133"/>
      <c r="LY133"/>
      <c r="LZ133"/>
      <c r="MA133"/>
      <c r="MB133"/>
      <c r="MC133"/>
      <c r="MD133"/>
      <c r="ME133"/>
      <c r="MF133"/>
      <c r="MG133"/>
      <c r="MH133"/>
      <c r="MI133"/>
      <c r="MJ133"/>
      <c r="MK133"/>
      <c r="ML133"/>
      <c r="MM133"/>
      <c r="MN133"/>
      <c r="MO133"/>
      <c r="MP133"/>
      <c r="MQ133"/>
      <c r="MR133"/>
      <c r="MS133"/>
      <c r="MT133"/>
      <c r="MU133"/>
      <c r="MV133"/>
      <c r="MW133"/>
      <c r="MX133"/>
      <c r="MY133"/>
      <c r="MZ133"/>
      <c r="NA133"/>
      <c r="NB133"/>
      <c r="NC133"/>
      <c r="ND133"/>
      <c r="NE133"/>
      <c r="NF133"/>
      <c r="NG133"/>
      <c r="NH133"/>
      <c r="NI133"/>
      <c r="NJ133"/>
      <c r="NK133"/>
      <c r="NL133"/>
      <c r="NM133"/>
      <c r="NN133"/>
      <c r="NO133"/>
      <c r="NP133"/>
      <c r="NQ133"/>
      <c r="NR133"/>
      <c r="NS133"/>
      <c r="NT133"/>
      <c r="NU133"/>
      <c r="NV133"/>
      <c r="NW133"/>
      <c r="NX133"/>
      <c r="NY133"/>
      <c r="NZ133"/>
      <c r="OA133"/>
      <c r="OB133"/>
      <c r="OC133"/>
      <c r="OD133"/>
      <c r="OE133"/>
      <c r="OF133"/>
      <c r="OG133"/>
      <c r="OH133"/>
      <c r="OI133"/>
      <c r="OJ133"/>
      <c r="OK133"/>
      <c r="OL133"/>
      <c r="OM133"/>
      <c r="ON133"/>
      <c r="OO133"/>
      <c r="OP133"/>
      <c r="OQ133"/>
      <c r="OR133"/>
      <c r="OS133"/>
      <c r="OT133"/>
      <c r="OU133"/>
      <c r="OV133"/>
      <c r="OW133"/>
      <c r="OX133"/>
      <c r="OY133"/>
      <c r="OZ133"/>
      <c r="PA133"/>
      <c r="PB133"/>
      <c r="PC133"/>
      <c r="PD133"/>
      <c r="PE133"/>
      <c r="PF133"/>
      <c r="PG133"/>
      <c r="PH133"/>
      <c r="PI133"/>
      <c r="PJ133"/>
      <c r="PK133"/>
      <c r="PL133"/>
      <c r="PM133"/>
      <c r="PN133"/>
      <c r="PO133"/>
      <c r="PP133"/>
      <c r="PQ133"/>
      <c r="PR133"/>
      <c r="PS133"/>
      <c r="PT133"/>
      <c r="PU133"/>
      <c r="PV133"/>
      <c r="PW133"/>
      <c r="PX133"/>
      <c r="PY133"/>
      <c r="PZ133"/>
      <c r="QA133"/>
      <c r="QB133"/>
      <c r="QC133"/>
      <c r="QD133"/>
      <c r="QE133"/>
      <c r="QF133"/>
      <c r="QG133"/>
      <c r="QH133"/>
      <c r="QI133"/>
      <c r="QJ133"/>
      <c r="QK133"/>
      <c r="QL133"/>
      <c r="QM133"/>
      <c r="QN133"/>
      <c r="QO133"/>
      <c r="QP133"/>
      <c r="QQ133"/>
      <c r="QR133"/>
      <c r="QS133"/>
      <c r="QT133"/>
      <c r="QU133"/>
      <c r="QV133"/>
      <c r="QW133"/>
      <c r="QX133"/>
      <c r="QY133"/>
      <c r="QZ133"/>
      <c r="RA133"/>
      <c r="RB133"/>
      <c r="RC133"/>
      <c r="RD133"/>
      <c r="RE133"/>
      <c r="RF133"/>
      <c r="RG133"/>
      <c r="RH133"/>
      <c r="RI133"/>
      <c r="RJ133"/>
      <c r="RK133"/>
      <c r="RL133"/>
      <c r="RM133"/>
      <c r="RN133"/>
      <c r="RO133"/>
      <c r="RP133"/>
      <c r="RQ133"/>
      <c r="RR133"/>
      <c r="RS133"/>
      <c r="RT133"/>
      <c r="RU133"/>
      <c r="RV133"/>
      <c r="RW133"/>
      <c r="RX133"/>
      <c r="RY133"/>
      <c r="RZ133"/>
      <c r="SA133"/>
      <c r="SB133"/>
      <c r="SC133"/>
      <c r="SD133"/>
      <c r="SE133"/>
      <c r="SF133"/>
      <c r="SG133"/>
      <c r="SH133"/>
      <c r="SI133"/>
      <c r="SJ133"/>
      <c r="SK133"/>
      <c r="SL133"/>
      <c r="SM133"/>
      <c r="SN133"/>
      <c r="SO133"/>
      <c r="SP133"/>
      <c r="SQ133"/>
      <c r="SR133"/>
      <c r="SS133"/>
      <c r="ST133"/>
      <c r="SU133"/>
      <c r="SV133"/>
      <c r="SW133"/>
      <c r="SX133"/>
      <c r="SY133"/>
      <c r="SZ133"/>
      <c r="TA133"/>
      <c r="TB133"/>
      <c r="TC133"/>
      <c r="TD133"/>
      <c r="TE133"/>
      <c r="TF133"/>
      <c r="TG133"/>
    </row>
    <row r="134" spans="1:527" s="8" customFormat="1" ht="18" customHeight="1" x14ac:dyDescent="0.25">
      <c r="A134" s="70" t="str">
        <f>Config!$B$18</f>
        <v>JERI</v>
      </c>
      <c r="B134" s="71">
        <f>METAS!$AY$20</f>
        <v>99</v>
      </c>
      <c r="C134" s="71">
        <f>ROUND((B134/12)*Config!$C$6,0)</f>
        <v>83</v>
      </c>
      <c r="D134" s="71">
        <f>ACUMULADO!$AX$20</f>
        <v>35</v>
      </c>
      <c r="E134" s="72">
        <f t="shared" si="35"/>
        <v>83.333333333333343</v>
      </c>
      <c r="F134" s="81"/>
      <c r="G134" s="77">
        <f t="shared" si="33"/>
        <v>35.35</v>
      </c>
      <c r="H134" s="78">
        <f t="shared" si="36"/>
        <v>35.35</v>
      </c>
      <c r="I134" s="78" t="str">
        <f t="shared" si="37"/>
        <v/>
      </c>
      <c r="J134" s="78" t="str">
        <f t="shared" si="34"/>
        <v/>
      </c>
      <c r="K134"/>
      <c r="L134"/>
      <c r="M134"/>
      <c r="N134"/>
      <c r="O134"/>
      <c r="P134"/>
      <c r="Q134"/>
      <c r="R134"/>
      <c r="S134"/>
      <c r="V134" s="50"/>
      <c r="AA134"/>
      <c r="AB134"/>
      <c r="AC134"/>
      <c r="AD134"/>
      <c r="AE134"/>
      <c r="AF134"/>
      <c r="AG134"/>
      <c r="AH134"/>
      <c r="AI134"/>
      <c r="AJ134"/>
      <c r="AK134"/>
      <c r="AL134"/>
      <c r="AM134"/>
      <c r="AN134"/>
      <c r="AO134"/>
      <c r="AP134"/>
      <c r="AQ134"/>
      <c r="AR134"/>
      <c r="AS134"/>
      <c r="AT134"/>
      <c r="AU134"/>
      <c r="AV134"/>
      <c r="AW134"/>
      <c r="AX134"/>
      <c r="AY134"/>
      <c r="AZ134"/>
      <c r="BA134"/>
      <c r="BB134"/>
      <c r="BC134"/>
      <c r="BD134"/>
      <c r="BE134"/>
      <c r="BF134"/>
      <c r="BG134"/>
      <c r="BH134"/>
      <c r="BI134"/>
      <c r="BJ134"/>
      <c r="BK134"/>
      <c r="BL134"/>
      <c r="BM134"/>
      <c r="BN134"/>
      <c r="BO134"/>
      <c r="BP134"/>
      <c r="BQ134"/>
      <c r="BR134"/>
      <c r="BS134"/>
      <c r="BT134"/>
      <c r="BU134"/>
      <c r="BV134"/>
      <c r="BW134"/>
      <c r="BX134"/>
      <c r="BY134"/>
      <c r="BZ134"/>
      <c r="CA134"/>
      <c r="CB134"/>
      <c r="CC134"/>
      <c r="CD134"/>
      <c r="CE134"/>
      <c r="CF134"/>
      <c r="CG134"/>
      <c r="CH134"/>
      <c r="CI134"/>
      <c r="CJ134"/>
      <c r="CK134"/>
      <c r="CL134"/>
      <c r="CM134"/>
      <c r="CN134"/>
      <c r="CO134"/>
      <c r="CP134"/>
      <c r="CQ134"/>
      <c r="CR134"/>
      <c r="CS134"/>
      <c r="CT134"/>
      <c r="CU134"/>
      <c r="CV134"/>
      <c r="CW134"/>
      <c r="CX134"/>
      <c r="CY134"/>
      <c r="CZ134"/>
      <c r="DA134"/>
      <c r="DB134"/>
      <c r="DC134"/>
      <c r="DD134"/>
      <c r="DE134"/>
      <c r="DF134"/>
      <c r="DG134"/>
      <c r="DH134"/>
      <c r="DI134"/>
      <c r="DJ134"/>
      <c r="DK134"/>
      <c r="DL134"/>
      <c r="DM134"/>
      <c r="DN134"/>
      <c r="DO134"/>
      <c r="DP134"/>
      <c r="DQ134"/>
      <c r="DR134"/>
      <c r="DS134"/>
      <c r="DT134"/>
      <c r="DU134"/>
      <c r="DV134"/>
      <c r="DW134"/>
      <c r="DX134"/>
      <c r="DY134"/>
      <c r="DZ134"/>
      <c r="EA134"/>
      <c r="EB134"/>
      <c r="EC134"/>
      <c r="ED134"/>
      <c r="EE134"/>
      <c r="EF134"/>
      <c r="EG134"/>
      <c r="EH134"/>
      <c r="EI134"/>
      <c r="EJ134"/>
      <c r="EK134"/>
      <c r="EL134"/>
      <c r="EM134"/>
      <c r="EN134"/>
      <c r="EO134"/>
      <c r="EP134"/>
      <c r="EQ134"/>
      <c r="ER134"/>
      <c r="ES134"/>
      <c r="ET134"/>
      <c r="EU134"/>
      <c r="EV134"/>
      <c r="EW134"/>
      <c r="EX134"/>
      <c r="EY134"/>
      <c r="EZ134"/>
      <c r="FA134"/>
      <c r="FB134"/>
      <c r="FC134"/>
      <c r="FD134"/>
      <c r="FE134"/>
      <c r="FF134"/>
      <c r="FG134"/>
      <c r="FH134"/>
      <c r="FI134"/>
      <c r="FJ134"/>
      <c r="FK134"/>
      <c r="FL134"/>
      <c r="FM134"/>
      <c r="FN134"/>
      <c r="FO134"/>
      <c r="FP134"/>
      <c r="FQ134"/>
      <c r="FR134"/>
      <c r="FS134"/>
      <c r="FT134"/>
      <c r="FU134"/>
      <c r="FV134"/>
      <c r="FW134"/>
      <c r="FX134"/>
      <c r="FY134"/>
      <c r="FZ134"/>
      <c r="GA134"/>
      <c r="GB134"/>
      <c r="GC134"/>
      <c r="GD134"/>
      <c r="GE134"/>
      <c r="GF134"/>
      <c r="GG134"/>
      <c r="GH134"/>
      <c r="GI134"/>
      <c r="GJ134"/>
      <c r="GK134"/>
      <c r="GL134"/>
      <c r="GM134"/>
      <c r="GN134"/>
      <c r="GO134"/>
      <c r="GP134"/>
      <c r="GQ134"/>
      <c r="GR134"/>
      <c r="GS134"/>
      <c r="GT134"/>
      <c r="GU134"/>
      <c r="GV134"/>
      <c r="GW134"/>
      <c r="GX134"/>
      <c r="GY134"/>
      <c r="GZ134"/>
      <c r="HA134"/>
      <c r="HB134"/>
      <c r="HC134"/>
      <c r="HD134"/>
      <c r="HE134"/>
      <c r="HF134"/>
      <c r="HG134"/>
      <c r="HH134"/>
      <c r="HI134"/>
      <c r="HJ134"/>
      <c r="HK134"/>
      <c r="HL134"/>
      <c r="HM134"/>
      <c r="HN134"/>
      <c r="HO134"/>
      <c r="HP134"/>
      <c r="HQ134"/>
      <c r="HR134"/>
      <c r="HS134"/>
      <c r="HT134"/>
      <c r="HU134"/>
      <c r="HV134"/>
      <c r="HW134"/>
      <c r="HX134"/>
      <c r="HY134"/>
      <c r="HZ134"/>
      <c r="IA134"/>
      <c r="IB134"/>
      <c r="IC134"/>
      <c r="ID134"/>
      <c r="IE134"/>
      <c r="IF134"/>
      <c r="IG134"/>
      <c r="IH134"/>
      <c r="II134"/>
      <c r="IJ134"/>
      <c r="IK134"/>
      <c r="IL134"/>
      <c r="IM134"/>
      <c r="IN134"/>
      <c r="IO134"/>
      <c r="IP134"/>
      <c r="IQ134"/>
      <c r="IR134"/>
      <c r="IS134"/>
      <c r="IT134"/>
      <c r="IU134"/>
      <c r="IV134"/>
      <c r="IW134"/>
      <c r="IX134"/>
      <c r="IY134"/>
      <c r="IZ134"/>
      <c r="JA134"/>
      <c r="JB134"/>
      <c r="JC134"/>
      <c r="JD134"/>
      <c r="JE134"/>
      <c r="JF134"/>
      <c r="JG134"/>
      <c r="JH134"/>
      <c r="JI134"/>
      <c r="JJ134"/>
      <c r="JK134"/>
      <c r="JL134"/>
      <c r="JM134"/>
      <c r="JN134"/>
      <c r="JO134"/>
      <c r="JP134"/>
      <c r="JQ134"/>
      <c r="JR134"/>
      <c r="JS134"/>
      <c r="JT134"/>
      <c r="JU134"/>
      <c r="JV134"/>
      <c r="JW134"/>
      <c r="JX134"/>
      <c r="JY134"/>
      <c r="JZ134"/>
      <c r="KA134"/>
      <c r="KB134"/>
      <c r="KC134"/>
      <c r="KD134"/>
      <c r="KE134"/>
      <c r="KF134"/>
      <c r="KG134"/>
      <c r="KH134"/>
      <c r="KI134"/>
      <c r="KJ134"/>
      <c r="KK134"/>
      <c r="KL134"/>
      <c r="KM134"/>
      <c r="KN134"/>
      <c r="KO134"/>
      <c r="KP134"/>
      <c r="KQ134"/>
      <c r="KR134"/>
      <c r="KS134"/>
      <c r="KT134"/>
      <c r="KU134"/>
      <c r="KV134"/>
      <c r="KW134"/>
      <c r="KX134"/>
      <c r="KY134"/>
      <c r="KZ134"/>
      <c r="LA134"/>
      <c r="LB134"/>
      <c r="LC134"/>
      <c r="LD134"/>
      <c r="LE134"/>
      <c r="LF134"/>
      <c r="LG134"/>
      <c r="LH134"/>
      <c r="LI134"/>
      <c r="LJ134"/>
      <c r="LK134"/>
      <c r="LL134"/>
      <c r="LM134"/>
      <c r="LN134"/>
      <c r="LO134"/>
      <c r="LP134"/>
      <c r="LQ134"/>
      <c r="LR134"/>
      <c r="LS134"/>
      <c r="LT134"/>
      <c r="LU134"/>
      <c r="LV134"/>
      <c r="LW134"/>
      <c r="LX134"/>
      <c r="LY134"/>
      <c r="LZ134"/>
      <c r="MA134"/>
      <c r="MB134"/>
      <c r="MC134"/>
      <c r="MD134"/>
      <c r="ME134"/>
      <c r="MF134"/>
      <c r="MG134"/>
      <c r="MH134"/>
      <c r="MI134"/>
      <c r="MJ134"/>
      <c r="MK134"/>
      <c r="ML134"/>
      <c r="MM134"/>
      <c r="MN134"/>
      <c r="MO134"/>
      <c r="MP134"/>
      <c r="MQ134"/>
      <c r="MR134"/>
      <c r="MS134"/>
      <c r="MT134"/>
      <c r="MU134"/>
      <c r="MV134"/>
      <c r="MW134"/>
      <c r="MX134"/>
      <c r="MY134"/>
      <c r="MZ134"/>
      <c r="NA134"/>
      <c r="NB134"/>
      <c r="NC134"/>
      <c r="ND134"/>
      <c r="NE134"/>
      <c r="NF134"/>
      <c r="NG134"/>
      <c r="NH134"/>
      <c r="NI134"/>
      <c r="NJ134"/>
      <c r="NK134"/>
      <c r="NL134"/>
      <c r="NM134"/>
      <c r="NN134"/>
      <c r="NO134"/>
      <c r="NP134"/>
      <c r="NQ134"/>
      <c r="NR134"/>
      <c r="NS134"/>
      <c r="NT134"/>
      <c r="NU134"/>
      <c r="NV134"/>
      <c r="NW134"/>
      <c r="NX134"/>
      <c r="NY134"/>
      <c r="NZ134"/>
      <c r="OA134"/>
      <c r="OB134"/>
      <c r="OC134"/>
      <c r="OD134"/>
      <c r="OE134"/>
      <c r="OF134"/>
      <c r="OG134"/>
      <c r="OH134"/>
      <c r="OI134"/>
      <c r="OJ134"/>
      <c r="OK134"/>
      <c r="OL134"/>
      <c r="OM134"/>
      <c r="ON134"/>
      <c r="OO134"/>
      <c r="OP134"/>
      <c r="OQ134"/>
      <c r="OR134"/>
      <c r="OS134"/>
      <c r="OT134"/>
      <c r="OU134"/>
      <c r="OV134"/>
      <c r="OW134"/>
      <c r="OX134"/>
      <c r="OY134"/>
      <c r="OZ134"/>
      <c r="PA134"/>
      <c r="PB134"/>
      <c r="PC134"/>
      <c r="PD134"/>
      <c r="PE134"/>
      <c r="PF134"/>
      <c r="PG134"/>
      <c r="PH134"/>
      <c r="PI134"/>
      <c r="PJ134"/>
      <c r="PK134"/>
      <c r="PL134"/>
      <c r="PM134"/>
      <c r="PN134"/>
      <c r="PO134"/>
      <c r="PP134"/>
      <c r="PQ134"/>
      <c r="PR134"/>
      <c r="PS134"/>
      <c r="PT134"/>
      <c r="PU134"/>
      <c r="PV134"/>
      <c r="PW134"/>
      <c r="PX134"/>
      <c r="PY134"/>
      <c r="PZ134"/>
      <c r="QA134"/>
      <c r="QB134"/>
      <c r="QC134"/>
      <c r="QD134"/>
      <c r="QE134"/>
      <c r="QF134"/>
      <c r="QG134"/>
      <c r="QH134"/>
      <c r="QI134"/>
      <c r="QJ134"/>
      <c r="QK134"/>
      <c r="QL134"/>
      <c r="QM134"/>
      <c r="QN134"/>
      <c r="QO134"/>
      <c r="QP134"/>
      <c r="QQ134"/>
      <c r="QR134"/>
      <c r="QS134"/>
      <c r="QT134"/>
      <c r="QU134"/>
      <c r="QV134"/>
      <c r="QW134"/>
      <c r="QX134"/>
      <c r="QY134"/>
      <c r="QZ134"/>
      <c r="RA134"/>
      <c r="RB134"/>
      <c r="RC134"/>
      <c r="RD134"/>
      <c r="RE134"/>
      <c r="RF134"/>
      <c r="RG134"/>
      <c r="RH134"/>
      <c r="RI134"/>
      <c r="RJ134"/>
      <c r="RK134"/>
      <c r="RL134"/>
      <c r="RM134"/>
      <c r="RN134"/>
      <c r="RO134"/>
      <c r="RP134"/>
      <c r="RQ134"/>
      <c r="RR134"/>
      <c r="RS134"/>
      <c r="RT134"/>
      <c r="RU134"/>
      <c r="RV134"/>
      <c r="RW134"/>
      <c r="RX134"/>
      <c r="RY134"/>
      <c r="RZ134"/>
      <c r="SA134"/>
      <c r="SB134"/>
      <c r="SC134"/>
      <c r="SD134"/>
      <c r="SE134"/>
      <c r="SF134"/>
      <c r="SG134"/>
      <c r="SH134"/>
      <c r="SI134"/>
      <c r="SJ134"/>
      <c r="SK134"/>
      <c r="SL134"/>
      <c r="SM134"/>
      <c r="SN134"/>
      <c r="SO134"/>
      <c r="SP134"/>
      <c r="SQ134"/>
      <c r="SR134"/>
      <c r="SS134"/>
      <c r="ST134"/>
      <c r="SU134"/>
      <c r="SV134"/>
      <c r="SW134"/>
      <c r="SX134"/>
      <c r="SY134"/>
      <c r="SZ134"/>
      <c r="TA134"/>
      <c r="TB134"/>
      <c r="TC134"/>
      <c r="TD134"/>
      <c r="TE134"/>
      <c r="TF134"/>
      <c r="TG134"/>
    </row>
    <row r="135" spans="1:527" s="8" customFormat="1" ht="18" customHeight="1" x14ac:dyDescent="0.25">
      <c r="A135" s="70" t="str">
        <f>Config!$B$19</f>
        <v>YANT</v>
      </c>
      <c r="B135" s="71">
        <f>METAS!$AZ$20</f>
        <v>163</v>
      </c>
      <c r="C135" s="71">
        <f>ROUND((B135/12)*Config!$C$6,0)</f>
        <v>136</v>
      </c>
      <c r="D135" s="71">
        <f>ACUMULADO!$AY$20</f>
        <v>45</v>
      </c>
      <c r="E135" s="72">
        <f t="shared" si="35"/>
        <v>83.333333333333343</v>
      </c>
      <c r="F135" s="81"/>
      <c r="G135" s="77">
        <f t="shared" si="33"/>
        <v>27.61</v>
      </c>
      <c r="H135" s="78">
        <f t="shared" si="36"/>
        <v>27.61</v>
      </c>
      <c r="I135" s="78" t="str">
        <f t="shared" si="37"/>
        <v/>
      </c>
      <c r="J135" s="78" t="str">
        <f t="shared" si="34"/>
        <v/>
      </c>
      <c r="K135"/>
      <c r="L135"/>
      <c r="M135"/>
      <c r="N135"/>
      <c r="O135"/>
      <c r="P135"/>
      <c r="Q135"/>
      <c r="R135"/>
      <c r="S135"/>
      <c r="V135" s="50"/>
      <c r="AA135"/>
      <c r="AB135"/>
      <c r="AC135"/>
      <c r="AD135"/>
      <c r="AE135"/>
      <c r="AF135"/>
      <c r="AG135"/>
      <c r="AH135"/>
      <c r="AI135"/>
      <c r="AJ135"/>
      <c r="AK135"/>
      <c r="AL135"/>
      <c r="AM135"/>
      <c r="AN135"/>
      <c r="AO135"/>
      <c r="AP135"/>
      <c r="AQ135"/>
      <c r="AR135"/>
      <c r="AS135"/>
      <c r="AT135"/>
      <c r="AU135"/>
      <c r="AV135"/>
      <c r="AW135"/>
      <c r="AX135"/>
      <c r="AY135"/>
      <c r="AZ135"/>
      <c r="BA135"/>
      <c r="BB135"/>
      <c r="BC135"/>
      <c r="BD135"/>
      <c r="BE135"/>
      <c r="BF135"/>
      <c r="BG135"/>
      <c r="BH135"/>
      <c r="BI135"/>
      <c r="BJ135"/>
      <c r="BK135"/>
      <c r="BL135"/>
      <c r="BM135"/>
      <c r="BN135"/>
      <c r="BO135"/>
      <c r="BP135"/>
      <c r="BQ135"/>
      <c r="BR135"/>
      <c r="BS135"/>
      <c r="BT135"/>
      <c r="BU135"/>
      <c r="BV135"/>
      <c r="BW135"/>
      <c r="BX135"/>
      <c r="BY135"/>
      <c r="BZ135"/>
      <c r="CA135"/>
      <c r="CB135"/>
      <c r="CC135"/>
      <c r="CD135"/>
      <c r="CE135"/>
      <c r="CF135"/>
      <c r="CG135"/>
      <c r="CH135"/>
      <c r="CI135"/>
      <c r="CJ135"/>
      <c r="CK135"/>
      <c r="CL135"/>
      <c r="CM135"/>
      <c r="CN135"/>
      <c r="CO135"/>
      <c r="CP135"/>
      <c r="CQ135"/>
      <c r="CR135"/>
      <c r="CS135"/>
      <c r="CT135"/>
      <c r="CU135"/>
      <c r="CV135"/>
      <c r="CW135"/>
      <c r="CX135"/>
      <c r="CY135"/>
      <c r="CZ135"/>
      <c r="DA135"/>
      <c r="DB135"/>
      <c r="DC135"/>
      <c r="DD135"/>
      <c r="DE135"/>
      <c r="DF135"/>
      <c r="DG135"/>
      <c r="DH135"/>
      <c r="DI135"/>
      <c r="DJ135"/>
      <c r="DK135"/>
      <c r="DL135"/>
      <c r="DM135"/>
      <c r="DN135"/>
      <c r="DO135"/>
      <c r="DP135"/>
      <c r="DQ135"/>
      <c r="DR135"/>
      <c r="DS135"/>
      <c r="DT135"/>
      <c r="DU135"/>
      <c r="DV135"/>
      <c r="DW135"/>
      <c r="DX135"/>
      <c r="DY135"/>
      <c r="DZ135"/>
      <c r="EA135"/>
      <c r="EB135"/>
      <c r="EC135"/>
      <c r="ED135"/>
      <c r="EE135"/>
      <c r="EF135"/>
      <c r="EG135"/>
      <c r="EH135"/>
      <c r="EI135"/>
      <c r="EJ135"/>
      <c r="EK135"/>
      <c r="EL135"/>
      <c r="EM135"/>
      <c r="EN135"/>
      <c r="EO135"/>
      <c r="EP135"/>
      <c r="EQ135"/>
      <c r="ER135"/>
      <c r="ES135"/>
      <c r="ET135"/>
      <c r="EU135"/>
      <c r="EV135"/>
      <c r="EW135"/>
      <c r="EX135"/>
      <c r="EY135"/>
      <c r="EZ135"/>
      <c r="FA135"/>
      <c r="FB135"/>
      <c r="FC135"/>
      <c r="FD135"/>
      <c r="FE135"/>
      <c r="FF135"/>
      <c r="FG135"/>
      <c r="FH135"/>
      <c r="FI135"/>
      <c r="FJ135"/>
      <c r="FK135"/>
      <c r="FL135"/>
      <c r="FM135"/>
      <c r="FN135"/>
      <c r="FO135"/>
      <c r="FP135"/>
      <c r="FQ135"/>
      <c r="FR135"/>
      <c r="FS135"/>
      <c r="FT135"/>
      <c r="FU135"/>
      <c r="FV135"/>
      <c r="FW135"/>
      <c r="FX135"/>
      <c r="FY135"/>
      <c r="FZ135"/>
      <c r="GA135"/>
      <c r="GB135"/>
      <c r="GC135"/>
      <c r="GD135"/>
      <c r="GE135"/>
      <c r="GF135"/>
      <c r="GG135"/>
      <c r="GH135"/>
      <c r="GI135"/>
      <c r="GJ135"/>
      <c r="GK135"/>
      <c r="GL135"/>
      <c r="GM135"/>
      <c r="GN135"/>
      <c r="GO135"/>
      <c r="GP135"/>
      <c r="GQ135"/>
      <c r="GR135"/>
      <c r="GS135"/>
      <c r="GT135"/>
      <c r="GU135"/>
      <c r="GV135"/>
      <c r="GW135"/>
      <c r="GX135"/>
      <c r="GY135"/>
      <c r="GZ135"/>
      <c r="HA135"/>
      <c r="HB135"/>
      <c r="HC135"/>
      <c r="HD135"/>
      <c r="HE135"/>
      <c r="HF135"/>
      <c r="HG135"/>
      <c r="HH135"/>
      <c r="HI135"/>
      <c r="HJ135"/>
      <c r="HK135"/>
      <c r="HL135"/>
      <c r="HM135"/>
      <c r="HN135"/>
      <c r="HO135"/>
      <c r="HP135"/>
      <c r="HQ135"/>
      <c r="HR135"/>
      <c r="HS135"/>
      <c r="HT135"/>
      <c r="HU135"/>
      <c r="HV135"/>
      <c r="HW135"/>
      <c r="HX135"/>
      <c r="HY135"/>
      <c r="HZ135"/>
      <c r="IA135"/>
      <c r="IB135"/>
      <c r="IC135"/>
      <c r="ID135"/>
      <c r="IE135"/>
      <c r="IF135"/>
      <c r="IG135"/>
      <c r="IH135"/>
      <c r="II135"/>
      <c r="IJ135"/>
      <c r="IK135"/>
      <c r="IL135"/>
      <c r="IM135"/>
      <c r="IN135"/>
      <c r="IO135"/>
      <c r="IP135"/>
      <c r="IQ135"/>
      <c r="IR135"/>
      <c r="IS135"/>
      <c r="IT135"/>
      <c r="IU135"/>
      <c r="IV135"/>
      <c r="IW135"/>
      <c r="IX135"/>
      <c r="IY135"/>
      <c r="IZ135"/>
      <c r="JA135"/>
      <c r="JB135"/>
      <c r="JC135"/>
      <c r="JD135"/>
      <c r="JE135"/>
      <c r="JF135"/>
      <c r="JG135"/>
      <c r="JH135"/>
      <c r="JI135"/>
      <c r="JJ135"/>
      <c r="JK135"/>
      <c r="JL135"/>
      <c r="JM135"/>
      <c r="JN135"/>
      <c r="JO135"/>
      <c r="JP135"/>
      <c r="JQ135"/>
      <c r="JR135"/>
      <c r="JS135"/>
      <c r="JT135"/>
      <c r="JU135"/>
      <c r="JV135"/>
      <c r="JW135"/>
      <c r="JX135"/>
      <c r="JY135"/>
      <c r="JZ135"/>
      <c r="KA135"/>
      <c r="KB135"/>
      <c r="KC135"/>
      <c r="KD135"/>
      <c r="KE135"/>
      <c r="KF135"/>
      <c r="KG135"/>
      <c r="KH135"/>
      <c r="KI135"/>
      <c r="KJ135"/>
      <c r="KK135"/>
      <c r="KL135"/>
      <c r="KM135"/>
      <c r="KN135"/>
      <c r="KO135"/>
      <c r="KP135"/>
      <c r="KQ135"/>
      <c r="KR135"/>
      <c r="KS135"/>
      <c r="KT135"/>
      <c r="KU135"/>
      <c r="KV135"/>
      <c r="KW135"/>
      <c r="KX135"/>
      <c r="KY135"/>
      <c r="KZ135"/>
      <c r="LA135"/>
      <c r="LB135"/>
      <c r="LC135"/>
      <c r="LD135"/>
      <c r="LE135"/>
      <c r="LF135"/>
      <c r="LG135"/>
      <c r="LH135"/>
      <c r="LI135"/>
      <c r="LJ135"/>
      <c r="LK135"/>
      <c r="LL135"/>
      <c r="LM135"/>
      <c r="LN135"/>
      <c r="LO135"/>
      <c r="LP135"/>
      <c r="LQ135"/>
      <c r="LR135"/>
      <c r="LS135"/>
      <c r="LT135"/>
      <c r="LU135"/>
      <c r="LV135"/>
      <c r="LW135"/>
      <c r="LX135"/>
      <c r="LY135"/>
      <c r="LZ135"/>
      <c r="MA135"/>
      <c r="MB135"/>
      <c r="MC135"/>
      <c r="MD135"/>
      <c r="ME135"/>
      <c r="MF135"/>
      <c r="MG135"/>
      <c r="MH135"/>
      <c r="MI135"/>
      <c r="MJ135"/>
      <c r="MK135"/>
      <c r="ML135"/>
      <c r="MM135"/>
      <c r="MN135"/>
      <c r="MO135"/>
      <c r="MP135"/>
      <c r="MQ135"/>
      <c r="MR135"/>
      <c r="MS135"/>
      <c r="MT135"/>
      <c r="MU135"/>
      <c r="MV135"/>
      <c r="MW135"/>
      <c r="MX135"/>
      <c r="MY135"/>
      <c r="MZ135"/>
      <c r="NA135"/>
      <c r="NB135"/>
      <c r="NC135"/>
      <c r="ND135"/>
      <c r="NE135"/>
      <c r="NF135"/>
      <c r="NG135"/>
      <c r="NH135"/>
      <c r="NI135"/>
      <c r="NJ135"/>
      <c r="NK135"/>
      <c r="NL135"/>
      <c r="NM135"/>
      <c r="NN135"/>
      <c r="NO135"/>
      <c r="NP135"/>
      <c r="NQ135"/>
      <c r="NR135"/>
      <c r="NS135"/>
      <c r="NT135"/>
      <c r="NU135"/>
      <c r="NV135"/>
      <c r="NW135"/>
      <c r="NX135"/>
      <c r="NY135"/>
      <c r="NZ135"/>
      <c r="OA135"/>
      <c r="OB135"/>
      <c r="OC135"/>
      <c r="OD135"/>
      <c r="OE135"/>
      <c r="OF135"/>
      <c r="OG135"/>
      <c r="OH135"/>
      <c r="OI135"/>
      <c r="OJ135"/>
      <c r="OK135"/>
      <c r="OL135"/>
      <c r="OM135"/>
      <c r="ON135"/>
      <c r="OO135"/>
      <c r="OP135"/>
      <c r="OQ135"/>
      <c r="OR135"/>
      <c r="OS135"/>
      <c r="OT135"/>
      <c r="OU135"/>
      <c r="OV135"/>
      <c r="OW135"/>
      <c r="OX135"/>
      <c r="OY135"/>
      <c r="OZ135"/>
      <c r="PA135"/>
      <c r="PB135"/>
      <c r="PC135"/>
      <c r="PD135"/>
      <c r="PE135"/>
      <c r="PF135"/>
      <c r="PG135"/>
      <c r="PH135"/>
      <c r="PI135"/>
      <c r="PJ135"/>
      <c r="PK135"/>
      <c r="PL135"/>
      <c r="PM135"/>
      <c r="PN135"/>
      <c r="PO135"/>
      <c r="PP135"/>
      <c r="PQ135"/>
      <c r="PR135"/>
      <c r="PS135"/>
      <c r="PT135"/>
      <c r="PU135"/>
      <c r="PV135"/>
      <c r="PW135"/>
      <c r="PX135"/>
      <c r="PY135"/>
      <c r="PZ135"/>
      <c r="QA135"/>
      <c r="QB135"/>
      <c r="QC135"/>
      <c r="QD135"/>
      <c r="QE135"/>
      <c r="QF135"/>
      <c r="QG135"/>
      <c r="QH135"/>
      <c r="QI135"/>
      <c r="QJ135"/>
      <c r="QK135"/>
      <c r="QL135"/>
      <c r="QM135"/>
      <c r="QN135"/>
      <c r="QO135"/>
      <c r="QP135"/>
      <c r="QQ135"/>
      <c r="QR135"/>
      <c r="QS135"/>
      <c r="QT135"/>
      <c r="QU135"/>
      <c r="QV135"/>
      <c r="QW135"/>
      <c r="QX135"/>
      <c r="QY135"/>
      <c r="QZ135"/>
      <c r="RA135"/>
      <c r="RB135"/>
      <c r="RC135"/>
      <c r="RD135"/>
      <c r="RE135"/>
      <c r="RF135"/>
      <c r="RG135"/>
      <c r="RH135"/>
      <c r="RI135"/>
      <c r="RJ135"/>
      <c r="RK135"/>
      <c r="RL135"/>
      <c r="RM135"/>
      <c r="RN135"/>
      <c r="RO135"/>
      <c r="RP135"/>
      <c r="RQ135"/>
      <c r="RR135"/>
      <c r="RS135"/>
      <c r="RT135"/>
      <c r="RU135"/>
      <c r="RV135"/>
      <c r="RW135"/>
      <c r="RX135"/>
      <c r="RY135"/>
      <c r="RZ135"/>
      <c r="SA135"/>
      <c r="SB135"/>
      <c r="SC135"/>
      <c r="SD135"/>
      <c r="SE135"/>
      <c r="SF135"/>
      <c r="SG135"/>
      <c r="SH135"/>
      <c r="SI135"/>
      <c r="SJ135"/>
      <c r="SK135"/>
      <c r="SL135"/>
      <c r="SM135"/>
      <c r="SN135"/>
      <c r="SO135"/>
      <c r="SP135"/>
      <c r="SQ135"/>
      <c r="SR135"/>
      <c r="SS135"/>
      <c r="ST135"/>
      <c r="SU135"/>
      <c r="SV135"/>
      <c r="SW135"/>
      <c r="SX135"/>
      <c r="SY135"/>
      <c r="SZ135"/>
      <c r="TA135"/>
      <c r="TB135"/>
      <c r="TC135"/>
      <c r="TD135"/>
      <c r="TE135"/>
      <c r="TF135"/>
      <c r="TG135"/>
    </row>
    <row r="136" spans="1:527" s="8" customFormat="1" ht="18" customHeight="1" x14ac:dyDescent="0.25">
      <c r="A136" s="70" t="str">
        <f>Config!$B$20</f>
        <v>SORI</v>
      </c>
      <c r="B136" s="71">
        <f>METAS!$BA$20</f>
        <v>475</v>
      </c>
      <c r="C136" s="71">
        <f>ROUND((B136/12)*Config!$C$6,0)</f>
        <v>396</v>
      </c>
      <c r="D136" s="71">
        <f>ACUMULADO!$AZ$20</f>
        <v>208</v>
      </c>
      <c r="E136" s="72">
        <f t="shared" si="35"/>
        <v>83.333333333333343</v>
      </c>
      <c r="F136" s="81"/>
      <c r="G136" s="77">
        <f t="shared" si="33"/>
        <v>43.79</v>
      </c>
      <c r="H136" s="78">
        <f t="shared" si="36"/>
        <v>43.79</v>
      </c>
      <c r="I136" s="78" t="str">
        <f t="shared" si="37"/>
        <v/>
      </c>
      <c r="J136" s="78" t="str">
        <f t="shared" si="34"/>
        <v/>
      </c>
      <c r="K136"/>
      <c r="L136"/>
      <c r="M136"/>
      <c r="N136"/>
      <c r="O136"/>
      <c r="P136"/>
      <c r="Q136"/>
      <c r="R136"/>
      <c r="S136"/>
      <c r="V136" s="50"/>
      <c r="AA136"/>
      <c r="AB136"/>
      <c r="AC136"/>
      <c r="AD136"/>
      <c r="AE136"/>
      <c r="AF136"/>
      <c r="AG136"/>
      <c r="AH136"/>
      <c r="AI136"/>
      <c r="AJ136"/>
      <c r="AK136"/>
      <c r="AL136"/>
      <c r="AM136"/>
      <c r="AN136"/>
      <c r="AO136"/>
      <c r="AP136"/>
      <c r="AQ136"/>
      <c r="AR136"/>
      <c r="AS136"/>
      <c r="AT136"/>
      <c r="AU136"/>
      <c r="AV136"/>
      <c r="AW136"/>
      <c r="AX136"/>
      <c r="AY136"/>
      <c r="AZ136"/>
      <c r="BA136"/>
      <c r="BB136"/>
      <c r="BC136"/>
      <c r="BD136"/>
      <c r="BE136"/>
      <c r="BF136"/>
      <c r="BG136"/>
      <c r="BH136"/>
      <c r="BI136"/>
      <c r="BJ136"/>
      <c r="BK136"/>
      <c r="BL136"/>
      <c r="BM136"/>
      <c r="BN136"/>
      <c r="BO136"/>
      <c r="BP136"/>
      <c r="BQ136"/>
      <c r="BR136"/>
      <c r="BS136"/>
      <c r="BT136"/>
      <c r="BU136"/>
      <c r="BV136"/>
      <c r="BW136"/>
      <c r="BX136"/>
      <c r="BY136"/>
      <c r="BZ136"/>
      <c r="CA136"/>
      <c r="CB136"/>
      <c r="CC136"/>
      <c r="CD136"/>
      <c r="CE136"/>
      <c r="CF136"/>
      <c r="CG136"/>
      <c r="CH136"/>
      <c r="CI136"/>
      <c r="CJ136"/>
      <c r="CK136"/>
      <c r="CL136"/>
      <c r="CM136"/>
      <c r="CN136"/>
      <c r="CO136"/>
      <c r="CP136"/>
      <c r="CQ136"/>
      <c r="CR136"/>
      <c r="CS136"/>
      <c r="CT136"/>
      <c r="CU136"/>
      <c r="CV136"/>
      <c r="CW136"/>
      <c r="CX136"/>
      <c r="CY136"/>
      <c r="CZ136"/>
      <c r="DA136"/>
      <c r="DB136"/>
      <c r="DC136"/>
      <c r="DD136"/>
      <c r="DE136"/>
      <c r="DF136"/>
      <c r="DG136"/>
      <c r="DH136"/>
      <c r="DI136"/>
      <c r="DJ136"/>
      <c r="DK136"/>
      <c r="DL136"/>
      <c r="DM136"/>
      <c r="DN136"/>
      <c r="DO136"/>
      <c r="DP136"/>
      <c r="DQ136"/>
      <c r="DR136"/>
      <c r="DS136"/>
      <c r="DT136"/>
      <c r="DU136"/>
      <c r="DV136"/>
      <c r="DW136"/>
      <c r="DX136"/>
      <c r="DY136"/>
      <c r="DZ136"/>
      <c r="EA136"/>
      <c r="EB136"/>
      <c r="EC136"/>
      <c r="ED136"/>
      <c r="EE136"/>
      <c r="EF136"/>
      <c r="EG136"/>
      <c r="EH136"/>
      <c r="EI136"/>
      <c r="EJ136"/>
      <c r="EK136"/>
      <c r="EL136"/>
      <c r="EM136"/>
      <c r="EN136"/>
      <c r="EO136"/>
      <c r="EP136"/>
      <c r="EQ136"/>
      <c r="ER136"/>
      <c r="ES136"/>
      <c r="ET136"/>
      <c r="EU136"/>
      <c r="EV136"/>
      <c r="EW136"/>
      <c r="EX136"/>
      <c r="EY136"/>
      <c r="EZ136"/>
      <c r="FA136"/>
      <c r="FB136"/>
      <c r="FC136"/>
      <c r="FD136"/>
      <c r="FE136"/>
      <c r="FF136"/>
      <c r="FG136"/>
      <c r="FH136"/>
      <c r="FI136"/>
      <c r="FJ136"/>
      <c r="FK136"/>
      <c r="FL136"/>
      <c r="FM136"/>
      <c r="FN136"/>
      <c r="FO136"/>
      <c r="FP136"/>
      <c r="FQ136"/>
      <c r="FR136"/>
      <c r="FS136"/>
      <c r="FT136"/>
      <c r="FU136"/>
      <c r="FV136"/>
      <c r="FW136"/>
      <c r="FX136"/>
      <c r="FY136"/>
      <c r="FZ136"/>
      <c r="GA136"/>
      <c r="GB136"/>
      <c r="GC136"/>
      <c r="GD136"/>
      <c r="GE136"/>
      <c r="GF136"/>
      <c r="GG136"/>
      <c r="GH136"/>
      <c r="GI136"/>
      <c r="GJ136"/>
      <c r="GK136"/>
      <c r="GL136"/>
      <c r="GM136"/>
      <c r="GN136"/>
      <c r="GO136"/>
      <c r="GP136"/>
      <c r="GQ136"/>
      <c r="GR136"/>
      <c r="GS136"/>
      <c r="GT136"/>
      <c r="GU136"/>
      <c r="GV136"/>
      <c r="GW136"/>
      <c r="GX136"/>
      <c r="GY136"/>
      <c r="GZ136"/>
      <c r="HA136"/>
      <c r="HB136"/>
      <c r="HC136"/>
      <c r="HD136"/>
      <c r="HE136"/>
      <c r="HF136"/>
      <c r="HG136"/>
      <c r="HH136"/>
      <c r="HI136"/>
      <c r="HJ136"/>
      <c r="HK136"/>
      <c r="HL136"/>
      <c r="HM136"/>
      <c r="HN136"/>
      <c r="HO136"/>
      <c r="HP136"/>
      <c r="HQ136"/>
      <c r="HR136"/>
      <c r="HS136"/>
      <c r="HT136"/>
      <c r="HU136"/>
      <c r="HV136"/>
      <c r="HW136"/>
      <c r="HX136"/>
      <c r="HY136"/>
      <c r="HZ136"/>
      <c r="IA136"/>
      <c r="IB136"/>
      <c r="IC136"/>
      <c r="ID136"/>
      <c r="IE136"/>
      <c r="IF136"/>
      <c r="IG136"/>
      <c r="IH136"/>
      <c r="II136"/>
      <c r="IJ136"/>
      <c r="IK136"/>
      <c r="IL136"/>
      <c r="IM136"/>
      <c r="IN136"/>
      <c r="IO136"/>
      <c r="IP136"/>
      <c r="IQ136"/>
      <c r="IR136"/>
      <c r="IS136"/>
      <c r="IT136"/>
      <c r="IU136"/>
      <c r="IV136"/>
      <c r="IW136"/>
      <c r="IX136"/>
      <c r="IY136"/>
      <c r="IZ136"/>
      <c r="JA136"/>
      <c r="JB136"/>
      <c r="JC136"/>
      <c r="JD136"/>
      <c r="JE136"/>
      <c r="JF136"/>
      <c r="JG136"/>
      <c r="JH136"/>
      <c r="JI136"/>
      <c r="JJ136"/>
      <c r="JK136"/>
      <c r="JL136"/>
      <c r="JM136"/>
      <c r="JN136"/>
      <c r="JO136"/>
      <c r="JP136"/>
      <c r="JQ136"/>
      <c r="JR136"/>
      <c r="JS136"/>
      <c r="JT136"/>
      <c r="JU136"/>
      <c r="JV136"/>
      <c r="JW136"/>
      <c r="JX136"/>
      <c r="JY136"/>
      <c r="JZ136"/>
      <c r="KA136"/>
      <c r="KB136"/>
      <c r="KC136"/>
      <c r="KD136"/>
      <c r="KE136"/>
      <c r="KF136"/>
      <c r="KG136"/>
      <c r="KH136"/>
      <c r="KI136"/>
      <c r="KJ136"/>
      <c r="KK136"/>
      <c r="KL136"/>
      <c r="KM136"/>
      <c r="KN136"/>
      <c r="KO136"/>
      <c r="KP136"/>
      <c r="KQ136"/>
      <c r="KR136"/>
      <c r="KS136"/>
      <c r="KT136"/>
      <c r="KU136"/>
      <c r="KV136"/>
      <c r="KW136"/>
      <c r="KX136"/>
      <c r="KY136"/>
      <c r="KZ136"/>
      <c r="LA136"/>
      <c r="LB136"/>
      <c r="LC136"/>
      <c r="LD136"/>
      <c r="LE136"/>
      <c r="LF136"/>
      <c r="LG136"/>
      <c r="LH136"/>
      <c r="LI136"/>
      <c r="LJ136"/>
      <c r="LK136"/>
      <c r="LL136"/>
      <c r="LM136"/>
      <c r="LN136"/>
      <c r="LO136"/>
      <c r="LP136"/>
      <c r="LQ136"/>
      <c r="LR136"/>
      <c r="LS136"/>
      <c r="LT136"/>
      <c r="LU136"/>
      <c r="LV136"/>
      <c r="LW136"/>
      <c r="LX136"/>
      <c r="LY136"/>
      <c r="LZ136"/>
      <c r="MA136"/>
      <c r="MB136"/>
      <c r="MC136"/>
      <c r="MD136"/>
      <c r="ME136"/>
      <c r="MF136"/>
      <c r="MG136"/>
      <c r="MH136"/>
      <c r="MI136"/>
      <c r="MJ136"/>
      <c r="MK136"/>
      <c r="ML136"/>
      <c r="MM136"/>
      <c r="MN136"/>
      <c r="MO136"/>
      <c r="MP136"/>
      <c r="MQ136"/>
      <c r="MR136"/>
      <c r="MS136"/>
      <c r="MT136"/>
      <c r="MU136"/>
      <c r="MV136"/>
      <c r="MW136"/>
      <c r="MX136"/>
      <c r="MY136"/>
      <c r="MZ136"/>
      <c r="NA136"/>
      <c r="NB136"/>
      <c r="NC136"/>
      <c r="ND136"/>
      <c r="NE136"/>
      <c r="NF136"/>
      <c r="NG136"/>
      <c r="NH136"/>
      <c r="NI136"/>
      <c r="NJ136"/>
      <c r="NK136"/>
      <c r="NL136"/>
      <c r="NM136"/>
      <c r="NN136"/>
      <c r="NO136"/>
      <c r="NP136"/>
      <c r="NQ136"/>
      <c r="NR136"/>
      <c r="NS136"/>
      <c r="NT136"/>
      <c r="NU136"/>
      <c r="NV136"/>
      <c r="NW136"/>
      <c r="NX136"/>
      <c r="NY136"/>
      <c r="NZ136"/>
      <c r="OA136"/>
      <c r="OB136"/>
      <c r="OC136"/>
      <c r="OD136"/>
      <c r="OE136"/>
      <c r="OF136"/>
      <c r="OG136"/>
      <c r="OH136"/>
      <c r="OI136"/>
      <c r="OJ136"/>
      <c r="OK136"/>
      <c r="OL136"/>
      <c r="OM136"/>
      <c r="ON136"/>
      <c r="OO136"/>
      <c r="OP136"/>
      <c r="OQ136"/>
      <c r="OR136"/>
      <c r="OS136"/>
      <c r="OT136"/>
      <c r="OU136"/>
      <c r="OV136"/>
      <c r="OW136"/>
      <c r="OX136"/>
      <c r="OY136"/>
      <c r="OZ136"/>
      <c r="PA136"/>
      <c r="PB136"/>
      <c r="PC136"/>
      <c r="PD136"/>
      <c r="PE136"/>
      <c r="PF136"/>
      <c r="PG136"/>
      <c r="PH136"/>
      <c r="PI136"/>
      <c r="PJ136"/>
      <c r="PK136"/>
      <c r="PL136"/>
      <c r="PM136"/>
      <c r="PN136"/>
      <c r="PO136"/>
      <c r="PP136"/>
      <c r="PQ136"/>
      <c r="PR136"/>
      <c r="PS136"/>
      <c r="PT136"/>
      <c r="PU136"/>
      <c r="PV136"/>
      <c r="PW136"/>
      <c r="PX136"/>
      <c r="PY136"/>
      <c r="PZ136"/>
      <c r="QA136"/>
      <c r="QB136"/>
      <c r="QC136"/>
      <c r="QD136"/>
      <c r="QE136"/>
      <c r="QF136"/>
      <c r="QG136"/>
      <c r="QH136"/>
      <c r="QI136"/>
      <c r="QJ136"/>
      <c r="QK136"/>
      <c r="QL136"/>
      <c r="QM136"/>
      <c r="QN136"/>
      <c r="QO136"/>
      <c r="QP136"/>
      <c r="QQ136"/>
      <c r="QR136"/>
      <c r="QS136"/>
      <c r="QT136"/>
      <c r="QU136"/>
      <c r="QV136"/>
      <c r="QW136"/>
      <c r="QX136"/>
      <c r="QY136"/>
      <c r="QZ136"/>
      <c r="RA136"/>
      <c r="RB136"/>
      <c r="RC136"/>
      <c r="RD136"/>
      <c r="RE136"/>
      <c r="RF136"/>
      <c r="RG136"/>
      <c r="RH136"/>
      <c r="RI136"/>
      <c r="RJ136"/>
      <c r="RK136"/>
      <c r="RL136"/>
      <c r="RM136"/>
      <c r="RN136"/>
      <c r="RO136"/>
      <c r="RP136"/>
      <c r="RQ136"/>
      <c r="RR136"/>
      <c r="RS136"/>
      <c r="RT136"/>
      <c r="RU136"/>
      <c r="RV136"/>
      <c r="RW136"/>
      <c r="RX136"/>
      <c r="RY136"/>
      <c r="RZ136"/>
      <c r="SA136"/>
      <c r="SB136"/>
      <c r="SC136"/>
      <c r="SD136"/>
      <c r="SE136"/>
      <c r="SF136"/>
      <c r="SG136"/>
      <c r="SH136"/>
      <c r="SI136"/>
      <c r="SJ136"/>
      <c r="SK136"/>
      <c r="SL136"/>
      <c r="SM136"/>
      <c r="SN136"/>
      <c r="SO136"/>
      <c r="SP136"/>
      <c r="SQ136"/>
      <c r="SR136"/>
      <c r="SS136"/>
      <c r="ST136"/>
      <c r="SU136"/>
      <c r="SV136"/>
      <c r="SW136"/>
      <c r="SX136"/>
      <c r="SY136"/>
      <c r="SZ136"/>
      <c r="TA136"/>
      <c r="TB136"/>
      <c r="TC136"/>
      <c r="TD136"/>
      <c r="TE136"/>
      <c r="TF136"/>
      <c r="TG136"/>
    </row>
    <row r="137" spans="1:527" s="8" customFormat="1" ht="18" customHeight="1" x14ac:dyDescent="0.25">
      <c r="A137" s="70" t="str">
        <f>Config!$B$21</f>
        <v>JEPE</v>
      </c>
      <c r="B137" s="71">
        <f>METAS!$BB$20</f>
        <v>193</v>
      </c>
      <c r="C137" s="71">
        <f>ROUND((B137/12)*Config!$C$6,0)</f>
        <v>161</v>
      </c>
      <c r="D137" s="71">
        <f>ACUMULADO!$BA$20</f>
        <v>46</v>
      </c>
      <c r="E137" s="72">
        <f t="shared" si="35"/>
        <v>83.333333333333343</v>
      </c>
      <c r="F137" s="81"/>
      <c r="G137" s="77">
        <f>IFERROR(ROUND(D137*100/B137,2),0)</f>
        <v>23.83</v>
      </c>
      <c r="H137" s="78">
        <f t="shared" si="36"/>
        <v>23.83</v>
      </c>
      <c r="I137" s="78" t="str">
        <f t="shared" si="37"/>
        <v/>
      </c>
      <c r="J137" s="78" t="str">
        <f t="shared" si="34"/>
        <v/>
      </c>
      <c r="K137"/>
      <c r="L137"/>
      <c r="M137"/>
      <c r="N137"/>
      <c r="O137"/>
      <c r="P137"/>
      <c r="Q137"/>
      <c r="R137"/>
      <c r="S137"/>
      <c r="U137" s="49"/>
      <c r="V137" s="50"/>
      <c r="W137" s="51"/>
      <c r="AA137"/>
      <c r="AB137"/>
      <c r="AC137"/>
      <c r="AD137"/>
      <c r="AE137"/>
      <c r="AF137"/>
      <c r="AG137"/>
      <c r="AH137"/>
      <c r="AI137"/>
      <c r="AJ137"/>
      <c r="AK137"/>
      <c r="AL137"/>
      <c r="AM137"/>
      <c r="AN137"/>
      <c r="AO137"/>
      <c r="AP137"/>
      <c r="AQ137"/>
      <c r="AR137"/>
      <c r="AS137"/>
      <c r="AT137"/>
      <c r="AU137"/>
      <c r="AV137"/>
      <c r="AW137"/>
      <c r="AX137"/>
      <c r="AY137"/>
      <c r="AZ137"/>
      <c r="BA137"/>
      <c r="BB137"/>
      <c r="BC137"/>
      <c r="BD137"/>
      <c r="BE137"/>
      <c r="BF137"/>
      <c r="BG137"/>
      <c r="BH137"/>
      <c r="BI137"/>
      <c r="BJ137"/>
      <c r="BK137"/>
      <c r="BL137"/>
      <c r="BM137"/>
      <c r="BN137"/>
      <c r="BO137"/>
      <c r="BP137"/>
      <c r="BQ137"/>
      <c r="BR137"/>
      <c r="BS137"/>
      <c r="BT137"/>
      <c r="BU137"/>
      <c r="BV137"/>
      <c r="BW137"/>
      <c r="BX137"/>
      <c r="BY137"/>
      <c r="BZ137"/>
      <c r="CA137"/>
      <c r="CB137"/>
      <c r="CC137"/>
      <c r="CD137"/>
      <c r="CE137"/>
      <c r="CF137"/>
      <c r="CG137"/>
      <c r="CH137"/>
      <c r="CI137"/>
      <c r="CJ137"/>
      <c r="CK137"/>
      <c r="CL137"/>
      <c r="CM137"/>
      <c r="CN137"/>
      <c r="CO137"/>
      <c r="CP137"/>
      <c r="CQ137"/>
      <c r="CR137"/>
      <c r="CS137"/>
      <c r="CT137"/>
      <c r="CU137"/>
      <c r="CV137"/>
      <c r="CW137"/>
      <c r="CX137"/>
      <c r="CY137"/>
      <c r="CZ137"/>
      <c r="DA137"/>
      <c r="DB137"/>
      <c r="DC137"/>
      <c r="DD137"/>
      <c r="DE137"/>
      <c r="DF137"/>
      <c r="DG137"/>
      <c r="DH137"/>
      <c r="DI137"/>
      <c r="DJ137"/>
      <c r="DK137"/>
      <c r="DL137"/>
      <c r="DM137"/>
      <c r="DN137"/>
      <c r="DO137"/>
      <c r="DP137"/>
      <c r="DQ137"/>
      <c r="DR137"/>
      <c r="DS137"/>
      <c r="DT137"/>
      <c r="DU137"/>
      <c r="DV137"/>
      <c r="DW137"/>
      <c r="DX137"/>
      <c r="DY137"/>
      <c r="DZ137"/>
      <c r="EA137"/>
      <c r="EB137"/>
      <c r="EC137"/>
      <c r="ED137"/>
      <c r="EE137"/>
      <c r="EF137"/>
      <c r="EG137"/>
      <c r="EH137"/>
      <c r="EI137"/>
      <c r="EJ137"/>
      <c r="EK137"/>
      <c r="EL137"/>
      <c r="EM137"/>
      <c r="EN137"/>
      <c r="EO137"/>
      <c r="EP137"/>
      <c r="EQ137"/>
      <c r="ER137"/>
      <c r="ES137"/>
      <c r="ET137"/>
      <c r="EU137"/>
      <c r="EV137"/>
      <c r="EW137"/>
      <c r="EX137"/>
      <c r="EY137"/>
      <c r="EZ137"/>
      <c r="FA137"/>
      <c r="FB137"/>
      <c r="FC137"/>
      <c r="FD137"/>
      <c r="FE137"/>
      <c r="FF137"/>
      <c r="FG137"/>
      <c r="FH137"/>
      <c r="FI137"/>
      <c r="FJ137"/>
      <c r="FK137"/>
      <c r="FL137"/>
      <c r="FM137"/>
      <c r="FN137"/>
      <c r="FO137"/>
      <c r="FP137"/>
      <c r="FQ137"/>
      <c r="FR137"/>
      <c r="FS137"/>
      <c r="FT137"/>
      <c r="FU137"/>
      <c r="FV137"/>
      <c r="FW137"/>
      <c r="FX137"/>
      <c r="FY137"/>
      <c r="FZ137"/>
      <c r="GA137"/>
      <c r="GB137"/>
      <c r="GC137"/>
      <c r="GD137"/>
      <c r="GE137"/>
      <c r="GF137"/>
      <c r="GG137"/>
      <c r="GH137"/>
      <c r="GI137"/>
      <c r="GJ137"/>
      <c r="GK137"/>
      <c r="GL137"/>
      <c r="GM137"/>
      <c r="GN137"/>
      <c r="GO137"/>
      <c r="GP137"/>
      <c r="GQ137"/>
      <c r="GR137"/>
      <c r="GS137"/>
      <c r="GT137"/>
      <c r="GU137"/>
      <c r="GV137"/>
      <c r="GW137"/>
      <c r="GX137"/>
      <c r="GY137"/>
      <c r="GZ137"/>
      <c r="HA137"/>
      <c r="HB137"/>
      <c r="HC137"/>
      <c r="HD137"/>
      <c r="HE137"/>
      <c r="HF137"/>
      <c r="HG137"/>
      <c r="HH137"/>
      <c r="HI137"/>
      <c r="HJ137"/>
      <c r="HK137"/>
      <c r="HL137"/>
      <c r="HM137"/>
      <c r="HN137"/>
      <c r="HO137"/>
      <c r="HP137"/>
      <c r="HQ137"/>
      <c r="HR137"/>
      <c r="HS137"/>
      <c r="HT137"/>
      <c r="HU137"/>
      <c r="HV137"/>
      <c r="HW137"/>
      <c r="HX137"/>
      <c r="HY137"/>
      <c r="HZ137"/>
      <c r="IA137"/>
      <c r="IB137"/>
      <c r="IC137"/>
      <c r="ID137"/>
      <c r="IE137"/>
      <c r="IF137"/>
      <c r="IG137"/>
      <c r="IH137"/>
      <c r="II137"/>
      <c r="IJ137"/>
      <c r="IK137"/>
      <c r="IL137"/>
      <c r="IM137"/>
      <c r="IN137"/>
      <c r="IO137"/>
      <c r="IP137"/>
      <c r="IQ137"/>
      <c r="IR137"/>
      <c r="IS137"/>
      <c r="IT137"/>
      <c r="IU137"/>
      <c r="IV137"/>
      <c r="IW137"/>
      <c r="IX137"/>
      <c r="IY137"/>
      <c r="IZ137"/>
      <c r="JA137"/>
      <c r="JB137"/>
      <c r="JC137"/>
      <c r="JD137"/>
      <c r="JE137"/>
      <c r="JF137"/>
      <c r="JG137"/>
      <c r="JH137"/>
      <c r="JI137"/>
      <c r="JJ137"/>
      <c r="JK137"/>
      <c r="JL137"/>
      <c r="JM137"/>
      <c r="JN137"/>
      <c r="JO137"/>
      <c r="JP137"/>
      <c r="JQ137"/>
      <c r="JR137"/>
      <c r="JS137"/>
      <c r="JT137"/>
      <c r="JU137"/>
      <c r="JV137"/>
      <c r="JW137"/>
      <c r="JX137"/>
      <c r="JY137"/>
      <c r="JZ137"/>
      <c r="KA137"/>
      <c r="KB137"/>
      <c r="KC137"/>
      <c r="KD137"/>
      <c r="KE137"/>
      <c r="KF137"/>
      <c r="KG137"/>
      <c r="KH137"/>
      <c r="KI137"/>
      <c r="KJ137"/>
      <c r="KK137"/>
      <c r="KL137"/>
      <c r="KM137"/>
      <c r="KN137"/>
      <c r="KO137"/>
      <c r="KP137"/>
      <c r="KQ137"/>
      <c r="KR137"/>
      <c r="KS137"/>
      <c r="KT137"/>
      <c r="KU137"/>
      <c r="KV137"/>
      <c r="KW137"/>
      <c r="KX137"/>
      <c r="KY137"/>
      <c r="KZ137"/>
      <c r="LA137"/>
      <c r="LB137"/>
      <c r="LC137"/>
      <c r="LD137"/>
      <c r="LE137"/>
      <c r="LF137"/>
      <c r="LG137"/>
      <c r="LH137"/>
      <c r="LI137"/>
      <c r="LJ137"/>
      <c r="LK137"/>
      <c r="LL137"/>
      <c r="LM137"/>
      <c r="LN137"/>
      <c r="LO137"/>
      <c r="LP137"/>
      <c r="LQ137"/>
      <c r="LR137"/>
      <c r="LS137"/>
      <c r="LT137"/>
      <c r="LU137"/>
      <c r="LV137"/>
      <c r="LW137"/>
      <c r="LX137"/>
      <c r="LY137"/>
      <c r="LZ137"/>
      <c r="MA137"/>
      <c r="MB137"/>
      <c r="MC137"/>
      <c r="MD137"/>
      <c r="ME137"/>
      <c r="MF137"/>
      <c r="MG137"/>
      <c r="MH137"/>
      <c r="MI137"/>
      <c r="MJ137"/>
      <c r="MK137"/>
      <c r="ML137"/>
      <c r="MM137"/>
      <c r="MN137"/>
      <c r="MO137"/>
      <c r="MP137"/>
      <c r="MQ137"/>
      <c r="MR137"/>
      <c r="MS137"/>
      <c r="MT137"/>
      <c r="MU137"/>
      <c r="MV137"/>
      <c r="MW137"/>
      <c r="MX137"/>
      <c r="MY137"/>
      <c r="MZ137"/>
      <c r="NA137"/>
      <c r="NB137"/>
      <c r="NC137"/>
      <c r="ND137"/>
      <c r="NE137"/>
      <c r="NF137"/>
      <c r="NG137"/>
      <c r="NH137"/>
      <c r="NI137"/>
      <c r="NJ137"/>
      <c r="NK137"/>
      <c r="NL137"/>
      <c r="NM137"/>
      <c r="NN137"/>
      <c r="NO137"/>
      <c r="NP137"/>
      <c r="NQ137"/>
      <c r="NR137"/>
      <c r="NS137"/>
      <c r="NT137"/>
      <c r="NU137"/>
      <c r="NV137"/>
      <c r="NW137"/>
      <c r="NX137"/>
      <c r="NY137"/>
      <c r="NZ137"/>
      <c r="OA137"/>
      <c r="OB137"/>
      <c r="OC137"/>
      <c r="OD137"/>
      <c r="OE137"/>
      <c r="OF137"/>
      <c r="OG137"/>
      <c r="OH137"/>
      <c r="OI137"/>
      <c r="OJ137"/>
      <c r="OK137"/>
      <c r="OL137"/>
      <c r="OM137"/>
      <c r="ON137"/>
      <c r="OO137"/>
      <c r="OP137"/>
      <c r="OQ137"/>
      <c r="OR137"/>
      <c r="OS137"/>
      <c r="OT137"/>
      <c r="OU137"/>
      <c r="OV137"/>
      <c r="OW137"/>
      <c r="OX137"/>
      <c r="OY137"/>
      <c r="OZ137"/>
      <c r="PA137"/>
      <c r="PB137"/>
      <c r="PC137"/>
      <c r="PD137"/>
      <c r="PE137"/>
      <c r="PF137"/>
      <c r="PG137"/>
      <c r="PH137"/>
      <c r="PI137"/>
      <c r="PJ137"/>
      <c r="PK137"/>
      <c r="PL137"/>
      <c r="PM137"/>
      <c r="PN137"/>
      <c r="PO137"/>
      <c r="PP137"/>
      <c r="PQ137"/>
      <c r="PR137"/>
      <c r="PS137"/>
      <c r="PT137"/>
      <c r="PU137"/>
      <c r="PV137"/>
      <c r="PW137"/>
      <c r="PX137"/>
      <c r="PY137"/>
      <c r="PZ137"/>
      <c r="QA137"/>
      <c r="QB137"/>
      <c r="QC137"/>
      <c r="QD137"/>
      <c r="QE137"/>
      <c r="QF137"/>
      <c r="QG137"/>
      <c r="QH137"/>
      <c r="QI137"/>
      <c r="QJ137"/>
      <c r="QK137"/>
      <c r="QL137"/>
      <c r="QM137"/>
      <c r="QN137"/>
      <c r="QO137"/>
      <c r="QP137"/>
      <c r="QQ137"/>
      <c r="QR137"/>
      <c r="QS137"/>
      <c r="QT137"/>
      <c r="QU137"/>
      <c r="QV137"/>
      <c r="QW137"/>
      <c r="QX137"/>
      <c r="QY137"/>
      <c r="QZ137"/>
      <c r="RA137"/>
      <c r="RB137"/>
      <c r="RC137"/>
      <c r="RD137"/>
      <c r="RE137"/>
      <c r="RF137"/>
      <c r="RG137"/>
      <c r="RH137"/>
      <c r="RI137"/>
      <c r="RJ137"/>
      <c r="RK137"/>
      <c r="RL137"/>
      <c r="RM137"/>
      <c r="RN137"/>
      <c r="RO137"/>
      <c r="RP137"/>
      <c r="RQ137"/>
      <c r="RR137"/>
      <c r="RS137"/>
      <c r="RT137"/>
      <c r="RU137"/>
      <c r="RV137"/>
      <c r="RW137"/>
      <c r="RX137"/>
      <c r="RY137"/>
      <c r="RZ137"/>
      <c r="SA137"/>
      <c r="SB137"/>
      <c r="SC137"/>
      <c r="SD137"/>
      <c r="SE137"/>
      <c r="SF137"/>
      <c r="SG137"/>
      <c r="SH137"/>
      <c r="SI137"/>
      <c r="SJ137"/>
      <c r="SK137"/>
      <c r="SL137"/>
      <c r="SM137"/>
      <c r="SN137"/>
      <c r="SO137"/>
      <c r="SP137"/>
      <c r="SQ137"/>
      <c r="SR137"/>
      <c r="SS137"/>
      <c r="ST137"/>
      <c r="SU137"/>
      <c r="SV137"/>
      <c r="SW137"/>
      <c r="SX137"/>
      <c r="SY137"/>
      <c r="SZ137"/>
      <c r="TA137"/>
      <c r="TB137"/>
      <c r="TC137"/>
      <c r="TD137"/>
      <c r="TE137"/>
      <c r="TF137"/>
      <c r="TG137"/>
    </row>
    <row r="138" spans="1:527" s="8" customFormat="1" ht="18" customHeight="1" x14ac:dyDescent="0.25">
      <c r="A138" s="70" t="str">
        <f>Config!$B$22</f>
        <v>ROQU</v>
      </c>
      <c r="B138" s="71">
        <f>METAS!$BC$20</f>
        <v>149</v>
      </c>
      <c r="C138" s="71">
        <f>ROUND((B138/12)*Config!$C$6,0)</f>
        <v>124</v>
      </c>
      <c r="D138" s="71">
        <f>ACUMULADO!$BB$20</f>
        <v>54</v>
      </c>
      <c r="E138" s="72">
        <f t="shared" si="35"/>
        <v>83.333333333333343</v>
      </c>
      <c r="F138" s="81"/>
      <c r="G138" s="77">
        <f>IFERROR(ROUND(D138*100/B138,2),0)</f>
        <v>36.24</v>
      </c>
      <c r="H138" s="78">
        <f t="shared" si="36"/>
        <v>36.24</v>
      </c>
      <c r="I138" s="78" t="str">
        <f t="shared" si="37"/>
        <v/>
      </c>
      <c r="J138" s="78" t="str">
        <f t="shared" si="34"/>
        <v/>
      </c>
      <c r="K138"/>
      <c r="L138"/>
      <c r="M138"/>
      <c r="N138"/>
      <c r="O138"/>
      <c r="P138"/>
      <c r="Q138"/>
      <c r="R138"/>
      <c r="S138"/>
      <c r="U138" s="49"/>
      <c r="V138" s="9"/>
      <c r="W138" s="51"/>
      <c r="AA138"/>
      <c r="AB138"/>
      <c r="AC138"/>
      <c r="AD138"/>
      <c r="AE138"/>
      <c r="AF138"/>
      <c r="AG138"/>
      <c r="AH138"/>
      <c r="AI138"/>
      <c r="AJ138"/>
      <c r="AK138"/>
      <c r="AL138"/>
      <c r="AM138"/>
      <c r="AN138"/>
      <c r="AO138"/>
      <c r="AP138"/>
      <c r="AQ138"/>
      <c r="AR138"/>
      <c r="AS138"/>
      <c r="AT138"/>
      <c r="AU138"/>
      <c r="AV138"/>
      <c r="AW138"/>
      <c r="AX138"/>
      <c r="AY138"/>
      <c r="AZ138"/>
      <c r="BA138"/>
      <c r="BB138"/>
      <c r="BC138"/>
      <c r="BD138"/>
      <c r="BE138"/>
      <c r="BF138"/>
      <c r="BG138"/>
      <c r="BH138"/>
      <c r="BI138"/>
      <c r="BJ138"/>
      <c r="BK138"/>
      <c r="BL138"/>
      <c r="BM138"/>
      <c r="BN138"/>
      <c r="BO138"/>
      <c r="BP138"/>
      <c r="BQ138"/>
      <c r="BR138"/>
      <c r="BS138"/>
      <c r="BT138"/>
      <c r="BU138"/>
      <c r="BV138"/>
      <c r="BW138"/>
      <c r="BX138"/>
      <c r="BY138"/>
      <c r="BZ138"/>
      <c r="CA138"/>
      <c r="CB138"/>
      <c r="CC138"/>
      <c r="CD138"/>
      <c r="CE138"/>
      <c r="CF138"/>
      <c r="CG138"/>
      <c r="CH138"/>
      <c r="CI138"/>
      <c r="CJ138"/>
      <c r="CK138"/>
      <c r="CL138"/>
      <c r="CM138"/>
      <c r="CN138"/>
      <c r="CO138"/>
      <c r="CP138"/>
      <c r="CQ138"/>
      <c r="CR138"/>
      <c r="CS138"/>
      <c r="CT138"/>
      <c r="CU138"/>
      <c r="CV138"/>
      <c r="CW138"/>
      <c r="CX138"/>
      <c r="CY138"/>
      <c r="CZ138"/>
      <c r="DA138"/>
      <c r="DB138"/>
      <c r="DC138"/>
      <c r="DD138"/>
      <c r="DE138"/>
      <c r="DF138"/>
      <c r="DG138"/>
      <c r="DH138"/>
      <c r="DI138"/>
      <c r="DJ138"/>
      <c r="DK138"/>
      <c r="DL138"/>
      <c r="DM138"/>
      <c r="DN138"/>
      <c r="DO138"/>
      <c r="DP138"/>
      <c r="DQ138"/>
      <c r="DR138"/>
      <c r="DS138"/>
      <c r="DT138"/>
      <c r="DU138"/>
      <c r="DV138"/>
      <c r="DW138"/>
      <c r="DX138"/>
      <c r="DY138"/>
      <c r="DZ138"/>
      <c r="EA138"/>
      <c r="EB138"/>
      <c r="EC138"/>
      <c r="ED138"/>
      <c r="EE138"/>
      <c r="EF138"/>
      <c r="EG138"/>
      <c r="EH138"/>
      <c r="EI138"/>
      <c r="EJ138"/>
      <c r="EK138"/>
      <c r="EL138"/>
      <c r="EM138"/>
      <c r="EN138"/>
      <c r="EO138"/>
      <c r="EP138"/>
      <c r="EQ138"/>
      <c r="ER138"/>
      <c r="ES138"/>
      <c r="ET138"/>
      <c r="EU138"/>
      <c r="EV138"/>
      <c r="EW138"/>
      <c r="EX138"/>
      <c r="EY138"/>
      <c r="EZ138"/>
      <c r="FA138"/>
      <c r="FB138"/>
      <c r="FC138"/>
      <c r="FD138"/>
      <c r="FE138"/>
      <c r="FF138"/>
      <c r="FG138"/>
      <c r="FH138"/>
      <c r="FI138"/>
      <c r="FJ138"/>
      <c r="FK138"/>
      <c r="FL138"/>
      <c r="FM138"/>
      <c r="FN138"/>
      <c r="FO138"/>
      <c r="FP138"/>
      <c r="FQ138"/>
      <c r="FR138"/>
      <c r="FS138"/>
      <c r="FT138"/>
      <c r="FU138"/>
      <c r="FV138"/>
      <c r="FW138"/>
      <c r="FX138"/>
      <c r="FY138"/>
      <c r="FZ138"/>
      <c r="GA138"/>
      <c r="GB138"/>
      <c r="GC138"/>
      <c r="GD138"/>
      <c r="GE138"/>
      <c r="GF138"/>
      <c r="GG138"/>
      <c r="GH138"/>
      <c r="GI138"/>
      <c r="GJ138"/>
      <c r="GK138"/>
      <c r="GL138"/>
      <c r="GM138"/>
      <c r="GN138"/>
      <c r="GO138"/>
      <c r="GP138"/>
      <c r="GQ138"/>
      <c r="GR138"/>
      <c r="GS138"/>
      <c r="GT138"/>
      <c r="GU138"/>
      <c r="GV138"/>
      <c r="GW138"/>
      <c r="GX138"/>
      <c r="GY138"/>
      <c r="GZ138"/>
      <c r="HA138"/>
      <c r="HB138"/>
      <c r="HC138"/>
      <c r="HD138"/>
      <c r="HE138"/>
      <c r="HF138"/>
      <c r="HG138"/>
      <c r="HH138"/>
      <c r="HI138"/>
      <c r="HJ138"/>
      <c r="HK138"/>
      <c r="HL138"/>
      <c r="HM138"/>
      <c r="HN138"/>
      <c r="HO138"/>
      <c r="HP138"/>
      <c r="HQ138"/>
      <c r="HR138"/>
      <c r="HS138"/>
      <c r="HT138"/>
      <c r="HU138"/>
      <c r="HV138"/>
      <c r="HW138"/>
      <c r="HX138"/>
      <c r="HY138"/>
      <c r="HZ138"/>
      <c r="IA138"/>
      <c r="IB138"/>
      <c r="IC138"/>
      <c r="ID138"/>
      <c r="IE138"/>
      <c r="IF138"/>
      <c r="IG138"/>
      <c r="IH138"/>
      <c r="II138"/>
      <c r="IJ138"/>
      <c r="IK138"/>
      <c r="IL138"/>
      <c r="IM138"/>
      <c r="IN138"/>
      <c r="IO138"/>
      <c r="IP138"/>
      <c r="IQ138"/>
      <c r="IR138"/>
      <c r="IS138"/>
      <c r="IT138"/>
      <c r="IU138"/>
      <c r="IV138"/>
      <c r="IW138"/>
      <c r="IX138"/>
      <c r="IY138"/>
      <c r="IZ138"/>
      <c r="JA138"/>
      <c r="JB138"/>
      <c r="JC138"/>
      <c r="JD138"/>
      <c r="JE138"/>
      <c r="JF138"/>
      <c r="JG138"/>
      <c r="JH138"/>
      <c r="JI138"/>
      <c r="JJ138"/>
      <c r="JK138"/>
      <c r="JL138"/>
      <c r="JM138"/>
      <c r="JN138"/>
      <c r="JO138"/>
      <c r="JP138"/>
      <c r="JQ138"/>
      <c r="JR138"/>
      <c r="JS138"/>
      <c r="JT138"/>
      <c r="JU138"/>
      <c r="JV138"/>
      <c r="JW138"/>
      <c r="JX138"/>
      <c r="JY138"/>
      <c r="JZ138"/>
      <c r="KA138"/>
      <c r="KB138"/>
      <c r="KC138"/>
      <c r="KD138"/>
      <c r="KE138"/>
      <c r="KF138"/>
      <c r="KG138"/>
      <c r="KH138"/>
      <c r="KI138"/>
      <c r="KJ138"/>
      <c r="KK138"/>
      <c r="KL138"/>
      <c r="KM138"/>
      <c r="KN138"/>
      <c r="KO138"/>
      <c r="KP138"/>
      <c r="KQ138"/>
      <c r="KR138"/>
      <c r="KS138"/>
      <c r="KT138"/>
      <c r="KU138"/>
      <c r="KV138"/>
      <c r="KW138"/>
      <c r="KX138"/>
      <c r="KY138"/>
      <c r="KZ138"/>
      <c r="LA138"/>
      <c r="LB138"/>
      <c r="LC138"/>
      <c r="LD138"/>
      <c r="LE138"/>
      <c r="LF138"/>
      <c r="LG138"/>
      <c r="LH138"/>
      <c r="LI138"/>
      <c r="LJ138"/>
      <c r="LK138"/>
      <c r="LL138"/>
      <c r="LM138"/>
      <c r="LN138"/>
      <c r="LO138"/>
      <c r="LP138"/>
      <c r="LQ138"/>
      <c r="LR138"/>
      <c r="LS138"/>
      <c r="LT138"/>
      <c r="LU138"/>
      <c r="LV138"/>
      <c r="LW138"/>
      <c r="LX138"/>
      <c r="LY138"/>
      <c r="LZ138"/>
      <c r="MA138"/>
      <c r="MB138"/>
      <c r="MC138"/>
      <c r="MD138"/>
      <c r="ME138"/>
      <c r="MF138"/>
      <c r="MG138"/>
      <c r="MH138"/>
      <c r="MI138"/>
      <c r="MJ138"/>
      <c r="MK138"/>
      <c r="ML138"/>
      <c r="MM138"/>
      <c r="MN138"/>
      <c r="MO138"/>
      <c r="MP138"/>
      <c r="MQ138"/>
      <c r="MR138"/>
      <c r="MS138"/>
      <c r="MT138"/>
      <c r="MU138"/>
      <c r="MV138"/>
      <c r="MW138"/>
      <c r="MX138"/>
      <c r="MY138"/>
      <c r="MZ138"/>
      <c r="NA138"/>
      <c r="NB138"/>
      <c r="NC138"/>
      <c r="ND138"/>
      <c r="NE138"/>
      <c r="NF138"/>
      <c r="NG138"/>
      <c r="NH138"/>
      <c r="NI138"/>
      <c r="NJ138"/>
      <c r="NK138"/>
      <c r="NL138"/>
      <c r="NM138"/>
      <c r="NN138"/>
      <c r="NO138"/>
      <c r="NP138"/>
      <c r="NQ138"/>
      <c r="NR138"/>
      <c r="NS138"/>
      <c r="NT138"/>
      <c r="NU138"/>
      <c r="NV138"/>
      <c r="NW138"/>
      <c r="NX138"/>
      <c r="NY138"/>
      <c r="NZ138"/>
      <c r="OA138"/>
      <c r="OB138"/>
      <c r="OC138"/>
      <c r="OD138"/>
      <c r="OE138"/>
      <c r="OF138"/>
      <c r="OG138"/>
      <c r="OH138"/>
      <c r="OI138"/>
      <c r="OJ138"/>
      <c r="OK138"/>
      <c r="OL138"/>
      <c r="OM138"/>
      <c r="ON138"/>
      <c r="OO138"/>
      <c r="OP138"/>
      <c r="OQ138"/>
      <c r="OR138"/>
      <c r="OS138"/>
      <c r="OT138"/>
      <c r="OU138"/>
      <c r="OV138"/>
      <c r="OW138"/>
      <c r="OX138"/>
      <c r="OY138"/>
      <c r="OZ138"/>
      <c r="PA138"/>
      <c r="PB138"/>
      <c r="PC138"/>
      <c r="PD138"/>
      <c r="PE138"/>
      <c r="PF138"/>
      <c r="PG138"/>
      <c r="PH138"/>
      <c r="PI138"/>
      <c r="PJ138"/>
      <c r="PK138"/>
      <c r="PL138"/>
      <c r="PM138"/>
      <c r="PN138"/>
      <c r="PO138"/>
      <c r="PP138"/>
      <c r="PQ138"/>
      <c r="PR138"/>
      <c r="PS138"/>
      <c r="PT138"/>
      <c r="PU138"/>
      <c r="PV138"/>
      <c r="PW138"/>
      <c r="PX138"/>
      <c r="PY138"/>
      <c r="PZ138"/>
      <c r="QA138"/>
      <c r="QB138"/>
      <c r="QC138"/>
      <c r="QD138"/>
      <c r="QE138"/>
      <c r="QF138"/>
      <c r="QG138"/>
      <c r="QH138"/>
      <c r="QI138"/>
      <c r="QJ138"/>
      <c r="QK138"/>
      <c r="QL138"/>
      <c r="QM138"/>
      <c r="QN138"/>
      <c r="QO138"/>
      <c r="QP138"/>
      <c r="QQ138"/>
      <c r="QR138"/>
      <c r="QS138"/>
      <c r="QT138"/>
      <c r="QU138"/>
      <c r="QV138"/>
      <c r="QW138"/>
      <c r="QX138"/>
      <c r="QY138"/>
      <c r="QZ138"/>
      <c r="RA138"/>
      <c r="RB138"/>
      <c r="RC138"/>
      <c r="RD138"/>
      <c r="RE138"/>
      <c r="RF138"/>
      <c r="RG138"/>
      <c r="RH138"/>
      <c r="RI138"/>
      <c r="RJ138"/>
      <c r="RK138"/>
      <c r="RL138"/>
      <c r="RM138"/>
      <c r="RN138"/>
      <c r="RO138"/>
      <c r="RP138"/>
      <c r="RQ138"/>
      <c r="RR138"/>
      <c r="RS138"/>
      <c r="RT138"/>
      <c r="RU138"/>
      <c r="RV138"/>
      <c r="RW138"/>
      <c r="RX138"/>
      <c r="RY138"/>
      <c r="RZ138"/>
      <c r="SA138"/>
      <c r="SB138"/>
      <c r="SC138"/>
      <c r="SD138"/>
      <c r="SE138"/>
      <c r="SF138"/>
      <c r="SG138"/>
      <c r="SH138"/>
      <c r="SI138"/>
      <c r="SJ138"/>
      <c r="SK138"/>
      <c r="SL138"/>
      <c r="SM138"/>
      <c r="SN138"/>
      <c r="SO138"/>
      <c r="SP138"/>
      <c r="SQ138"/>
      <c r="SR138"/>
      <c r="SS138"/>
      <c r="ST138"/>
      <c r="SU138"/>
      <c r="SV138"/>
      <c r="SW138"/>
      <c r="SX138"/>
      <c r="SY138"/>
      <c r="SZ138"/>
      <c r="TA138"/>
      <c r="TB138"/>
      <c r="TC138"/>
      <c r="TD138"/>
      <c r="TE138"/>
      <c r="TF138"/>
      <c r="TG138"/>
    </row>
    <row r="139" spans="1:527" s="8" customFormat="1" ht="18" customHeight="1" x14ac:dyDescent="0.25">
      <c r="A139" s="70" t="str">
        <f>Config!$B$23</f>
        <v>CALZ</v>
      </c>
      <c r="B139" s="71">
        <f>METAS!$BD$20</f>
        <v>114</v>
      </c>
      <c r="C139" s="71">
        <f>ROUND((B139/12)*Config!$C$6,0)</f>
        <v>95</v>
      </c>
      <c r="D139" s="71">
        <f>ACUMULADO!$BC$20</f>
        <v>42</v>
      </c>
      <c r="E139" s="72">
        <f t="shared" si="35"/>
        <v>83.333333333333343</v>
      </c>
      <c r="F139" s="81"/>
      <c r="G139" s="77">
        <f t="shared" ref="G139:G140" si="38">IFERROR(ROUND(D139*100/B139,2),0)</f>
        <v>36.840000000000003</v>
      </c>
      <c r="H139" s="78">
        <f t="shared" si="36"/>
        <v>36.840000000000003</v>
      </c>
      <c r="I139" s="78" t="str">
        <f t="shared" si="37"/>
        <v/>
      </c>
      <c r="J139" s="78" t="str">
        <f t="shared" si="34"/>
        <v/>
      </c>
      <c r="K139"/>
      <c r="L139"/>
      <c r="M139"/>
      <c r="N139"/>
      <c r="O139"/>
      <c r="P139"/>
      <c r="Q139"/>
      <c r="R139"/>
      <c r="S139"/>
      <c r="V139" s="9"/>
      <c r="AA139"/>
      <c r="AB139"/>
      <c r="AC139"/>
      <c r="AD139"/>
      <c r="AE139"/>
      <c r="AF139"/>
      <c r="AG139"/>
      <c r="AH139"/>
      <c r="AI139"/>
      <c r="AJ139"/>
      <c r="AK139"/>
      <c r="AL139"/>
      <c r="AM139"/>
      <c r="AN139"/>
      <c r="AO139"/>
      <c r="AP139"/>
      <c r="AQ139"/>
      <c r="AR139"/>
      <c r="AS139"/>
      <c r="AT139"/>
      <c r="AU139"/>
      <c r="AV139"/>
      <c r="AW139"/>
      <c r="AX139"/>
      <c r="AY139"/>
      <c r="AZ139"/>
      <c r="BA139"/>
      <c r="BB139"/>
      <c r="BC139"/>
      <c r="BD139"/>
      <c r="BE139"/>
      <c r="BF139"/>
      <c r="BG139"/>
      <c r="BH139"/>
      <c r="BI139"/>
      <c r="BJ139"/>
      <c r="BK139"/>
      <c r="BL139"/>
      <c r="BM139"/>
      <c r="BN139"/>
      <c r="BO139"/>
      <c r="BP139"/>
      <c r="BQ139"/>
      <c r="BR139"/>
      <c r="BS139"/>
      <c r="BT139"/>
      <c r="BU139"/>
      <c r="BV139"/>
      <c r="BW139"/>
      <c r="BX139"/>
      <c r="BY139"/>
      <c r="BZ139"/>
      <c r="CA139"/>
      <c r="CB139"/>
      <c r="CC139"/>
      <c r="CD139"/>
      <c r="CE139"/>
      <c r="CF139"/>
      <c r="CG139"/>
      <c r="CH139"/>
      <c r="CI139"/>
      <c r="CJ139"/>
      <c r="CK139"/>
      <c r="CL139"/>
      <c r="CM139"/>
      <c r="CN139"/>
      <c r="CO139"/>
      <c r="CP139"/>
      <c r="CQ139"/>
      <c r="CR139"/>
      <c r="CS139"/>
      <c r="CT139"/>
      <c r="CU139"/>
      <c r="CV139"/>
      <c r="CW139"/>
      <c r="CX139"/>
      <c r="CY139"/>
      <c r="CZ139"/>
      <c r="DA139"/>
      <c r="DB139"/>
      <c r="DC139"/>
      <c r="DD139"/>
      <c r="DE139"/>
      <c r="DF139"/>
      <c r="DG139"/>
      <c r="DH139"/>
      <c r="DI139"/>
      <c r="DJ139"/>
      <c r="DK139"/>
      <c r="DL139"/>
      <c r="DM139"/>
      <c r="DN139"/>
      <c r="DO139"/>
      <c r="DP139"/>
      <c r="DQ139"/>
      <c r="DR139"/>
      <c r="DS139"/>
      <c r="DT139"/>
      <c r="DU139"/>
      <c r="DV139"/>
      <c r="DW139"/>
      <c r="DX139"/>
      <c r="DY139"/>
      <c r="DZ139"/>
      <c r="EA139"/>
      <c r="EB139"/>
      <c r="EC139"/>
      <c r="ED139"/>
      <c r="EE139"/>
      <c r="EF139"/>
      <c r="EG139"/>
      <c r="EH139"/>
      <c r="EI139"/>
      <c r="EJ139"/>
      <c r="EK139"/>
      <c r="EL139"/>
      <c r="EM139"/>
      <c r="EN139"/>
      <c r="EO139"/>
      <c r="EP139"/>
      <c r="EQ139"/>
      <c r="ER139"/>
      <c r="ES139"/>
      <c r="ET139"/>
      <c r="EU139"/>
      <c r="EV139"/>
      <c r="EW139"/>
      <c r="EX139"/>
      <c r="EY139"/>
      <c r="EZ139"/>
      <c r="FA139"/>
      <c r="FB139"/>
      <c r="FC139"/>
      <c r="FD139"/>
      <c r="FE139"/>
      <c r="FF139"/>
      <c r="FG139"/>
      <c r="FH139"/>
      <c r="FI139"/>
      <c r="FJ139"/>
      <c r="FK139"/>
      <c r="FL139"/>
      <c r="FM139"/>
      <c r="FN139"/>
      <c r="FO139"/>
      <c r="FP139"/>
      <c r="FQ139"/>
      <c r="FR139"/>
      <c r="FS139"/>
      <c r="FT139"/>
      <c r="FU139"/>
      <c r="FV139"/>
      <c r="FW139"/>
      <c r="FX139"/>
      <c r="FY139"/>
      <c r="FZ139"/>
      <c r="GA139"/>
      <c r="GB139"/>
      <c r="GC139"/>
      <c r="GD139"/>
      <c r="GE139"/>
      <c r="GF139"/>
      <c r="GG139"/>
      <c r="GH139"/>
      <c r="GI139"/>
      <c r="GJ139"/>
      <c r="GK139"/>
      <c r="GL139"/>
      <c r="GM139"/>
      <c r="GN139"/>
      <c r="GO139"/>
      <c r="GP139"/>
      <c r="GQ139"/>
      <c r="GR139"/>
      <c r="GS139"/>
      <c r="GT139"/>
      <c r="GU139"/>
      <c r="GV139"/>
      <c r="GW139"/>
      <c r="GX139"/>
      <c r="GY139"/>
      <c r="GZ139"/>
      <c r="HA139"/>
      <c r="HB139"/>
      <c r="HC139"/>
      <c r="HD139"/>
      <c r="HE139"/>
      <c r="HF139"/>
      <c r="HG139"/>
      <c r="HH139"/>
      <c r="HI139"/>
      <c r="HJ139"/>
      <c r="HK139"/>
      <c r="HL139"/>
      <c r="HM139"/>
      <c r="HN139"/>
      <c r="HO139"/>
      <c r="HP139"/>
      <c r="HQ139"/>
      <c r="HR139"/>
      <c r="HS139"/>
      <c r="HT139"/>
      <c r="HU139"/>
      <c r="HV139"/>
      <c r="HW139"/>
      <c r="HX139"/>
      <c r="HY139"/>
      <c r="HZ139"/>
      <c r="IA139"/>
      <c r="IB139"/>
      <c r="IC139"/>
      <c r="ID139"/>
      <c r="IE139"/>
      <c r="IF139"/>
      <c r="IG139"/>
      <c r="IH139"/>
      <c r="II139"/>
      <c r="IJ139"/>
      <c r="IK139"/>
      <c r="IL139"/>
      <c r="IM139"/>
      <c r="IN139"/>
      <c r="IO139"/>
      <c r="IP139"/>
      <c r="IQ139"/>
      <c r="IR139"/>
      <c r="IS139"/>
      <c r="IT139"/>
      <c r="IU139"/>
      <c r="IV139"/>
      <c r="IW139"/>
      <c r="IX139"/>
      <c r="IY139"/>
      <c r="IZ139"/>
      <c r="JA139"/>
      <c r="JB139"/>
      <c r="JC139"/>
      <c r="JD139"/>
      <c r="JE139"/>
      <c r="JF139"/>
      <c r="JG139"/>
      <c r="JH139"/>
      <c r="JI139"/>
      <c r="JJ139"/>
      <c r="JK139"/>
      <c r="JL139"/>
      <c r="JM139"/>
      <c r="JN139"/>
      <c r="JO139"/>
      <c r="JP139"/>
      <c r="JQ139"/>
      <c r="JR139"/>
      <c r="JS139"/>
      <c r="JT139"/>
      <c r="JU139"/>
      <c r="JV139"/>
      <c r="JW139"/>
      <c r="JX139"/>
      <c r="JY139"/>
      <c r="JZ139"/>
      <c r="KA139"/>
      <c r="KB139"/>
      <c r="KC139"/>
      <c r="KD139"/>
      <c r="KE139"/>
      <c r="KF139"/>
      <c r="KG139"/>
      <c r="KH139"/>
      <c r="KI139"/>
      <c r="KJ139"/>
      <c r="KK139"/>
      <c r="KL139"/>
      <c r="KM139"/>
      <c r="KN139"/>
      <c r="KO139"/>
      <c r="KP139"/>
      <c r="KQ139"/>
      <c r="KR139"/>
      <c r="KS139"/>
      <c r="KT139"/>
      <c r="KU139"/>
      <c r="KV139"/>
      <c r="KW139"/>
      <c r="KX139"/>
      <c r="KY139"/>
      <c r="KZ139"/>
      <c r="LA139"/>
      <c r="LB139"/>
      <c r="LC139"/>
      <c r="LD139"/>
      <c r="LE139"/>
      <c r="LF139"/>
      <c r="LG139"/>
      <c r="LH139"/>
      <c r="LI139"/>
      <c r="LJ139"/>
      <c r="LK139"/>
      <c r="LL139"/>
      <c r="LM139"/>
      <c r="LN139"/>
      <c r="LO139"/>
      <c r="LP139"/>
      <c r="LQ139"/>
      <c r="LR139"/>
      <c r="LS139"/>
      <c r="LT139"/>
      <c r="LU139"/>
      <c r="LV139"/>
      <c r="LW139"/>
      <c r="LX139"/>
      <c r="LY139"/>
      <c r="LZ139"/>
      <c r="MA139"/>
      <c r="MB139"/>
      <c r="MC139"/>
      <c r="MD139"/>
      <c r="ME139"/>
      <c r="MF139"/>
      <c r="MG139"/>
      <c r="MH139"/>
      <c r="MI139"/>
      <c r="MJ139"/>
      <c r="MK139"/>
      <c r="ML139"/>
      <c r="MM139"/>
      <c r="MN139"/>
      <c r="MO139"/>
      <c r="MP139"/>
      <c r="MQ139"/>
      <c r="MR139"/>
      <c r="MS139"/>
      <c r="MT139"/>
      <c r="MU139"/>
      <c r="MV139"/>
      <c r="MW139"/>
      <c r="MX139"/>
      <c r="MY139"/>
      <c r="MZ139"/>
      <c r="NA139"/>
      <c r="NB139"/>
      <c r="NC139"/>
      <c r="ND139"/>
      <c r="NE139"/>
      <c r="NF139"/>
      <c r="NG139"/>
      <c r="NH139"/>
      <c r="NI139"/>
      <c r="NJ139"/>
      <c r="NK139"/>
      <c r="NL139"/>
      <c r="NM139"/>
      <c r="NN139"/>
      <c r="NO139"/>
      <c r="NP139"/>
      <c r="NQ139"/>
      <c r="NR139"/>
      <c r="NS139"/>
      <c r="NT139"/>
      <c r="NU139"/>
      <c r="NV139"/>
      <c r="NW139"/>
      <c r="NX139"/>
      <c r="NY139"/>
      <c r="NZ139"/>
      <c r="OA139"/>
      <c r="OB139"/>
      <c r="OC139"/>
      <c r="OD139"/>
      <c r="OE139"/>
      <c r="OF139"/>
      <c r="OG139"/>
      <c r="OH139"/>
      <c r="OI139"/>
      <c r="OJ139"/>
      <c r="OK139"/>
      <c r="OL139"/>
      <c r="OM139"/>
      <c r="ON139"/>
      <c r="OO139"/>
      <c r="OP139"/>
      <c r="OQ139"/>
      <c r="OR139"/>
      <c r="OS139"/>
      <c r="OT139"/>
      <c r="OU139"/>
      <c r="OV139"/>
      <c r="OW139"/>
      <c r="OX139"/>
      <c r="OY139"/>
      <c r="OZ139"/>
      <c r="PA139"/>
      <c r="PB139"/>
      <c r="PC139"/>
      <c r="PD139"/>
      <c r="PE139"/>
      <c r="PF139"/>
      <c r="PG139"/>
      <c r="PH139"/>
      <c r="PI139"/>
      <c r="PJ139"/>
      <c r="PK139"/>
      <c r="PL139"/>
      <c r="PM139"/>
      <c r="PN139"/>
      <c r="PO139"/>
      <c r="PP139"/>
      <c r="PQ139"/>
      <c r="PR139"/>
      <c r="PS139"/>
      <c r="PT139"/>
      <c r="PU139"/>
      <c r="PV139"/>
      <c r="PW139"/>
      <c r="PX139"/>
      <c r="PY139"/>
      <c r="PZ139"/>
      <c r="QA139"/>
      <c r="QB139"/>
      <c r="QC139"/>
      <c r="QD139"/>
      <c r="QE139"/>
      <c r="QF139"/>
      <c r="QG139"/>
      <c r="QH139"/>
      <c r="QI139"/>
      <c r="QJ139"/>
      <c r="QK139"/>
      <c r="QL139"/>
      <c r="QM139"/>
      <c r="QN139"/>
      <c r="QO139"/>
      <c r="QP139"/>
      <c r="QQ139"/>
      <c r="QR139"/>
      <c r="QS139"/>
      <c r="QT139"/>
      <c r="QU139"/>
      <c r="QV139"/>
      <c r="QW139"/>
      <c r="QX139"/>
      <c r="QY139"/>
      <c r="QZ139"/>
      <c r="RA139"/>
      <c r="RB139"/>
      <c r="RC139"/>
      <c r="RD139"/>
      <c r="RE139"/>
      <c r="RF139"/>
      <c r="RG139"/>
      <c r="RH139"/>
      <c r="RI139"/>
      <c r="RJ139"/>
      <c r="RK139"/>
      <c r="RL139"/>
      <c r="RM139"/>
      <c r="RN139"/>
      <c r="RO139"/>
      <c r="RP139"/>
      <c r="RQ139"/>
      <c r="RR139"/>
      <c r="RS139"/>
      <c r="RT139"/>
      <c r="RU139"/>
      <c r="RV139"/>
      <c r="RW139"/>
      <c r="RX139"/>
      <c r="RY139"/>
      <c r="RZ139"/>
      <c r="SA139"/>
      <c r="SB139"/>
      <c r="SC139"/>
      <c r="SD139"/>
      <c r="SE139"/>
      <c r="SF139"/>
      <c r="SG139"/>
      <c r="SH139"/>
      <c r="SI139"/>
      <c r="SJ139"/>
      <c r="SK139"/>
      <c r="SL139"/>
      <c r="SM139"/>
      <c r="SN139"/>
      <c r="SO139"/>
      <c r="SP139"/>
      <c r="SQ139"/>
      <c r="SR139"/>
      <c r="SS139"/>
      <c r="ST139"/>
      <c r="SU139"/>
      <c r="SV139"/>
      <c r="SW139"/>
      <c r="SX139"/>
      <c r="SY139"/>
      <c r="SZ139"/>
      <c r="TA139"/>
      <c r="TB139"/>
      <c r="TC139"/>
      <c r="TD139"/>
      <c r="TE139"/>
      <c r="TF139"/>
      <c r="TG139"/>
    </row>
    <row r="140" spans="1:527" s="8" customFormat="1" ht="18" customHeight="1" x14ac:dyDescent="0.25">
      <c r="A140" s="70" t="str">
        <f>Config!$B$24</f>
        <v>PUEB</v>
      </c>
      <c r="B140" s="71">
        <f>METAS!$BE$20</f>
        <v>139</v>
      </c>
      <c r="C140" s="71">
        <f>ROUND((B140/12)*Config!$C$6,0)</f>
        <v>116</v>
      </c>
      <c r="D140" s="71">
        <f>ACUMULADO!$BD$20</f>
        <v>40</v>
      </c>
      <c r="E140" s="72">
        <f t="shared" si="35"/>
        <v>83.333333333333343</v>
      </c>
      <c r="F140" s="81"/>
      <c r="G140" s="77">
        <f t="shared" si="38"/>
        <v>28.78</v>
      </c>
      <c r="H140" s="78">
        <f t="shared" si="36"/>
        <v>28.78</v>
      </c>
      <c r="I140" s="78" t="str">
        <f t="shared" si="37"/>
        <v/>
      </c>
      <c r="J140" s="78" t="str">
        <f t="shared" si="34"/>
        <v/>
      </c>
      <c r="K140"/>
      <c r="L140"/>
      <c r="M140"/>
      <c r="N140"/>
      <c r="O140"/>
      <c r="P140"/>
      <c r="Q140"/>
      <c r="R140"/>
      <c r="S140"/>
      <c r="U140" s="49"/>
      <c r="V140" s="9"/>
      <c r="W140" s="51"/>
      <c r="AA140"/>
      <c r="AB140"/>
      <c r="AC140"/>
      <c r="AD140"/>
      <c r="AE140"/>
      <c r="AF140"/>
      <c r="AG140"/>
      <c r="AH140"/>
      <c r="AI140"/>
      <c r="AJ140"/>
      <c r="AK140"/>
      <c r="AL140"/>
      <c r="AM140"/>
      <c r="AN140"/>
      <c r="AO140"/>
      <c r="AP140"/>
      <c r="AQ140"/>
      <c r="AR140"/>
      <c r="AS140"/>
      <c r="AT140"/>
      <c r="AU140"/>
      <c r="AV140"/>
      <c r="AW140"/>
      <c r="AX140"/>
      <c r="AY140"/>
      <c r="AZ140"/>
      <c r="BA140"/>
      <c r="BB140"/>
      <c r="BC140"/>
      <c r="BD140"/>
      <c r="BE140"/>
      <c r="BF140"/>
      <c r="BG140"/>
      <c r="BH140"/>
      <c r="BI140"/>
      <c r="BJ140"/>
      <c r="BK140"/>
      <c r="BL140"/>
      <c r="BM140"/>
      <c r="BN140"/>
      <c r="BO140"/>
      <c r="BP140"/>
      <c r="BQ140"/>
      <c r="BR140"/>
      <c r="BS140"/>
      <c r="BT140"/>
      <c r="BU140"/>
      <c r="BV140"/>
      <c r="BW140"/>
      <c r="BX140"/>
      <c r="BY140"/>
      <c r="BZ140"/>
      <c r="CA140"/>
      <c r="CB140"/>
      <c r="CC140"/>
      <c r="CD140"/>
      <c r="CE140"/>
      <c r="CF140"/>
      <c r="CG140"/>
      <c r="CH140"/>
      <c r="CI140"/>
      <c r="CJ140"/>
      <c r="CK140"/>
      <c r="CL140"/>
      <c r="CM140"/>
      <c r="CN140"/>
      <c r="CO140"/>
      <c r="CP140"/>
      <c r="CQ140"/>
      <c r="CR140"/>
      <c r="CS140"/>
      <c r="CT140"/>
      <c r="CU140"/>
      <c r="CV140"/>
      <c r="CW140"/>
      <c r="CX140"/>
      <c r="CY140"/>
      <c r="CZ140"/>
      <c r="DA140"/>
      <c r="DB140"/>
      <c r="DC140"/>
      <c r="DD140"/>
      <c r="DE140"/>
      <c r="DF140"/>
      <c r="DG140"/>
      <c r="DH140"/>
      <c r="DI140"/>
      <c r="DJ140"/>
      <c r="DK140"/>
      <c r="DL140"/>
      <c r="DM140"/>
      <c r="DN140"/>
      <c r="DO140"/>
      <c r="DP140"/>
      <c r="DQ140"/>
      <c r="DR140"/>
      <c r="DS140"/>
      <c r="DT140"/>
      <c r="DU140"/>
      <c r="DV140"/>
      <c r="DW140"/>
      <c r="DX140"/>
      <c r="DY140"/>
      <c r="DZ140"/>
      <c r="EA140"/>
      <c r="EB140"/>
      <c r="EC140"/>
      <c r="ED140"/>
      <c r="EE140"/>
      <c r="EF140"/>
      <c r="EG140"/>
      <c r="EH140"/>
      <c r="EI140"/>
      <c r="EJ140"/>
      <c r="EK140"/>
      <c r="EL140"/>
      <c r="EM140"/>
      <c r="EN140"/>
      <c r="EO140"/>
      <c r="EP140"/>
      <c r="EQ140"/>
      <c r="ER140"/>
      <c r="ES140"/>
      <c r="ET140"/>
      <c r="EU140"/>
      <c r="EV140"/>
      <c r="EW140"/>
      <c r="EX140"/>
      <c r="EY140"/>
      <c r="EZ140"/>
      <c r="FA140"/>
      <c r="FB140"/>
      <c r="FC140"/>
      <c r="FD140"/>
      <c r="FE140"/>
      <c r="FF140"/>
      <c r="FG140"/>
      <c r="FH140"/>
      <c r="FI140"/>
      <c r="FJ140"/>
      <c r="FK140"/>
      <c r="FL140"/>
      <c r="FM140"/>
      <c r="FN140"/>
      <c r="FO140"/>
      <c r="FP140"/>
      <c r="FQ140"/>
      <c r="FR140"/>
      <c r="FS140"/>
      <c r="FT140"/>
      <c r="FU140"/>
      <c r="FV140"/>
      <c r="FW140"/>
      <c r="FX140"/>
      <c r="FY140"/>
      <c r="FZ140"/>
      <c r="GA140"/>
      <c r="GB140"/>
      <c r="GC140"/>
      <c r="GD140"/>
      <c r="GE140"/>
      <c r="GF140"/>
      <c r="GG140"/>
      <c r="GH140"/>
      <c r="GI140"/>
      <c r="GJ140"/>
      <c r="GK140"/>
      <c r="GL140"/>
      <c r="GM140"/>
      <c r="GN140"/>
      <c r="GO140"/>
      <c r="GP140"/>
      <c r="GQ140"/>
      <c r="GR140"/>
      <c r="GS140"/>
      <c r="GT140"/>
      <c r="GU140"/>
      <c r="GV140"/>
      <c r="GW140"/>
      <c r="GX140"/>
      <c r="GY140"/>
      <c r="GZ140"/>
      <c r="HA140"/>
      <c r="HB140"/>
      <c r="HC140"/>
      <c r="HD140"/>
      <c r="HE140"/>
      <c r="HF140"/>
      <c r="HG140"/>
      <c r="HH140"/>
      <c r="HI140"/>
      <c r="HJ140"/>
      <c r="HK140"/>
      <c r="HL140"/>
      <c r="HM140"/>
      <c r="HN140"/>
      <c r="HO140"/>
      <c r="HP140"/>
      <c r="HQ140"/>
      <c r="HR140"/>
      <c r="HS140"/>
      <c r="HT140"/>
      <c r="HU140"/>
      <c r="HV140"/>
      <c r="HW140"/>
      <c r="HX140"/>
      <c r="HY140"/>
      <c r="HZ140"/>
      <c r="IA140"/>
      <c r="IB140"/>
      <c r="IC140"/>
      <c r="ID140"/>
      <c r="IE140"/>
      <c r="IF140"/>
      <c r="IG140"/>
      <c r="IH140"/>
      <c r="II140"/>
      <c r="IJ140"/>
      <c r="IK140"/>
      <c r="IL140"/>
      <c r="IM140"/>
      <c r="IN140"/>
      <c r="IO140"/>
      <c r="IP140"/>
      <c r="IQ140"/>
      <c r="IR140"/>
      <c r="IS140"/>
      <c r="IT140"/>
      <c r="IU140"/>
      <c r="IV140"/>
      <c r="IW140"/>
      <c r="IX140"/>
      <c r="IY140"/>
      <c r="IZ140"/>
      <c r="JA140"/>
      <c r="JB140"/>
      <c r="JC140"/>
      <c r="JD140"/>
      <c r="JE140"/>
      <c r="JF140"/>
      <c r="JG140"/>
      <c r="JH140"/>
      <c r="JI140"/>
      <c r="JJ140"/>
      <c r="JK140"/>
      <c r="JL140"/>
      <c r="JM140"/>
      <c r="JN140"/>
      <c r="JO140"/>
      <c r="JP140"/>
      <c r="JQ140"/>
      <c r="JR140"/>
      <c r="JS140"/>
      <c r="JT140"/>
      <c r="JU140"/>
      <c r="JV140"/>
      <c r="JW140"/>
      <c r="JX140"/>
      <c r="JY140"/>
      <c r="JZ140"/>
      <c r="KA140"/>
      <c r="KB140"/>
      <c r="KC140"/>
      <c r="KD140"/>
      <c r="KE140"/>
      <c r="KF140"/>
      <c r="KG140"/>
      <c r="KH140"/>
      <c r="KI140"/>
      <c r="KJ140"/>
      <c r="KK140"/>
      <c r="KL140"/>
      <c r="KM140"/>
      <c r="KN140"/>
      <c r="KO140"/>
      <c r="KP140"/>
      <c r="KQ140"/>
      <c r="KR140"/>
      <c r="KS140"/>
      <c r="KT140"/>
      <c r="KU140"/>
      <c r="KV140"/>
      <c r="KW140"/>
      <c r="KX140"/>
      <c r="KY140"/>
      <c r="KZ140"/>
      <c r="LA140"/>
      <c r="LB140"/>
      <c r="LC140"/>
      <c r="LD140"/>
      <c r="LE140"/>
      <c r="LF140"/>
      <c r="LG140"/>
      <c r="LH140"/>
      <c r="LI140"/>
      <c r="LJ140"/>
      <c r="LK140"/>
      <c r="LL140"/>
      <c r="LM140"/>
      <c r="LN140"/>
      <c r="LO140"/>
      <c r="LP140"/>
      <c r="LQ140"/>
      <c r="LR140"/>
      <c r="LS140"/>
      <c r="LT140"/>
      <c r="LU140"/>
      <c r="LV140"/>
      <c r="LW140"/>
      <c r="LX140"/>
      <c r="LY140"/>
      <c r="LZ140"/>
      <c r="MA140"/>
      <c r="MB140"/>
      <c r="MC140"/>
      <c r="MD140"/>
      <c r="ME140"/>
      <c r="MF140"/>
      <c r="MG140"/>
      <c r="MH140"/>
      <c r="MI140"/>
      <c r="MJ140"/>
      <c r="MK140"/>
      <c r="ML140"/>
      <c r="MM140"/>
      <c r="MN140"/>
      <c r="MO140"/>
      <c r="MP140"/>
      <c r="MQ140"/>
      <c r="MR140"/>
      <c r="MS140"/>
      <c r="MT140"/>
      <c r="MU140"/>
      <c r="MV140"/>
      <c r="MW140"/>
      <c r="MX140"/>
      <c r="MY140"/>
      <c r="MZ140"/>
      <c r="NA140"/>
      <c r="NB140"/>
      <c r="NC140"/>
      <c r="ND140"/>
      <c r="NE140"/>
      <c r="NF140"/>
      <c r="NG140"/>
      <c r="NH140"/>
      <c r="NI140"/>
      <c r="NJ140"/>
      <c r="NK140"/>
      <c r="NL140"/>
      <c r="NM140"/>
      <c r="NN140"/>
      <c r="NO140"/>
      <c r="NP140"/>
      <c r="NQ140"/>
      <c r="NR140"/>
      <c r="NS140"/>
      <c r="NT140"/>
      <c r="NU140"/>
      <c r="NV140"/>
      <c r="NW140"/>
      <c r="NX140"/>
      <c r="NY140"/>
      <c r="NZ140"/>
      <c r="OA140"/>
      <c r="OB140"/>
      <c r="OC140"/>
      <c r="OD140"/>
      <c r="OE140"/>
      <c r="OF140"/>
      <c r="OG140"/>
      <c r="OH140"/>
      <c r="OI140"/>
      <c r="OJ140"/>
      <c r="OK140"/>
      <c r="OL140"/>
      <c r="OM140"/>
      <c r="ON140"/>
      <c r="OO140"/>
      <c r="OP140"/>
      <c r="OQ140"/>
      <c r="OR140"/>
      <c r="OS140"/>
      <c r="OT140"/>
      <c r="OU140"/>
      <c r="OV140"/>
      <c r="OW140"/>
      <c r="OX140"/>
      <c r="OY140"/>
      <c r="OZ140"/>
      <c r="PA140"/>
      <c r="PB140"/>
      <c r="PC140"/>
      <c r="PD140"/>
      <c r="PE140"/>
      <c r="PF140"/>
      <c r="PG140"/>
      <c r="PH140"/>
      <c r="PI140"/>
      <c r="PJ140"/>
      <c r="PK140"/>
      <c r="PL140"/>
      <c r="PM140"/>
      <c r="PN140"/>
      <c r="PO140"/>
      <c r="PP140"/>
      <c r="PQ140"/>
      <c r="PR140"/>
      <c r="PS140"/>
      <c r="PT140"/>
      <c r="PU140"/>
      <c r="PV140"/>
      <c r="PW140"/>
      <c r="PX140"/>
      <c r="PY140"/>
      <c r="PZ140"/>
      <c r="QA140"/>
      <c r="QB140"/>
      <c r="QC140"/>
      <c r="QD140"/>
      <c r="QE140"/>
      <c r="QF140"/>
      <c r="QG140"/>
      <c r="QH140"/>
      <c r="QI140"/>
      <c r="QJ140"/>
      <c r="QK140"/>
      <c r="QL140"/>
      <c r="QM140"/>
      <c r="QN140"/>
      <c r="QO140"/>
      <c r="QP140"/>
      <c r="QQ140"/>
      <c r="QR140"/>
      <c r="QS140"/>
      <c r="QT140"/>
      <c r="QU140"/>
      <c r="QV140"/>
      <c r="QW140"/>
      <c r="QX140"/>
      <c r="QY140"/>
      <c r="QZ140"/>
      <c r="RA140"/>
      <c r="RB140"/>
      <c r="RC140"/>
      <c r="RD140"/>
      <c r="RE140"/>
      <c r="RF140"/>
      <c r="RG140"/>
      <c r="RH140"/>
      <c r="RI140"/>
      <c r="RJ140"/>
      <c r="RK140"/>
      <c r="RL140"/>
      <c r="RM140"/>
      <c r="RN140"/>
      <c r="RO140"/>
      <c r="RP140"/>
      <c r="RQ140"/>
      <c r="RR140"/>
      <c r="RS140"/>
      <c r="RT140"/>
      <c r="RU140"/>
      <c r="RV140"/>
      <c r="RW140"/>
      <c r="RX140"/>
      <c r="RY140"/>
      <c r="RZ140"/>
      <c r="SA140"/>
      <c r="SB140"/>
      <c r="SC140"/>
      <c r="SD140"/>
      <c r="SE140"/>
      <c r="SF140"/>
      <c r="SG140"/>
      <c r="SH140"/>
      <c r="SI140"/>
      <c r="SJ140"/>
      <c r="SK140"/>
      <c r="SL140"/>
      <c r="SM140"/>
      <c r="SN140"/>
      <c r="SO140"/>
      <c r="SP140"/>
      <c r="SQ140"/>
      <c r="SR140"/>
      <c r="SS140"/>
      <c r="ST140"/>
      <c r="SU140"/>
      <c r="SV140"/>
      <c r="SW140"/>
      <c r="SX140"/>
      <c r="SY140"/>
      <c r="SZ140"/>
      <c r="TA140"/>
      <c r="TB140"/>
      <c r="TC140"/>
      <c r="TD140"/>
      <c r="TE140"/>
      <c r="TF140"/>
      <c r="TG140"/>
    </row>
    <row r="141" spans="1:527" s="8" customFormat="1" ht="18" customHeight="1" x14ac:dyDescent="0.25">
      <c r="A141" s="4"/>
      <c r="B141"/>
      <c r="C141"/>
      <c r="D141" s="54"/>
      <c r="E141"/>
      <c r="F141"/>
      <c r="G141"/>
      <c r="H141"/>
      <c r="I141"/>
      <c r="J141"/>
      <c r="K141"/>
      <c r="L141"/>
      <c r="M141"/>
      <c r="N141"/>
      <c r="O141"/>
      <c r="P141"/>
      <c r="Q141"/>
      <c r="R141"/>
      <c r="S141"/>
      <c r="V141" s="69"/>
      <c r="AA141"/>
      <c r="AB141"/>
      <c r="AC141"/>
      <c r="AD141"/>
      <c r="AE141"/>
      <c r="AF141"/>
      <c r="AG141"/>
      <c r="AH141"/>
      <c r="AI141"/>
      <c r="AJ141"/>
      <c r="AK141"/>
      <c r="AL141"/>
      <c r="AM141"/>
      <c r="AN141"/>
      <c r="AO141"/>
      <c r="AP141"/>
      <c r="AQ141"/>
      <c r="AR141"/>
      <c r="AS141"/>
      <c r="AT141"/>
      <c r="AU141"/>
      <c r="AV141"/>
      <c r="AW141"/>
      <c r="AX141"/>
      <c r="AY141"/>
      <c r="AZ141"/>
      <c r="BA141"/>
      <c r="BB141"/>
      <c r="BC141"/>
      <c r="BD141"/>
      <c r="BE141"/>
      <c r="BF141"/>
      <c r="BG141"/>
      <c r="BH141"/>
      <c r="BI141"/>
      <c r="BJ141"/>
      <c r="BK141"/>
      <c r="BL141"/>
      <c r="BM141"/>
      <c r="BN141"/>
      <c r="BO141"/>
      <c r="BP141"/>
      <c r="BQ141"/>
      <c r="BR141"/>
      <c r="BS141"/>
      <c r="BT141"/>
      <c r="BU141"/>
      <c r="BV141"/>
      <c r="BW141"/>
      <c r="BX141"/>
      <c r="BY141"/>
      <c r="BZ141"/>
      <c r="CA141"/>
      <c r="CB141"/>
      <c r="CC141"/>
      <c r="CD141"/>
      <c r="CE141"/>
      <c r="CF141"/>
      <c r="CG141"/>
      <c r="CH141"/>
      <c r="CI141"/>
      <c r="CJ141"/>
      <c r="CK141"/>
      <c r="CL141"/>
      <c r="CM141"/>
      <c r="CN141"/>
      <c r="CO141"/>
      <c r="CP141"/>
      <c r="CQ141"/>
      <c r="CR141"/>
      <c r="CS141"/>
      <c r="CT141"/>
      <c r="CU141"/>
      <c r="CV141"/>
      <c r="CW141"/>
      <c r="CX141"/>
      <c r="CY141"/>
      <c r="CZ141"/>
      <c r="DA141"/>
      <c r="DB141"/>
      <c r="DC141"/>
      <c r="DD141"/>
      <c r="DE141"/>
      <c r="DF141"/>
      <c r="DG141"/>
      <c r="DH141"/>
      <c r="DI141"/>
      <c r="DJ141"/>
      <c r="DK141"/>
      <c r="DL141"/>
      <c r="DM141"/>
      <c r="DN141"/>
      <c r="DO141"/>
      <c r="DP141"/>
      <c r="DQ141"/>
      <c r="DR141"/>
      <c r="DS141"/>
      <c r="DT141"/>
      <c r="DU141"/>
      <c r="DV141"/>
      <c r="DW141"/>
      <c r="DX141"/>
      <c r="DY141"/>
      <c r="DZ141"/>
      <c r="EA141"/>
      <c r="EB141"/>
      <c r="EC141"/>
      <c r="ED141"/>
      <c r="EE141"/>
      <c r="EF141"/>
      <c r="EG141"/>
      <c r="EH141"/>
      <c r="EI141"/>
      <c r="EJ141"/>
      <c r="EK141"/>
      <c r="EL141"/>
      <c r="EM141"/>
      <c r="EN141"/>
      <c r="EO141"/>
      <c r="EP141"/>
      <c r="EQ141"/>
      <c r="ER141"/>
      <c r="ES141"/>
      <c r="ET141"/>
      <c r="EU141"/>
      <c r="EV141"/>
      <c r="EW141"/>
      <c r="EX141"/>
      <c r="EY141"/>
      <c r="EZ141"/>
      <c r="FA141"/>
      <c r="FB141"/>
      <c r="FC141"/>
      <c r="FD141"/>
      <c r="FE141"/>
      <c r="FF141"/>
      <c r="FG141"/>
      <c r="FH141"/>
      <c r="FI141"/>
      <c r="FJ141"/>
      <c r="FK141"/>
      <c r="FL141"/>
      <c r="FM141"/>
      <c r="FN141"/>
      <c r="FO141"/>
      <c r="FP141"/>
      <c r="FQ141"/>
      <c r="FR141"/>
      <c r="FS141"/>
      <c r="FT141"/>
      <c r="FU141"/>
      <c r="FV141"/>
      <c r="FW141"/>
      <c r="FX141"/>
      <c r="FY141"/>
      <c r="FZ141"/>
      <c r="GA141"/>
      <c r="GB141"/>
      <c r="GC141"/>
      <c r="GD141"/>
      <c r="GE141"/>
      <c r="GF141"/>
      <c r="GG141"/>
      <c r="GH141"/>
      <c r="GI141"/>
      <c r="GJ141"/>
      <c r="GK141"/>
      <c r="GL141"/>
      <c r="GM141"/>
      <c r="GN141"/>
      <c r="GO141"/>
      <c r="GP141"/>
      <c r="GQ141"/>
      <c r="GR141"/>
      <c r="GS141"/>
      <c r="GT141"/>
      <c r="GU141"/>
      <c r="GV141"/>
      <c r="GW141"/>
      <c r="GX141"/>
      <c r="GY141"/>
      <c r="GZ141"/>
      <c r="HA141"/>
      <c r="HB141"/>
      <c r="HC141"/>
      <c r="HD141"/>
      <c r="HE141"/>
      <c r="HF141"/>
      <c r="HG141"/>
      <c r="HH141"/>
      <c r="HI141"/>
      <c r="HJ141"/>
      <c r="HK141"/>
      <c r="HL141"/>
      <c r="HM141"/>
      <c r="HN141"/>
      <c r="HO141"/>
      <c r="HP141"/>
      <c r="HQ141"/>
      <c r="HR141"/>
      <c r="HS141"/>
      <c r="HT141"/>
      <c r="HU141"/>
      <c r="HV141"/>
      <c r="HW141"/>
      <c r="HX141"/>
      <c r="HY141"/>
      <c r="HZ141"/>
      <c r="IA141"/>
      <c r="IB141"/>
      <c r="IC141"/>
      <c r="ID141"/>
      <c r="IE141"/>
      <c r="IF141"/>
      <c r="IG141"/>
      <c r="IH141"/>
      <c r="II141"/>
      <c r="IJ141"/>
      <c r="IK141"/>
      <c r="IL141"/>
      <c r="IM141"/>
      <c r="IN141"/>
      <c r="IO141"/>
      <c r="IP141"/>
      <c r="IQ141"/>
      <c r="IR141"/>
      <c r="IS141"/>
      <c r="IT141"/>
      <c r="IU141"/>
      <c r="IV141"/>
      <c r="IW141"/>
      <c r="IX141"/>
      <c r="IY141"/>
      <c r="IZ141"/>
      <c r="JA141"/>
      <c r="JB141"/>
      <c r="JC141"/>
      <c r="JD141"/>
      <c r="JE141"/>
      <c r="JF141"/>
      <c r="JG141"/>
      <c r="JH141"/>
      <c r="JI141"/>
      <c r="JJ141"/>
      <c r="JK141"/>
      <c r="JL141"/>
      <c r="JM141"/>
      <c r="JN141"/>
      <c r="JO141"/>
      <c r="JP141"/>
      <c r="JQ141"/>
      <c r="JR141"/>
      <c r="JS141"/>
      <c r="JT141"/>
      <c r="JU141"/>
      <c r="JV141"/>
      <c r="JW141"/>
      <c r="JX141"/>
      <c r="JY141"/>
      <c r="JZ141"/>
      <c r="KA141"/>
      <c r="KB141"/>
      <c r="KC141"/>
      <c r="KD141"/>
      <c r="KE141"/>
      <c r="KF141"/>
      <c r="KG141"/>
      <c r="KH141"/>
      <c r="KI141"/>
      <c r="KJ141"/>
      <c r="KK141"/>
      <c r="KL141"/>
      <c r="KM141"/>
      <c r="KN141"/>
      <c r="KO141"/>
      <c r="KP141"/>
      <c r="KQ141"/>
      <c r="KR141"/>
      <c r="KS141"/>
      <c r="KT141"/>
      <c r="KU141"/>
      <c r="KV141"/>
      <c r="KW141"/>
      <c r="KX141"/>
      <c r="KY141"/>
      <c r="KZ141"/>
      <c r="LA141"/>
      <c r="LB141"/>
      <c r="LC141"/>
      <c r="LD141"/>
      <c r="LE141"/>
      <c r="LF141"/>
      <c r="LG141"/>
      <c r="LH141"/>
      <c r="LI141"/>
      <c r="LJ141"/>
      <c r="LK141"/>
      <c r="LL141"/>
      <c r="LM141"/>
      <c r="LN141"/>
      <c r="LO141"/>
      <c r="LP141"/>
      <c r="LQ141"/>
      <c r="LR141"/>
      <c r="LS141"/>
      <c r="LT141"/>
      <c r="LU141"/>
      <c r="LV141"/>
      <c r="LW141"/>
      <c r="LX141"/>
      <c r="LY141"/>
      <c r="LZ141"/>
      <c r="MA141"/>
      <c r="MB141"/>
      <c r="MC141"/>
      <c r="MD141"/>
      <c r="ME141"/>
      <c r="MF141"/>
      <c r="MG141"/>
      <c r="MH141"/>
      <c r="MI141"/>
      <c r="MJ141"/>
      <c r="MK141"/>
      <c r="ML141"/>
      <c r="MM141"/>
      <c r="MN141"/>
      <c r="MO141"/>
      <c r="MP141"/>
      <c r="MQ141"/>
      <c r="MR141"/>
      <c r="MS141"/>
      <c r="MT141"/>
      <c r="MU141"/>
      <c r="MV141"/>
      <c r="MW141"/>
      <c r="MX141"/>
      <c r="MY141"/>
      <c r="MZ141"/>
      <c r="NA141"/>
      <c r="NB141"/>
      <c r="NC141"/>
      <c r="ND141"/>
      <c r="NE141"/>
      <c r="NF141"/>
      <c r="NG141"/>
      <c r="NH141"/>
      <c r="NI141"/>
      <c r="NJ141"/>
      <c r="NK141"/>
      <c r="NL141"/>
      <c r="NM141"/>
      <c r="NN141"/>
      <c r="NO141"/>
      <c r="NP141"/>
      <c r="NQ141"/>
      <c r="NR141"/>
      <c r="NS141"/>
      <c r="NT141"/>
      <c r="NU141"/>
      <c r="NV141"/>
      <c r="NW141"/>
      <c r="NX141"/>
      <c r="NY141"/>
      <c r="NZ141"/>
      <c r="OA141"/>
      <c r="OB141"/>
      <c r="OC141"/>
      <c r="OD141"/>
      <c r="OE141"/>
      <c r="OF141"/>
      <c r="OG141"/>
      <c r="OH141"/>
      <c r="OI141"/>
      <c r="OJ141"/>
      <c r="OK141"/>
      <c r="OL141"/>
      <c r="OM141"/>
      <c r="ON141"/>
      <c r="OO141"/>
      <c r="OP141"/>
      <c r="OQ141"/>
      <c r="OR141"/>
      <c r="OS141"/>
      <c r="OT141"/>
      <c r="OU141"/>
      <c r="OV141"/>
      <c r="OW141"/>
      <c r="OX141"/>
      <c r="OY141"/>
      <c r="OZ141"/>
      <c r="PA141"/>
      <c r="PB141"/>
      <c r="PC141"/>
      <c r="PD141"/>
      <c r="PE141"/>
      <c r="PF141"/>
      <c r="PG141"/>
      <c r="PH141"/>
      <c r="PI141"/>
      <c r="PJ141"/>
      <c r="PK141"/>
      <c r="PL141"/>
      <c r="PM141"/>
      <c r="PN141"/>
      <c r="PO141"/>
      <c r="PP141"/>
      <c r="PQ141"/>
      <c r="PR141"/>
      <c r="PS141"/>
      <c r="PT141"/>
      <c r="PU141"/>
      <c r="PV141"/>
      <c r="PW141"/>
      <c r="PX141"/>
      <c r="PY141"/>
      <c r="PZ141"/>
      <c r="QA141"/>
      <c r="QB141"/>
      <c r="QC141"/>
      <c r="QD141"/>
      <c r="QE141"/>
      <c r="QF141"/>
      <c r="QG141"/>
      <c r="QH141"/>
      <c r="QI141"/>
      <c r="QJ141"/>
      <c r="QK141"/>
      <c r="QL141"/>
      <c r="QM141"/>
      <c r="QN141"/>
      <c r="QO141"/>
      <c r="QP141"/>
      <c r="QQ141"/>
      <c r="QR141"/>
      <c r="QS141"/>
      <c r="QT141"/>
      <c r="QU141"/>
      <c r="QV141"/>
      <c r="QW141"/>
      <c r="QX141"/>
      <c r="QY141"/>
      <c r="QZ141"/>
      <c r="RA141"/>
      <c r="RB141"/>
      <c r="RC141"/>
      <c r="RD141"/>
      <c r="RE141"/>
      <c r="RF141"/>
      <c r="RG141"/>
      <c r="RH141"/>
      <c r="RI141"/>
      <c r="RJ141"/>
      <c r="RK141"/>
      <c r="RL141"/>
      <c r="RM141"/>
      <c r="RN141"/>
      <c r="RO141"/>
      <c r="RP141"/>
      <c r="RQ141"/>
      <c r="RR141"/>
      <c r="RS141"/>
      <c r="RT141"/>
      <c r="RU141"/>
      <c r="RV141"/>
      <c r="RW141"/>
      <c r="RX141"/>
      <c r="RY141"/>
      <c r="RZ141"/>
      <c r="SA141"/>
      <c r="SB141"/>
      <c r="SC141"/>
      <c r="SD141"/>
      <c r="SE141"/>
      <c r="SF141"/>
      <c r="SG141"/>
      <c r="SH141"/>
      <c r="SI141"/>
      <c r="SJ141"/>
      <c r="SK141"/>
      <c r="SL141"/>
      <c r="SM141"/>
      <c r="SN141"/>
      <c r="SO141"/>
      <c r="SP141"/>
      <c r="SQ141"/>
      <c r="SR141"/>
      <c r="SS141"/>
      <c r="ST141"/>
      <c r="SU141"/>
      <c r="SV141"/>
      <c r="SW141"/>
      <c r="SX141"/>
      <c r="SY141"/>
      <c r="SZ141"/>
      <c r="TA141"/>
      <c r="TB141"/>
      <c r="TC141"/>
      <c r="TD141"/>
      <c r="TE141"/>
      <c r="TF141"/>
      <c r="TG141"/>
    </row>
    <row r="142" spans="1:527" s="8" customFormat="1" ht="18" customHeight="1" x14ac:dyDescent="0.25">
      <c r="A142" s="4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  <c r="V142" s="69"/>
      <c r="AA142"/>
      <c r="AB142"/>
      <c r="AC142"/>
      <c r="AD142"/>
      <c r="AE142"/>
      <c r="AF142"/>
      <c r="AG142"/>
      <c r="AH142"/>
      <c r="AI142"/>
      <c r="AJ142"/>
      <c r="AK142"/>
      <c r="AL142"/>
      <c r="AM142"/>
      <c r="AN142"/>
      <c r="AO142"/>
      <c r="AP142"/>
      <c r="AQ142"/>
      <c r="AR142"/>
      <c r="AS142"/>
      <c r="AT142"/>
      <c r="AU142"/>
      <c r="AV142"/>
      <c r="AW142"/>
      <c r="AX142"/>
      <c r="AY142"/>
      <c r="AZ142"/>
      <c r="BA142"/>
      <c r="BB142"/>
      <c r="BC142"/>
      <c r="BD142"/>
      <c r="BE142"/>
      <c r="BF142"/>
      <c r="BG142"/>
      <c r="BH142"/>
      <c r="BI142"/>
      <c r="BJ142"/>
      <c r="BK142"/>
      <c r="BL142"/>
      <c r="BM142"/>
      <c r="BN142"/>
      <c r="BO142"/>
      <c r="BP142"/>
      <c r="BQ142"/>
      <c r="BR142"/>
      <c r="BS142"/>
      <c r="BT142"/>
      <c r="BU142"/>
      <c r="BV142"/>
      <c r="BW142"/>
      <c r="BX142"/>
      <c r="BY142"/>
      <c r="BZ142"/>
      <c r="CA142"/>
      <c r="CB142"/>
      <c r="CC142"/>
      <c r="CD142"/>
      <c r="CE142"/>
      <c r="CF142"/>
      <c r="CG142"/>
      <c r="CH142"/>
      <c r="CI142"/>
      <c r="CJ142"/>
      <c r="CK142"/>
      <c r="CL142"/>
      <c r="CM142"/>
      <c r="CN142"/>
      <c r="CO142"/>
      <c r="CP142"/>
      <c r="CQ142"/>
      <c r="CR142"/>
      <c r="CS142"/>
      <c r="CT142"/>
      <c r="CU142"/>
      <c r="CV142"/>
      <c r="CW142"/>
      <c r="CX142"/>
      <c r="CY142"/>
      <c r="CZ142"/>
      <c r="DA142"/>
      <c r="DB142"/>
      <c r="DC142"/>
      <c r="DD142"/>
      <c r="DE142"/>
      <c r="DF142"/>
      <c r="DG142"/>
      <c r="DH142"/>
      <c r="DI142"/>
      <c r="DJ142"/>
      <c r="DK142"/>
      <c r="DL142"/>
      <c r="DM142"/>
      <c r="DN142"/>
      <c r="DO142"/>
      <c r="DP142"/>
      <c r="DQ142"/>
      <c r="DR142"/>
      <c r="DS142"/>
      <c r="DT142"/>
      <c r="DU142"/>
      <c r="DV142"/>
      <c r="DW142"/>
      <c r="DX142"/>
      <c r="DY142"/>
      <c r="DZ142"/>
      <c r="EA142"/>
      <c r="EB142"/>
      <c r="EC142"/>
      <c r="ED142"/>
      <c r="EE142"/>
      <c r="EF142"/>
      <c r="EG142"/>
      <c r="EH142"/>
      <c r="EI142"/>
      <c r="EJ142"/>
      <c r="EK142"/>
      <c r="EL142"/>
      <c r="EM142"/>
      <c r="EN142"/>
      <c r="EO142"/>
      <c r="EP142"/>
      <c r="EQ142"/>
      <c r="ER142"/>
      <c r="ES142"/>
      <c r="ET142"/>
      <c r="EU142"/>
      <c r="EV142"/>
      <c r="EW142"/>
      <c r="EX142"/>
      <c r="EY142"/>
      <c r="EZ142"/>
      <c r="FA142"/>
      <c r="FB142"/>
      <c r="FC142"/>
      <c r="FD142"/>
      <c r="FE142"/>
      <c r="FF142"/>
      <c r="FG142"/>
      <c r="FH142"/>
      <c r="FI142"/>
      <c r="FJ142"/>
      <c r="FK142"/>
      <c r="FL142"/>
      <c r="FM142"/>
      <c r="FN142"/>
      <c r="FO142"/>
      <c r="FP142"/>
      <c r="FQ142"/>
      <c r="FR142"/>
      <c r="FS142"/>
      <c r="FT142"/>
      <c r="FU142"/>
      <c r="FV142"/>
      <c r="FW142"/>
      <c r="FX142"/>
      <c r="FY142"/>
      <c r="FZ142"/>
      <c r="GA142"/>
      <c r="GB142"/>
      <c r="GC142"/>
      <c r="GD142"/>
      <c r="GE142"/>
      <c r="GF142"/>
      <c r="GG142"/>
      <c r="GH142"/>
      <c r="GI142"/>
      <c r="GJ142"/>
      <c r="GK142"/>
      <c r="GL142"/>
      <c r="GM142"/>
      <c r="GN142"/>
      <c r="GO142"/>
      <c r="GP142"/>
      <c r="GQ142"/>
      <c r="GR142"/>
      <c r="GS142"/>
      <c r="GT142"/>
      <c r="GU142"/>
      <c r="GV142"/>
      <c r="GW142"/>
      <c r="GX142"/>
      <c r="GY142"/>
      <c r="GZ142"/>
      <c r="HA142"/>
      <c r="HB142"/>
      <c r="HC142"/>
      <c r="HD142"/>
      <c r="HE142"/>
      <c r="HF142"/>
      <c r="HG142"/>
      <c r="HH142"/>
      <c r="HI142"/>
      <c r="HJ142"/>
      <c r="HK142"/>
      <c r="HL142"/>
      <c r="HM142"/>
      <c r="HN142"/>
      <c r="HO142"/>
      <c r="HP142"/>
      <c r="HQ142"/>
      <c r="HR142"/>
      <c r="HS142"/>
      <c r="HT142"/>
      <c r="HU142"/>
      <c r="HV142"/>
      <c r="HW142"/>
      <c r="HX142"/>
      <c r="HY142"/>
      <c r="HZ142"/>
      <c r="IA142"/>
      <c r="IB142"/>
      <c r="IC142"/>
      <c r="ID142"/>
      <c r="IE142"/>
      <c r="IF142"/>
      <c r="IG142"/>
      <c r="IH142"/>
      <c r="II142"/>
      <c r="IJ142"/>
      <c r="IK142"/>
      <c r="IL142"/>
      <c r="IM142"/>
      <c r="IN142"/>
      <c r="IO142"/>
      <c r="IP142"/>
      <c r="IQ142"/>
      <c r="IR142"/>
      <c r="IS142"/>
      <c r="IT142"/>
      <c r="IU142"/>
      <c r="IV142"/>
      <c r="IW142"/>
      <c r="IX142"/>
      <c r="IY142"/>
      <c r="IZ142"/>
      <c r="JA142"/>
      <c r="JB142"/>
      <c r="JC142"/>
      <c r="JD142"/>
      <c r="JE142"/>
      <c r="JF142"/>
      <c r="JG142"/>
      <c r="JH142"/>
      <c r="JI142"/>
      <c r="JJ142"/>
      <c r="JK142"/>
      <c r="JL142"/>
      <c r="JM142"/>
      <c r="JN142"/>
      <c r="JO142"/>
      <c r="JP142"/>
      <c r="JQ142"/>
      <c r="JR142"/>
      <c r="JS142"/>
      <c r="JT142"/>
      <c r="JU142"/>
      <c r="JV142"/>
      <c r="JW142"/>
      <c r="JX142"/>
      <c r="JY142"/>
      <c r="JZ142"/>
      <c r="KA142"/>
      <c r="KB142"/>
      <c r="KC142"/>
      <c r="KD142"/>
      <c r="KE142"/>
      <c r="KF142"/>
      <c r="KG142"/>
      <c r="KH142"/>
      <c r="KI142"/>
      <c r="KJ142"/>
      <c r="KK142"/>
      <c r="KL142"/>
      <c r="KM142"/>
      <c r="KN142"/>
      <c r="KO142"/>
      <c r="KP142"/>
      <c r="KQ142"/>
      <c r="KR142"/>
      <c r="KS142"/>
      <c r="KT142"/>
      <c r="KU142"/>
      <c r="KV142"/>
      <c r="KW142"/>
      <c r="KX142"/>
      <c r="KY142"/>
      <c r="KZ142"/>
      <c r="LA142"/>
      <c r="LB142"/>
      <c r="LC142"/>
      <c r="LD142"/>
      <c r="LE142"/>
      <c r="LF142"/>
      <c r="LG142"/>
      <c r="LH142"/>
      <c r="LI142"/>
      <c r="LJ142"/>
      <c r="LK142"/>
      <c r="LL142"/>
      <c r="LM142"/>
      <c r="LN142"/>
      <c r="LO142"/>
      <c r="LP142"/>
      <c r="LQ142"/>
      <c r="LR142"/>
      <c r="LS142"/>
      <c r="LT142"/>
      <c r="LU142"/>
      <c r="LV142"/>
      <c r="LW142"/>
      <c r="LX142"/>
      <c r="LY142"/>
      <c r="LZ142"/>
      <c r="MA142"/>
      <c r="MB142"/>
      <c r="MC142"/>
      <c r="MD142"/>
      <c r="ME142"/>
      <c r="MF142"/>
      <c r="MG142"/>
      <c r="MH142"/>
      <c r="MI142"/>
      <c r="MJ142"/>
      <c r="MK142"/>
      <c r="ML142"/>
      <c r="MM142"/>
      <c r="MN142"/>
      <c r="MO142"/>
      <c r="MP142"/>
      <c r="MQ142"/>
      <c r="MR142"/>
      <c r="MS142"/>
      <c r="MT142"/>
      <c r="MU142"/>
      <c r="MV142"/>
      <c r="MW142"/>
      <c r="MX142"/>
      <c r="MY142"/>
      <c r="MZ142"/>
      <c r="NA142"/>
      <c r="NB142"/>
      <c r="NC142"/>
      <c r="ND142"/>
      <c r="NE142"/>
      <c r="NF142"/>
      <c r="NG142"/>
      <c r="NH142"/>
      <c r="NI142"/>
      <c r="NJ142"/>
      <c r="NK142"/>
      <c r="NL142"/>
      <c r="NM142"/>
      <c r="NN142"/>
      <c r="NO142"/>
      <c r="NP142"/>
      <c r="NQ142"/>
      <c r="NR142"/>
      <c r="NS142"/>
      <c r="NT142"/>
      <c r="NU142"/>
      <c r="NV142"/>
      <c r="NW142"/>
      <c r="NX142"/>
      <c r="NY142"/>
      <c r="NZ142"/>
      <c r="OA142"/>
      <c r="OB142"/>
      <c r="OC142"/>
      <c r="OD142"/>
      <c r="OE142"/>
      <c r="OF142"/>
      <c r="OG142"/>
      <c r="OH142"/>
      <c r="OI142"/>
      <c r="OJ142"/>
      <c r="OK142"/>
      <c r="OL142"/>
      <c r="OM142"/>
      <c r="ON142"/>
      <c r="OO142"/>
      <c r="OP142"/>
      <c r="OQ142"/>
      <c r="OR142"/>
      <c r="OS142"/>
      <c r="OT142"/>
      <c r="OU142"/>
      <c r="OV142"/>
      <c r="OW142"/>
      <c r="OX142"/>
      <c r="OY142"/>
      <c r="OZ142"/>
      <c r="PA142"/>
      <c r="PB142"/>
      <c r="PC142"/>
      <c r="PD142"/>
      <c r="PE142"/>
      <c r="PF142"/>
      <c r="PG142"/>
      <c r="PH142"/>
      <c r="PI142"/>
      <c r="PJ142"/>
      <c r="PK142"/>
      <c r="PL142"/>
      <c r="PM142"/>
      <c r="PN142"/>
      <c r="PO142"/>
      <c r="PP142"/>
      <c r="PQ142"/>
      <c r="PR142"/>
      <c r="PS142"/>
      <c r="PT142"/>
      <c r="PU142"/>
      <c r="PV142"/>
      <c r="PW142"/>
      <c r="PX142"/>
      <c r="PY142"/>
      <c r="PZ142"/>
      <c r="QA142"/>
      <c r="QB142"/>
      <c r="QC142"/>
      <c r="QD142"/>
      <c r="QE142"/>
      <c r="QF142"/>
      <c r="QG142"/>
      <c r="QH142"/>
      <c r="QI142"/>
      <c r="QJ142"/>
      <c r="QK142"/>
      <c r="QL142"/>
      <c r="QM142"/>
      <c r="QN142"/>
      <c r="QO142"/>
      <c r="QP142"/>
      <c r="QQ142"/>
      <c r="QR142"/>
      <c r="QS142"/>
      <c r="QT142"/>
      <c r="QU142"/>
      <c r="QV142"/>
      <c r="QW142"/>
      <c r="QX142"/>
      <c r="QY142"/>
      <c r="QZ142"/>
      <c r="RA142"/>
      <c r="RB142"/>
      <c r="RC142"/>
      <c r="RD142"/>
      <c r="RE142"/>
      <c r="RF142"/>
      <c r="RG142"/>
      <c r="RH142"/>
      <c r="RI142"/>
      <c r="RJ142"/>
      <c r="RK142"/>
      <c r="RL142"/>
      <c r="RM142"/>
      <c r="RN142"/>
      <c r="RO142"/>
      <c r="RP142"/>
      <c r="RQ142"/>
      <c r="RR142"/>
      <c r="RS142"/>
      <c r="RT142"/>
      <c r="RU142"/>
      <c r="RV142"/>
      <c r="RW142"/>
      <c r="RX142"/>
      <c r="RY142"/>
      <c r="RZ142"/>
      <c r="SA142"/>
      <c r="SB142"/>
      <c r="SC142"/>
      <c r="SD142"/>
      <c r="SE142"/>
      <c r="SF142"/>
      <c r="SG142"/>
      <c r="SH142"/>
      <c r="SI142"/>
      <c r="SJ142"/>
      <c r="SK142"/>
      <c r="SL142"/>
      <c r="SM142"/>
      <c r="SN142"/>
      <c r="SO142"/>
      <c r="SP142"/>
      <c r="SQ142"/>
      <c r="SR142"/>
      <c r="SS142"/>
      <c r="ST142"/>
      <c r="SU142"/>
      <c r="SV142"/>
      <c r="SW142"/>
      <c r="SX142"/>
      <c r="SY142"/>
      <c r="SZ142"/>
      <c r="TA142"/>
      <c r="TB142"/>
      <c r="TC142"/>
      <c r="TD142"/>
      <c r="TE142"/>
      <c r="TF142"/>
      <c r="TG142"/>
    </row>
    <row r="143" spans="1:527" s="8" customFormat="1" ht="18" customHeight="1" x14ac:dyDescent="0.25">
      <c r="A143" s="4"/>
      <c r="B143"/>
      <c r="C143"/>
      <c r="D143"/>
      <c r="E143"/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  <c r="V143" s="69"/>
      <c r="AA143"/>
      <c r="AB143"/>
      <c r="AC143"/>
      <c r="AD143"/>
      <c r="AE143"/>
      <c r="AF143"/>
      <c r="AG143"/>
      <c r="AH143"/>
      <c r="AI143"/>
      <c r="AJ143"/>
      <c r="AK143"/>
      <c r="AL143"/>
      <c r="AM143"/>
      <c r="AN143"/>
      <c r="AO143"/>
      <c r="AP143"/>
      <c r="AQ143"/>
      <c r="AR143"/>
      <c r="AS143"/>
      <c r="AT143"/>
      <c r="AU143"/>
      <c r="AV143"/>
      <c r="AW143"/>
      <c r="AX143"/>
      <c r="AY143"/>
      <c r="AZ143"/>
      <c r="BA143"/>
      <c r="BB143"/>
      <c r="BC143"/>
      <c r="BD143"/>
      <c r="BE143"/>
      <c r="BF143"/>
      <c r="BG143"/>
      <c r="BH143"/>
      <c r="BI143"/>
      <c r="BJ143"/>
      <c r="BK143"/>
      <c r="BL143"/>
      <c r="BM143"/>
      <c r="BN143"/>
      <c r="BO143"/>
      <c r="BP143"/>
      <c r="BQ143"/>
      <c r="BR143"/>
      <c r="BS143"/>
      <c r="BT143"/>
      <c r="BU143"/>
      <c r="BV143"/>
      <c r="BW143"/>
      <c r="BX143"/>
      <c r="BY143"/>
      <c r="BZ143"/>
      <c r="CA143"/>
      <c r="CB143"/>
      <c r="CC143"/>
      <c r="CD143"/>
      <c r="CE143"/>
      <c r="CF143"/>
      <c r="CG143"/>
      <c r="CH143"/>
      <c r="CI143"/>
      <c r="CJ143"/>
      <c r="CK143"/>
      <c r="CL143"/>
      <c r="CM143"/>
      <c r="CN143"/>
      <c r="CO143"/>
      <c r="CP143"/>
      <c r="CQ143"/>
      <c r="CR143"/>
      <c r="CS143"/>
      <c r="CT143"/>
      <c r="CU143"/>
      <c r="CV143"/>
      <c r="CW143"/>
      <c r="CX143"/>
      <c r="CY143"/>
      <c r="CZ143"/>
      <c r="DA143"/>
      <c r="DB143"/>
      <c r="DC143"/>
      <c r="DD143"/>
      <c r="DE143"/>
      <c r="DF143"/>
      <c r="DG143"/>
      <c r="DH143"/>
      <c r="DI143"/>
      <c r="DJ143"/>
      <c r="DK143"/>
      <c r="DL143"/>
      <c r="DM143"/>
      <c r="DN143"/>
      <c r="DO143"/>
      <c r="DP143"/>
      <c r="DQ143"/>
      <c r="DR143"/>
      <c r="DS143"/>
      <c r="DT143"/>
      <c r="DU143"/>
      <c r="DV143"/>
      <c r="DW143"/>
      <c r="DX143"/>
      <c r="DY143"/>
      <c r="DZ143"/>
      <c r="EA143"/>
      <c r="EB143"/>
      <c r="EC143"/>
      <c r="ED143"/>
      <c r="EE143"/>
      <c r="EF143"/>
      <c r="EG143"/>
      <c r="EH143"/>
      <c r="EI143"/>
      <c r="EJ143"/>
      <c r="EK143"/>
      <c r="EL143"/>
      <c r="EM143"/>
      <c r="EN143"/>
      <c r="EO143"/>
      <c r="EP143"/>
      <c r="EQ143"/>
      <c r="ER143"/>
      <c r="ES143"/>
      <c r="ET143"/>
      <c r="EU143"/>
      <c r="EV143"/>
      <c r="EW143"/>
      <c r="EX143"/>
      <c r="EY143"/>
      <c r="EZ143"/>
      <c r="FA143"/>
      <c r="FB143"/>
      <c r="FC143"/>
      <c r="FD143"/>
      <c r="FE143"/>
      <c r="FF143"/>
      <c r="FG143"/>
      <c r="FH143"/>
      <c r="FI143"/>
      <c r="FJ143"/>
      <c r="FK143"/>
      <c r="FL143"/>
      <c r="FM143"/>
      <c r="FN143"/>
      <c r="FO143"/>
      <c r="FP143"/>
      <c r="FQ143"/>
      <c r="FR143"/>
      <c r="FS143"/>
      <c r="FT143"/>
      <c r="FU143"/>
      <c r="FV143"/>
      <c r="FW143"/>
      <c r="FX143"/>
      <c r="FY143"/>
      <c r="FZ143"/>
      <c r="GA143"/>
      <c r="GB143"/>
      <c r="GC143"/>
      <c r="GD143"/>
      <c r="GE143"/>
      <c r="GF143"/>
      <c r="GG143"/>
      <c r="GH143"/>
      <c r="GI143"/>
      <c r="GJ143"/>
      <c r="GK143"/>
      <c r="GL143"/>
      <c r="GM143"/>
      <c r="GN143"/>
      <c r="GO143"/>
      <c r="GP143"/>
      <c r="GQ143"/>
      <c r="GR143"/>
      <c r="GS143"/>
      <c r="GT143"/>
      <c r="GU143"/>
      <c r="GV143"/>
      <c r="GW143"/>
      <c r="GX143"/>
      <c r="GY143"/>
      <c r="GZ143"/>
      <c r="HA143"/>
      <c r="HB143"/>
      <c r="HC143"/>
      <c r="HD143"/>
      <c r="HE143"/>
      <c r="HF143"/>
      <c r="HG143"/>
      <c r="HH143"/>
      <c r="HI143"/>
      <c r="HJ143"/>
      <c r="HK143"/>
      <c r="HL143"/>
      <c r="HM143"/>
      <c r="HN143"/>
      <c r="HO143"/>
      <c r="HP143"/>
      <c r="HQ143"/>
      <c r="HR143"/>
      <c r="HS143"/>
      <c r="HT143"/>
      <c r="HU143"/>
      <c r="HV143"/>
      <c r="HW143"/>
      <c r="HX143"/>
      <c r="HY143"/>
      <c r="HZ143"/>
      <c r="IA143"/>
      <c r="IB143"/>
      <c r="IC143"/>
      <c r="ID143"/>
      <c r="IE143"/>
      <c r="IF143"/>
      <c r="IG143"/>
      <c r="IH143"/>
      <c r="II143"/>
      <c r="IJ143"/>
      <c r="IK143"/>
      <c r="IL143"/>
      <c r="IM143"/>
      <c r="IN143"/>
      <c r="IO143"/>
      <c r="IP143"/>
      <c r="IQ143"/>
      <c r="IR143"/>
      <c r="IS143"/>
      <c r="IT143"/>
      <c r="IU143"/>
      <c r="IV143"/>
      <c r="IW143"/>
      <c r="IX143"/>
      <c r="IY143"/>
      <c r="IZ143"/>
      <c r="JA143"/>
      <c r="JB143"/>
      <c r="JC143"/>
      <c r="JD143"/>
      <c r="JE143"/>
      <c r="JF143"/>
      <c r="JG143"/>
      <c r="JH143"/>
      <c r="JI143"/>
      <c r="JJ143"/>
      <c r="JK143"/>
      <c r="JL143"/>
      <c r="JM143"/>
      <c r="JN143"/>
      <c r="JO143"/>
      <c r="JP143"/>
      <c r="JQ143"/>
      <c r="JR143"/>
      <c r="JS143"/>
      <c r="JT143"/>
      <c r="JU143"/>
      <c r="JV143"/>
      <c r="JW143"/>
      <c r="JX143"/>
      <c r="JY143"/>
      <c r="JZ143"/>
      <c r="KA143"/>
      <c r="KB143"/>
      <c r="KC143"/>
      <c r="KD143"/>
      <c r="KE143"/>
      <c r="KF143"/>
      <c r="KG143"/>
      <c r="KH143"/>
      <c r="KI143"/>
      <c r="KJ143"/>
      <c r="KK143"/>
      <c r="KL143"/>
      <c r="KM143"/>
      <c r="KN143"/>
      <c r="KO143"/>
      <c r="KP143"/>
      <c r="KQ143"/>
      <c r="KR143"/>
      <c r="KS143"/>
      <c r="KT143"/>
      <c r="KU143"/>
      <c r="KV143"/>
      <c r="KW143"/>
      <c r="KX143"/>
      <c r="KY143"/>
      <c r="KZ143"/>
      <c r="LA143"/>
      <c r="LB143"/>
      <c r="LC143"/>
      <c r="LD143"/>
      <c r="LE143"/>
      <c r="LF143"/>
      <c r="LG143"/>
      <c r="LH143"/>
      <c r="LI143"/>
      <c r="LJ143"/>
      <c r="LK143"/>
      <c r="LL143"/>
      <c r="LM143"/>
      <c r="LN143"/>
      <c r="LO143"/>
      <c r="LP143"/>
      <c r="LQ143"/>
      <c r="LR143"/>
      <c r="LS143"/>
      <c r="LT143"/>
      <c r="LU143"/>
      <c r="LV143"/>
      <c r="LW143"/>
      <c r="LX143"/>
      <c r="LY143"/>
      <c r="LZ143"/>
      <c r="MA143"/>
      <c r="MB143"/>
      <c r="MC143"/>
      <c r="MD143"/>
      <c r="ME143"/>
      <c r="MF143"/>
      <c r="MG143"/>
      <c r="MH143"/>
      <c r="MI143"/>
      <c r="MJ143"/>
      <c r="MK143"/>
      <c r="ML143"/>
      <c r="MM143"/>
      <c r="MN143"/>
      <c r="MO143"/>
      <c r="MP143"/>
      <c r="MQ143"/>
      <c r="MR143"/>
      <c r="MS143"/>
      <c r="MT143"/>
      <c r="MU143"/>
      <c r="MV143"/>
      <c r="MW143"/>
      <c r="MX143"/>
      <c r="MY143"/>
      <c r="MZ143"/>
      <c r="NA143"/>
      <c r="NB143"/>
      <c r="NC143"/>
      <c r="ND143"/>
      <c r="NE143"/>
      <c r="NF143"/>
      <c r="NG143"/>
      <c r="NH143"/>
      <c r="NI143"/>
      <c r="NJ143"/>
      <c r="NK143"/>
      <c r="NL143"/>
      <c r="NM143"/>
      <c r="NN143"/>
      <c r="NO143"/>
      <c r="NP143"/>
      <c r="NQ143"/>
      <c r="NR143"/>
      <c r="NS143"/>
      <c r="NT143"/>
      <c r="NU143"/>
      <c r="NV143"/>
      <c r="NW143"/>
      <c r="NX143"/>
      <c r="NY143"/>
      <c r="NZ143"/>
      <c r="OA143"/>
      <c r="OB143"/>
      <c r="OC143"/>
      <c r="OD143"/>
      <c r="OE143"/>
      <c r="OF143"/>
      <c r="OG143"/>
      <c r="OH143"/>
      <c r="OI143"/>
      <c r="OJ143"/>
      <c r="OK143"/>
      <c r="OL143"/>
      <c r="OM143"/>
      <c r="ON143"/>
      <c r="OO143"/>
      <c r="OP143"/>
      <c r="OQ143"/>
      <c r="OR143"/>
      <c r="OS143"/>
      <c r="OT143"/>
      <c r="OU143"/>
      <c r="OV143"/>
      <c r="OW143"/>
      <c r="OX143"/>
      <c r="OY143"/>
      <c r="OZ143"/>
      <c r="PA143"/>
      <c r="PB143"/>
      <c r="PC143"/>
      <c r="PD143"/>
      <c r="PE143"/>
      <c r="PF143"/>
      <c r="PG143"/>
      <c r="PH143"/>
      <c r="PI143"/>
      <c r="PJ143"/>
      <c r="PK143"/>
      <c r="PL143"/>
      <c r="PM143"/>
      <c r="PN143"/>
      <c r="PO143"/>
      <c r="PP143"/>
      <c r="PQ143"/>
      <c r="PR143"/>
      <c r="PS143"/>
      <c r="PT143"/>
      <c r="PU143"/>
      <c r="PV143"/>
      <c r="PW143"/>
      <c r="PX143"/>
      <c r="PY143"/>
      <c r="PZ143"/>
      <c r="QA143"/>
      <c r="QB143"/>
      <c r="QC143"/>
      <c r="QD143"/>
      <c r="QE143"/>
      <c r="QF143"/>
      <c r="QG143"/>
      <c r="QH143"/>
      <c r="QI143"/>
      <c r="QJ143"/>
      <c r="QK143"/>
      <c r="QL143"/>
      <c r="QM143"/>
      <c r="QN143"/>
      <c r="QO143"/>
      <c r="QP143"/>
      <c r="QQ143"/>
      <c r="QR143"/>
      <c r="QS143"/>
      <c r="QT143"/>
      <c r="QU143"/>
      <c r="QV143"/>
      <c r="QW143"/>
      <c r="QX143"/>
      <c r="QY143"/>
      <c r="QZ143"/>
      <c r="RA143"/>
      <c r="RB143"/>
      <c r="RC143"/>
      <c r="RD143"/>
      <c r="RE143"/>
      <c r="RF143"/>
      <c r="RG143"/>
      <c r="RH143"/>
      <c r="RI143"/>
      <c r="RJ143"/>
      <c r="RK143"/>
      <c r="RL143"/>
      <c r="RM143"/>
      <c r="RN143"/>
      <c r="RO143"/>
      <c r="RP143"/>
      <c r="RQ143"/>
      <c r="RR143"/>
      <c r="RS143"/>
      <c r="RT143"/>
      <c r="RU143"/>
      <c r="RV143"/>
      <c r="RW143"/>
      <c r="RX143"/>
      <c r="RY143"/>
      <c r="RZ143"/>
      <c r="SA143"/>
      <c r="SB143"/>
      <c r="SC143"/>
      <c r="SD143"/>
      <c r="SE143"/>
      <c r="SF143"/>
      <c r="SG143"/>
      <c r="SH143"/>
      <c r="SI143"/>
      <c r="SJ143"/>
      <c r="SK143"/>
      <c r="SL143"/>
      <c r="SM143"/>
      <c r="SN143"/>
      <c r="SO143"/>
      <c r="SP143"/>
      <c r="SQ143"/>
      <c r="SR143"/>
      <c r="SS143"/>
      <c r="ST143"/>
      <c r="SU143"/>
      <c r="SV143"/>
      <c r="SW143"/>
      <c r="SX143"/>
      <c r="SY143"/>
      <c r="SZ143"/>
      <c r="TA143"/>
      <c r="TB143"/>
      <c r="TC143"/>
      <c r="TD143"/>
      <c r="TE143"/>
      <c r="TF143"/>
      <c r="TG143"/>
    </row>
    <row r="144" spans="1:527" s="8" customFormat="1" ht="18" customHeight="1" x14ac:dyDescent="0.25">
      <c r="A144" s="82"/>
      <c r="B144" s="56"/>
      <c r="C144" s="54"/>
      <c r="D144" s="56"/>
      <c r="E144" s="56"/>
      <c r="F144" s="56"/>
      <c r="G144" s="56"/>
      <c r="H144" s="56"/>
      <c r="I144" s="56"/>
      <c r="J144" s="56"/>
      <c r="K144"/>
      <c r="L144"/>
      <c r="M144"/>
      <c r="N144"/>
      <c r="O144"/>
      <c r="P144"/>
      <c r="Q144"/>
      <c r="R144"/>
      <c r="S144"/>
      <c r="U144" s="49"/>
      <c r="V144" s="69"/>
      <c r="W144" s="51"/>
      <c r="AA144"/>
      <c r="AB144"/>
      <c r="AC144"/>
      <c r="AD144"/>
      <c r="AE144"/>
      <c r="AF144"/>
      <c r="AG144"/>
      <c r="AH144"/>
      <c r="AI144"/>
      <c r="AJ144"/>
      <c r="AK144"/>
      <c r="AL144"/>
      <c r="AM144"/>
      <c r="AN144"/>
      <c r="AO144"/>
      <c r="AP144"/>
      <c r="AQ144"/>
      <c r="AR144"/>
      <c r="AS144"/>
      <c r="AT144"/>
      <c r="AU144"/>
      <c r="AV144"/>
      <c r="AW144"/>
      <c r="AX144"/>
      <c r="AY144"/>
      <c r="AZ144"/>
      <c r="BA144"/>
      <c r="BB144"/>
      <c r="BC144"/>
      <c r="BD144"/>
      <c r="BE144"/>
      <c r="BF144"/>
      <c r="BG144"/>
      <c r="BH144"/>
      <c r="BI144"/>
      <c r="BJ144"/>
      <c r="BK144"/>
      <c r="BL144"/>
      <c r="BM144"/>
      <c r="BN144"/>
      <c r="BO144"/>
      <c r="BP144"/>
      <c r="BQ144"/>
      <c r="BR144"/>
      <c r="BS144"/>
      <c r="BT144"/>
      <c r="BU144"/>
      <c r="BV144"/>
      <c r="BW144"/>
      <c r="BX144"/>
      <c r="BY144"/>
      <c r="BZ144"/>
      <c r="CA144"/>
      <c r="CB144"/>
      <c r="CC144"/>
      <c r="CD144"/>
      <c r="CE144"/>
      <c r="CF144"/>
      <c r="CG144"/>
      <c r="CH144"/>
      <c r="CI144"/>
      <c r="CJ144"/>
      <c r="CK144"/>
      <c r="CL144"/>
      <c r="CM144"/>
      <c r="CN144"/>
      <c r="CO144"/>
      <c r="CP144"/>
      <c r="CQ144"/>
      <c r="CR144"/>
      <c r="CS144"/>
      <c r="CT144"/>
      <c r="CU144"/>
      <c r="CV144"/>
      <c r="CW144"/>
      <c r="CX144"/>
      <c r="CY144"/>
      <c r="CZ144"/>
      <c r="DA144"/>
      <c r="DB144"/>
      <c r="DC144"/>
      <c r="DD144"/>
      <c r="DE144"/>
      <c r="DF144"/>
      <c r="DG144"/>
      <c r="DH144"/>
      <c r="DI144"/>
      <c r="DJ144"/>
      <c r="DK144"/>
      <c r="DL144"/>
      <c r="DM144"/>
      <c r="DN144"/>
      <c r="DO144"/>
      <c r="DP144"/>
      <c r="DQ144"/>
      <c r="DR144"/>
      <c r="DS144"/>
      <c r="DT144"/>
      <c r="DU144"/>
      <c r="DV144"/>
      <c r="DW144"/>
      <c r="DX144"/>
      <c r="DY144"/>
      <c r="DZ144"/>
      <c r="EA144"/>
      <c r="EB144"/>
      <c r="EC144"/>
      <c r="ED144"/>
      <c r="EE144"/>
      <c r="EF144"/>
      <c r="EG144"/>
      <c r="EH144"/>
      <c r="EI144"/>
      <c r="EJ144"/>
      <c r="EK144"/>
      <c r="EL144"/>
      <c r="EM144"/>
      <c r="EN144"/>
      <c r="EO144"/>
      <c r="EP144"/>
      <c r="EQ144"/>
      <c r="ER144"/>
      <c r="ES144"/>
      <c r="ET144"/>
      <c r="EU144"/>
      <c r="EV144"/>
      <c r="EW144"/>
      <c r="EX144"/>
      <c r="EY144"/>
      <c r="EZ144"/>
      <c r="FA144"/>
      <c r="FB144"/>
      <c r="FC144"/>
      <c r="FD144"/>
      <c r="FE144"/>
      <c r="FF144"/>
      <c r="FG144"/>
      <c r="FH144"/>
      <c r="FI144"/>
      <c r="FJ144"/>
      <c r="FK144"/>
      <c r="FL144"/>
      <c r="FM144"/>
      <c r="FN144"/>
      <c r="FO144"/>
      <c r="FP144"/>
      <c r="FQ144"/>
      <c r="FR144"/>
      <c r="FS144"/>
      <c r="FT144"/>
      <c r="FU144"/>
      <c r="FV144"/>
      <c r="FW144"/>
      <c r="FX144"/>
      <c r="FY144"/>
      <c r="FZ144"/>
      <c r="GA144"/>
      <c r="GB144"/>
      <c r="GC144"/>
      <c r="GD144"/>
      <c r="GE144"/>
      <c r="GF144"/>
      <c r="GG144"/>
      <c r="GH144"/>
      <c r="GI144"/>
      <c r="GJ144"/>
      <c r="GK144"/>
      <c r="GL144"/>
      <c r="GM144"/>
      <c r="GN144"/>
      <c r="GO144"/>
      <c r="GP144"/>
      <c r="GQ144"/>
      <c r="GR144"/>
      <c r="GS144"/>
      <c r="GT144"/>
      <c r="GU144"/>
      <c r="GV144"/>
      <c r="GW144"/>
      <c r="GX144"/>
      <c r="GY144"/>
      <c r="GZ144"/>
      <c r="HA144"/>
      <c r="HB144"/>
      <c r="HC144"/>
      <c r="HD144"/>
      <c r="HE144"/>
      <c r="HF144"/>
      <c r="HG144"/>
      <c r="HH144"/>
      <c r="HI144"/>
      <c r="HJ144"/>
      <c r="HK144"/>
      <c r="HL144"/>
      <c r="HM144"/>
      <c r="HN144"/>
      <c r="HO144"/>
      <c r="HP144"/>
      <c r="HQ144"/>
      <c r="HR144"/>
      <c r="HS144"/>
      <c r="HT144"/>
      <c r="HU144"/>
      <c r="HV144"/>
      <c r="HW144"/>
      <c r="HX144"/>
      <c r="HY144"/>
      <c r="HZ144"/>
      <c r="IA144"/>
      <c r="IB144"/>
      <c r="IC144"/>
      <c r="ID144"/>
      <c r="IE144"/>
      <c r="IF144"/>
      <c r="IG144"/>
      <c r="IH144"/>
      <c r="II144"/>
      <c r="IJ144"/>
      <c r="IK144"/>
      <c r="IL144"/>
      <c r="IM144"/>
      <c r="IN144"/>
      <c r="IO144"/>
      <c r="IP144"/>
      <c r="IQ144"/>
      <c r="IR144"/>
      <c r="IS144"/>
      <c r="IT144"/>
      <c r="IU144"/>
      <c r="IV144"/>
      <c r="IW144"/>
      <c r="IX144"/>
      <c r="IY144"/>
      <c r="IZ144"/>
      <c r="JA144"/>
      <c r="JB144"/>
      <c r="JC144"/>
      <c r="JD144"/>
      <c r="JE144"/>
      <c r="JF144"/>
      <c r="JG144"/>
      <c r="JH144"/>
      <c r="JI144"/>
      <c r="JJ144"/>
      <c r="JK144"/>
      <c r="JL144"/>
      <c r="JM144"/>
      <c r="JN144"/>
      <c r="JO144"/>
      <c r="JP144"/>
      <c r="JQ144"/>
      <c r="JR144"/>
      <c r="JS144"/>
      <c r="JT144"/>
      <c r="JU144"/>
      <c r="JV144"/>
      <c r="JW144"/>
      <c r="JX144"/>
      <c r="JY144"/>
      <c r="JZ144"/>
      <c r="KA144"/>
      <c r="KB144"/>
      <c r="KC144"/>
      <c r="KD144"/>
      <c r="KE144"/>
      <c r="KF144"/>
      <c r="KG144"/>
      <c r="KH144"/>
      <c r="KI144"/>
      <c r="KJ144"/>
      <c r="KK144"/>
      <c r="KL144"/>
      <c r="KM144"/>
      <c r="KN144"/>
      <c r="KO144"/>
      <c r="KP144"/>
      <c r="KQ144"/>
      <c r="KR144"/>
      <c r="KS144"/>
      <c r="KT144"/>
      <c r="KU144"/>
      <c r="KV144"/>
      <c r="KW144"/>
      <c r="KX144"/>
      <c r="KY144"/>
      <c r="KZ144"/>
      <c r="LA144"/>
      <c r="LB144"/>
      <c r="LC144"/>
      <c r="LD144"/>
      <c r="LE144"/>
      <c r="LF144"/>
      <c r="LG144"/>
      <c r="LH144"/>
      <c r="LI144"/>
      <c r="LJ144"/>
      <c r="LK144"/>
      <c r="LL144"/>
      <c r="LM144"/>
      <c r="LN144"/>
      <c r="LO144"/>
      <c r="LP144"/>
      <c r="LQ144"/>
      <c r="LR144"/>
      <c r="LS144"/>
      <c r="LT144"/>
      <c r="LU144"/>
      <c r="LV144"/>
      <c r="LW144"/>
      <c r="LX144"/>
      <c r="LY144"/>
      <c r="LZ144"/>
      <c r="MA144"/>
      <c r="MB144"/>
      <c r="MC144"/>
      <c r="MD144"/>
      <c r="ME144"/>
      <c r="MF144"/>
      <c r="MG144"/>
      <c r="MH144"/>
      <c r="MI144"/>
      <c r="MJ144"/>
      <c r="MK144"/>
      <c r="ML144"/>
      <c r="MM144"/>
      <c r="MN144"/>
      <c r="MO144"/>
      <c r="MP144"/>
      <c r="MQ144"/>
      <c r="MR144"/>
      <c r="MS144"/>
      <c r="MT144"/>
      <c r="MU144"/>
      <c r="MV144"/>
      <c r="MW144"/>
      <c r="MX144"/>
      <c r="MY144"/>
      <c r="MZ144"/>
      <c r="NA144"/>
      <c r="NB144"/>
      <c r="NC144"/>
      <c r="ND144"/>
      <c r="NE144"/>
      <c r="NF144"/>
      <c r="NG144"/>
      <c r="NH144"/>
      <c r="NI144"/>
      <c r="NJ144"/>
      <c r="NK144"/>
      <c r="NL144"/>
      <c r="NM144"/>
      <c r="NN144"/>
      <c r="NO144"/>
      <c r="NP144"/>
      <c r="NQ144"/>
      <c r="NR144"/>
      <c r="NS144"/>
      <c r="NT144"/>
      <c r="NU144"/>
      <c r="NV144"/>
      <c r="NW144"/>
      <c r="NX144"/>
      <c r="NY144"/>
      <c r="NZ144"/>
      <c r="OA144"/>
      <c r="OB144"/>
      <c r="OC144"/>
      <c r="OD144"/>
      <c r="OE144"/>
      <c r="OF144"/>
      <c r="OG144"/>
      <c r="OH144"/>
      <c r="OI144"/>
      <c r="OJ144"/>
      <c r="OK144"/>
      <c r="OL144"/>
      <c r="OM144"/>
      <c r="ON144"/>
      <c r="OO144"/>
      <c r="OP144"/>
      <c r="OQ144"/>
      <c r="OR144"/>
      <c r="OS144"/>
      <c r="OT144"/>
      <c r="OU144"/>
      <c r="OV144"/>
      <c r="OW144"/>
      <c r="OX144"/>
      <c r="OY144"/>
      <c r="OZ144"/>
      <c r="PA144"/>
      <c r="PB144"/>
      <c r="PC144"/>
      <c r="PD144"/>
      <c r="PE144"/>
      <c r="PF144"/>
      <c r="PG144"/>
      <c r="PH144"/>
      <c r="PI144"/>
      <c r="PJ144"/>
      <c r="PK144"/>
      <c r="PL144"/>
      <c r="PM144"/>
      <c r="PN144"/>
      <c r="PO144"/>
      <c r="PP144"/>
      <c r="PQ144"/>
      <c r="PR144"/>
      <c r="PS144"/>
      <c r="PT144"/>
      <c r="PU144"/>
      <c r="PV144"/>
      <c r="PW144"/>
      <c r="PX144"/>
      <c r="PY144"/>
      <c r="PZ144"/>
      <c r="QA144"/>
      <c r="QB144"/>
      <c r="QC144"/>
      <c r="QD144"/>
      <c r="QE144"/>
      <c r="QF144"/>
      <c r="QG144"/>
      <c r="QH144"/>
      <c r="QI144"/>
      <c r="QJ144"/>
      <c r="QK144"/>
      <c r="QL144"/>
      <c r="QM144"/>
      <c r="QN144"/>
      <c r="QO144"/>
      <c r="QP144"/>
      <c r="QQ144"/>
      <c r="QR144"/>
      <c r="QS144"/>
      <c r="QT144"/>
      <c r="QU144"/>
      <c r="QV144"/>
      <c r="QW144"/>
      <c r="QX144"/>
      <c r="QY144"/>
      <c r="QZ144"/>
      <c r="RA144"/>
      <c r="RB144"/>
      <c r="RC144"/>
      <c r="RD144"/>
      <c r="RE144"/>
      <c r="RF144"/>
      <c r="RG144"/>
      <c r="RH144"/>
      <c r="RI144"/>
      <c r="RJ144"/>
      <c r="RK144"/>
      <c r="RL144"/>
      <c r="RM144"/>
      <c r="RN144"/>
      <c r="RO144"/>
      <c r="RP144"/>
      <c r="RQ144"/>
      <c r="RR144"/>
      <c r="RS144"/>
      <c r="RT144"/>
      <c r="RU144"/>
      <c r="RV144"/>
      <c r="RW144"/>
      <c r="RX144"/>
      <c r="RY144"/>
      <c r="RZ144"/>
      <c r="SA144"/>
      <c r="SB144"/>
      <c r="SC144"/>
      <c r="SD144"/>
      <c r="SE144"/>
      <c r="SF144"/>
      <c r="SG144"/>
      <c r="SH144"/>
      <c r="SI144"/>
      <c r="SJ144"/>
      <c r="SK144"/>
      <c r="SL144"/>
      <c r="SM144"/>
      <c r="SN144"/>
      <c r="SO144"/>
      <c r="SP144"/>
      <c r="SQ144"/>
      <c r="SR144"/>
      <c r="SS144"/>
      <c r="ST144"/>
      <c r="SU144"/>
      <c r="SV144"/>
      <c r="SW144"/>
      <c r="SX144"/>
      <c r="SY144"/>
      <c r="SZ144"/>
      <c r="TA144"/>
      <c r="TB144"/>
      <c r="TC144"/>
      <c r="TD144"/>
      <c r="TE144"/>
      <c r="TF144"/>
      <c r="TG144"/>
    </row>
    <row r="145" spans="1:527" s="8" customFormat="1" ht="18" customHeight="1" x14ac:dyDescent="0.25">
      <c r="A145" s="4"/>
      <c r="B145" s="56"/>
      <c r="C145" s="54"/>
      <c r="D145" s="56"/>
      <c r="E145" s="56"/>
      <c r="F145" s="56"/>
      <c r="G145" s="56"/>
      <c r="H145" s="56"/>
      <c r="I145" s="56"/>
      <c r="J145" s="56"/>
      <c r="K145"/>
      <c r="L145"/>
      <c r="M145"/>
      <c r="N145"/>
      <c r="O145"/>
      <c r="P145"/>
      <c r="Q145"/>
      <c r="R145"/>
      <c r="S145"/>
      <c r="U145" s="49"/>
      <c r="V145" s="9"/>
      <c r="W145" s="51"/>
      <c r="AA145"/>
      <c r="AB145"/>
      <c r="AC145"/>
      <c r="AD145"/>
      <c r="AE145"/>
      <c r="AF145"/>
      <c r="AG145"/>
      <c r="AH145"/>
      <c r="AI145"/>
      <c r="AJ145"/>
      <c r="AK145"/>
      <c r="AL145"/>
      <c r="AM145"/>
      <c r="AN145"/>
      <c r="AO145"/>
      <c r="AP145"/>
      <c r="AQ145"/>
      <c r="AR145"/>
      <c r="AS145"/>
      <c r="AT145"/>
      <c r="AU145"/>
      <c r="AV145"/>
      <c r="AW145"/>
      <c r="AX145"/>
      <c r="AY145"/>
      <c r="AZ145"/>
      <c r="BA145"/>
      <c r="BB145"/>
      <c r="BC145"/>
      <c r="BD145"/>
      <c r="BE145"/>
      <c r="BF145"/>
      <c r="BG145"/>
      <c r="BH145"/>
      <c r="BI145"/>
      <c r="BJ145"/>
      <c r="BK145"/>
      <c r="BL145"/>
      <c r="BM145"/>
      <c r="BN145"/>
      <c r="BO145"/>
      <c r="BP145"/>
      <c r="BQ145"/>
      <c r="BR145"/>
      <c r="BS145"/>
      <c r="BT145"/>
      <c r="BU145"/>
      <c r="BV145"/>
      <c r="BW145"/>
      <c r="BX145"/>
      <c r="BY145"/>
      <c r="BZ145"/>
      <c r="CA145"/>
      <c r="CB145"/>
      <c r="CC145"/>
      <c r="CD145"/>
      <c r="CE145"/>
      <c r="CF145"/>
      <c r="CG145"/>
      <c r="CH145"/>
      <c r="CI145"/>
      <c r="CJ145"/>
      <c r="CK145"/>
      <c r="CL145"/>
      <c r="CM145"/>
      <c r="CN145"/>
      <c r="CO145"/>
      <c r="CP145"/>
      <c r="CQ145"/>
      <c r="CR145"/>
      <c r="CS145"/>
      <c r="CT145"/>
      <c r="CU145"/>
      <c r="CV145"/>
      <c r="CW145"/>
      <c r="CX145"/>
      <c r="CY145"/>
      <c r="CZ145"/>
      <c r="DA145"/>
      <c r="DB145"/>
      <c r="DC145"/>
      <c r="DD145"/>
      <c r="DE145"/>
      <c r="DF145"/>
      <c r="DG145"/>
      <c r="DH145"/>
      <c r="DI145"/>
      <c r="DJ145"/>
      <c r="DK145"/>
      <c r="DL145"/>
      <c r="DM145"/>
      <c r="DN145"/>
      <c r="DO145"/>
      <c r="DP145"/>
      <c r="DQ145"/>
      <c r="DR145"/>
      <c r="DS145"/>
      <c r="DT145"/>
      <c r="DU145"/>
      <c r="DV145"/>
      <c r="DW145"/>
      <c r="DX145"/>
      <c r="DY145"/>
      <c r="DZ145"/>
      <c r="EA145"/>
      <c r="EB145"/>
      <c r="EC145"/>
      <c r="ED145"/>
      <c r="EE145"/>
      <c r="EF145"/>
      <c r="EG145"/>
      <c r="EH145"/>
      <c r="EI145"/>
      <c r="EJ145"/>
      <c r="EK145"/>
      <c r="EL145"/>
      <c r="EM145"/>
      <c r="EN145"/>
      <c r="EO145"/>
      <c r="EP145"/>
      <c r="EQ145"/>
      <c r="ER145"/>
      <c r="ES145"/>
      <c r="ET145"/>
      <c r="EU145"/>
      <c r="EV145"/>
      <c r="EW145"/>
      <c r="EX145"/>
      <c r="EY145"/>
      <c r="EZ145"/>
      <c r="FA145"/>
      <c r="FB145"/>
      <c r="FC145"/>
      <c r="FD145"/>
      <c r="FE145"/>
      <c r="FF145"/>
      <c r="FG145"/>
      <c r="FH145"/>
      <c r="FI145"/>
      <c r="FJ145"/>
      <c r="FK145"/>
      <c r="FL145"/>
      <c r="FM145"/>
      <c r="FN145"/>
      <c r="FO145"/>
      <c r="FP145"/>
      <c r="FQ145"/>
      <c r="FR145"/>
      <c r="FS145"/>
      <c r="FT145"/>
      <c r="FU145"/>
      <c r="FV145"/>
      <c r="FW145"/>
      <c r="FX145"/>
      <c r="FY145"/>
      <c r="FZ145"/>
      <c r="GA145"/>
      <c r="GB145"/>
      <c r="GC145"/>
      <c r="GD145"/>
      <c r="GE145"/>
      <c r="GF145"/>
      <c r="GG145"/>
      <c r="GH145"/>
      <c r="GI145"/>
      <c r="GJ145"/>
      <c r="GK145"/>
      <c r="GL145"/>
      <c r="GM145"/>
      <c r="GN145"/>
      <c r="GO145"/>
      <c r="GP145"/>
      <c r="GQ145"/>
      <c r="GR145"/>
      <c r="GS145"/>
      <c r="GT145"/>
      <c r="GU145"/>
      <c r="GV145"/>
      <c r="GW145"/>
      <c r="GX145"/>
      <c r="GY145"/>
      <c r="GZ145"/>
      <c r="HA145"/>
      <c r="HB145"/>
      <c r="HC145"/>
      <c r="HD145"/>
      <c r="HE145"/>
      <c r="HF145"/>
      <c r="HG145"/>
      <c r="HH145"/>
      <c r="HI145"/>
      <c r="HJ145"/>
      <c r="HK145"/>
      <c r="HL145"/>
      <c r="HM145"/>
      <c r="HN145"/>
      <c r="HO145"/>
      <c r="HP145"/>
      <c r="HQ145"/>
      <c r="HR145"/>
      <c r="HS145"/>
      <c r="HT145"/>
      <c r="HU145"/>
      <c r="HV145"/>
      <c r="HW145"/>
      <c r="HX145"/>
      <c r="HY145"/>
      <c r="HZ145"/>
      <c r="IA145"/>
      <c r="IB145"/>
      <c r="IC145"/>
      <c r="ID145"/>
      <c r="IE145"/>
      <c r="IF145"/>
      <c r="IG145"/>
      <c r="IH145"/>
      <c r="II145"/>
      <c r="IJ145"/>
      <c r="IK145"/>
      <c r="IL145"/>
      <c r="IM145"/>
      <c r="IN145"/>
      <c r="IO145"/>
      <c r="IP145"/>
      <c r="IQ145"/>
      <c r="IR145"/>
      <c r="IS145"/>
      <c r="IT145"/>
      <c r="IU145"/>
      <c r="IV145"/>
      <c r="IW145"/>
      <c r="IX145"/>
      <c r="IY145"/>
      <c r="IZ145"/>
      <c r="JA145"/>
      <c r="JB145"/>
      <c r="JC145"/>
      <c r="JD145"/>
      <c r="JE145"/>
      <c r="JF145"/>
      <c r="JG145"/>
      <c r="JH145"/>
      <c r="JI145"/>
      <c r="JJ145"/>
      <c r="JK145"/>
      <c r="JL145"/>
      <c r="JM145"/>
      <c r="JN145"/>
      <c r="JO145"/>
      <c r="JP145"/>
      <c r="JQ145"/>
      <c r="JR145"/>
      <c r="JS145"/>
      <c r="JT145"/>
      <c r="JU145"/>
      <c r="JV145"/>
      <c r="JW145"/>
      <c r="JX145"/>
      <c r="JY145"/>
      <c r="JZ145"/>
      <c r="KA145"/>
      <c r="KB145"/>
      <c r="KC145"/>
      <c r="KD145"/>
      <c r="KE145"/>
      <c r="KF145"/>
      <c r="KG145"/>
      <c r="KH145"/>
      <c r="KI145"/>
      <c r="KJ145"/>
      <c r="KK145"/>
      <c r="KL145"/>
      <c r="KM145"/>
      <c r="KN145"/>
      <c r="KO145"/>
      <c r="KP145"/>
      <c r="KQ145"/>
      <c r="KR145"/>
      <c r="KS145"/>
      <c r="KT145"/>
      <c r="KU145"/>
      <c r="KV145"/>
      <c r="KW145"/>
      <c r="KX145"/>
      <c r="KY145"/>
      <c r="KZ145"/>
      <c r="LA145"/>
      <c r="LB145"/>
      <c r="LC145"/>
      <c r="LD145"/>
      <c r="LE145"/>
      <c r="LF145"/>
      <c r="LG145"/>
      <c r="LH145"/>
      <c r="LI145"/>
      <c r="LJ145"/>
      <c r="LK145"/>
      <c r="LL145"/>
      <c r="LM145"/>
      <c r="LN145"/>
      <c r="LO145"/>
      <c r="LP145"/>
      <c r="LQ145"/>
      <c r="LR145"/>
      <c r="LS145"/>
      <c r="LT145"/>
      <c r="LU145"/>
      <c r="LV145"/>
      <c r="LW145"/>
      <c r="LX145"/>
      <c r="LY145"/>
      <c r="LZ145"/>
      <c r="MA145"/>
      <c r="MB145"/>
      <c r="MC145"/>
      <c r="MD145"/>
      <c r="ME145"/>
      <c r="MF145"/>
      <c r="MG145"/>
      <c r="MH145"/>
      <c r="MI145"/>
      <c r="MJ145"/>
      <c r="MK145"/>
      <c r="ML145"/>
      <c r="MM145"/>
      <c r="MN145"/>
      <c r="MO145"/>
      <c r="MP145"/>
      <c r="MQ145"/>
      <c r="MR145"/>
      <c r="MS145"/>
      <c r="MT145"/>
      <c r="MU145"/>
      <c r="MV145"/>
      <c r="MW145"/>
      <c r="MX145"/>
      <c r="MY145"/>
      <c r="MZ145"/>
      <c r="NA145"/>
      <c r="NB145"/>
      <c r="NC145"/>
      <c r="ND145"/>
      <c r="NE145"/>
      <c r="NF145"/>
      <c r="NG145"/>
      <c r="NH145"/>
      <c r="NI145"/>
      <c r="NJ145"/>
      <c r="NK145"/>
      <c r="NL145"/>
      <c r="NM145"/>
      <c r="NN145"/>
      <c r="NO145"/>
      <c r="NP145"/>
      <c r="NQ145"/>
      <c r="NR145"/>
      <c r="NS145"/>
      <c r="NT145"/>
      <c r="NU145"/>
      <c r="NV145"/>
      <c r="NW145"/>
      <c r="NX145"/>
      <c r="NY145"/>
      <c r="NZ145"/>
      <c r="OA145"/>
      <c r="OB145"/>
      <c r="OC145"/>
      <c r="OD145"/>
      <c r="OE145"/>
      <c r="OF145"/>
      <c r="OG145"/>
      <c r="OH145"/>
      <c r="OI145"/>
      <c r="OJ145"/>
      <c r="OK145"/>
      <c r="OL145"/>
      <c r="OM145"/>
      <c r="ON145"/>
      <c r="OO145"/>
      <c r="OP145"/>
      <c r="OQ145"/>
      <c r="OR145"/>
      <c r="OS145"/>
      <c r="OT145"/>
      <c r="OU145"/>
      <c r="OV145"/>
      <c r="OW145"/>
      <c r="OX145"/>
      <c r="OY145"/>
      <c r="OZ145"/>
      <c r="PA145"/>
      <c r="PB145"/>
      <c r="PC145"/>
      <c r="PD145"/>
      <c r="PE145"/>
      <c r="PF145"/>
      <c r="PG145"/>
      <c r="PH145"/>
      <c r="PI145"/>
      <c r="PJ145"/>
      <c r="PK145"/>
      <c r="PL145"/>
      <c r="PM145"/>
      <c r="PN145"/>
      <c r="PO145"/>
      <c r="PP145"/>
      <c r="PQ145"/>
      <c r="PR145"/>
      <c r="PS145"/>
      <c r="PT145"/>
      <c r="PU145"/>
      <c r="PV145"/>
      <c r="PW145"/>
      <c r="PX145"/>
      <c r="PY145"/>
      <c r="PZ145"/>
      <c r="QA145"/>
      <c r="QB145"/>
      <c r="QC145"/>
      <c r="QD145"/>
      <c r="QE145"/>
      <c r="QF145"/>
      <c r="QG145"/>
      <c r="QH145"/>
      <c r="QI145"/>
      <c r="QJ145"/>
      <c r="QK145"/>
      <c r="QL145"/>
      <c r="QM145"/>
      <c r="QN145"/>
      <c r="QO145"/>
      <c r="QP145"/>
      <c r="QQ145"/>
      <c r="QR145"/>
      <c r="QS145"/>
      <c r="QT145"/>
      <c r="QU145"/>
      <c r="QV145"/>
      <c r="QW145"/>
      <c r="QX145"/>
      <c r="QY145"/>
      <c r="QZ145"/>
      <c r="RA145"/>
      <c r="RB145"/>
      <c r="RC145"/>
      <c r="RD145"/>
      <c r="RE145"/>
      <c r="RF145"/>
      <c r="RG145"/>
      <c r="RH145"/>
      <c r="RI145"/>
      <c r="RJ145"/>
      <c r="RK145"/>
      <c r="RL145"/>
      <c r="RM145"/>
      <c r="RN145"/>
      <c r="RO145"/>
      <c r="RP145"/>
      <c r="RQ145"/>
      <c r="RR145"/>
      <c r="RS145"/>
      <c r="RT145"/>
      <c r="RU145"/>
      <c r="RV145"/>
      <c r="RW145"/>
      <c r="RX145"/>
      <c r="RY145"/>
      <c r="RZ145"/>
      <c r="SA145"/>
      <c r="SB145"/>
      <c r="SC145"/>
      <c r="SD145"/>
      <c r="SE145"/>
      <c r="SF145"/>
      <c r="SG145"/>
      <c r="SH145"/>
      <c r="SI145"/>
      <c r="SJ145"/>
      <c r="SK145"/>
      <c r="SL145"/>
      <c r="SM145"/>
      <c r="SN145"/>
      <c r="SO145"/>
      <c r="SP145"/>
      <c r="SQ145"/>
      <c r="SR145"/>
      <c r="SS145"/>
      <c r="ST145"/>
      <c r="SU145"/>
      <c r="SV145"/>
      <c r="SW145"/>
      <c r="SX145"/>
      <c r="SY145"/>
      <c r="SZ145"/>
      <c r="TA145"/>
      <c r="TB145"/>
      <c r="TC145"/>
      <c r="TD145"/>
      <c r="TE145"/>
      <c r="TF145"/>
      <c r="TG145"/>
    </row>
    <row r="146" spans="1:527" s="8" customFormat="1" ht="18" customHeight="1" x14ac:dyDescent="0.25">
      <c r="A146" s="4"/>
      <c r="B146" s="87"/>
      <c r="C146" s="86"/>
      <c r="D146" s="87"/>
      <c r="E146" s="87"/>
      <c r="F146" s="88"/>
      <c r="G146" s="56"/>
      <c r="H146" s="56"/>
      <c r="I146" s="56"/>
      <c r="J146" s="56"/>
      <c r="K146"/>
      <c r="L146"/>
      <c r="M146"/>
      <c r="N146"/>
      <c r="O146"/>
      <c r="P146"/>
      <c r="Q146"/>
      <c r="R146"/>
      <c r="S146"/>
      <c r="U146" s="49"/>
      <c r="V146" s="69"/>
      <c r="W146" s="51"/>
      <c r="AA146"/>
      <c r="AB146"/>
      <c r="AC146"/>
      <c r="AD146"/>
      <c r="AE146"/>
      <c r="AF146"/>
      <c r="AG146"/>
      <c r="AH146"/>
      <c r="AI146"/>
      <c r="AJ146"/>
      <c r="AK146"/>
      <c r="AL146"/>
      <c r="AM146"/>
      <c r="AN146"/>
      <c r="AO146"/>
      <c r="AP146"/>
      <c r="AQ146"/>
      <c r="AR146"/>
      <c r="AS146"/>
      <c r="AT146"/>
      <c r="AU146"/>
      <c r="AV146"/>
      <c r="AW146"/>
      <c r="AX146"/>
      <c r="AY146"/>
      <c r="AZ146"/>
      <c r="BA146"/>
      <c r="BB146"/>
      <c r="BC146"/>
      <c r="BD146"/>
      <c r="BE146"/>
      <c r="BF146"/>
      <c r="BG146"/>
      <c r="BH146"/>
      <c r="BI146"/>
      <c r="BJ146"/>
      <c r="BK146"/>
      <c r="BL146"/>
      <c r="BM146"/>
      <c r="BN146"/>
      <c r="BO146"/>
      <c r="BP146"/>
      <c r="BQ146"/>
      <c r="BR146"/>
      <c r="BS146"/>
      <c r="BT146"/>
      <c r="BU146"/>
      <c r="BV146"/>
      <c r="BW146"/>
      <c r="BX146"/>
      <c r="BY146"/>
      <c r="BZ146"/>
      <c r="CA146"/>
      <c r="CB146"/>
      <c r="CC146"/>
      <c r="CD146"/>
      <c r="CE146"/>
      <c r="CF146"/>
      <c r="CG146"/>
      <c r="CH146"/>
      <c r="CI146"/>
      <c r="CJ146"/>
      <c r="CK146"/>
      <c r="CL146"/>
      <c r="CM146"/>
      <c r="CN146"/>
      <c r="CO146"/>
      <c r="CP146"/>
      <c r="CQ146"/>
      <c r="CR146"/>
      <c r="CS146"/>
      <c r="CT146"/>
      <c r="CU146"/>
      <c r="CV146"/>
      <c r="CW146"/>
      <c r="CX146"/>
      <c r="CY146"/>
      <c r="CZ146"/>
      <c r="DA146"/>
      <c r="DB146"/>
      <c r="DC146"/>
      <c r="DD146"/>
      <c r="DE146"/>
      <c r="DF146"/>
      <c r="DG146"/>
      <c r="DH146"/>
      <c r="DI146"/>
      <c r="DJ146"/>
      <c r="DK146"/>
      <c r="DL146"/>
      <c r="DM146"/>
      <c r="DN146"/>
      <c r="DO146"/>
      <c r="DP146"/>
      <c r="DQ146"/>
      <c r="DR146"/>
      <c r="DS146"/>
      <c r="DT146"/>
      <c r="DU146"/>
      <c r="DV146"/>
      <c r="DW146"/>
      <c r="DX146"/>
      <c r="DY146"/>
      <c r="DZ146"/>
      <c r="EA146"/>
      <c r="EB146"/>
      <c r="EC146"/>
      <c r="ED146"/>
      <c r="EE146"/>
      <c r="EF146"/>
      <c r="EG146"/>
      <c r="EH146"/>
      <c r="EI146"/>
      <c r="EJ146"/>
      <c r="EK146"/>
      <c r="EL146"/>
      <c r="EM146"/>
      <c r="EN146"/>
      <c r="EO146"/>
      <c r="EP146"/>
      <c r="EQ146"/>
      <c r="ER146"/>
      <c r="ES146"/>
      <c r="ET146"/>
      <c r="EU146"/>
      <c r="EV146"/>
      <c r="EW146"/>
      <c r="EX146"/>
      <c r="EY146"/>
      <c r="EZ146"/>
      <c r="FA146"/>
      <c r="FB146"/>
      <c r="FC146"/>
      <c r="FD146"/>
      <c r="FE146"/>
      <c r="FF146"/>
      <c r="FG146"/>
      <c r="FH146"/>
      <c r="FI146"/>
      <c r="FJ146"/>
      <c r="FK146"/>
      <c r="FL146"/>
      <c r="FM146"/>
      <c r="FN146"/>
      <c r="FO146"/>
      <c r="FP146"/>
      <c r="FQ146"/>
      <c r="FR146"/>
      <c r="FS146"/>
      <c r="FT146"/>
      <c r="FU146"/>
      <c r="FV146"/>
      <c r="FW146"/>
      <c r="FX146"/>
      <c r="FY146"/>
      <c r="FZ146"/>
      <c r="GA146"/>
      <c r="GB146"/>
      <c r="GC146"/>
      <c r="GD146"/>
      <c r="GE146"/>
      <c r="GF146"/>
      <c r="GG146"/>
      <c r="GH146"/>
      <c r="GI146"/>
      <c r="GJ146"/>
      <c r="GK146"/>
      <c r="GL146"/>
      <c r="GM146"/>
      <c r="GN146"/>
      <c r="GO146"/>
      <c r="GP146"/>
      <c r="GQ146"/>
      <c r="GR146"/>
      <c r="GS146"/>
      <c r="GT146"/>
      <c r="GU146"/>
      <c r="GV146"/>
      <c r="GW146"/>
      <c r="GX146"/>
      <c r="GY146"/>
      <c r="GZ146"/>
      <c r="HA146"/>
      <c r="HB146"/>
      <c r="HC146"/>
      <c r="HD146"/>
      <c r="HE146"/>
      <c r="HF146"/>
      <c r="HG146"/>
      <c r="HH146"/>
      <c r="HI146"/>
      <c r="HJ146"/>
      <c r="HK146"/>
      <c r="HL146"/>
      <c r="HM146"/>
      <c r="HN146"/>
      <c r="HO146"/>
      <c r="HP146"/>
      <c r="HQ146"/>
      <c r="HR146"/>
      <c r="HS146"/>
      <c r="HT146"/>
      <c r="HU146"/>
      <c r="HV146"/>
      <c r="HW146"/>
      <c r="HX146"/>
      <c r="HY146"/>
      <c r="HZ146"/>
      <c r="IA146"/>
      <c r="IB146"/>
      <c r="IC146"/>
      <c r="ID146"/>
      <c r="IE146"/>
      <c r="IF146"/>
      <c r="IG146"/>
      <c r="IH146"/>
      <c r="II146"/>
      <c r="IJ146"/>
      <c r="IK146"/>
      <c r="IL146"/>
      <c r="IM146"/>
      <c r="IN146"/>
      <c r="IO146"/>
      <c r="IP146"/>
      <c r="IQ146"/>
      <c r="IR146"/>
      <c r="IS146"/>
      <c r="IT146"/>
      <c r="IU146"/>
      <c r="IV146"/>
      <c r="IW146"/>
      <c r="IX146"/>
      <c r="IY146"/>
      <c r="IZ146"/>
      <c r="JA146"/>
      <c r="JB146"/>
      <c r="JC146"/>
      <c r="JD146"/>
      <c r="JE146"/>
      <c r="JF146"/>
      <c r="JG146"/>
      <c r="JH146"/>
      <c r="JI146"/>
      <c r="JJ146"/>
      <c r="JK146"/>
      <c r="JL146"/>
      <c r="JM146"/>
      <c r="JN146"/>
      <c r="JO146"/>
      <c r="JP146"/>
      <c r="JQ146"/>
      <c r="JR146"/>
      <c r="JS146"/>
      <c r="JT146"/>
      <c r="JU146"/>
      <c r="JV146"/>
      <c r="JW146"/>
      <c r="JX146"/>
      <c r="JY146"/>
      <c r="JZ146"/>
      <c r="KA146"/>
      <c r="KB146"/>
      <c r="KC146"/>
      <c r="KD146"/>
      <c r="KE146"/>
      <c r="KF146"/>
      <c r="KG146"/>
      <c r="KH146"/>
      <c r="KI146"/>
      <c r="KJ146"/>
      <c r="KK146"/>
      <c r="KL146"/>
      <c r="KM146"/>
      <c r="KN146"/>
      <c r="KO146"/>
      <c r="KP146"/>
      <c r="KQ146"/>
      <c r="KR146"/>
      <c r="KS146"/>
      <c r="KT146"/>
      <c r="KU146"/>
      <c r="KV146"/>
      <c r="KW146"/>
      <c r="KX146"/>
      <c r="KY146"/>
      <c r="KZ146"/>
      <c r="LA146"/>
      <c r="LB146"/>
      <c r="LC146"/>
      <c r="LD146"/>
      <c r="LE146"/>
      <c r="LF146"/>
      <c r="LG146"/>
      <c r="LH146"/>
      <c r="LI146"/>
      <c r="LJ146"/>
      <c r="LK146"/>
      <c r="LL146"/>
      <c r="LM146"/>
      <c r="LN146"/>
      <c r="LO146"/>
      <c r="LP146"/>
      <c r="LQ146"/>
      <c r="LR146"/>
      <c r="LS146"/>
      <c r="LT146"/>
      <c r="LU146"/>
      <c r="LV146"/>
      <c r="LW146"/>
      <c r="LX146"/>
      <c r="LY146"/>
      <c r="LZ146"/>
      <c r="MA146"/>
      <c r="MB146"/>
      <c r="MC146"/>
      <c r="MD146"/>
      <c r="ME146"/>
      <c r="MF146"/>
      <c r="MG146"/>
      <c r="MH146"/>
      <c r="MI146"/>
      <c r="MJ146"/>
      <c r="MK146"/>
      <c r="ML146"/>
      <c r="MM146"/>
      <c r="MN146"/>
      <c r="MO146"/>
      <c r="MP146"/>
      <c r="MQ146"/>
      <c r="MR146"/>
      <c r="MS146"/>
      <c r="MT146"/>
      <c r="MU146"/>
      <c r="MV146"/>
      <c r="MW146"/>
      <c r="MX146"/>
      <c r="MY146"/>
      <c r="MZ146"/>
      <c r="NA146"/>
      <c r="NB146"/>
      <c r="NC146"/>
      <c r="ND146"/>
      <c r="NE146"/>
      <c r="NF146"/>
      <c r="NG146"/>
      <c r="NH146"/>
      <c r="NI146"/>
      <c r="NJ146"/>
      <c r="NK146"/>
      <c r="NL146"/>
      <c r="NM146"/>
      <c r="NN146"/>
      <c r="NO146"/>
      <c r="NP146"/>
      <c r="NQ146"/>
      <c r="NR146"/>
      <c r="NS146"/>
      <c r="NT146"/>
      <c r="NU146"/>
      <c r="NV146"/>
      <c r="NW146"/>
      <c r="NX146"/>
      <c r="NY146"/>
      <c r="NZ146"/>
      <c r="OA146"/>
      <c r="OB146"/>
      <c r="OC146"/>
      <c r="OD146"/>
      <c r="OE146"/>
      <c r="OF146"/>
      <c r="OG146"/>
      <c r="OH146"/>
      <c r="OI146"/>
      <c r="OJ146"/>
      <c r="OK146"/>
      <c r="OL146"/>
      <c r="OM146"/>
      <c r="ON146"/>
      <c r="OO146"/>
      <c r="OP146"/>
      <c r="OQ146"/>
      <c r="OR146"/>
      <c r="OS146"/>
      <c r="OT146"/>
      <c r="OU146"/>
      <c r="OV146"/>
      <c r="OW146"/>
      <c r="OX146"/>
      <c r="OY146"/>
      <c r="OZ146"/>
      <c r="PA146"/>
      <c r="PB146"/>
      <c r="PC146"/>
      <c r="PD146"/>
      <c r="PE146"/>
      <c r="PF146"/>
      <c r="PG146"/>
      <c r="PH146"/>
      <c r="PI146"/>
      <c r="PJ146"/>
      <c r="PK146"/>
      <c r="PL146"/>
      <c r="PM146"/>
      <c r="PN146"/>
      <c r="PO146"/>
      <c r="PP146"/>
      <c r="PQ146"/>
      <c r="PR146"/>
      <c r="PS146"/>
      <c r="PT146"/>
      <c r="PU146"/>
      <c r="PV146"/>
      <c r="PW146"/>
      <c r="PX146"/>
      <c r="PY146"/>
      <c r="PZ146"/>
      <c r="QA146"/>
      <c r="QB146"/>
      <c r="QC146"/>
      <c r="QD146"/>
      <c r="QE146"/>
      <c r="QF146"/>
      <c r="QG146"/>
      <c r="QH146"/>
      <c r="QI146"/>
      <c r="QJ146"/>
      <c r="QK146"/>
      <c r="QL146"/>
      <c r="QM146"/>
      <c r="QN146"/>
      <c r="QO146"/>
      <c r="QP146"/>
      <c r="QQ146"/>
      <c r="QR146"/>
      <c r="QS146"/>
      <c r="QT146"/>
      <c r="QU146"/>
      <c r="QV146"/>
      <c r="QW146"/>
      <c r="QX146"/>
      <c r="QY146"/>
      <c r="QZ146"/>
      <c r="RA146"/>
      <c r="RB146"/>
      <c r="RC146"/>
      <c r="RD146"/>
      <c r="RE146"/>
      <c r="RF146"/>
      <c r="RG146"/>
      <c r="RH146"/>
      <c r="RI146"/>
      <c r="RJ146"/>
      <c r="RK146"/>
      <c r="RL146"/>
      <c r="RM146"/>
      <c r="RN146"/>
      <c r="RO146"/>
      <c r="RP146"/>
      <c r="RQ146"/>
      <c r="RR146"/>
      <c r="RS146"/>
      <c r="RT146"/>
      <c r="RU146"/>
      <c r="RV146"/>
      <c r="RW146"/>
      <c r="RX146"/>
      <c r="RY146"/>
      <c r="RZ146"/>
      <c r="SA146"/>
      <c r="SB146"/>
      <c r="SC146"/>
      <c r="SD146"/>
      <c r="SE146"/>
      <c r="SF146"/>
      <c r="SG146"/>
      <c r="SH146"/>
      <c r="SI146"/>
      <c r="SJ146"/>
      <c r="SK146"/>
      <c r="SL146"/>
      <c r="SM146"/>
      <c r="SN146"/>
      <c r="SO146"/>
      <c r="SP146"/>
      <c r="SQ146"/>
      <c r="SR146"/>
      <c r="SS146"/>
      <c r="ST146"/>
      <c r="SU146"/>
      <c r="SV146"/>
      <c r="SW146"/>
      <c r="SX146"/>
      <c r="SY146"/>
      <c r="SZ146"/>
      <c r="TA146"/>
      <c r="TB146"/>
      <c r="TC146"/>
      <c r="TD146"/>
      <c r="TE146"/>
      <c r="TF146"/>
      <c r="TG146"/>
    </row>
    <row r="147" spans="1:527" s="8" customFormat="1" ht="18" customHeight="1" x14ac:dyDescent="0.25">
      <c r="A147" s="57" t="str">
        <f>METAS!B21</f>
        <v>PORCENTAJE NIÑOS 1 AÑO  PROTEGIDOS CON 3 DOSIS DE VACUNA ANTINEUMOCÓCICA</v>
      </c>
      <c r="B147" s="87"/>
      <c r="C147" s="86"/>
      <c r="D147" s="87"/>
      <c r="E147" s="87"/>
      <c r="F147" s="88"/>
      <c r="G147" s="56"/>
      <c r="H147" s="56"/>
      <c r="I147" s="56"/>
      <c r="J147" s="56"/>
      <c r="K147"/>
      <c r="L147"/>
      <c r="M147"/>
      <c r="N147"/>
      <c r="O147"/>
      <c r="P147"/>
      <c r="Q147"/>
      <c r="R147"/>
      <c r="S147"/>
      <c r="U147" s="49"/>
      <c r="V147" s="50" t="str">
        <f>A147</f>
        <v>PORCENTAJE NIÑOS 1 AÑO  PROTEGIDOS CON 3 DOSIS DE VACUNA ANTINEUMOCÓCICA</v>
      </c>
      <c r="W147" s="51"/>
      <c r="AA147"/>
      <c r="AB147"/>
      <c r="AC147"/>
      <c r="AD147"/>
      <c r="AE147"/>
      <c r="AF147"/>
      <c r="AG147"/>
      <c r="AH147"/>
      <c r="AI147"/>
      <c r="AJ147"/>
      <c r="AK147"/>
      <c r="AL147"/>
      <c r="AM147"/>
      <c r="AN147"/>
      <c r="AO147"/>
      <c r="AP147"/>
      <c r="AQ147"/>
      <c r="AR147"/>
      <c r="AS147"/>
      <c r="AT147"/>
      <c r="AU147"/>
      <c r="AV147"/>
      <c r="AW147"/>
      <c r="AX147"/>
      <c r="AY147"/>
      <c r="AZ147"/>
      <c r="BA147"/>
      <c r="BB147"/>
      <c r="BC147"/>
      <c r="BD147"/>
      <c r="BE147"/>
      <c r="BF147"/>
      <c r="BG147"/>
      <c r="BH147"/>
      <c r="BI147"/>
      <c r="BJ147"/>
      <c r="BK147"/>
      <c r="BL147"/>
      <c r="BM147"/>
      <c r="BN147"/>
      <c r="BO147"/>
      <c r="BP147"/>
      <c r="BQ147"/>
      <c r="BR147"/>
      <c r="BS147"/>
      <c r="BT147"/>
      <c r="BU147"/>
      <c r="BV147"/>
      <c r="BW147"/>
      <c r="BX147"/>
      <c r="BY147"/>
      <c r="BZ147"/>
      <c r="CA147"/>
      <c r="CB147"/>
      <c r="CC147"/>
      <c r="CD147"/>
      <c r="CE147"/>
      <c r="CF147"/>
      <c r="CG147"/>
      <c r="CH147"/>
      <c r="CI147"/>
      <c r="CJ147"/>
      <c r="CK147"/>
      <c r="CL147"/>
      <c r="CM147"/>
      <c r="CN147"/>
      <c r="CO147"/>
      <c r="CP147"/>
      <c r="CQ147"/>
      <c r="CR147"/>
      <c r="CS147"/>
      <c r="CT147"/>
      <c r="CU147"/>
      <c r="CV147"/>
      <c r="CW147"/>
      <c r="CX147"/>
      <c r="CY147"/>
      <c r="CZ147"/>
      <c r="DA147"/>
      <c r="DB147"/>
      <c r="DC147"/>
      <c r="DD147"/>
      <c r="DE147"/>
      <c r="DF147"/>
      <c r="DG147"/>
      <c r="DH147"/>
      <c r="DI147"/>
      <c r="DJ147"/>
      <c r="DK147"/>
      <c r="DL147"/>
      <c r="DM147"/>
      <c r="DN147"/>
      <c r="DO147"/>
      <c r="DP147"/>
      <c r="DQ147"/>
      <c r="DR147"/>
      <c r="DS147"/>
      <c r="DT147"/>
      <c r="DU147"/>
      <c r="DV147"/>
      <c r="DW147"/>
      <c r="DX147"/>
      <c r="DY147"/>
      <c r="DZ147"/>
      <c r="EA147"/>
      <c r="EB147"/>
      <c r="EC147"/>
      <c r="ED147"/>
      <c r="EE147"/>
      <c r="EF147"/>
      <c r="EG147"/>
      <c r="EH147"/>
      <c r="EI147"/>
      <c r="EJ147"/>
      <c r="EK147"/>
      <c r="EL147"/>
      <c r="EM147"/>
      <c r="EN147"/>
      <c r="EO147"/>
      <c r="EP147"/>
      <c r="EQ147"/>
      <c r="ER147"/>
      <c r="ES147"/>
      <c r="ET147"/>
      <c r="EU147"/>
      <c r="EV147"/>
      <c r="EW147"/>
      <c r="EX147"/>
      <c r="EY147"/>
      <c r="EZ147"/>
      <c r="FA147"/>
      <c r="FB147"/>
      <c r="FC147"/>
      <c r="FD147"/>
      <c r="FE147"/>
      <c r="FF147"/>
      <c r="FG147"/>
      <c r="FH147"/>
      <c r="FI147"/>
      <c r="FJ147"/>
      <c r="FK147"/>
      <c r="FL147"/>
      <c r="FM147"/>
      <c r="FN147"/>
      <c r="FO147"/>
      <c r="FP147"/>
      <c r="FQ147"/>
      <c r="FR147"/>
      <c r="FS147"/>
      <c r="FT147"/>
      <c r="FU147"/>
      <c r="FV147"/>
      <c r="FW147"/>
      <c r="FX147"/>
      <c r="FY147"/>
      <c r="FZ147"/>
      <c r="GA147"/>
      <c r="GB147"/>
      <c r="GC147"/>
      <c r="GD147"/>
      <c r="GE147"/>
      <c r="GF147"/>
      <c r="GG147"/>
      <c r="GH147"/>
      <c r="GI147"/>
      <c r="GJ147"/>
      <c r="GK147"/>
      <c r="GL147"/>
      <c r="GM147"/>
      <c r="GN147"/>
      <c r="GO147"/>
      <c r="GP147"/>
      <c r="GQ147"/>
      <c r="GR147"/>
      <c r="GS147"/>
      <c r="GT147"/>
      <c r="GU147"/>
      <c r="GV147"/>
      <c r="GW147"/>
      <c r="GX147"/>
      <c r="GY147"/>
      <c r="GZ147"/>
      <c r="HA147"/>
      <c r="HB147"/>
      <c r="HC147"/>
      <c r="HD147"/>
      <c r="HE147"/>
      <c r="HF147"/>
      <c r="HG147"/>
      <c r="HH147"/>
      <c r="HI147"/>
      <c r="HJ147"/>
      <c r="HK147"/>
      <c r="HL147"/>
      <c r="HM147"/>
      <c r="HN147"/>
      <c r="HO147"/>
      <c r="HP147"/>
      <c r="HQ147"/>
      <c r="HR147"/>
      <c r="HS147"/>
      <c r="HT147"/>
      <c r="HU147"/>
      <c r="HV147"/>
      <c r="HW147"/>
      <c r="HX147"/>
      <c r="HY147"/>
      <c r="HZ147"/>
      <c r="IA147"/>
      <c r="IB147"/>
      <c r="IC147"/>
      <c r="ID147"/>
      <c r="IE147"/>
      <c r="IF147"/>
      <c r="IG147"/>
      <c r="IH147"/>
      <c r="II147"/>
      <c r="IJ147"/>
      <c r="IK147"/>
      <c r="IL147"/>
      <c r="IM147"/>
      <c r="IN147"/>
      <c r="IO147"/>
      <c r="IP147"/>
      <c r="IQ147"/>
      <c r="IR147"/>
      <c r="IS147"/>
      <c r="IT147"/>
      <c r="IU147"/>
      <c r="IV147"/>
      <c r="IW147"/>
      <c r="IX147"/>
      <c r="IY147"/>
      <c r="IZ147"/>
      <c r="JA147"/>
      <c r="JB147"/>
      <c r="JC147"/>
      <c r="JD147"/>
      <c r="JE147"/>
      <c r="JF147"/>
      <c r="JG147"/>
      <c r="JH147"/>
      <c r="JI147"/>
      <c r="JJ147"/>
      <c r="JK147"/>
      <c r="JL147"/>
      <c r="JM147"/>
      <c r="JN147"/>
      <c r="JO147"/>
      <c r="JP147"/>
      <c r="JQ147"/>
      <c r="JR147"/>
      <c r="JS147"/>
      <c r="JT147"/>
      <c r="JU147"/>
      <c r="JV147"/>
      <c r="JW147"/>
      <c r="JX147"/>
      <c r="JY147"/>
      <c r="JZ147"/>
      <c r="KA147"/>
      <c r="KB147"/>
      <c r="KC147"/>
      <c r="KD147"/>
      <c r="KE147"/>
      <c r="KF147"/>
      <c r="KG147"/>
      <c r="KH147"/>
      <c r="KI147"/>
      <c r="KJ147"/>
      <c r="KK147"/>
      <c r="KL147"/>
      <c r="KM147"/>
      <c r="KN147"/>
      <c r="KO147"/>
      <c r="KP147"/>
      <c r="KQ147"/>
      <c r="KR147"/>
      <c r="KS147"/>
      <c r="KT147"/>
      <c r="KU147"/>
      <c r="KV147"/>
      <c r="KW147"/>
      <c r="KX147"/>
      <c r="KY147"/>
      <c r="KZ147"/>
      <c r="LA147"/>
      <c r="LB147"/>
      <c r="LC147"/>
      <c r="LD147"/>
      <c r="LE147"/>
      <c r="LF147"/>
      <c r="LG147"/>
      <c r="LH147"/>
      <c r="LI147"/>
      <c r="LJ147"/>
      <c r="LK147"/>
      <c r="LL147"/>
      <c r="LM147"/>
      <c r="LN147"/>
      <c r="LO147"/>
      <c r="LP147"/>
      <c r="LQ147"/>
      <c r="LR147"/>
      <c r="LS147"/>
      <c r="LT147"/>
      <c r="LU147"/>
      <c r="LV147"/>
      <c r="LW147"/>
      <c r="LX147"/>
      <c r="LY147"/>
      <c r="LZ147"/>
      <c r="MA147"/>
      <c r="MB147"/>
      <c r="MC147"/>
      <c r="MD147"/>
      <c r="ME147"/>
      <c r="MF147"/>
      <c r="MG147"/>
      <c r="MH147"/>
      <c r="MI147"/>
      <c r="MJ147"/>
      <c r="MK147"/>
      <c r="ML147"/>
      <c r="MM147"/>
      <c r="MN147"/>
      <c r="MO147"/>
      <c r="MP147"/>
      <c r="MQ147"/>
      <c r="MR147"/>
      <c r="MS147"/>
      <c r="MT147"/>
      <c r="MU147"/>
      <c r="MV147"/>
      <c r="MW147"/>
      <c r="MX147"/>
      <c r="MY147"/>
      <c r="MZ147"/>
      <c r="NA147"/>
      <c r="NB147"/>
      <c r="NC147"/>
      <c r="ND147"/>
      <c r="NE147"/>
      <c r="NF147"/>
      <c r="NG147"/>
      <c r="NH147"/>
      <c r="NI147"/>
      <c r="NJ147"/>
      <c r="NK147"/>
      <c r="NL147"/>
      <c r="NM147"/>
      <c r="NN147"/>
      <c r="NO147"/>
      <c r="NP147"/>
      <c r="NQ147"/>
      <c r="NR147"/>
      <c r="NS147"/>
      <c r="NT147"/>
      <c r="NU147"/>
      <c r="NV147"/>
      <c r="NW147"/>
      <c r="NX147"/>
      <c r="NY147"/>
      <c r="NZ147"/>
      <c r="OA147"/>
      <c r="OB147"/>
      <c r="OC147"/>
      <c r="OD147"/>
      <c r="OE147"/>
      <c r="OF147"/>
      <c r="OG147"/>
      <c r="OH147"/>
      <c r="OI147"/>
      <c r="OJ147"/>
      <c r="OK147"/>
      <c r="OL147"/>
      <c r="OM147"/>
      <c r="ON147"/>
      <c r="OO147"/>
      <c r="OP147"/>
      <c r="OQ147"/>
      <c r="OR147"/>
      <c r="OS147"/>
      <c r="OT147"/>
      <c r="OU147"/>
      <c r="OV147"/>
      <c r="OW147"/>
      <c r="OX147"/>
      <c r="OY147"/>
      <c r="OZ147"/>
      <c r="PA147"/>
      <c r="PB147"/>
      <c r="PC147"/>
      <c r="PD147"/>
      <c r="PE147"/>
      <c r="PF147"/>
      <c r="PG147"/>
      <c r="PH147"/>
      <c r="PI147"/>
      <c r="PJ147"/>
      <c r="PK147"/>
      <c r="PL147"/>
      <c r="PM147"/>
      <c r="PN147"/>
      <c r="PO147"/>
      <c r="PP147"/>
      <c r="PQ147"/>
      <c r="PR147"/>
      <c r="PS147"/>
      <c r="PT147"/>
      <c r="PU147"/>
      <c r="PV147"/>
      <c r="PW147"/>
      <c r="PX147"/>
      <c r="PY147"/>
      <c r="PZ147"/>
      <c r="QA147"/>
      <c r="QB147"/>
      <c r="QC147"/>
      <c r="QD147"/>
      <c r="QE147"/>
      <c r="QF147"/>
      <c r="QG147"/>
      <c r="QH147"/>
      <c r="QI147"/>
      <c r="QJ147"/>
      <c r="QK147"/>
      <c r="QL147"/>
      <c r="QM147"/>
      <c r="QN147"/>
      <c r="QO147"/>
      <c r="QP147"/>
      <c r="QQ147"/>
      <c r="QR147"/>
      <c r="QS147"/>
      <c r="QT147"/>
      <c r="QU147"/>
      <c r="QV147"/>
      <c r="QW147"/>
      <c r="QX147"/>
      <c r="QY147"/>
      <c r="QZ147"/>
      <c r="RA147"/>
      <c r="RB147"/>
      <c r="RC147"/>
      <c r="RD147"/>
      <c r="RE147"/>
      <c r="RF147"/>
      <c r="RG147"/>
      <c r="RH147"/>
      <c r="RI147"/>
      <c r="RJ147"/>
      <c r="RK147"/>
      <c r="RL147"/>
      <c r="RM147"/>
      <c r="RN147"/>
      <c r="RO147"/>
      <c r="RP147"/>
      <c r="RQ147"/>
      <c r="RR147"/>
      <c r="RS147"/>
      <c r="RT147"/>
      <c r="RU147"/>
      <c r="RV147"/>
      <c r="RW147"/>
      <c r="RX147"/>
      <c r="RY147"/>
      <c r="RZ147"/>
      <c r="SA147"/>
      <c r="SB147"/>
      <c r="SC147"/>
      <c r="SD147"/>
      <c r="SE147"/>
      <c r="SF147"/>
      <c r="SG147"/>
      <c r="SH147"/>
      <c r="SI147"/>
      <c r="SJ147"/>
      <c r="SK147"/>
      <c r="SL147"/>
      <c r="SM147"/>
      <c r="SN147"/>
      <c r="SO147"/>
      <c r="SP147"/>
      <c r="SQ147"/>
      <c r="SR147"/>
      <c r="SS147"/>
      <c r="ST147"/>
      <c r="SU147"/>
      <c r="SV147"/>
      <c r="SW147"/>
      <c r="SX147"/>
      <c r="SY147"/>
      <c r="SZ147"/>
      <c r="TA147"/>
      <c r="TB147"/>
      <c r="TC147"/>
      <c r="TD147"/>
      <c r="TE147"/>
      <c r="TF147"/>
      <c r="TG147"/>
    </row>
    <row r="148" spans="1:527" s="8" customFormat="1" ht="48" customHeight="1" x14ac:dyDescent="0.25">
      <c r="A148" s="59" t="s">
        <v>2</v>
      </c>
      <c r="B148" s="60" t="s">
        <v>85</v>
      </c>
      <c r="C148" s="61" t="s">
        <v>68</v>
      </c>
      <c r="D148" s="60" t="s">
        <v>547</v>
      </c>
      <c r="E148" s="60" t="s">
        <v>1</v>
      </c>
      <c r="F148" s="62"/>
      <c r="G148" s="63" t="s">
        <v>9</v>
      </c>
      <c r="H148" s="64" t="str">
        <f>"DEFICIENTE &lt; "&amp;$E$3</f>
        <v>DEFICIENTE &lt; 75</v>
      </c>
      <c r="I148" s="64" t="str">
        <f>"PROCESO &gt;= "&amp;$E$3&amp;"  -  &lt; "&amp;$F$3</f>
        <v>PROCESO &gt;= 75  -  &lt; 83.3</v>
      </c>
      <c r="J148" s="64" t="str">
        <f>"OPTIMO &gt;= "&amp;$F$3</f>
        <v>OPTIMO &gt;= 83.3</v>
      </c>
      <c r="K148"/>
      <c r="L148"/>
      <c r="M148"/>
      <c r="N148"/>
      <c r="O148"/>
      <c r="P148"/>
      <c r="Q148"/>
      <c r="R148"/>
      <c r="S148"/>
      <c r="U148" s="49"/>
      <c r="V148" s="80" t="str">
        <f>$V$1&amp;"  "&amp;V147&amp;"  "&amp;$V$3&amp;"  "&amp;$V$2</f>
        <v>RED. MOYOBAMBA:  PORCENTAJE NIÑOS 1 AÑO  PROTEGIDOS CON 3 DOSIS DE VACUNA ANTINEUMOCÓCICA  - POR MICROREDES :   ENERO - OCTUBRE 2024</v>
      </c>
      <c r="W148" s="51"/>
      <c r="AA148"/>
      <c r="AB148"/>
      <c r="AC148"/>
      <c r="AD148"/>
      <c r="AE148"/>
      <c r="AF148"/>
      <c r="AG148"/>
      <c r="AH148"/>
      <c r="AI148"/>
      <c r="AJ148"/>
      <c r="AK148"/>
      <c r="AL148"/>
      <c r="AM148"/>
      <c r="AN148"/>
      <c r="AO148"/>
      <c r="AP148"/>
      <c r="AQ148"/>
      <c r="AR148"/>
      <c r="AS148"/>
      <c r="AT148"/>
      <c r="AU148"/>
      <c r="AV148"/>
      <c r="AW148"/>
      <c r="AX148"/>
      <c r="AY148"/>
      <c r="AZ148"/>
      <c r="BA148"/>
      <c r="BB148"/>
      <c r="BC148"/>
      <c r="BD148"/>
      <c r="BE148"/>
      <c r="BF148"/>
      <c r="BG148"/>
      <c r="BH148"/>
      <c r="BI148"/>
      <c r="BJ148"/>
      <c r="BK148"/>
      <c r="BL148"/>
      <c r="BM148"/>
      <c r="BN148"/>
      <c r="BO148"/>
      <c r="BP148"/>
      <c r="BQ148"/>
      <c r="BR148"/>
      <c r="BS148"/>
      <c r="BT148"/>
      <c r="BU148"/>
      <c r="BV148"/>
      <c r="BW148"/>
      <c r="BX148"/>
      <c r="BY148"/>
      <c r="BZ148"/>
      <c r="CA148"/>
      <c r="CB148"/>
      <c r="CC148"/>
      <c r="CD148"/>
      <c r="CE148"/>
      <c r="CF148"/>
      <c r="CG148"/>
      <c r="CH148"/>
      <c r="CI148"/>
      <c r="CJ148"/>
      <c r="CK148"/>
      <c r="CL148"/>
      <c r="CM148"/>
      <c r="CN148"/>
      <c r="CO148"/>
      <c r="CP148"/>
      <c r="CQ148"/>
      <c r="CR148"/>
      <c r="CS148"/>
      <c r="CT148"/>
      <c r="CU148"/>
      <c r="CV148"/>
      <c r="CW148"/>
      <c r="CX148"/>
      <c r="CY148"/>
      <c r="CZ148"/>
      <c r="DA148"/>
      <c r="DB148"/>
      <c r="DC148"/>
      <c r="DD148"/>
      <c r="DE148"/>
      <c r="DF148"/>
      <c r="DG148"/>
      <c r="DH148"/>
      <c r="DI148"/>
      <c r="DJ148"/>
      <c r="DK148"/>
      <c r="DL148"/>
      <c r="DM148"/>
      <c r="DN148"/>
      <c r="DO148"/>
      <c r="DP148"/>
      <c r="DQ148"/>
      <c r="DR148"/>
      <c r="DS148"/>
      <c r="DT148"/>
      <c r="DU148"/>
      <c r="DV148"/>
      <c r="DW148"/>
      <c r="DX148"/>
      <c r="DY148"/>
      <c r="DZ148"/>
      <c r="EA148"/>
      <c r="EB148"/>
      <c r="EC148"/>
      <c r="ED148"/>
      <c r="EE148"/>
      <c r="EF148"/>
      <c r="EG148"/>
      <c r="EH148"/>
      <c r="EI148"/>
      <c r="EJ148"/>
      <c r="EK148"/>
      <c r="EL148"/>
      <c r="EM148"/>
      <c r="EN148"/>
      <c r="EO148"/>
      <c r="EP148"/>
      <c r="EQ148"/>
      <c r="ER148"/>
      <c r="ES148"/>
      <c r="ET148"/>
      <c r="EU148"/>
      <c r="EV148"/>
      <c r="EW148"/>
      <c r="EX148"/>
      <c r="EY148"/>
      <c r="EZ148"/>
      <c r="FA148"/>
      <c r="FB148"/>
      <c r="FC148"/>
      <c r="FD148"/>
      <c r="FE148"/>
      <c r="FF148"/>
      <c r="FG148"/>
      <c r="FH148"/>
      <c r="FI148"/>
      <c r="FJ148"/>
      <c r="FK148"/>
      <c r="FL148"/>
      <c r="FM148"/>
      <c r="FN148"/>
      <c r="FO148"/>
      <c r="FP148"/>
      <c r="FQ148"/>
      <c r="FR148"/>
      <c r="FS148"/>
      <c r="FT148"/>
      <c r="FU148"/>
      <c r="FV148"/>
      <c r="FW148"/>
      <c r="FX148"/>
      <c r="FY148"/>
      <c r="FZ148"/>
      <c r="GA148"/>
      <c r="GB148"/>
      <c r="GC148"/>
      <c r="GD148"/>
      <c r="GE148"/>
      <c r="GF148"/>
      <c r="GG148"/>
      <c r="GH148"/>
      <c r="GI148"/>
      <c r="GJ148"/>
      <c r="GK148"/>
      <c r="GL148"/>
      <c r="GM148"/>
      <c r="GN148"/>
      <c r="GO148"/>
      <c r="GP148"/>
      <c r="GQ148"/>
      <c r="GR148"/>
      <c r="GS148"/>
      <c r="GT148"/>
      <c r="GU148"/>
      <c r="GV148"/>
      <c r="GW148"/>
      <c r="GX148"/>
      <c r="GY148"/>
      <c r="GZ148"/>
      <c r="HA148"/>
      <c r="HB148"/>
      <c r="HC148"/>
      <c r="HD148"/>
      <c r="HE148"/>
      <c r="HF148"/>
      <c r="HG148"/>
      <c r="HH148"/>
      <c r="HI148"/>
      <c r="HJ148"/>
      <c r="HK148"/>
      <c r="HL148"/>
      <c r="HM148"/>
      <c r="HN148"/>
      <c r="HO148"/>
      <c r="HP148"/>
      <c r="HQ148"/>
      <c r="HR148"/>
      <c r="HS148"/>
      <c r="HT148"/>
      <c r="HU148"/>
      <c r="HV148"/>
      <c r="HW148"/>
      <c r="HX148"/>
      <c r="HY148"/>
      <c r="HZ148"/>
      <c r="IA148"/>
      <c r="IB148"/>
      <c r="IC148"/>
      <c r="ID148"/>
      <c r="IE148"/>
      <c r="IF148"/>
      <c r="IG148"/>
      <c r="IH148"/>
      <c r="II148"/>
      <c r="IJ148"/>
      <c r="IK148"/>
      <c r="IL148"/>
      <c r="IM148"/>
      <c r="IN148"/>
      <c r="IO148"/>
      <c r="IP148"/>
      <c r="IQ148"/>
      <c r="IR148"/>
      <c r="IS148"/>
      <c r="IT148"/>
      <c r="IU148"/>
      <c r="IV148"/>
      <c r="IW148"/>
      <c r="IX148"/>
      <c r="IY148"/>
      <c r="IZ148"/>
      <c r="JA148"/>
      <c r="JB148"/>
      <c r="JC148"/>
      <c r="JD148"/>
      <c r="JE148"/>
      <c r="JF148"/>
      <c r="JG148"/>
      <c r="JH148"/>
      <c r="JI148"/>
      <c r="JJ148"/>
      <c r="JK148"/>
      <c r="JL148"/>
      <c r="JM148"/>
      <c r="JN148"/>
      <c r="JO148"/>
      <c r="JP148"/>
      <c r="JQ148"/>
      <c r="JR148"/>
      <c r="JS148"/>
      <c r="JT148"/>
      <c r="JU148"/>
      <c r="JV148"/>
      <c r="JW148"/>
      <c r="JX148"/>
      <c r="JY148"/>
      <c r="JZ148"/>
      <c r="KA148"/>
      <c r="KB148"/>
      <c r="KC148"/>
      <c r="KD148"/>
      <c r="KE148"/>
      <c r="KF148"/>
      <c r="KG148"/>
      <c r="KH148"/>
      <c r="KI148"/>
      <c r="KJ148"/>
      <c r="KK148"/>
      <c r="KL148"/>
      <c r="KM148"/>
      <c r="KN148"/>
      <c r="KO148"/>
      <c r="KP148"/>
      <c r="KQ148"/>
      <c r="KR148"/>
      <c r="KS148"/>
      <c r="KT148"/>
      <c r="KU148"/>
      <c r="KV148"/>
      <c r="KW148"/>
      <c r="KX148"/>
      <c r="KY148"/>
      <c r="KZ148"/>
      <c r="LA148"/>
      <c r="LB148"/>
      <c r="LC148"/>
      <c r="LD148"/>
      <c r="LE148"/>
      <c r="LF148"/>
      <c r="LG148"/>
      <c r="LH148"/>
      <c r="LI148"/>
      <c r="LJ148"/>
      <c r="LK148"/>
      <c r="LL148"/>
      <c r="LM148"/>
      <c r="LN148"/>
      <c r="LO148"/>
      <c r="LP148"/>
      <c r="LQ148"/>
      <c r="LR148"/>
      <c r="LS148"/>
      <c r="LT148"/>
      <c r="LU148"/>
      <c r="LV148"/>
      <c r="LW148"/>
      <c r="LX148"/>
      <c r="LY148"/>
      <c r="LZ148"/>
      <c r="MA148"/>
      <c r="MB148"/>
      <c r="MC148"/>
      <c r="MD148"/>
      <c r="ME148"/>
      <c r="MF148"/>
      <c r="MG148"/>
      <c r="MH148"/>
      <c r="MI148"/>
      <c r="MJ148"/>
      <c r="MK148"/>
      <c r="ML148"/>
      <c r="MM148"/>
      <c r="MN148"/>
      <c r="MO148"/>
      <c r="MP148"/>
      <c r="MQ148"/>
      <c r="MR148"/>
      <c r="MS148"/>
      <c r="MT148"/>
      <c r="MU148"/>
      <c r="MV148"/>
      <c r="MW148"/>
      <c r="MX148"/>
      <c r="MY148"/>
      <c r="MZ148"/>
      <c r="NA148"/>
      <c r="NB148"/>
      <c r="NC148"/>
      <c r="ND148"/>
      <c r="NE148"/>
      <c r="NF148"/>
      <c r="NG148"/>
      <c r="NH148"/>
      <c r="NI148"/>
      <c r="NJ148"/>
      <c r="NK148"/>
      <c r="NL148"/>
      <c r="NM148"/>
      <c r="NN148"/>
      <c r="NO148"/>
      <c r="NP148"/>
      <c r="NQ148"/>
      <c r="NR148"/>
      <c r="NS148"/>
      <c r="NT148"/>
      <c r="NU148"/>
      <c r="NV148"/>
      <c r="NW148"/>
      <c r="NX148"/>
      <c r="NY148"/>
      <c r="NZ148"/>
      <c r="OA148"/>
      <c r="OB148"/>
      <c r="OC148"/>
      <c r="OD148"/>
      <c r="OE148"/>
      <c r="OF148"/>
      <c r="OG148"/>
      <c r="OH148"/>
      <c r="OI148"/>
      <c r="OJ148"/>
      <c r="OK148"/>
      <c r="OL148"/>
      <c r="OM148"/>
      <c r="ON148"/>
      <c r="OO148"/>
      <c r="OP148"/>
      <c r="OQ148"/>
      <c r="OR148"/>
      <c r="OS148"/>
      <c r="OT148"/>
      <c r="OU148"/>
      <c r="OV148"/>
      <c r="OW148"/>
      <c r="OX148"/>
      <c r="OY148"/>
      <c r="OZ148"/>
      <c r="PA148"/>
      <c r="PB148"/>
      <c r="PC148"/>
      <c r="PD148"/>
      <c r="PE148"/>
      <c r="PF148"/>
      <c r="PG148"/>
      <c r="PH148"/>
      <c r="PI148"/>
      <c r="PJ148"/>
      <c r="PK148"/>
      <c r="PL148"/>
      <c r="PM148"/>
      <c r="PN148"/>
      <c r="PO148"/>
      <c r="PP148"/>
      <c r="PQ148"/>
      <c r="PR148"/>
      <c r="PS148"/>
      <c r="PT148"/>
      <c r="PU148"/>
      <c r="PV148"/>
      <c r="PW148"/>
      <c r="PX148"/>
      <c r="PY148"/>
      <c r="PZ148"/>
      <c r="QA148"/>
      <c r="QB148"/>
      <c r="QC148"/>
      <c r="QD148"/>
      <c r="QE148"/>
      <c r="QF148"/>
      <c r="QG148"/>
      <c r="QH148"/>
      <c r="QI148"/>
      <c r="QJ148"/>
      <c r="QK148"/>
      <c r="QL148"/>
      <c r="QM148"/>
      <c r="QN148"/>
      <c r="QO148"/>
      <c r="QP148"/>
      <c r="QQ148"/>
      <c r="QR148"/>
      <c r="QS148"/>
      <c r="QT148"/>
      <c r="QU148"/>
      <c r="QV148"/>
      <c r="QW148"/>
      <c r="QX148"/>
      <c r="QY148"/>
      <c r="QZ148"/>
      <c r="RA148"/>
      <c r="RB148"/>
      <c r="RC148"/>
      <c r="RD148"/>
      <c r="RE148"/>
      <c r="RF148"/>
      <c r="RG148"/>
      <c r="RH148"/>
      <c r="RI148"/>
      <c r="RJ148"/>
      <c r="RK148"/>
      <c r="RL148"/>
      <c r="RM148"/>
      <c r="RN148"/>
      <c r="RO148"/>
      <c r="RP148"/>
      <c r="RQ148"/>
      <c r="RR148"/>
      <c r="RS148"/>
      <c r="RT148"/>
      <c r="RU148"/>
      <c r="RV148"/>
      <c r="RW148"/>
      <c r="RX148"/>
      <c r="RY148"/>
      <c r="RZ148"/>
      <c r="SA148"/>
      <c r="SB148"/>
      <c r="SC148"/>
      <c r="SD148"/>
      <c r="SE148"/>
      <c r="SF148"/>
      <c r="SG148"/>
      <c r="SH148"/>
      <c r="SI148"/>
      <c r="SJ148"/>
      <c r="SK148"/>
      <c r="SL148"/>
      <c r="SM148"/>
      <c r="SN148"/>
      <c r="SO148"/>
      <c r="SP148"/>
      <c r="SQ148"/>
      <c r="SR148"/>
      <c r="SS148"/>
      <c r="ST148"/>
      <c r="SU148"/>
      <c r="SV148"/>
      <c r="SW148"/>
      <c r="SX148"/>
      <c r="SY148"/>
      <c r="SZ148"/>
      <c r="TA148"/>
      <c r="TB148"/>
      <c r="TC148"/>
      <c r="TD148"/>
      <c r="TE148"/>
      <c r="TF148"/>
      <c r="TG148"/>
    </row>
    <row r="149" spans="1:527" s="8" customFormat="1" ht="18" customHeight="1" thickBot="1" x14ac:dyDescent="0.3">
      <c r="A149" s="65" t="str">
        <f>Config!$B$15</f>
        <v>RED</v>
      </c>
      <c r="B149" s="66">
        <f>SUM(B150:B158)</f>
        <v>2439</v>
      </c>
      <c r="C149" s="66">
        <f>SUM(C150:C158)</f>
        <v>2034</v>
      </c>
      <c r="D149" s="66">
        <f>SUM(D150:D158)</f>
        <v>1438</v>
      </c>
      <c r="E149" s="67">
        <f>Config!$C$9</f>
        <v>83.333333333333343</v>
      </c>
      <c r="F149" s="67"/>
      <c r="G149" s="66">
        <f t="shared" ref="G149:G154" si="39">IFERROR(ROUND(D149*100/B149,2),0)</f>
        <v>58.96</v>
      </c>
      <c r="H149" s="68">
        <f>IF(G149&lt;$E$3,G149,"")</f>
        <v>58.96</v>
      </c>
      <c r="I149" s="68" t="str">
        <f>IF(G149&gt;=$E$3,IF(G149&lt;$F$3,G149,""),"")</f>
        <v/>
      </c>
      <c r="J149" s="68" t="str">
        <f>IF(G149&gt;=$F$3,G149,"")</f>
        <v/>
      </c>
      <c r="K149"/>
      <c r="L149"/>
      <c r="M149"/>
      <c r="N149"/>
      <c r="O149"/>
      <c r="P149"/>
      <c r="Q149"/>
      <c r="R149"/>
      <c r="S149"/>
      <c r="U149" s="49"/>
      <c r="V149" s="50"/>
      <c r="W149" s="51"/>
      <c r="AA149"/>
      <c r="AB149"/>
      <c r="AC149"/>
      <c r="AD149"/>
      <c r="AE149"/>
      <c r="AF149"/>
      <c r="AG149"/>
      <c r="AH149"/>
      <c r="AI149"/>
      <c r="AJ149"/>
      <c r="AK149"/>
      <c r="AL149"/>
      <c r="AM149"/>
      <c r="AN149"/>
      <c r="AO149"/>
      <c r="AP149"/>
      <c r="AQ149"/>
      <c r="AR149"/>
      <c r="AS149"/>
      <c r="AT149"/>
      <c r="AU149"/>
      <c r="AV149"/>
      <c r="AW149"/>
      <c r="AX149"/>
      <c r="AY149"/>
      <c r="AZ149"/>
      <c r="BA149"/>
      <c r="BB149"/>
      <c r="BC149"/>
      <c r="BD149"/>
      <c r="BE149"/>
      <c r="BF149"/>
      <c r="BG149"/>
      <c r="BH149"/>
      <c r="BI149"/>
      <c r="BJ149"/>
      <c r="BK149"/>
      <c r="BL149"/>
      <c r="BM149"/>
      <c r="BN149"/>
      <c r="BO149"/>
      <c r="BP149"/>
      <c r="BQ149"/>
      <c r="BR149"/>
      <c r="BS149"/>
      <c r="BT149"/>
      <c r="BU149"/>
      <c r="BV149"/>
      <c r="BW149"/>
      <c r="BX149"/>
      <c r="BY149"/>
      <c r="BZ149"/>
      <c r="CA149"/>
      <c r="CB149"/>
      <c r="CC149"/>
      <c r="CD149"/>
      <c r="CE149"/>
      <c r="CF149"/>
      <c r="CG149"/>
      <c r="CH149"/>
      <c r="CI149"/>
      <c r="CJ149"/>
      <c r="CK149"/>
      <c r="CL149"/>
      <c r="CM149"/>
      <c r="CN149"/>
      <c r="CO149"/>
      <c r="CP149"/>
      <c r="CQ149"/>
      <c r="CR149"/>
      <c r="CS149"/>
      <c r="CT149"/>
      <c r="CU149"/>
      <c r="CV149"/>
      <c r="CW149"/>
      <c r="CX149"/>
      <c r="CY149"/>
      <c r="CZ149"/>
      <c r="DA149"/>
      <c r="DB149"/>
      <c r="DC149"/>
      <c r="DD149"/>
      <c r="DE149"/>
      <c r="DF149"/>
      <c r="DG149"/>
      <c r="DH149"/>
      <c r="DI149"/>
      <c r="DJ149"/>
      <c r="DK149"/>
      <c r="DL149"/>
      <c r="DM149"/>
      <c r="DN149"/>
      <c r="DO149"/>
      <c r="DP149"/>
      <c r="DQ149"/>
      <c r="DR149"/>
      <c r="DS149"/>
      <c r="DT149"/>
      <c r="DU149"/>
      <c r="DV149"/>
      <c r="DW149"/>
      <c r="DX149"/>
      <c r="DY149"/>
      <c r="DZ149"/>
      <c r="EA149"/>
      <c r="EB149"/>
      <c r="EC149"/>
      <c r="ED149"/>
      <c r="EE149"/>
      <c r="EF149"/>
      <c r="EG149"/>
      <c r="EH149"/>
      <c r="EI149"/>
      <c r="EJ149"/>
      <c r="EK149"/>
      <c r="EL149"/>
      <c r="EM149"/>
      <c r="EN149"/>
      <c r="EO149"/>
      <c r="EP149"/>
      <c r="EQ149"/>
      <c r="ER149"/>
      <c r="ES149"/>
      <c r="ET149"/>
      <c r="EU149"/>
      <c r="EV149"/>
      <c r="EW149"/>
      <c r="EX149"/>
      <c r="EY149"/>
      <c r="EZ149"/>
      <c r="FA149"/>
      <c r="FB149"/>
      <c r="FC149"/>
      <c r="FD149"/>
      <c r="FE149"/>
      <c r="FF149"/>
      <c r="FG149"/>
      <c r="FH149"/>
      <c r="FI149"/>
      <c r="FJ149"/>
      <c r="FK149"/>
      <c r="FL149"/>
      <c r="FM149"/>
      <c r="FN149"/>
      <c r="FO149"/>
      <c r="FP149"/>
      <c r="FQ149"/>
      <c r="FR149"/>
      <c r="FS149"/>
      <c r="FT149"/>
      <c r="FU149"/>
      <c r="FV149"/>
      <c r="FW149"/>
      <c r="FX149"/>
      <c r="FY149"/>
      <c r="FZ149"/>
      <c r="GA149"/>
      <c r="GB149"/>
      <c r="GC149"/>
      <c r="GD149"/>
      <c r="GE149"/>
      <c r="GF149"/>
      <c r="GG149"/>
      <c r="GH149"/>
      <c r="GI149"/>
      <c r="GJ149"/>
      <c r="GK149"/>
      <c r="GL149"/>
      <c r="GM149"/>
      <c r="GN149"/>
      <c r="GO149"/>
      <c r="GP149"/>
      <c r="GQ149"/>
      <c r="GR149"/>
      <c r="GS149"/>
      <c r="GT149"/>
      <c r="GU149"/>
      <c r="GV149"/>
      <c r="GW149"/>
      <c r="GX149"/>
      <c r="GY149"/>
      <c r="GZ149"/>
      <c r="HA149"/>
      <c r="HB149"/>
      <c r="HC149"/>
      <c r="HD149"/>
      <c r="HE149"/>
      <c r="HF149"/>
      <c r="HG149"/>
      <c r="HH149"/>
      <c r="HI149"/>
      <c r="HJ149"/>
      <c r="HK149"/>
      <c r="HL149"/>
      <c r="HM149"/>
      <c r="HN149"/>
      <c r="HO149"/>
      <c r="HP149"/>
      <c r="HQ149"/>
      <c r="HR149"/>
      <c r="HS149"/>
      <c r="HT149"/>
      <c r="HU149"/>
      <c r="HV149"/>
      <c r="HW149"/>
      <c r="HX149"/>
      <c r="HY149"/>
      <c r="HZ149"/>
      <c r="IA149"/>
      <c r="IB149"/>
      <c r="IC149"/>
      <c r="ID149"/>
      <c r="IE149"/>
      <c r="IF149"/>
      <c r="IG149"/>
      <c r="IH149"/>
      <c r="II149"/>
      <c r="IJ149"/>
      <c r="IK149"/>
      <c r="IL149"/>
      <c r="IM149"/>
      <c r="IN149"/>
      <c r="IO149"/>
      <c r="IP149"/>
      <c r="IQ149"/>
      <c r="IR149"/>
      <c r="IS149"/>
      <c r="IT149"/>
      <c r="IU149"/>
      <c r="IV149"/>
      <c r="IW149"/>
      <c r="IX149"/>
      <c r="IY149"/>
      <c r="IZ149"/>
      <c r="JA149"/>
      <c r="JB149"/>
      <c r="JC149"/>
      <c r="JD149"/>
      <c r="JE149"/>
      <c r="JF149"/>
      <c r="JG149"/>
      <c r="JH149"/>
      <c r="JI149"/>
      <c r="JJ149"/>
      <c r="JK149"/>
      <c r="JL149"/>
      <c r="JM149"/>
      <c r="JN149"/>
      <c r="JO149"/>
      <c r="JP149"/>
      <c r="JQ149"/>
      <c r="JR149"/>
      <c r="JS149"/>
      <c r="JT149"/>
      <c r="JU149"/>
      <c r="JV149"/>
      <c r="JW149"/>
      <c r="JX149"/>
      <c r="JY149"/>
      <c r="JZ149"/>
      <c r="KA149"/>
      <c r="KB149"/>
      <c r="KC149"/>
      <c r="KD149"/>
      <c r="KE149"/>
      <c r="KF149"/>
      <c r="KG149"/>
      <c r="KH149"/>
      <c r="KI149"/>
      <c r="KJ149"/>
      <c r="KK149"/>
      <c r="KL149"/>
      <c r="KM149"/>
      <c r="KN149"/>
      <c r="KO149"/>
      <c r="KP149"/>
      <c r="KQ149"/>
      <c r="KR149"/>
      <c r="KS149"/>
      <c r="KT149"/>
      <c r="KU149"/>
      <c r="KV149"/>
      <c r="KW149"/>
      <c r="KX149"/>
      <c r="KY149"/>
      <c r="KZ149"/>
      <c r="LA149"/>
      <c r="LB149"/>
      <c r="LC149"/>
      <c r="LD149"/>
      <c r="LE149"/>
      <c r="LF149"/>
      <c r="LG149"/>
      <c r="LH149"/>
      <c r="LI149"/>
      <c r="LJ149"/>
      <c r="LK149"/>
      <c r="LL149"/>
      <c r="LM149"/>
      <c r="LN149"/>
      <c r="LO149"/>
      <c r="LP149"/>
      <c r="LQ149"/>
      <c r="LR149"/>
      <c r="LS149"/>
      <c r="LT149"/>
      <c r="LU149"/>
      <c r="LV149"/>
      <c r="LW149"/>
      <c r="LX149"/>
      <c r="LY149"/>
      <c r="LZ149"/>
      <c r="MA149"/>
      <c r="MB149"/>
      <c r="MC149"/>
      <c r="MD149"/>
      <c r="ME149"/>
      <c r="MF149"/>
      <c r="MG149"/>
      <c r="MH149"/>
      <c r="MI149"/>
      <c r="MJ149"/>
      <c r="MK149"/>
      <c r="ML149"/>
      <c r="MM149"/>
      <c r="MN149"/>
      <c r="MO149"/>
      <c r="MP149"/>
      <c r="MQ149"/>
      <c r="MR149"/>
      <c r="MS149"/>
      <c r="MT149"/>
      <c r="MU149"/>
      <c r="MV149"/>
      <c r="MW149"/>
      <c r="MX149"/>
      <c r="MY149"/>
      <c r="MZ149"/>
      <c r="NA149"/>
      <c r="NB149"/>
      <c r="NC149"/>
      <c r="ND149"/>
      <c r="NE149"/>
      <c r="NF149"/>
      <c r="NG149"/>
      <c r="NH149"/>
      <c r="NI149"/>
      <c r="NJ149"/>
      <c r="NK149"/>
      <c r="NL149"/>
      <c r="NM149"/>
      <c r="NN149"/>
      <c r="NO149"/>
      <c r="NP149"/>
      <c r="NQ149"/>
      <c r="NR149"/>
      <c r="NS149"/>
      <c r="NT149"/>
      <c r="NU149"/>
      <c r="NV149"/>
      <c r="NW149"/>
      <c r="NX149"/>
      <c r="NY149"/>
      <c r="NZ149"/>
      <c r="OA149"/>
      <c r="OB149"/>
      <c r="OC149"/>
      <c r="OD149"/>
      <c r="OE149"/>
      <c r="OF149"/>
      <c r="OG149"/>
      <c r="OH149"/>
      <c r="OI149"/>
      <c r="OJ149"/>
      <c r="OK149"/>
      <c r="OL149"/>
      <c r="OM149"/>
      <c r="ON149"/>
      <c r="OO149"/>
      <c r="OP149"/>
      <c r="OQ149"/>
      <c r="OR149"/>
      <c r="OS149"/>
      <c r="OT149"/>
      <c r="OU149"/>
      <c r="OV149"/>
      <c r="OW149"/>
      <c r="OX149"/>
      <c r="OY149"/>
      <c r="OZ149"/>
      <c r="PA149"/>
      <c r="PB149"/>
      <c r="PC149"/>
      <c r="PD149"/>
      <c r="PE149"/>
      <c r="PF149"/>
      <c r="PG149"/>
      <c r="PH149"/>
      <c r="PI149"/>
      <c r="PJ149"/>
      <c r="PK149"/>
      <c r="PL149"/>
      <c r="PM149"/>
      <c r="PN149"/>
      <c r="PO149"/>
      <c r="PP149"/>
      <c r="PQ149"/>
      <c r="PR149"/>
      <c r="PS149"/>
      <c r="PT149"/>
      <c r="PU149"/>
      <c r="PV149"/>
      <c r="PW149"/>
      <c r="PX149"/>
      <c r="PY149"/>
      <c r="PZ149"/>
      <c r="QA149"/>
      <c r="QB149"/>
      <c r="QC149"/>
      <c r="QD149"/>
      <c r="QE149"/>
      <c r="QF149"/>
      <c r="QG149"/>
      <c r="QH149"/>
      <c r="QI149"/>
      <c r="QJ149"/>
      <c r="QK149"/>
      <c r="QL149"/>
      <c r="QM149"/>
      <c r="QN149"/>
      <c r="QO149"/>
      <c r="QP149"/>
      <c r="QQ149"/>
      <c r="QR149"/>
      <c r="QS149"/>
      <c r="QT149"/>
      <c r="QU149"/>
      <c r="QV149"/>
      <c r="QW149"/>
      <c r="QX149"/>
      <c r="QY149"/>
      <c r="QZ149"/>
      <c r="RA149"/>
      <c r="RB149"/>
      <c r="RC149"/>
      <c r="RD149"/>
      <c r="RE149"/>
      <c r="RF149"/>
      <c r="RG149"/>
      <c r="RH149"/>
      <c r="RI149"/>
      <c r="RJ149"/>
      <c r="RK149"/>
      <c r="RL149"/>
      <c r="RM149"/>
      <c r="RN149"/>
      <c r="RO149"/>
      <c r="RP149"/>
      <c r="RQ149"/>
      <c r="RR149"/>
      <c r="RS149"/>
      <c r="RT149"/>
      <c r="RU149"/>
      <c r="RV149"/>
      <c r="RW149"/>
      <c r="RX149"/>
      <c r="RY149"/>
      <c r="RZ149"/>
      <c r="SA149"/>
      <c r="SB149"/>
      <c r="SC149"/>
      <c r="SD149"/>
      <c r="SE149"/>
      <c r="SF149"/>
      <c r="SG149"/>
      <c r="SH149"/>
      <c r="SI149"/>
      <c r="SJ149"/>
      <c r="SK149"/>
      <c r="SL149"/>
      <c r="SM149"/>
      <c r="SN149"/>
      <c r="SO149"/>
      <c r="SP149"/>
      <c r="SQ149"/>
      <c r="SR149"/>
      <c r="SS149"/>
      <c r="ST149"/>
      <c r="SU149"/>
      <c r="SV149"/>
      <c r="SW149"/>
      <c r="SX149"/>
      <c r="SY149"/>
      <c r="SZ149"/>
      <c r="TA149"/>
      <c r="TB149"/>
      <c r="TC149"/>
      <c r="TD149"/>
      <c r="TE149"/>
      <c r="TF149"/>
      <c r="TG149"/>
    </row>
    <row r="150" spans="1:527" s="8" customFormat="1" ht="18" customHeight="1" x14ac:dyDescent="0.25">
      <c r="A150" s="70" t="str">
        <f>Config!$B$16</f>
        <v>HOSP</v>
      </c>
      <c r="B150" s="71">
        <f>METAS!$AW$21</f>
        <v>0</v>
      </c>
      <c r="C150" s="71">
        <f>ROUND((B150/12)*Config!$C$6,0)</f>
        <v>0</v>
      </c>
      <c r="D150" s="71">
        <f>ACUMULADO!$AV$21</f>
        <v>2</v>
      </c>
      <c r="E150" s="72">
        <f>E149</f>
        <v>83.333333333333343</v>
      </c>
      <c r="F150" s="72"/>
      <c r="G150" s="73">
        <f t="shared" si="39"/>
        <v>0</v>
      </c>
      <c r="H150" s="78">
        <f>IF(G150&lt;$E$3,G150,"")</f>
        <v>0</v>
      </c>
      <c r="I150" s="78" t="str">
        <f>IF(G150&gt;=$E$3,IF(G150&lt;$F$3,G150,""),"")</f>
        <v/>
      </c>
      <c r="J150" s="78" t="str">
        <f t="shared" ref="J150:J158" si="40">IF(G150&gt;=$F$3,G150,"")</f>
        <v/>
      </c>
      <c r="K150"/>
      <c r="L150"/>
      <c r="M150"/>
      <c r="N150"/>
      <c r="O150"/>
      <c r="P150"/>
      <c r="Q150"/>
      <c r="R150"/>
      <c r="S150"/>
      <c r="U150" s="49"/>
      <c r="V150" s="50"/>
      <c r="W150" s="51"/>
      <c r="AA150"/>
      <c r="AB150"/>
      <c r="AC150"/>
      <c r="AD150"/>
      <c r="AE150"/>
      <c r="AF150"/>
      <c r="AG150"/>
      <c r="AH150"/>
      <c r="AI150"/>
      <c r="AJ150"/>
      <c r="AK150"/>
      <c r="AL150"/>
      <c r="AM150"/>
      <c r="AN150"/>
      <c r="AO150"/>
      <c r="AP150"/>
      <c r="AQ150"/>
      <c r="AR150"/>
      <c r="AS150"/>
      <c r="AT150"/>
      <c r="AU150"/>
      <c r="AV150"/>
      <c r="AW150"/>
      <c r="AX150"/>
      <c r="AY150"/>
      <c r="AZ150"/>
      <c r="BA150"/>
      <c r="BB150"/>
      <c r="BC150"/>
      <c r="BD150"/>
      <c r="BE150"/>
      <c r="BF150"/>
      <c r="BG150"/>
      <c r="BH150"/>
      <c r="BI150"/>
      <c r="BJ150"/>
      <c r="BK150"/>
      <c r="BL150"/>
      <c r="BM150"/>
      <c r="BN150"/>
      <c r="BO150"/>
      <c r="BP150"/>
      <c r="BQ150"/>
      <c r="BR150"/>
      <c r="BS150"/>
      <c r="BT150"/>
      <c r="BU150"/>
      <c r="BV150"/>
      <c r="BW150"/>
      <c r="BX150"/>
      <c r="BY150"/>
      <c r="BZ150"/>
      <c r="CA150"/>
      <c r="CB150"/>
      <c r="CC150"/>
      <c r="CD150"/>
      <c r="CE150"/>
      <c r="CF150"/>
      <c r="CG150"/>
      <c r="CH150"/>
      <c r="CI150"/>
      <c r="CJ150"/>
      <c r="CK150"/>
      <c r="CL150"/>
      <c r="CM150"/>
      <c r="CN150"/>
      <c r="CO150"/>
      <c r="CP150"/>
      <c r="CQ150"/>
      <c r="CR150"/>
      <c r="CS150"/>
      <c r="CT150"/>
      <c r="CU150"/>
      <c r="CV150"/>
      <c r="CW150"/>
      <c r="CX150"/>
      <c r="CY150"/>
      <c r="CZ150"/>
      <c r="DA150"/>
      <c r="DB150"/>
      <c r="DC150"/>
      <c r="DD150"/>
      <c r="DE150"/>
      <c r="DF150"/>
      <c r="DG150"/>
      <c r="DH150"/>
      <c r="DI150"/>
      <c r="DJ150"/>
      <c r="DK150"/>
      <c r="DL150"/>
      <c r="DM150"/>
      <c r="DN150"/>
      <c r="DO150"/>
      <c r="DP150"/>
      <c r="DQ150"/>
      <c r="DR150"/>
      <c r="DS150"/>
      <c r="DT150"/>
      <c r="DU150"/>
      <c r="DV150"/>
      <c r="DW150"/>
      <c r="DX150"/>
      <c r="DY150"/>
      <c r="DZ150"/>
      <c r="EA150"/>
      <c r="EB150"/>
      <c r="EC150"/>
      <c r="ED150"/>
      <c r="EE150"/>
      <c r="EF150"/>
      <c r="EG150"/>
      <c r="EH150"/>
      <c r="EI150"/>
      <c r="EJ150"/>
      <c r="EK150"/>
      <c r="EL150"/>
      <c r="EM150"/>
      <c r="EN150"/>
      <c r="EO150"/>
      <c r="EP150"/>
      <c r="EQ150"/>
      <c r="ER150"/>
      <c r="ES150"/>
      <c r="ET150"/>
      <c r="EU150"/>
      <c r="EV150"/>
      <c r="EW150"/>
      <c r="EX150"/>
      <c r="EY150"/>
      <c r="EZ150"/>
      <c r="FA150"/>
      <c r="FB150"/>
      <c r="FC150"/>
      <c r="FD150"/>
      <c r="FE150"/>
      <c r="FF150"/>
      <c r="FG150"/>
      <c r="FH150"/>
      <c r="FI150"/>
      <c r="FJ150"/>
      <c r="FK150"/>
      <c r="FL150"/>
      <c r="FM150"/>
      <c r="FN150"/>
      <c r="FO150"/>
      <c r="FP150"/>
      <c r="FQ150"/>
      <c r="FR150"/>
      <c r="FS150"/>
      <c r="FT150"/>
      <c r="FU150"/>
      <c r="FV150"/>
      <c r="FW150"/>
      <c r="FX150"/>
      <c r="FY150"/>
      <c r="FZ150"/>
      <c r="GA150"/>
      <c r="GB150"/>
      <c r="GC150"/>
      <c r="GD150"/>
      <c r="GE150"/>
      <c r="GF150"/>
      <c r="GG150"/>
      <c r="GH150"/>
      <c r="GI150"/>
      <c r="GJ150"/>
      <c r="GK150"/>
      <c r="GL150"/>
      <c r="GM150"/>
      <c r="GN150"/>
      <c r="GO150"/>
      <c r="GP150"/>
      <c r="GQ150"/>
      <c r="GR150"/>
      <c r="GS150"/>
      <c r="GT150"/>
      <c r="GU150"/>
      <c r="GV150"/>
      <c r="GW150"/>
      <c r="GX150"/>
      <c r="GY150"/>
      <c r="GZ150"/>
      <c r="HA150"/>
      <c r="HB150"/>
      <c r="HC150"/>
      <c r="HD150"/>
      <c r="HE150"/>
      <c r="HF150"/>
      <c r="HG150"/>
      <c r="HH150"/>
      <c r="HI150"/>
      <c r="HJ150"/>
      <c r="HK150"/>
      <c r="HL150"/>
      <c r="HM150"/>
      <c r="HN150"/>
      <c r="HO150"/>
      <c r="HP150"/>
      <c r="HQ150"/>
      <c r="HR150"/>
      <c r="HS150"/>
      <c r="HT150"/>
      <c r="HU150"/>
      <c r="HV150"/>
      <c r="HW150"/>
      <c r="HX150"/>
      <c r="HY150"/>
      <c r="HZ150"/>
      <c r="IA150"/>
      <c r="IB150"/>
      <c r="IC150"/>
      <c r="ID150"/>
      <c r="IE150"/>
      <c r="IF150"/>
      <c r="IG150"/>
      <c r="IH150"/>
      <c r="II150"/>
      <c r="IJ150"/>
      <c r="IK150"/>
      <c r="IL150"/>
      <c r="IM150"/>
      <c r="IN150"/>
      <c r="IO150"/>
      <c r="IP150"/>
      <c r="IQ150"/>
      <c r="IR150"/>
      <c r="IS150"/>
      <c r="IT150"/>
      <c r="IU150"/>
      <c r="IV150"/>
      <c r="IW150"/>
      <c r="IX150"/>
      <c r="IY150"/>
      <c r="IZ150"/>
      <c r="JA150"/>
      <c r="JB150"/>
      <c r="JC150"/>
      <c r="JD150"/>
      <c r="JE150"/>
      <c r="JF150"/>
      <c r="JG150"/>
      <c r="JH150"/>
      <c r="JI150"/>
      <c r="JJ150"/>
      <c r="JK150"/>
      <c r="JL150"/>
      <c r="JM150"/>
      <c r="JN150"/>
      <c r="JO150"/>
      <c r="JP150"/>
      <c r="JQ150"/>
      <c r="JR150"/>
      <c r="JS150"/>
      <c r="JT150"/>
      <c r="JU150"/>
      <c r="JV150"/>
      <c r="JW150"/>
      <c r="JX150"/>
      <c r="JY150"/>
      <c r="JZ150"/>
      <c r="KA150"/>
      <c r="KB150"/>
      <c r="KC150"/>
      <c r="KD150"/>
      <c r="KE150"/>
      <c r="KF150"/>
      <c r="KG150"/>
      <c r="KH150"/>
      <c r="KI150"/>
      <c r="KJ150"/>
      <c r="KK150"/>
      <c r="KL150"/>
      <c r="KM150"/>
      <c r="KN150"/>
      <c r="KO150"/>
      <c r="KP150"/>
      <c r="KQ150"/>
      <c r="KR150"/>
      <c r="KS150"/>
      <c r="KT150"/>
      <c r="KU150"/>
      <c r="KV150"/>
      <c r="KW150"/>
      <c r="KX150"/>
      <c r="KY150"/>
      <c r="KZ150"/>
      <c r="LA150"/>
      <c r="LB150"/>
      <c r="LC150"/>
      <c r="LD150"/>
      <c r="LE150"/>
      <c r="LF150"/>
      <c r="LG150"/>
      <c r="LH150"/>
      <c r="LI150"/>
      <c r="LJ150"/>
      <c r="LK150"/>
      <c r="LL150"/>
      <c r="LM150"/>
      <c r="LN150"/>
      <c r="LO150"/>
      <c r="LP150"/>
      <c r="LQ150"/>
      <c r="LR150"/>
      <c r="LS150"/>
      <c r="LT150"/>
      <c r="LU150"/>
      <c r="LV150"/>
      <c r="LW150"/>
      <c r="LX150"/>
      <c r="LY150"/>
      <c r="LZ150"/>
      <c r="MA150"/>
      <c r="MB150"/>
      <c r="MC150"/>
      <c r="MD150"/>
      <c r="ME150"/>
      <c r="MF150"/>
      <c r="MG150"/>
      <c r="MH150"/>
      <c r="MI150"/>
      <c r="MJ150"/>
      <c r="MK150"/>
      <c r="ML150"/>
      <c r="MM150"/>
      <c r="MN150"/>
      <c r="MO150"/>
      <c r="MP150"/>
      <c r="MQ150"/>
      <c r="MR150"/>
      <c r="MS150"/>
      <c r="MT150"/>
      <c r="MU150"/>
      <c r="MV150"/>
      <c r="MW150"/>
      <c r="MX150"/>
      <c r="MY150"/>
      <c r="MZ150"/>
      <c r="NA150"/>
      <c r="NB150"/>
      <c r="NC150"/>
      <c r="ND150"/>
      <c r="NE150"/>
      <c r="NF150"/>
      <c r="NG150"/>
      <c r="NH150"/>
      <c r="NI150"/>
      <c r="NJ150"/>
      <c r="NK150"/>
      <c r="NL150"/>
      <c r="NM150"/>
      <c r="NN150"/>
      <c r="NO150"/>
      <c r="NP150"/>
      <c r="NQ150"/>
      <c r="NR150"/>
      <c r="NS150"/>
      <c r="NT150"/>
      <c r="NU150"/>
      <c r="NV150"/>
      <c r="NW150"/>
      <c r="NX150"/>
      <c r="NY150"/>
      <c r="NZ150"/>
      <c r="OA150"/>
      <c r="OB150"/>
      <c r="OC150"/>
      <c r="OD150"/>
      <c r="OE150"/>
      <c r="OF150"/>
      <c r="OG150"/>
      <c r="OH150"/>
      <c r="OI150"/>
      <c r="OJ150"/>
      <c r="OK150"/>
      <c r="OL150"/>
      <c r="OM150"/>
      <c r="ON150"/>
      <c r="OO150"/>
      <c r="OP150"/>
      <c r="OQ150"/>
      <c r="OR150"/>
      <c r="OS150"/>
      <c r="OT150"/>
      <c r="OU150"/>
      <c r="OV150"/>
      <c r="OW150"/>
      <c r="OX150"/>
      <c r="OY150"/>
      <c r="OZ150"/>
      <c r="PA150"/>
      <c r="PB150"/>
      <c r="PC150"/>
      <c r="PD150"/>
      <c r="PE150"/>
      <c r="PF150"/>
      <c r="PG150"/>
      <c r="PH150"/>
      <c r="PI150"/>
      <c r="PJ150"/>
      <c r="PK150"/>
      <c r="PL150"/>
      <c r="PM150"/>
      <c r="PN150"/>
      <c r="PO150"/>
      <c r="PP150"/>
      <c r="PQ150"/>
      <c r="PR150"/>
      <c r="PS150"/>
      <c r="PT150"/>
      <c r="PU150"/>
      <c r="PV150"/>
      <c r="PW150"/>
      <c r="PX150"/>
      <c r="PY150"/>
      <c r="PZ150"/>
      <c r="QA150"/>
      <c r="QB150"/>
      <c r="QC150"/>
      <c r="QD150"/>
      <c r="QE150"/>
      <c r="QF150"/>
      <c r="QG150"/>
      <c r="QH150"/>
      <c r="QI150"/>
      <c r="QJ150"/>
      <c r="QK150"/>
      <c r="QL150"/>
      <c r="QM150"/>
      <c r="QN150"/>
      <c r="QO150"/>
      <c r="QP150"/>
      <c r="QQ150"/>
      <c r="QR150"/>
      <c r="QS150"/>
      <c r="QT150"/>
      <c r="QU150"/>
      <c r="QV150"/>
      <c r="QW150"/>
      <c r="QX150"/>
      <c r="QY150"/>
      <c r="QZ150"/>
      <c r="RA150"/>
      <c r="RB150"/>
      <c r="RC150"/>
      <c r="RD150"/>
      <c r="RE150"/>
      <c r="RF150"/>
      <c r="RG150"/>
      <c r="RH150"/>
      <c r="RI150"/>
      <c r="RJ150"/>
      <c r="RK150"/>
      <c r="RL150"/>
      <c r="RM150"/>
      <c r="RN150"/>
      <c r="RO150"/>
      <c r="RP150"/>
      <c r="RQ150"/>
      <c r="RR150"/>
      <c r="RS150"/>
      <c r="RT150"/>
      <c r="RU150"/>
      <c r="RV150"/>
      <c r="RW150"/>
      <c r="RX150"/>
      <c r="RY150"/>
      <c r="RZ150"/>
      <c r="SA150"/>
      <c r="SB150"/>
      <c r="SC150"/>
      <c r="SD150"/>
      <c r="SE150"/>
      <c r="SF150"/>
      <c r="SG150"/>
      <c r="SH150"/>
      <c r="SI150"/>
      <c r="SJ150"/>
      <c r="SK150"/>
      <c r="SL150"/>
      <c r="SM150"/>
      <c r="SN150"/>
      <c r="SO150"/>
      <c r="SP150"/>
      <c r="SQ150"/>
      <c r="SR150"/>
      <c r="SS150"/>
      <c r="ST150"/>
      <c r="SU150"/>
      <c r="SV150"/>
      <c r="SW150"/>
      <c r="SX150"/>
      <c r="SY150"/>
      <c r="SZ150"/>
      <c r="TA150"/>
      <c r="TB150"/>
      <c r="TC150"/>
      <c r="TD150"/>
      <c r="TE150"/>
      <c r="TF150"/>
      <c r="TG150"/>
    </row>
    <row r="151" spans="1:527" s="8" customFormat="1" ht="18" customHeight="1" x14ac:dyDescent="0.25">
      <c r="A151" s="70" t="str">
        <f>Config!$B$17</f>
        <v>LLUI</v>
      </c>
      <c r="B151" s="71">
        <f>METAS!$AX$21</f>
        <v>1023</v>
      </c>
      <c r="C151" s="71">
        <f>ROUND((B151/12)*Config!$C$6,0)</f>
        <v>853</v>
      </c>
      <c r="D151" s="71">
        <f>ACUMULADO!$AW$21</f>
        <v>589</v>
      </c>
      <c r="E151" s="72">
        <f t="shared" ref="E151:E158" si="41">E150</f>
        <v>83.333333333333343</v>
      </c>
      <c r="F151" s="81"/>
      <c r="G151" s="77">
        <f t="shared" si="39"/>
        <v>57.58</v>
      </c>
      <c r="H151" s="78">
        <f t="shared" ref="H151:H158" si="42">IF(G151&lt;$E$3,G151,"")</f>
        <v>57.58</v>
      </c>
      <c r="I151" s="78" t="str">
        <f t="shared" ref="I151:I158" si="43">IF(G151&gt;=$E$3,IF(G151&lt;$F$3,G151,""),"")</f>
        <v/>
      </c>
      <c r="J151" s="78" t="str">
        <f t="shared" si="40"/>
        <v/>
      </c>
      <c r="K151"/>
      <c r="L151"/>
      <c r="M151"/>
      <c r="N151"/>
      <c r="O151"/>
      <c r="P151"/>
      <c r="Q151"/>
      <c r="R151"/>
      <c r="S151"/>
      <c r="U151" s="49"/>
      <c r="V151" s="50"/>
      <c r="W151" s="51"/>
      <c r="AA151"/>
      <c r="AB151"/>
      <c r="AC151"/>
      <c r="AD151"/>
      <c r="AE151"/>
      <c r="AF151"/>
      <c r="AG151"/>
      <c r="AH151"/>
      <c r="AI151"/>
      <c r="AJ151"/>
      <c r="AK151"/>
      <c r="AL151"/>
      <c r="AM151"/>
      <c r="AN151"/>
      <c r="AO151"/>
      <c r="AP151"/>
      <c r="AQ151"/>
      <c r="AR151"/>
      <c r="AS151"/>
      <c r="AT151"/>
      <c r="AU151"/>
      <c r="AV151"/>
      <c r="AW151"/>
      <c r="AX151"/>
      <c r="AY151"/>
      <c r="AZ151"/>
      <c r="BA151"/>
      <c r="BB151"/>
      <c r="BC151"/>
      <c r="BD151"/>
      <c r="BE151"/>
      <c r="BF151"/>
      <c r="BG151"/>
      <c r="BH151"/>
      <c r="BI151"/>
      <c r="BJ151"/>
      <c r="BK151"/>
      <c r="BL151"/>
      <c r="BM151"/>
      <c r="BN151"/>
      <c r="BO151"/>
      <c r="BP151"/>
      <c r="BQ151"/>
      <c r="BR151"/>
      <c r="BS151"/>
      <c r="BT151"/>
      <c r="BU151"/>
      <c r="BV151"/>
      <c r="BW151"/>
      <c r="BX151"/>
      <c r="BY151"/>
      <c r="BZ151"/>
      <c r="CA151"/>
      <c r="CB151"/>
      <c r="CC151"/>
      <c r="CD151"/>
      <c r="CE151"/>
      <c r="CF151"/>
      <c r="CG151"/>
      <c r="CH151"/>
      <c r="CI151"/>
      <c r="CJ151"/>
      <c r="CK151"/>
      <c r="CL151"/>
      <c r="CM151"/>
      <c r="CN151"/>
      <c r="CO151"/>
      <c r="CP151"/>
      <c r="CQ151"/>
      <c r="CR151"/>
      <c r="CS151"/>
      <c r="CT151"/>
      <c r="CU151"/>
      <c r="CV151"/>
      <c r="CW151"/>
      <c r="CX151"/>
      <c r="CY151"/>
      <c r="CZ151"/>
      <c r="DA151"/>
      <c r="DB151"/>
      <c r="DC151"/>
      <c r="DD151"/>
      <c r="DE151"/>
      <c r="DF151"/>
      <c r="DG151"/>
      <c r="DH151"/>
      <c r="DI151"/>
      <c r="DJ151"/>
      <c r="DK151"/>
      <c r="DL151"/>
      <c r="DM151"/>
      <c r="DN151"/>
      <c r="DO151"/>
      <c r="DP151"/>
      <c r="DQ151"/>
      <c r="DR151"/>
      <c r="DS151"/>
      <c r="DT151"/>
      <c r="DU151"/>
      <c r="DV151"/>
      <c r="DW151"/>
      <c r="DX151"/>
      <c r="DY151"/>
      <c r="DZ151"/>
      <c r="EA151"/>
      <c r="EB151"/>
      <c r="EC151"/>
      <c r="ED151"/>
      <c r="EE151"/>
      <c r="EF151"/>
      <c r="EG151"/>
      <c r="EH151"/>
      <c r="EI151"/>
      <c r="EJ151"/>
      <c r="EK151"/>
      <c r="EL151"/>
      <c r="EM151"/>
      <c r="EN151"/>
      <c r="EO151"/>
      <c r="EP151"/>
      <c r="EQ151"/>
      <c r="ER151"/>
      <c r="ES151"/>
      <c r="ET151"/>
      <c r="EU151"/>
      <c r="EV151"/>
      <c r="EW151"/>
      <c r="EX151"/>
      <c r="EY151"/>
      <c r="EZ151"/>
      <c r="FA151"/>
      <c r="FB151"/>
      <c r="FC151"/>
      <c r="FD151"/>
      <c r="FE151"/>
      <c r="FF151"/>
      <c r="FG151"/>
      <c r="FH151"/>
      <c r="FI151"/>
      <c r="FJ151"/>
      <c r="FK151"/>
      <c r="FL151"/>
      <c r="FM151"/>
      <c r="FN151"/>
      <c r="FO151"/>
      <c r="FP151"/>
      <c r="FQ151"/>
      <c r="FR151"/>
      <c r="FS151"/>
      <c r="FT151"/>
      <c r="FU151"/>
      <c r="FV151"/>
      <c r="FW151"/>
      <c r="FX151"/>
      <c r="FY151"/>
      <c r="FZ151"/>
      <c r="GA151"/>
      <c r="GB151"/>
      <c r="GC151"/>
      <c r="GD151"/>
      <c r="GE151"/>
      <c r="GF151"/>
      <c r="GG151"/>
      <c r="GH151"/>
      <c r="GI151"/>
      <c r="GJ151"/>
      <c r="GK151"/>
      <c r="GL151"/>
      <c r="GM151"/>
      <c r="GN151"/>
      <c r="GO151"/>
      <c r="GP151"/>
      <c r="GQ151"/>
      <c r="GR151"/>
      <c r="GS151"/>
      <c r="GT151"/>
      <c r="GU151"/>
      <c r="GV151"/>
      <c r="GW151"/>
      <c r="GX151"/>
      <c r="GY151"/>
      <c r="GZ151"/>
      <c r="HA151"/>
      <c r="HB151"/>
      <c r="HC151"/>
      <c r="HD151"/>
      <c r="HE151"/>
      <c r="HF151"/>
      <c r="HG151"/>
      <c r="HH151"/>
      <c r="HI151"/>
      <c r="HJ151"/>
      <c r="HK151"/>
      <c r="HL151"/>
      <c r="HM151"/>
      <c r="HN151"/>
      <c r="HO151"/>
      <c r="HP151"/>
      <c r="HQ151"/>
      <c r="HR151"/>
      <c r="HS151"/>
      <c r="HT151"/>
      <c r="HU151"/>
      <c r="HV151"/>
      <c r="HW151"/>
      <c r="HX151"/>
      <c r="HY151"/>
      <c r="HZ151"/>
      <c r="IA151"/>
      <c r="IB151"/>
      <c r="IC151"/>
      <c r="ID151"/>
      <c r="IE151"/>
      <c r="IF151"/>
      <c r="IG151"/>
      <c r="IH151"/>
      <c r="II151"/>
      <c r="IJ151"/>
      <c r="IK151"/>
      <c r="IL151"/>
      <c r="IM151"/>
      <c r="IN151"/>
      <c r="IO151"/>
      <c r="IP151"/>
      <c r="IQ151"/>
      <c r="IR151"/>
      <c r="IS151"/>
      <c r="IT151"/>
      <c r="IU151"/>
      <c r="IV151"/>
      <c r="IW151"/>
      <c r="IX151"/>
      <c r="IY151"/>
      <c r="IZ151"/>
      <c r="JA151"/>
      <c r="JB151"/>
      <c r="JC151"/>
      <c r="JD151"/>
      <c r="JE151"/>
      <c r="JF151"/>
      <c r="JG151"/>
      <c r="JH151"/>
      <c r="JI151"/>
      <c r="JJ151"/>
      <c r="JK151"/>
      <c r="JL151"/>
      <c r="JM151"/>
      <c r="JN151"/>
      <c r="JO151"/>
      <c r="JP151"/>
      <c r="JQ151"/>
      <c r="JR151"/>
      <c r="JS151"/>
      <c r="JT151"/>
      <c r="JU151"/>
      <c r="JV151"/>
      <c r="JW151"/>
      <c r="JX151"/>
      <c r="JY151"/>
      <c r="JZ151"/>
      <c r="KA151"/>
      <c r="KB151"/>
      <c r="KC151"/>
      <c r="KD151"/>
      <c r="KE151"/>
      <c r="KF151"/>
      <c r="KG151"/>
      <c r="KH151"/>
      <c r="KI151"/>
      <c r="KJ151"/>
      <c r="KK151"/>
      <c r="KL151"/>
      <c r="KM151"/>
      <c r="KN151"/>
      <c r="KO151"/>
      <c r="KP151"/>
      <c r="KQ151"/>
      <c r="KR151"/>
      <c r="KS151"/>
      <c r="KT151"/>
      <c r="KU151"/>
      <c r="KV151"/>
      <c r="KW151"/>
      <c r="KX151"/>
      <c r="KY151"/>
      <c r="KZ151"/>
      <c r="LA151"/>
      <c r="LB151"/>
      <c r="LC151"/>
      <c r="LD151"/>
      <c r="LE151"/>
      <c r="LF151"/>
      <c r="LG151"/>
      <c r="LH151"/>
      <c r="LI151"/>
      <c r="LJ151"/>
      <c r="LK151"/>
      <c r="LL151"/>
      <c r="LM151"/>
      <c r="LN151"/>
      <c r="LO151"/>
      <c r="LP151"/>
      <c r="LQ151"/>
      <c r="LR151"/>
      <c r="LS151"/>
      <c r="LT151"/>
      <c r="LU151"/>
      <c r="LV151"/>
      <c r="LW151"/>
      <c r="LX151"/>
      <c r="LY151"/>
      <c r="LZ151"/>
      <c r="MA151"/>
      <c r="MB151"/>
      <c r="MC151"/>
      <c r="MD151"/>
      <c r="ME151"/>
      <c r="MF151"/>
      <c r="MG151"/>
      <c r="MH151"/>
      <c r="MI151"/>
      <c r="MJ151"/>
      <c r="MK151"/>
      <c r="ML151"/>
      <c r="MM151"/>
      <c r="MN151"/>
      <c r="MO151"/>
      <c r="MP151"/>
      <c r="MQ151"/>
      <c r="MR151"/>
      <c r="MS151"/>
      <c r="MT151"/>
      <c r="MU151"/>
      <c r="MV151"/>
      <c r="MW151"/>
      <c r="MX151"/>
      <c r="MY151"/>
      <c r="MZ151"/>
      <c r="NA151"/>
      <c r="NB151"/>
      <c r="NC151"/>
      <c r="ND151"/>
      <c r="NE151"/>
      <c r="NF151"/>
      <c r="NG151"/>
      <c r="NH151"/>
      <c r="NI151"/>
      <c r="NJ151"/>
      <c r="NK151"/>
      <c r="NL151"/>
      <c r="NM151"/>
      <c r="NN151"/>
      <c r="NO151"/>
      <c r="NP151"/>
      <c r="NQ151"/>
      <c r="NR151"/>
      <c r="NS151"/>
      <c r="NT151"/>
      <c r="NU151"/>
      <c r="NV151"/>
      <c r="NW151"/>
      <c r="NX151"/>
      <c r="NY151"/>
      <c r="NZ151"/>
      <c r="OA151"/>
      <c r="OB151"/>
      <c r="OC151"/>
      <c r="OD151"/>
      <c r="OE151"/>
      <c r="OF151"/>
      <c r="OG151"/>
      <c r="OH151"/>
      <c r="OI151"/>
      <c r="OJ151"/>
      <c r="OK151"/>
      <c r="OL151"/>
      <c r="OM151"/>
      <c r="ON151"/>
      <c r="OO151"/>
      <c r="OP151"/>
      <c r="OQ151"/>
      <c r="OR151"/>
      <c r="OS151"/>
      <c r="OT151"/>
      <c r="OU151"/>
      <c r="OV151"/>
      <c r="OW151"/>
      <c r="OX151"/>
      <c r="OY151"/>
      <c r="OZ151"/>
      <c r="PA151"/>
      <c r="PB151"/>
      <c r="PC151"/>
      <c r="PD151"/>
      <c r="PE151"/>
      <c r="PF151"/>
      <c r="PG151"/>
      <c r="PH151"/>
      <c r="PI151"/>
      <c r="PJ151"/>
      <c r="PK151"/>
      <c r="PL151"/>
      <c r="PM151"/>
      <c r="PN151"/>
      <c r="PO151"/>
      <c r="PP151"/>
      <c r="PQ151"/>
      <c r="PR151"/>
      <c r="PS151"/>
      <c r="PT151"/>
      <c r="PU151"/>
      <c r="PV151"/>
      <c r="PW151"/>
      <c r="PX151"/>
      <c r="PY151"/>
      <c r="PZ151"/>
      <c r="QA151"/>
      <c r="QB151"/>
      <c r="QC151"/>
      <c r="QD151"/>
      <c r="QE151"/>
      <c r="QF151"/>
      <c r="QG151"/>
      <c r="QH151"/>
      <c r="QI151"/>
      <c r="QJ151"/>
      <c r="QK151"/>
      <c r="QL151"/>
      <c r="QM151"/>
      <c r="QN151"/>
      <c r="QO151"/>
      <c r="QP151"/>
      <c r="QQ151"/>
      <c r="QR151"/>
      <c r="QS151"/>
      <c r="QT151"/>
      <c r="QU151"/>
      <c r="QV151"/>
      <c r="QW151"/>
      <c r="QX151"/>
      <c r="QY151"/>
      <c r="QZ151"/>
      <c r="RA151"/>
      <c r="RB151"/>
      <c r="RC151"/>
      <c r="RD151"/>
      <c r="RE151"/>
      <c r="RF151"/>
      <c r="RG151"/>
      <c r="RH151"/>
      <c r="RI151"/>
      <c r="RJ151"/>
      <c r="RK151"/>
      <c r="RL151"/>
      <c r="RM151"/>
      <c r="RN151"/>
      <c r="RO151"/>
      <c r="RP151"/>
      <c r="RQ151"/>
      <c r="RR151"/>
      <c r="RS151"/>
      <c r="RT151"/>
      <c r="RU151"/>
      <c r="RV151"/>
      <c r="RW151"/>
      <c r="RX151"/>
      <c r="RY151"/>
      <c r="RZ151"/>
      <c r="SA151"/>
      <c r="SB151"/>
      <c r="SC151"/>
      <c r="SD151"/>
      <c r="SE151"/>
      <c r="SF151"/>
      <c r="SG151"/>
      <c r="SH151"/>
      <c r="SI151"/>
      <c r="SJ151"/>
      <c r="SK151"/>
      <c r="SL151"/>
      <c r="SM151"/>
      <c r="SN151"/>
      <c r="SO151"/>
      <c r="SP151"/>
      <c r="SQ151"/>
      <c r="SR151"/>
      <c r="SS151"/>
      <c r="ST151"/>
      <c r="SU151"/>
      <c r="SV151"/>
      <c r="SW151"/>
      <c r="SX151"/>
      <c r="SY151"/>
      <c r="SZ151"/>
      <c r="TA151"/>
      <c r="TB151"/>
      <c r="TC151"/>
      <c r="TD151"/>
      <c r="TE151"/>
      <c r="TF151"/>
      <c r="TG151"/>
    </row>
    <row r="152" spans="1:527" s="8" customFormat="1" ht="18" customHeight="1" x14ac:dyDescent="0.25">
      <c r="A152" s="70" t="str">
        <f>Config!$B$18</f>
        <v>JERI</v>
      </c>
      <c r="B152" s="71">
        <f>METAS!$AY$21</f>
        <v>97</v>
      </c>
      <c r="C152" s="71">
        <f>ROUND((B152/12)*Config!$C$6,0)</f>
        <v>81</v>
      </c>
      <c r="D152" s="71">
        <f>ACUMULADO!$AX$21</f>
        <v>52</v>
      </c>
      <c r="E152" s="72">
        <f t="shared" si="41"/>
        <v>83.333333333333343</v>
      </c>
      <c r="F152" s="81"/>
      <c r="G152" s="77">
        <f t="shared" si="39"/>
        <v>53.61</v>
      </c>
      <c r="H152" s="78">
        <f t="shared" si="42"/>
        <v>53.61</v>
      </c>
      <c r="I152" s="78" t="str">
        <f t="shared" si="43"/>
        <v/>
      </c>
      <c r="J152" s="78" t="str">
        <f t="shared" si="40"/>
        <v/>
      </c>
      <c r="K152"/>
      <c r="L152"/>
      <c r="M152"/>
      <c r="N152"/>
      <c r="O152"/>
      <c r="P152"/>
      <c r="Q152"/>
      <c r="R152"/>
      <c r="S152"/>
      <c r="U152" s="49"/>
      <c r="V152" s="50"/>
      <c r="W152" s="51"/>
      <c r="AA152"/>
      <c r="AB152"/>
      <c r="AC152"/>
      <c r="AD152"/>
      <c r="AE152"/>
      <c r="AF152"/>
      <c r="AG152"/>
      <c r="AH152"/>
      <c r="AI152"/>
      <c r="AJ152"/>
      <c r="AK152"/>
      <c r="AL152"/>
      <c r="AM152"/>
      <c r="AN152"/>
      <c r="AO152"/>
      <c r="AP152"/>
      <c r="AQ152"/>
      <c r="AR152"/>
      <c r="AS152"/>
      <c r="AT152"/>
      <c r="AU152"/>
      <c r="AV152"/>
      <c r="AW152"/>
      <c r="AX152"/>
      <c r="AY152"/>
      <c r="AZ152"/>
      <c r="BA152"/>
      <c r="BB152"/>
      <c r="BC152"/>
      <c r="BD152"/>
      <c r="BE152"/>
      <c r="BF152"/>
      <c r="BG152"/>
      <c r="BH152"/>
      <c r="BI152"/>
      <c r="BJ152"/>
      <c r="BK152"/>
      <c r="BL152"/>
      <c r="BM152"/>
      <c r="BN152"/>
      <c r="BO152"/>
      <c r="BP152"/>
      <c r="BQ152"/>
      <c r="BR152"/>
      <c r="BS152"/>
      <c r="BT152"/>
      <c r="BU152"/>
      <c r="BV152"/>
      <c r="BW152"/>
      <c r="BX152"/>
      <c r="BY152"/>
      <c r="BZ152"/>
      <c r="CA152"/>
      <c r="CB152"/>
      <c r="CC152"/>
      <c r="CD152"/>
      <c r="CE152"/>
      <c r="CF152"/>
      <c r="CG152"/>
      <c r="CH152"/>
      <c r="CI152"/>
      <c r="CJ152"/>
      <c r="CK152"/>
      <c r="CL152"/>
      <c r="CM152"/>
      <c r="CN152"/>
      <c r="CO152"/>
      <c r="CP152"/>
      <c r="CQ152"/>
      <c r="CR152"/>
      <c r="CS152"/>
      <c r="CT152"/>
      <c r="CU152"/>
      <c r="CV152"/>
      <c r="CW152"/>
      <c r="CX152"/>
      <c r="CY152"/>
      <c r="CZ152"/>
      <c r="DA152"/>
      <c r="DB152"/>
      <c r="DC152"/>
      <c r="DD152"/>
      <c r="DE152"/>
      <c r="DF152"/>
      <c r="DG152"/>
      <c r="DH152"/>
      <c r="DI152"/>
      <c r="DJ152"/>
      <c r="DK152"/>
      <c r="DL152"/>
      <c r="DM152"/>
      <c r="DN152"/>
      <c r="DO152"/>
      <c r="DP152"/>
      <c r="DQ152"/>
      <c r="DR152"/>
      <c r="DS152"/>
      <c r="DT152"/>
      <c r="DU152"/>
      <c r="DV152"/>
      <c r="DW152"/>
      <c r="DX152"/>
      <c r="DY152"/>
      <c r="DZ152"/>
      <c r="EA152"/>
      <c r="EB152"/>
      <c r="EC152"/>
      <c r="ED152"/>
      <c r="EE152"/>
      <c r="EF152"/>
      <c r="EG152"/>
      <c r="EH152"/>
      <c r="EI152"/>
      <c r="EJ152"/>
      <c r="EK152"/>
      <c r="EL152"/>
      <c r="EM152"/>
      <c r="EN152"/>
      <c r="EO152"/>
      <c r="EP152"/>
      <c r="EQ152"/>
      <c r="ER152"/>
      <c r="ES152"/>
      <c r="ET152"/>
      <c r="EU152"/>
      <c r="EV152"/>
      <c r="EW152"/>
      <c r="EX152"/>
      <c r="EY152"/>
      <c r="EZ152"/>
      <c r="FA152"/>
      <c r="FB152"/>
      <c r="FC152"/>
      <c r="FD152"/>
      <c r="FE152"/>
      <c r="FF152"/>
      <c r="FG152"/>
      <c r="FH152"/>
      <c r="FI152"/>
      <c r="FJ152"/>
      <c r="FK152"/>
      <c r="FL152"/>
      <c r="FM152"/>
      <c r="FN152"/>
      <c r="FO152"/>
      <c r="FP152"/>
      <c r="FQ152"/>
      <c r="FR152"/>
      <c r="FS152"/>
      <c r="FT152"/>
      <c r="FU152"/>
      <c r="FV152"/>
      <c r="FW152"/>
      <c r="FX152"/>
      <c r="FY152"/>
      <c r="FZ152"/>
      <c r="GA152"/>
      <c r="GB152"/>
      <c r="GC152"/>
      <c r="GD152"/>
      <c r="GE152"/>
      <c r="GF152"/>
      <c r="GG152"/>
      <c r="GH152"/>
      <c r="GI152"/>
      <c r="GJ152"/>
      <c r="GK152"/>
      <c r="GL152"/>
      <c r="GM152"/>
      <c r="GN152"/>
      <c r="GO152"/>
      <c r="GP152"/>
      <c r="GQ152"/>
      <c r="GR152"/>
      <c r="GS152"/>
      <c r="GT152"/>
      <c r="GU152"/>
      <c r="GV152"/>
      <c r="GW152"/>
      <c r="GX152"/>
      <c r="GY152"/>
      <c r="GZ152"/>
      <c r="HA152"/>
      <c r="HB152"/>
      <c r="HC152"/>
      <c r="HD152"/>
      <c r="HE152"/>
      <c r="HF152"/>
      <c r="HG152"/>
      <c r="HH152"/>
      <c r="HI152"/>
      <c r="HJ152"/>
      <c r="HK152"/>
      <c r="HL152"/>
      <c r="HM152"/>
      <c r="HN152"/>
      <c r="HO152"/>
      <c r="HP152"/>
      <c r="HQ152"/>
      <c r="HR152"/>
      <c r="HS152"/>
      <c r="HT152"/>
      <c r="HU152"/>
      <c r="HV152"/>
      <c r="HW152"/>
      <c r="HX152"/>
      <c r="HY152"/>
      <c r="HZ152"/>
      <c r="IA152"/>
      <c r="IB152"/>
      <c r="IC152"/>
      <c r="ID152"/>
      <c r="IE152"/>
      <c r="IF152"/>
      <c r="IG152"/>
      <c r="IH152"/>
      <c r="II152"/>
      <c r="IJ152"/>
      <c r="IK152"/>
      <c r="IL152"/>
      <c r="IM152"/>
      <c r="IN152"/>
      <c r="IO152"/>
      <c r="IP152"/>
      <c r="IQ152"/>
      <c r="IR152"/>
      <c r="IS152"/>
      <c r="IT152"/>
      <c r="IU152"/>
      <c r="IV152"/>
      <c r="IW152"/>
      <c r="IX152"/>
      <c r="IY152"/>
      <c r="IZ152"/>
      <c r="JA152"/>
      <c r="JB152"/>
      <c r="JC152"/>
      <c r="JD152"/>
      <c r="JE152"/>
      <c r="JF152"/>
      <c r="JG152"/>
      <c r="JH152"/>
      <c r="JI152"/>
      <c r="JJ152"/>
      <c r="JK152"/>
      <c r="JL152"/>
      <c r="JM152"/>
      <c r="JN152"/>
      <c r="JO152"/>
      <c r="JP152"/>
      <c r="JQ152"/>
      <c r="JR152"/>
      <c r="JS152"/>
      <c r="JT152"/>
      <c r="JU152"/>
      <c r="JV152"/>
      <c r="JW152"/>
      <c r="JX152"/>
      <c r="JY152"/>
      <c r="JZ152"/>
      <c r="KA152"/>
      <c r="KB152"/>
      <c r="KC152"/>
      <c r="KD152"/>
      <c r="KE152"/>
      <c r="KF152"/>
      <c r="KG152"/>
      <c r="KH152"/>
      <c r="KI152"/>
      <c r="KJ152"/>
      <c r="KK152"/>
      <c r="KL152"/>
      <c r="KM152"/>
      <c r="KN152"/>
      <c r="KO152"/>
      <c r="KP152"/>
      <c r="KQ152"/>
      <c r="KR152"/>
      <c r="KS152"/>
      <c r="KT152"/>
      <c r="KU152"/>
      <c r="KV152"/>
      <c r="KW152"/>
      <c r="KX152"/>
      <c r="KY152"/>
      <c r="KZ152"/>
      <c r="LA152"/>
      <c r="LB152"/>
      <c r="LC152"/>
      <c r="LD152"/>
      <c r="LE152"/>
      <c r="LF152"/>
      <c r="LG152"/>
      <c r="LH152"/>
      <c r="LI152"/>
      <c r="LJ152"/>
      <c r="LK152"/>
      <c r="LL152"/>
      <c r="LM152"/>
      <c r="LN152"/>
      <c r="LO152"/>
      <c r="LP152"/>
      <c r="LQ152"/>
      <c r="LR152"/>
      <c r="LS152"/>
      <c r="LT152"/>
      <c r="LU152"/>
      <c r="LV152"/>
      <c r="LW152"/>
      <c r="LX152"/>
      <c r="LY152"/>
      <c r="LZ152"/>
      <c r="MA152"/>
      <c r="MB152"/>
      <c r="MC152"/>
      <c r="MD152"/>
      <c r="ME152"/>
      <c r="MF152"/>
      <c r="MG152"/>
      <c r="MH152"/>
      <c r="MI152"/>
      <c r="MJ152"/>
      <c r="MK152"/>
      <c r="ML152"/>
      <c r="MM152"/>
      <c r="MN152"/>
      <c r="MO152"/>
      <c r="MP152"/>
      <c r="MQ152"/>
      <c r="MR152"/>
      <c r="MS152"/>
      <c r="MT152"/>
      <c r="MU152"/>
      <c r="MV152"/>
      <c r="MW152"/>
      <c r="MX152"/>
      <c r="MY152"/>
      <c r="MZ152"/>
      <c r="NA152"/>
      <c r="NB152"/>
      <c r="NC152"/>
      <c r="ND152"/>
      <c r="NE152"/>
      <c r="NF152"/>
      <c r="NG152"/>
      <c r="NH152"/>
      <c r="NI152"/>
      <c r="NJ152"/>
      <c r="NK152"/>
      <c r="NL152"/>
      <c r="NM152"/>
      <c r="NN152"/>
      <c r="NO152"/>
      <c r="NP152"/>
      <c r="NQ152"/>
      <c r="NR152"/>
      <c r="NS152"/>
      <c r="NT152"/>
      <c r="NU152"/>
      <c r="NV152"/>
      <c r="NW152"/>
      <c r="NX152"/>
      <c r="NY152"/>
      <c r="NZ152"/>
      <c r="OA152"/>
      <c r="OB152"/>
      <c r="OC152"/>
      <c r="OD152"/>
      <c r="OE152"/>
      <c r="OF152"/>
      <c r="OG152"/>
      <c r="OH152"/>
      <c r="OI152"/>
      <c r="OJ152"/>
      <c r="OK152"/>
      <c r="OL152"/>
      <c r="OM152"/>
      <c r="ON152"/>
      <c r="OO152"/>
      <c r="OP152"/>
      <c r="OQ152"/>
      <c r="OR152"/>
      <c r="OS152"/>
      <c r="OT152"/>
      <c r="OU152"/>
      <c r="OV152"/>
      <c r="OW152"/>
      <c r="OX152"/>
      <c r="OY152"/>
      <c r="OZ152"/>
      <c r="PA152"/>
      <c r="PB152"/>
      <c r="PC152"/>
      <c r="PD152"/>
      <c r="PE152"/>
      <c r="PF152"/>
      <c r="PG152"/>
      <c r="PH152"/>
      <c r="PI152"/>
      <c r="PJ152"/>
      <c r="PK152"/>
      <c r="PL152"/>
      <c r="PM152"/>
      <c r="PN152"/>
      <c r="PO152"/>
      <c r="PP152"/>
      <c r="PQ152"/>
      <c r="PR152"/>
      <c r="PS152"/>
      <c r="PT152"/>
      <c r="PU152"/>
      <c r="PV152"/>
      <c r="PW152"/>
      <c r="PX152"/>
      <c r="PY152"/>
      <c r="PZ152"/>
      <c r="QA152"/>
      <c r="QB152"/>
      <c r="QC152"/>
      <c r="QD152"/>
      <c r="QE152"/>
      <c r="QF152"/>
      <c r="QG152"/>
      <c r="QH152"/>
      <c r="QI152"/>
      <c r="QJ152"/>
      <c r="QK152"/>
      <c r="QL152"/>
      <c r="QM152"/>
      <c r="QN152"/>
      <c r="QO152"/>
      <c r="QP152"/>
      <c r="QQ152"/>
      <c r="QR152"/>
      <c r="QS152"/>
      <c r="QT152"/>
      <c r="QU152"/>
      <c r="QV152"/>
      <c r="QW152"/>
      <c r="QX152"/>
      <c r="QY152"/>
      <c r="QZ152"/>
      <c r="RA152"/>
      <c r="RB152"/>
      <c r="RC152"/>
      <c r="RD152"/>
      <c r="RE152"/>
      <c r="RF152"/>
      <c r="RG152"/>
      <c r="RH152"/>
      <c r="RI152"/>
      <c r="RJ152"/>
      <c r="RK152"/>
      <c r="RL152"/>
      <c r="RM152"/>
      <c r="RN152"/>
      <c r="RO152"/>
      <c r="RP152"/>
      <c r="RQ152"/>
      <c r="RR152"/>
      <c r="RS152"/>
      <c r="RT152"/>
      <c r="RU152"/>
      <c r="RV152"/>
      <c r="RW152"/>
      <c r="RX152"/>
      <c r="RY152"/>
      <c r="RZ152"/>
      <c r="SA152"/>
      <c r="SB152"/>
      <c r="SC152"/>
      <c r="SD152"/>
      <c r="SE152"/>
      <c r="SF152"/>
      <c r="SG152"/>
      <c r="SH152"/>
      <c r="SI152"/>
      <c r="SJ152"/>
      <c r="SK152"/>
      <c r="SL152"/>
      <c r="SM152"/>
      <c r="SN152"/>
      <c r="SO152"/>
      <c r="SP152"/>
      <c r="SQ152"/>
      <c r="SR152"/>
      <c r="SS152"/>
      <c r="ST152"/>
      <c r="SU152"/>
      <c r="SV152"/>
      <c r="SW152"/>
      <c r="SX152"/>
      <c r="SY152"/>
      <c r="SZ152"/>
      <c r="TA152"/>
      <c r="TB152"/>
      <c r="TC152"/>
      <c r="TD152"/>
      <c r="TE152"/>
      <c r="TF152"/>
      <c r="TG152"/>
    </row>
    <row r="153" spans="1:527" s="8" customFormat="1" ht="18" customHeight="1" x14ac:dyDescent="0.25">
      <c r="A153" s="70" t="str">
        <f>Config!$B$19</f>
        <v>YANT</v>
      </c>
      <c r="B153" s="71">
        <f>METAS!$AZ$21</f>
        <v>188</v>
      </c>
      <c r="C153" s="71">
        <f>ROUND((B153/12)*Config!$C$6,0)</f>
        <v>157</v>
      </c>
      <c r="D153" s="71">
        <f>ACUMULADO!$AY$21</f>
        <v>74</v>
      </c>
      <c r="E153" s="72">
        <f t="shared" si="41"/>
        <v>83.333333333333343</v>
      </c>
      <c r="F153" s="81"/>
      <c r="G153" s="77">
        <f t="shared" si="39"/>
        <v>39.36</v>
      </c>
      <c r="H153" s="78">
        <f t="shared" si="42"/>
        <v>39.36</v>
      </c>
      <c r="I153" s="78" t="str">
        <f t="shared" si="43"/>
        <v/>
      </c>
      <c r="J153" s="78" t="str">
        <f t="shared" si="40"/>
        <v/>
      </c>
      <c r="K153"/>
      <c r="L153"/>
      <c r="M153"/>
      <c r="N153"/>
      <c r="O153"/>
      <c r="P153"/>
      <c r="Q153"/>
      <c r="R153"/>
      <c r="S153"/>
      <c r="U153" s="49"/>
      <c r="V153" s="50"/>
      <c r="W153" s="51"/>
      <c r="AA153"/>
      <c r="AB153"/>
      <c r="AC153"/>
      <c r="AD153"/>
      <c r="AE153"/>
      <c r="AF153"/>
      <c r="AG153"/>
      <c r="AH153"/>
      <c r="AI153"/>
      <c r="AJ153"/>
      <c r="AK153"/>
      <c r="AL153"/>
      <c r="AM153"/>
      <c r="AN153"/>
      <c r="AO153"/>
      <c r="AP153"/>
      <c r="AQ153"/>
      <c r="AR153"/>
      <c r="AS153"/>
      <c r="AT153"/>
      <c r="AU153"/>
      <c r="AV153"/>
      <c r="AW153"/>
      <c r="AX153"/>
      <c r="AY153"/>
      <c r="AZ153"/>
      <c r="BA153"/>
      <c r="BB153"/>
      <c r="BC153"/>
      <c r="BD153"/>
      <c r="BE153"/>
      <c r="BF153"/>
      <c r="BG153"/>
      <c r="BH153"/>
      <c r="BI153"/>
      <c r="BJ153"/>
      <c r="BK153"/>
      <c r="BL153"/>
      <c r="BM153"/>
      <c r="BN153"/>
      <c r="BO153"/>
      <c r="BP153"/>
      <c r="BQ153"/>
      <c r="BR153"/>
      <c r="BS153"/>
      <c r="BT153"/>
      <c r="BU153"/>
      <c r="BV153"/>
      <c r="BW153"/>
      <c r="BX153"/>
      <c r="BY153"/>
      <c r="BZ153"/>
      <c r="CA153"/>
      <c r="CB153"/>
      <c r="CC153"/>
      <c r="CD153"/>
      <c r="CE153"/>
      <c r="CF153"/>
      <c r="CG153"/>
      <c r="CH153"/>
      <c r="CI153"/>
      <c r="CJ153"/>
      <c r="CK153"/>
      <c r="CL153"/>
      <c r="CM153"/>
      <c r="CN153"/>
      <c r="CO153"/>
      <c r="CP153"/>
      <c r="CQ153"/>
      <c r="CR153"/>
      <c r="CS153"/>
      <c r="CT153"/>
      <c r="CU153"/>
      <c r="CV153"/>
      <c r="CW153"/>
      <c r="CX153"/>
      <c r="CY153"/>
      <c r="CZ153"/>
      <c r="DA153"/>
      <c r="DB153"/>
      <c r="DC153"/>
      <c r="DD153"/>
      <c r="DE153"/>
      <c r="DF153"/>
      <c r="DG153"/>
      <c r="DH153"/>
      <c r="DI153"/>
      <c r="DJ153"/>
      <c r="DK153"/>
      <c r="DL153"/>
      <c r="DM153"/>
      <c r="DN153"/>
      <c r="DO153"/>
      <c r="DP153"/>
      <c r="DQ153"/>
      <c r="DR153"/>
      <c r="DS153"/>
      <c r="DT153"/>
      <c r="DU153"/>
      <c r="DV153"/>
      <c r="DW153"/>
      <c r="DX153"/>
      <c r="DY153"/>
      <c r="DZ153"/>
      <c r="EA153"/>
      <c r="EB153"/>
      <c r="EC153"/>
      <c r="ED153"/>
      <c r="EE153"/>
      <c r="EF153"/>
      <c r="EG153"/>
      <c r="EH153"/>
      <c r="EI153"/>
      <c r="EJ153"/>
      <c r="EK153"/>
      <c r="EL153"/>
      <c r="EM153"/>
      <c r="EN153"/>
      <c r="EO153"/>
      <c r="EP153"/>
      <c r="EQ153"/>
      <c r="ER153"/>
      <c r="ES153"/>
      <c r="ET153"/>
      <c r="EU153"/>
      <c r="EV153"/>
      <c r="EW153"/>
      <c r="EX153"/>
      <c r="EY153"/>
      <c r="EZ153"/>
      <c r="FA153"/>
      <c r="FB153"/>
      <c r="FC153"/>
      <c r="FD153"/>
      <c r="FE153"/>
      <c r="FF153"/>
      <c r="FG153"/>
      <c r="FH153"/>
      <c r="FI153"/>
      <c r="FJ153"/>
      <c r="FK153"/>
      <c r="FL153"/>
      <c r="FM153"/>
      <c r="FN153"/>
      <c r="FO153"/>
      <c r="FP153"/>
      <c r="FQ153"/>
      <c r="FR153"/>
      <c r="FS153"/>
      <c r="FT153"/>
      <c r="FU153"/>
      <c r="FV153"/>
      <c r="FW153"/>
      <c r="FX153"/>
      <c r="FY153"/>
      <c r="FZ153"/>
      <c r="GA153"/>
      <c r="GB153"/>
      <c r="GC153"/>
      <c r="GD153"/>
      <c r="GE153"/>
      <c r="GF153"/>
      <c r="GG153"/>
      <c r="GH153"/>
      <c r="GI153"/>
      <c r="GJ153"/>
      <c r="GK153"/>
      <c r="GL153"/>
      <c r="GM153"/>
      <c r="GN153"/>
      <c r="GO153"/>
      <c r="GP153"/>
      <c r="GQ153"/>
      <c r="GR153"/>
      <c r="GS153"/>
      <c r="GT153"/>
      <c r="GU153"/>
      <c r="GV153"/>
      <c r="GW153"/>
      <c r="GX153"/>
      <c r="GY153"/>
      <c r="GZ153"/>
      <c r="HA153"/>
      <c r="HB153"/>
      <c r="HC153"/>
      <c r="HD153"/>
      <c r="HE153"/>
      <c r="HF153"/>
      <c r="HG153"/>
      <c r="HH153"/>
      <c r="HI153"/>
      <c r="HJ153"/>
      <c r="HK153"/>
      <c r="HL153"/>
      <c r="HM153"/>
      <c r="HN153"/>
      <c r="HO153"/>
      <c r="HP153"/>
      <c r="HQ153"/>
      <c r="HR153"/>
      <c r="HS153"/>
      <c r="HT153"/>
      <c r="HU153"/>
      <c r="HV153"/>
      <c r="HW153"/>
      <c r="HX153"/>
      <c r="HY153"/>
      <c r="HZ153"/>
      <c r="IA153"/>
      <c r="IB153"/>
      <c r="IC153"/>
      <c r="ID153"/>
      <c r="IE153"/>
      <c r="IF153"/>
      <c r="IG153"/>
      <c r="IH153"/>
      <c r="II153"/>
      <c r="IJ153"/>
      <c r="IK153"/>
      <c r="IL153"/>
      <c r="IM153"/>
      <c r="IN153"/>
      <c r="IO153"/>
      <c r="IP153"/>
      <c r="IQ153"/>
      <c r="IR153"/>
      <c r="IS153"/>
      <c r="IT153"/>
      <c r="IU153"/>
      <c r="IV153"/>
      <c r="IW153"/>
      <c r="IX153"/>
      <c r="IY153"/>
      <c r="IZ153"/>
      <c r="JA153"/>
      <c r="JB153"/>
      <c r="JC153"/>
      <c r="JD153"/>
      <c r="JE153"/>
      <c r="JF153"/>
      <c r="JG153"/>
      <c r="JH153"/>
      <c r="JI153"/>
      <c r="JJ153"/>
      <c r="JK153"/>
      <c r="JL153"/>
      <c r="JM153"/>
      <c r="JN153"/>
      <c r="JO153"/>
      <c r="JP153"/>
      <c r="JQ153"/>
      <c r="JR153"/>
      <c r="JS153"/>
      <c r="JT153"/>
      <c r="JU153"/>
      <c r="JV153"/>
      <c r="JW153"/>
      <c r="JX153"/>
      <c r="JY153"/>
      <c r="JZ153"/>
      <c r="KA153"/>
      <c r="KB153"/>
      <c r="KC153"/>
      <c r="KD153"/>
      <c r="KE153"/>
      <c r="KF153"/>
      <c r="KG153"/>
      <c r="KH153"/>
      <c r="KI153"/>
      <c r="KJ153"/>
      <c r="KK153"/>
      <c r="KL153"/>
      <c r="KM153"/>
      <c r="KN153"/>
      <c r="KO153"/>
      <c r="KP153"/>
      <c r="KQ153"/>
      <c r="KR153"/>
      <c r="KS153"/>
      <c r="KT153"/>
      <c r="KU153"/>
      <c r="KV153"/>
      <c r="KW153"/>
      <c r="KX153"/>
      <c r="KY153"/>
      <c r="KZ153"/>
      <c r="LA153"/>
      <c r="LB153"/>
      <c r="LC153"/>
      <c r="LD153"/>
      <c r="LE153"/>
      <c r="LF153"/>
      <c r="LG153"/>
      <c r="LH153"/>
      <c r="LI153"/>
      <c r="LJ153"/>
      <c r="LK153"/>
      <c r="LL153"/>
      <c r="LM153"/>
      <c r="LN153"/>
      <c r="LO153"/>
      <c r="LP153"/>
      <c r="LQ153"/>
      <c r="LR153"/>
      <c r="LS153"/>
      <c r="LT153"/>
      <c r="LU153"/>
      <c r="LV153"/>
      <c r="LW153"/>
      <c r="LX153"/>
      <c r="LY153"/>
      <c r="LZ153"/>
      <c r="MA153"/>
      <c r="MB153"/>
      <c r="MC153"/>
      <c r="MD153"/>
      <c r="ME153"/>
      <c r="MF153"/>
      <c r="MG153"/>
      <c r="MH153"/>
      <c r="MI153"/>
      <c r="MJ153"/>
      <c r="MK153"/>
      <c r="ML153"/>
      <c r="MM153"/>
      <c r="MN153"/>
      <c r="MO153"/>
      <c r="MP153"/>
      <c r="MQ153"/>
      <c r="MR153"/>
      <c r="MS153"/>
      <c r="MT153"/>
      <c r="MU153"/>
      <c r="MV153"/>
      <c r="MW153"/>
      <c r="MX153"/>
      <c r="MY153"/>
      <c r="MZ153"/>
      <c r="NA153"/>
      <c r="NB153"/>
      <c r="NC153"/>
      <c r="ND153"/>
      <c r="NE153"/>
      <c r="NF153"/>
      <c r="NG153"/>
      <c r="NH153"/>
      <c r="NI153"/>
      <c r="NJ153"/>
      <c r="NK153"/>
      <c r="NL153"/>
      <c r="NM153"/>
      <c r="NN153"/>
      <c r="NO153"/>
      <c r="NP153"/>
      <c r="NQ153"/>
      <c r="NR153"/>
      <c r="NS153"/>
      <c r="NT153"/>
      <c r="NU153"/>
      <c r="NV153"/>
      <c r="NW153"/>
      <c r="NX153"/>
      <c r="NY153"/>
      <c r="NZ153"/>
      <c r="OA153"/>
      <c r="OB153"/>
      <c r="OC153"/>
      <c r="OD153"/>
      <c r="OE153"/>
      <c r="OF153"/>
      <c r="OG153"/>
      <c r="OH153"/>
      <c r="OI153"/>
      <c r="OJ153"/>
      <c r="OK153"/>
      <c r="OL153"/>
      <c r="OM153"/>
      <c r="ON153"/>
      <c r="OO153"/>
      <c r="OP153"/>
      <c r="OQ153"/>
      <c r="OR153"/>
      <c r="OS153"/>
      <c r="OT153"/>
      <c r="OU153"/>
      <c r="OV153"/>
      <c r="OW153"/>
      <c r="OX153"/>
      <c r="OY153"/>
      <c r="OZ153"/>
      <c r="PA153"/>
      <c r="PB153"/>
      <c r="PC153"/>
      <c r="PD153"/>
      <c r="PE153"/>
      <c r="PF153"/>
      <c r="PG153"/>
      <c r="PH153"/>
      <c r="PI153"/>
      <c r="PJ153"/>
      <c r="PK153"/>
      <c r="PL153"/>
      <c r="PM153"/>
      <c r="PN153"/>
      <c r="PO153"/>
      <c r="PP153"/>
      <c r="PQ153"/>
      <c r="PR153"/>
      <c r="PS153"/>
      <c r="PT153"/>
      <c r="PU153"/>
      <c r="PV153"/>
      <c r="PW153"/>
      <c r="PX153"/>
      <c r="PY153"/>
      <c r="PZ153"/>
      <c r="QA153"/>
      <c r="QB153"/>
      <c r="QC153"/>
      <c r="QD153"/>
      <c r="QE153"/>
      <c r="QF153"/>
      <c r="QG153"/>
      <c r="QH153"/>
      <c r="QI153"/>
      <c r="QJ153"/>
      <c r="QK153"/>
      <c r="QL153"/>
      <c r="QM153"/>
      <c r="QN153"/>
      <c r="QO153"/>
      <c r="QP153"/>
      <c r="QQ153"/>
      <c r="QR153"/>
      <c r="QS153"/>
      <c r="QT153"/>
      <c r="QU153"/>
      <c r="QV153"/>
      <c r="QW153"/>
      <c r="QX153"/>
      <c r="QY153"/>
      <c r="QZ153"/>
      <c r="RA153"/>
      <c r="RB153"/>
      <c r="RC153"/>
      <c r="RD153"/>
      <c r="RE153"/>
      <c r="RF153"/>
      <c r="RG153"/>
      <c r="RH153"/>
      <c r="RI153"/>
      <c r="RJ153"/>
      <c r="RK153"/>
      <c r="RL153"/>
      <c r="RM153"/>
      <c r="RN153"/>
      <c r="RO153"/>
      <c r="RP153"/>
      <c r="RQ153"/>
      <c r="RR153"/>
      <c r="RS153"/>
      <c r="RT153"/>
      <c r="RU153"/>
      <c r="RV153"/>
      <c r="RW153"/>
      <c r="RX153"/>
      <c r="RY153"/>
      <c r="RZ153"/>
      <c r="SA153"/>
      <c r="SB153"/>
      <c r="SC153"/>
      <c r="SD153"/>
      <c r="SE153"/>
      <c r="SF153"/>
      <c r="SG153"/>
      <c r="SH153"/>
      <c r="SI153"/>
      <c r="SJ153"/>
      <c r="SK153"/>
      <c r="SL153"/>
      <c r="SM153"/>
      <c r="SN153"/>
      <c r="SO153"/>
      <c r="SP153"/>
      <c r="SQ153"/>
      <c r="SR153"/>
      <c r="SS153"/>
      <c r="ST153"/>
      <c r="SU153"/>
      <c r="SV153"/>
      <c r="SW153"/>
      <c r="SX153"/>
      <c r="SY153"/>
      <c r="SZ153"/>
      <c r="TA153"/>
      <c r="TB153"/>
      <c r="TC153"/>
      <c r="TD153"/>
      <c r="TE153"/>
      <c r="TF153"/>
      <c r="TG153"/>
    </row>
    <row r="154" spans="1:527" s="8" customFormat="1" ht="18" customHeight="1" x14ac:dyDescent="0.25">
      <c r="A154" s="70" t="str">
        <f>Config!$B$20</f>
        <v>SORI</v>
      </c>
      <c r="B154" s="71">
        <f>METAS!$BA$21</f>
        <v>484</v>
      </c>
      <c r="C154" s="71">
        <f>ROUND((B154/12)*Config!$C$6,0)</f>
        <v>403</v>
      </c>
      <c r="D154" s="71">
        <f>ACUMULADO!$AZ$21</f>
        <v>336</v>
      </c>
      <c r="E154" s="72">
        <f t="shared" si="41"/>
        <v>83.333333333333343</v>
      </c>
      <c r="F154" s="81"/>
      <c r="G154" s="77">
        <f t="shared" si="39"/>
        <v>69.42</v>
      </c>
      <c r="H154" s="78">
        <f t="shared" si="42"/>
        <v>69.42</v>
      </c>
      <c r="I154" s="78" t="str">
        <f t="shared" si="43"/>
        <v/>
      </c>
      <c r="J154" s="78" t="str">
        <f t="shared" si="40"/>
        <v/>
      </c>
      <c r="K154"/>
      <c r="L154"/>
      <c r="M154"/>
      <c r="N154"/>
      <c r="O154"/>
      <c r="P154"/>
      <c r="Q154"/>
      <c r="R154"/>
      <c r="S154"/>
      <c r="U154" s="49"/>
      <c r="V154" s="50"/>
      <c r="W154" s="51"/>
      <c r="AA154"/>
      <c r="AB154"/>
      <c r="AC154"/>
      <c r="AD154"/>
      <c r="AE154"/>
      <c r="AF154"/>
      <c r="AG154"/>
      <c r="AH154"/>
      <c r="AI154"/>
      <c r="AJ154"/>
      <c r="AK154"/>
      <c r="AL154"/>
      <c r="AM154"/>
      <c r="AN154"/>
      <c r="AO154"/>
      <c r="AP154"/>
      <c r="AQ154"/>
      <c r="AR154"/>
      <c r="AS154"/>
      <c r="AT154"/>
      <c r="AU154"/>
      <c r="AV154"/>
      <c r="AW154"/>
      <c r="AX154"/>
      <c r="AY154"/>
      <c r="AZ154"/>
      <c r="BA154"/>
      <c r="BB154"/>
      <c r="BC154"/>
      <c r="BD154"/>
      <c r="BE154"/>
      <c r="BF154"/>
      <c r="BG154"/>
      <c r="BH154"/>
      <c r="BI154"/>
      <c r="BJ154"/>
      <c r="BK154"/>
      <c r="BL154"/>
      <c r="BM154"/>
      <c r="BN154"/>
      <c r="BO154"/>
      <c r="BP154"/>
      <c r="BQ154"/>
      <c r="BR154"/>
      <c r="BS154"/>
      <c r="BT154"/>
      <c r="BU154"/>
      <c r="BV154"/>
      <c r="BW154"/>
      <c r="BX154"/>
      <c r="BY154"/>
      <c r="BZ154"/>
      <c r="CA154"/>
      <c r="CB154"/>
      <c r="CC154"/>
      <c r="CD154"/>
      <c r="CE154"/>
      <c r="CF154"/>
      <c r="CG154"/>
      <c r="CH154"/>
      <c r="CI154"/>
      <c r="CJ154"/>
      <c r="CK154"/>
      <c r="CL154"/>
      <c r="CM154"/>
      <c r="CN154"/>
      <c r="CO154"/>
      <c r="CP154"/>
      <c r="CQ154"/>
      <c r="CR154"/>
      <c r="CS154"/>
      <c r="CT154"/>
      <c r="CU154"/>
      <c r="CV154"/>
      <c r="CW154"/>
      <c r="CX154"/>
      <c r="CY154"/>
      <c r="CZ154"/>
      <c r="DA154"/>
      <c r="DB154"/>
      <c r="DC154"/>
      <c r="DD154"/>
      <c r="DE154"/>
      <c r="DF154"/>
      <c r="DG154"/>
      <c r="DH154"/>
      <c r="DI154"/>
      <c r="DJ154"/>
      <c r="DK154"/>
      <c r="DL154"/>
      <c r="DM154"/>
      <c r="DN154"/>
      <c r="DO154"/>
      <c r="DP154"/>
      <c r="DQ154"/>
      <c r="DR154"/>
      <c r="DS154"/>
      <c r="DT154"/>
      <c r="DU154"/>
      <c r="DV154"/>
      <c r="DW154"/>
      <c r="DX154"/>
      <c r="DY154"/>
      <c r="DZ154"/>
      <c r="EA154"/>
      <c r="EB154"/>
      <c r="EC154"/>
      <c r="ED154"/>
      <c r="EE154"/>
      <c r="EF154"/>
      <c r="EG154"/>
      <c r="EH154"/>
      <c r="EI154"/>
      <c r="EJ154"/>
      <c r="EK154"/>
      <c r="EL154"/>
      <c r="EM154"/>
      <c r="EN154"/>
      <c r="EO154"/>
      <c r="EP154"/>
      <c r="EQ154"/>
      <c r="ER154"/>
      <c r="ES154"/>
      <c r="ET154"/>
      <c r="EU154"/>
      <c r="EV154"/>
      <c r="EW154"/>
      <c r="EX154"/>
      <c r="EY154"/>
      <c r="EZ154"/>
      <c r="FA154"/>
      <c r="FB154"/>
      <c r="FC154"/>
      <c r="FD154"/>
      <c r="FE154"/>
      <c r="FF154"/>
      <c r="FG154"/>
      <c r="FH154"/>
      <c r="FI154"/>
      <c r="FJ154"/>
      <c r="FK154"/>
      <c r="FL154"/>
      <c r="FM154"/>
      <c r="FN154"/>
      <c r="FO154"/>
      <c r="FP154"/>
      <c r="FQ154"/>
      <c r="FR154"/>
      <c r="FS154"/>
      <c r="FT154"/>
      <c r="FU154"/>
      <c r="FV154"/>
      <c r="FW154"/>
      <c r="FX154"/>
      <c r="FY154"/>
      <c r="FZ154"/>
      <c r="GA154"/>
      <c r="GB154"/>
      <c r="GC154"/>
      <c r="GD154"/>
      <c r="GE154"/>
      <c r="GF154"/>
      <c r="GG154"/>
      <c r="GH154"/>
      <c r="GI154"/>
      <c r="GJ154"/>
      <c r="GK154"/>
      <c r="GL154"/>
      <c r="GM154"/>
      <c r="GN154"/>
      <c r="GO154"/>
      <c r="GP154"/>
      <c r="GQ154"/>
      <c r="GR154"/>
      <c r="GS154"/>
      <c r="GT154"/>
      <c r="GU154"/>
      <c r="GV154"/>
      <c r="GW154"/>
      <c r="GX154"/>
      <c r="GY154"/>
      <c r="GZ154"/>
      <c r="HA154"/>
      <c r="HB154"/>
      <c r="HC154"/>
      <c r="HD154"/>
      <c r="HE154"/>
      <c r="HF154"/>
      <c r="HG154"/>
      <c r="HH154"/>
      <c r="HI154"/>
      <c r="HJ154"/>
      <c r="HK154"/>
      <c r="HL154"/>
      <c r="HM154"/>
      <c r="HN154"/>
      <c r="HO154"/>
      <c r="HP154"/>
      <c r="HQ154"/>
      <c r="HR154"/>
      <c r="HS154"/>
      <c r="HT154"/>
      <c r="HU154"/>
      <c r="HV154"/>
      <c r="HW154"/>
      <c r="HX154"/>
      <c r="HY154"/>
      <c r="HZ154"/>
      <c r="IA154"/>
      <c r="IB154"/>
      <c r="IC154"/>
      <c r="ID154"/>
      <c r="IE154"/>
      <c r="IF154"/>
      <c r="IG154"/>
      <c r="IH154"/>
      <c r="II154"/>
      <c r="IJ154"/>
      <c r="IK154"/>
      <c r="IL154"/>
      <c r="IM154"/>
      <c r="IN154"/>
      <c r="IO154"/>
      <c r="IP154"/>
      <c r="IQ154"/>
      <c r="IR154"/>
      <c r="IS154"/>
      <c r="IT154"/>
      <c r="IU154"/>
      <c r="IV154"/>
      <c r="IW154"/>
      <c r="IX154"/>
      <c r="IY154"/>
      <c r="IZ154"/>
      <c r="JA154"/>
      <c r="JB154"/>
      <c r="JC154"/>
      <c r="JD154"/>
      <c r="JE154"/>
      <c r="JF154"/>
      <c r="JG154"/>
      <c r="JH154"/>
      <c r="JI154"/>
      <c r="JJ154"/>
      <c r="JK154"/>
      <c r="JL154"/>
      <c r="JM154"/>
      <c r="JN154"/>
      <c r="JO154"/>
      <c r="JP154"/>
      <c r="JQ154"/>
      <c r="JR154"/>
      <c r="JS154"/>
      <c r="JT154"/>
      <c r="JU154"/>
      <c r="JV154"/>
      <c r="JW154"/>
      <c r="JX154"/>
      <c r="JY154"/>
      <c r="JZ154"/>
      <c r="KA154"/>
      <c r="KB154"/>
      <c r="KC154"/>
      <c r="KD154"/>
      <c r="KE154"/>
      <c r="KF154"/>
      <c r="KG154"/>
      <c r="KH154"/>
      <c r="KI154"/>
      <c r="KJ154"/>
      <c r="KK154"/>
      <c r="KL154"/>
      <c r="KM154"/>
      <c r="KN154"/>
      <c r="KO154"/>
      <c r="KP154"/>
      <c r="KQ154"/>
      <c r="KR154"/>
      <c r="KS154"/>
      <c r="KT154"/>
      <c r="KU154"/>
      <c r="KV154"/>
      <c r="KW154"/>
      <c r="KX154"/>
      <c r="KY154"/>
      <c r="KZ154"/>
      <c r="LA154"/>
      <c r="LB154"/>
      <c r="LC154"/>
      <c r="LD154"/>
      <c r="LE154"/>
      <c r="LF154"/>
      <c r="LG154"/>
      <c r="LH154"/>
      <c r="LI154"/>
      <c r="LJ154"/>
      <c r="LK154"/>
      <c r="LL154"/>
      <c r="LM154"/>
      <c r="LN154"/>
      <c r="LO154"/>
      <c r="LP154"/>
      <c r="LQ154"/>
      <c r="LR154"/>
      <c r="LS154"/>
      <c r="LT154"/>
      <c r="LU154"/>
      <c r="LV154"/>
      <c r="LW154"/>
      <c r="LX154"/>
      <c r="LY154"/>
      <c r="LZ154"/>
      <c r="MA154"/>
      <c r="MB154"/>
      <c r="MC154"/>
      <c r="MD154"/>
      <c r="ME154"/>
      <c r="MF154"/>
      <c r="MG154"/>
      <c r="MH154"/>
      <c r="MI154"/>
      <c r="MJ154"/>
      <c r="MK154"/>
      <c r="ML154"/>
      <c r="MM154"/>
      <c r="MN154"/>
      <c r="MO154"/>
      <c r="MP154"/>
      <c r="MQ154"/>
      <c r="MR154"/>
      <c r="MS154"/>
      <c r="MT154"/>
      <c r="MU154"/>
      <c r="MV154"/>
      <c r="MW154"/>
      <c r="MX154"/>
      <c r="MY154"/>
      <c r="MZ154"/>
      <c r="NA154"/>
      <c r="NB154"/>
      <c r="NC154"/>
      <c r="ND154"/>
      <c r="NE154"/>
      <c r="NF154"/>
      <c r="NG154"/>
      <c r="NH154"/>
      <c r="NI154"/>
      <c r="NJ154"/>
      <c r="NK154"/>
      <c r="NL154"/>
      <c r="NM154"/>
      <c r="NN154"/>
      <c r="NO154"/>
      <c r="NP154"/>
      <c r="NQ154"/>
      <c r="NR154"/>
      <c r="NS154"/>
      <c r="NT154"/>
      <c r="NU154"/>
      <c r="NV154"/>
      <c r="NW154"/>
      <c r="NX154"/>
      <c r="NY154"/>
      <c r="NZ154"/>
      <c r="OA154"/>
      <c r="OB154"/>
      <c r="OC154"/>
      <c r="OD154"/>
      <c r="OE154"/>
      <c r="OF154"/>
      <c r="OG154"/>
      <c r="OH154"/>
      <c r="OI154"/>
      <c r="OJ154"/>
      <c r="OK154"/>
      <c r="OL154"/>
      <c r="OM154"/>
      <c r="ON154"/>
      <c r="OO154"/>
      <c r="OP154"/>
      <c r="OQ154"/>
      <c r="OR154"/>
      <c r="OS154"/>
      <c r="OT154"/>
      <c r="OU154"/>
      <c r="OV154"/>
      <c r="OW154"/>
      <c r="OX154"/>
      <c r="OY154"/>
      <c r="OZ154"/>
      <c r="PA154"/>
      <c r="PB154"/>
      <c r="PC154"/>
      <c r="PD154"/>
      <c r="PE154"/>
      <c r="PF154"/>
      <c r="PG154"/>
      <c r="PH154"/>
      <c r="PI154"/>
      <c r="PJ154"/>
      <c r="PK154"/>
      <c r="PL154"/>
      <c r="PM154"/>
      <c r="PN154"/>
      <c r="PO154"/>
      <c r="PP154"/>
      <c r="PQ154"/>
      <c r="PR154"/>
      <c r="PS154"/>
      <c r="PT154"/>
      <c r="PU154"/>
      <c r="PV154"/>
      <c r="PW154"/>
      <c r="PX154"/>
      <c r="PY154"/>
      <c r="PZ154"/>
      <c r="QA154"/>
      <c r="QB154"/>
      <c r="QC154"/>
      <c r="QD154"/>
      <c r="QE154"/>
      <c r="QF154"/>
      <c r="QG154"/>
      <c r="QH154"/>
      <c r="QI154"/>
      <c r="QJ154"/>
      <c r="QK154"/>
      <c r="QL154"/>
      <c r="QM154"/>
      <c r="QN154"/>
      <c r="QO154"/>
      <c r="QP154"/>
      <c r="QQ154"/>
      <c r="QR154"/>
      <c r="QS154"/>
      <c r="QT154"/>
      <c r="QU154"/>
      <c r="QV154"/>
      <c r="QW154"/>
      <c r="QX154"/>
      <c r="QY154"/>
      <c r="QZ154"/>
      <c r="RA154"/>
      <c r="RB154"/>
      <c r="RC154"/>
      <c r="RD154"/>
      <c r="RE154"/>
      <c r="RF154"/>
      <c r="RG154"/>
      <c r="RH154"/>
      <c r="RI154"/>
      <c r="RJ154"/>
      <c r="RK154"/>
      <c r="RL154"/>
      <c r="RM154"/>
      <c r="RN154"/>
      <c r="RO154"/>
      <c r="RP154"/>
      <c r="RQ154"/>
      <c r="RR154"/>
      <c r="RS154"/>
      <c r="RT154"/>
      <c r="RU154"/>
      <c r="RV154"/>
      <c r="RW154"/>
      <c r="RX154"/>
      <c r="RY154"/>
      <c r="RZ154"/>
      <c r="SA154"/>
      <c r="SB154"/>
      <c r="SC154"/>
      <c r="SD154"/>
      <c r="SE154"/>
      <c r="SF154"/>
      <c r="SG154"/>
      <c r="SH154"/>
      <c r="SI154"/>
      <c r="SJ154"/>
      <c r="SK154"/>
      <c r="SL154"/>
      <c r="SM154"/>
      <c r="SN154"/>
      <c r="SO154"/>
      <c r="SP154"/>
      <c r="SQ154"/>
      <c r="SR154"/>
      <c r="SS154"/>
      <c r="ST154"/>
      <c r="SU154"/>
      <c r="SV154"/>
      <c r="SW154"/>
      <c r="SX154"/>
      <c r="SY154"/>
      <c r="SZ154"/>
      <c r="TA154"/>
      <c r="TB154"/>
      <c r="TC154"/>
      <c r="TD154"/>
      <c r="TE154"/>
      <c r="TF154"/>
      <c r="TG154"/>
    </row>
    <row r="155" spans="1:527" s="8" customFormat="1" ht="18" customHeight="1" x14ac:dyDescent="0.25">
      <c r="A155" s="70" t="str">
        <f>Config!$B$21</f>
        <v>JEPE</v>
      </c>
      <c r="B155" s="71">
        <f>METAS!$BB$21</f>
        <v>187</v>
      </c>
      <c r="C155" s="71">
        <f>ROUND((B155/12)*Config!$C$6,0)</f>
        <v>156</v>
      </c>
      <c r="D155" s="71">
        <f>ACUMULADO!$BA$21</f>
        <v>137</v>
      </c>
      <c r="E155" s="72">
        <f t="shared" si="41"/>
        <v>83.333333333333343</v>
      </c>
      <c r="F155" s="81"/>
      <c r="G155" s="77">
        <f>IFERROR(ROUND(D155*100/B155,2),0)</f>
        <v>73.260000000000005</v>
      </c>
      <c r="H155" s="78">
        <f t="shared" si="42"/>
        <v>73.260000000000005</v>
      </c>
      <c r="I155" s="78" t="str">
        <f t="shared" si="43"/>
        <v/>
      </c>
      <c r="J155" s="78" t="str">
        <f t="shared" si="40"/>
        <v/>
      </c>
      <c r="K155"/>
      <c r="L155"/>
      <c r="M155"/>
      <c r="N155"/>
      <c r="O155"/>
      <c r="P155"/>
      <c r="Q155"/>
      <c r="R155"/>
      <c r="S155"/>
      <c r="U155" s="49"/>
      <c r="V155" s="50"/>
      <c r="W155" s="51"/>
      <c r="AA155"/>
      <c r="AB155"/>
      <c r="AC155"/>
      <c r="AD155"/>
      <c r="AE155"/>
      <c r="AF155"/>
      <c r="AG155"/>
      <c r="AH155"/>
      <c r="AI155"/>
      <c r="AJ155"/>
      <c r="AK155"/>
      <c r="AL155"/>
      <c r="AM155"/>
      <c r="AN155"/>
      <c r="AO155"/>
      <c r="AP155"/>
      <c r="AQ155"/>
      <c r="AR155"/>
      <c r="AS155"/>
      <c r="AT155"/>
      <c r="AU155"/>
      <c r="AV155"/>
      <c r="AW155"/>
      <c r="AX155"/>
      <c r="AY155"/>
      <c r="AZ155"/>
      <c r="BA155"/>
      <c r="BB155"/>
      <c r="BC155"/>
      <c r="BD155"/>
      <c r="BE155"/>
      <c r="BF155"/>
      <c r="BG155"/>
      <c r="BH155"/>
      <c r="BI155"/>
      <c r="BJ155"/>
      <c r="BK155"/>
      <c r="BL155"/>
      <c r="BM155"/>
      <c r="BN155"/>
      <c r="BO155"/>
      <c r="BP155"/>
      <c r="BQ155"/>
      <c r="BR155"/>
      <c r="BS155"/>
      <c r="BT155"/>
      <c r="BU155"/>
      <c r="BV155"/>
      <c r="BW155"/>
      <c r="BX155"/>
      <c r="BY155"/>
      <c r="BZ155"/>
      <c r="CA155"/>
      <c r="CB155"/>
      <c r="CC155"/>
      <c r="CD155"/>
      <c r="CE155"/>
      <c r="CF155"/>
      <c r="CG155"/>
      <c r="CH155"/>
      <c r="CI155"/>
      <c r="CJ155"/>
      <c r="CK155"/>
      <c r="CL155"/>
      <c r="CM155"/>
      <c r="CN155"/>
      <c r="CO155"/>
      <c r="CP155"/>
      <c r="CQ155"/>
      <c r="CR155"/>
      <c r="CS155"/>
      <c r="CT155"/>
      <c r="CU155"/>
      <c r="CV155"/>
      <c r="CW155"/>
      <c r="CX155"/>
      <c r="CY155"/>
      <c r="CZ155"/>
      <c r="DA155"/>
      <c r="DB155"/>
      <c r="DC155"/>
      <c r="DD155"/>
      <c r="DE155"/>
      <c r="DF155"/>
      <c r="DG155"/>
      <c r="DH155"/>
      <c r="DI155"/>
      <c r="DJ155"/>
      <c r="DK155"/>
      <c r="DL155"/>
      <c r="DM155"/>
      <c r="DN155"/>
      <c r="DO155"/>
      <c r="DP155"/>
      <c r="DQ155"/>
      <c r="DR155"/>
      <c r="DS155"/>
      <c r="DT155"/>
      <c r="DU155"/>
      <c r="DV155"/>
      <c r="DW155"/>
      <c r="DX155"/>
      <c r="DY155"/>
      <c r="DZ155"/>
      <c r="EA155"/>
      <c r="EB155"/>
      <c r="EC155"/>
      <c r="ED155"/>
      <c r="EE155"/>
      <c r="EF155"/>
      <c r="EG155"/>
      <c r="EH155"/>
      <c r="EI155"/>
      <c r="EJ155"/>
      <c r="EK155"/>
      <c r="EL155"/>
      <c r="EM155"/>
      <c r="EN155"/>
      <c r="EO155"/>
      <c r="EP155"/>
      <c r="EQ155"/>
      <c r="ER155"/>
      <c r="ES155"/>
      <c r="ET155"/>
      <c r="EU155"/>
      <c r="EV155"/>
      <c r="EW155"/>
      <c r="EX155"/>
      <c r="EY155"/>
      <c r="EZ155"/>
      <c r="FA155"/>
      <c r="FB155"/>
      <c r="FC155"/>
      <c r="FD155"/>
      <c r="FE155"/>
      <c r="FF155"/>
      <c r="FG155"/>
      <c r="FH155"/>
      <c r="FI155"/>
      <c r="FJ155"/>
      <c r="FK155"/>
      <c r="FL155"/>
      <c r="FM155"/>
      <c r="FN155"/>
      <c r="FO155"/>
      <c r="FP155"/>
      <c r="FQ155"/>
      <c r="FR155"/>
      <c r="FS155"/>
      <c r="FT155"/>
      <c r="FU155"/>
      <c r="FV155"/>
      <c r="FW155"/>
      <c r="FX155"/>
      <c r="FY155"/>
      <c r="FZ155"/>
      <c r="GA155"/>
      <c r="GB155"/>
      <c r="GC155"/>
      <c r="GD155"/>
      <c r="GE155"/>
      <c r="GF155"/>
      <c r="GG155"/>
      <c r="GH155"/>
      <c r="GI155"/>
      <c r="GJ155"/>
      <c r="GK155"/>
      <c r="GL155"/>
      <c r="GM155"/>
      <c r="GN155"/>
      <c r="GO155"/>
      <c r="GP155"/>
      <c r="GQ155"/>
      <c r="GR155"/>
      <c r="GS155"/>
      <c r="GT155"/>
      <c r="GU155"/>
      <c r="GV155"/>
      <c r="GW155"/>
      <c r="GX155"/>
      <c r="GY155"/>
      <c r="GZ155"/>
      <c r="HA155"/>
      <c r="HB155"/>
      <c r="HC155"/>
      <c r="HD155"/>
      <c r="HE155"/>
      <c r="HF155"/>
      <c r="HG155"/>
      <c r="HH155"/>
      <c r="HI155"/>
      <c r="HJ155"/>
      <c r="HK155"/>
      <c r="HL155"/>
      <c r="HM155"/>
      <c r="HN155"/>
      <c r="HO155"/>
      <c r="HP155"/>
      <c r="HQ155"/>
      <c r="HR155"/>
      <c r="HS155"/>
      <c r="HT155"/>
      <c r="HU155"/>
      <c r="HV155"/>
      <c r="HW155"/>
      <c r="HX155"/>
      <c r="HY155"/>
      <c r="HZ155"/>
      <c r="IA155"/>
      <c r="IB155"/>
      <c r="IC155"/>
      <c r="ID155"/>
      <c r="IE155"/>
      <c r="IF155"/>
      <c r="IG155"/>
      <c r="IH155"/>
      <c r="II155"/>
      <c r="IJ155"/>
      <c r="IK155"/>
      <c r="IL155"/>
      <c r="IM155"/>
      <c r="IN155"/>
      <c r="IO155"/>
      <c r="IP155"/>
      <c r="IQ155"/>
      <c r="IR155"/>
      <c r="IS155"/>
      <c r="IT155"/>
      <c r="IU155"/>
      <c r="IV155"/>
      <c r="IW155"/>
      <c r="IX155"/>
      <c r="IY155"/>
      <c r="IZ155"/>
      <c r="JA155"/>
      <c r="JB155"/>
      <c r="JC155"/>
      <c r="JD155"/>
      <c r="JE155"/>
      <c r="JF155"/>
      <c r="JG155"/>
      <c r="JH155"/>
      <c r="JI155"/>
      <c r="JJ155"/>
      <c r="JK155"/>
      <c r="JL155"/>
      <c r="JM155"/>
      <c r="JN155"/>
      <c r="JO155"/>
      <c r="JP155"/>
      <c r="JQ155"/>
      <c r="JR155"/>
      <c r="JS155"/>
      <c r="JT155"/>
      <c r="JU155"/>
      <c r="JV155"/>
      <c r="JW155"/>
      <c r="JX155"/>
      <c r="JY155"/>
      <c r="JZ155"/>
      <c r="KA155"/>
      <c r="KB155"/>
      <c r="KC155"/>
      <c r="KD155"/>
      <c r="KE155"/>
      <c r="KF155"/>
      <c r="KG155"/>
      <c r="KH155"/>
      <c r="KI155"/>
      <c r="KJ155"/>
      <c r="KK155"/>
      <c r="KL155"/>
      <c r="KM155"/>
      <c r="KN155"/>
      <c r="KO155"/>
      <c r="KP155"/>
      <c r="KQ155"/>
      <c r="KR155"/>
      <c r="KS155"/>
      <c r="KT155"/>
      <c r="KU155"/>
      <c r="KV155"/>
      <c r="KW155"/>
      <c r="KX155"/>
      <c r="KY155"/>
      <c r="KZ155"/>
      <c r="LA155"/>
      <c r="LB155"/>
      <c r="LC155"/>
      <c r="LD155"/>
      <c r="LE155"/>
      <c r="LF155"/>
      <c r="LG155"/>
      <c r="LH155"/>
      <c r="LI155"/>
      <c r="LJ155"/>
      <c r="LK155"/>
      <c r="LL155"/>
      <c r="LM155"/>
      <c r="LN155"/>
      <c r="LO155"/>
      <c r="LP155"/>
      <c r="LQ155"/>
      <c r="LR155"/>
      <c r="LS155"/>
      <c r="LT155"/>
      <c r="LU155"/>
      <c r="LV155"/>
      <c r="LW155"/>
      <c r="LX155"/>
      <c r="LY155"/>
      <c r="LZ155"/>
      <c r="MA155"/>
      <c r="MB155"/>
      <c r="MC155"/>
      <c r="MD155"/>
      <c r="ME155"/>
      <c r="MF155"/>
      <c r="MG155"/>
      <c r="MH155"/>
      <c r="MI155"/>
      <c r="MJ155"/>
      <c r="MK155"/>
      <c r="ML155"/>
      <c r="MM155"/>
      <c r="MN155"/>
      <c r="MO155"/>
      <c r="MP155"/>
      <c r="MQ155"/>
      <c r="MR155"/>
      <c r="MS155"/>
      <c r="MT155"/>
      <c r="MU155"/>
      <c r="MV155"/>
      <c r="MW155"/>
      <c r="MX155"/>
      <c r="MY155"/>
      <c r="MZ155"/>
      <c r="NA155"/>
      <c r="NB155"/>
      <c r="NC155"/>
      <c r="ND155"/>
      <c r="NE155"/>
      <c r="NF155"/>
      <c r="NG155"/>
      <c r="NH155"/>
      <c r="NI155"/>
      <c r="NJ155"/>
      <c r="NK155"/>
      <c r="NL155"/>
      <c r="NM155"/>
      <c r="NN155"/>
      <c r="NO155"/>
      <c r="NP155"/>
      <c r="NQ155"/>
      <c r="NR155"/>
      <c r="NS155"/>
      <c r="NT155"/>
      <c r="NU155"/>
      <c r="NV155"/>
      <c r="NW155"/>
      <c r="NX155"/>
      <c r="NY155"/>
      <c r="NZ155"/>
      <c r="OA155"/>
      <c r="OB155"/>
      <c r="OC155"/>
      <c r="OD155"/>
      <c r="OE155"/>
      <c r="OF155"/>
      <c r="OG155"/>
      <c r="OH155"/>
      <c r="OI155"/>
      <c r="OJ155"/>
      <c r="OK155"/>
      <c r="OL155"/>
      <c r="OM155"/>
      <c r="ON155"/>
      <c r="OO155"/>
      <c r="OP155"/>
      <c r="OQ155"/>
      <c r="OR155"/>
      <c r="OS155"/>
      <c r="OT155"/>
      <c r="OU155"/>
      <c r="OV155"/>
      <c r="OW155"/>
      <c r="OX155"/>
      <c r="OY155"/>
      <c r="OZ155"/>
      <c r="PA155"/>
      <c r="PB155"/>
      <c r="PC155"/>
      <c r="PD155"/>
      <c r="PE155"/>
      <c r="PF155"/>
      <c r="PG155"/>
      <c r="PH155"/>
      <c r="PI155"/>
      <c r="PJ155"/>
      <c r="PK155"/>
      <c r="PL155"/>
      <c r="PM155"/>
      <c r="PN155"/>
      <c r="PO155"/>
      <c r="PP155"/>
      <c r="PQ155"/>
      <c r="PR155"/>
      <c r="PS155"/>
      <c r="PT155"/>
      <c r="PU155"/>
      <c r="PV155"/>
      <c r="PW155"/>
      <c r="PX155"/>
      <c r="PY155"/>
      <c r="PZ155"/>
      <c r="QA155"/>
      <c r="QB155"/>
      <c r="QC155"/>
      <c r="QD155"/>
      <c r="QE155"/>
      <c r="QF155"/>
      <c r="QG155"/>
      <c r="QH155"/>
      <c r="QI155"/>
      <c r="QJ155"/>
      <c r="QK155"/>
      <c r="QL155"/>
      <c r="QM155"/>
      <c r="QN155"/>
      <c r="QO155"/>
      <c r="QP155"/>
      <c r="QQ155"/>
      <c r="QR155"/>
      <c r="QS155"/>
      <c r="QT155"/>
      <c r="QU155"/>
      <c r="QV155"/>
      <c r="QW155"/>
      <c r="QX155"/>
      <c r="QY155"/>
      <c r="QZ155"/>
      <c r="RA155"/>
      <c r="RB155"/>
      <c r="RC155"/>
      <c r="RD155"/>
      <c r="RE155"/>
      <c r="RF155"/>
      <c r="RG155"/>
      <c r="RH155"/>
      <c r="RI155"/>
      <c r="RJ155"/>
      <c r="RK155"/>
      <c r="RL155"/>
      <c r="RM155"/>
      <c r="RN155"/>
      <c r="RO155"/>
      <c r="RP155"/>
      <c r="RQ155"/>
      <c r="RR155"/>
      <c r="RS155"/>
      <c r="RT155"/>
      <c r="RU155"/>
      <c r="RV155"/>
      <c r="RW155"/>
      <c r="RX155"/>
      <c r="RY155"/>
      <c r="RZ155"/>
      <c r="SA155"/>
      <c r="SB155"/>
      <c r="SC155"/>
      <c r="SD155"/>
      <c r="SE155"/>
      <c r="SF155"/>
      <c r="SG155"/>
      <c r="SH155"/>
      <c r="SI155"/>
      <c r="SJ155"/>
      <c r="SK155"/>
      <c r="SL155"/>
      <c r="SM155"/>
      <c r="SN155"/>
      <c r="SO155"/>
      <c r="SP155"/>
      <c r="SQ155"/>
      <c r="SR155"/>
      <c r="SS155"/>
      <c r="ST155"/>
      <c r="SU155"/>
      <c r="SV155"/>
      <c r="SW155"/>
      <c r="SX155"/>
      <c r="SY155"/>
      <c r="SZ155"/>
      <c r="TA155"/>
      <c r="TB155"/>
      <c r="TC155"/>
      <c r="TD155"/>
      <c r="TE155"/>
      <c r="TF155"/>
      <c r="TG155"/>
    </row>
    <row r="156" spans="1:527" s="8" customFormat="1" ht="18" customHeight="1" x14ac:dyDescent="0.25">
      <c r="A156" s="70" t="str">
        <f>Config!$B$22</f>
        <v>ROQU</v>
      </c>
      <c r="B156" s="71">
        <f>METAS!$BC$21</f>
        <v>159</v>
      </c>
      <c r="C156" s="71">
        <f>ROUND((B156/12)*Config!$C$6,0)</f>
        <v>133</v>
      </c>
      <c r="D156" s="71">
        <f>ACUMULADO!$BB$21</f>
        <v>104</v>
      </c>
      <c r="E156" s="72">
        <f t="shared" si="41"/>
        <v>83.333333333333343</v>
      </c>
      <c r="F156" s="81"/>
      <c r="G156" s="77">
        <f>IFERROR(ROUND(D156*100/B156,2),0)</f>
        <v>65.41</v>
      </c>
      <c r="H156" s="78">
        <f t="shared" si="42"/>
        <v>65.41</v>
      </c>
      <c r="I156" s="78" t="str">
        <f t="shared" si="43"/>
        <v/>
      </c>
      <c r="J156" s="78" t="str">
        <f t="shared" si="40"/>
        <v/>
      </c>
      <c r="K156"/>
      <c r="L156"/>
      <c r="M156"/>
      <c r="N156"/>
      <c r="O156"/>
      <c r="P156"/>
      <c r="Q156"/>
      <c r="R156"/>
      <c r="S156"/>
      <c r="U156" s="49"/>
      <c r="V156" s="9"/>
      <c r="W156" s="51"/>
      <c r="AA156"/>
      <c r="AB156"/>
      <c r="AC156"/>
      <c r="AD156"/>
      <c r="AE156"/>
      <c r="AF156"/>
      <c r="AG156"/>
      <c r="AH156"/>
      <c r="AI156"/>
      <c r="AJ156"/>
      <c r="AK156"/>
      <c r="AL156"/>
      <c r="AM156"/>
      <c r="AN156"/>
      <c r="AO156"/>
      <c r="AP156"/>
      <c r="AQ156"/>
      <c r="AR156"/>
      <c r="AS156"/>
      <c r="AT156"/>
      <c r="AU156"/>
      <c r="AV156"/>
      <c r="AW156"/>
      <c r="AX156"/>
      <c r="AY156"/>
      <c r="AZ156"/>
      <c r="BA156"/>
      <c r="BB156"/>
      <c r="BC156"/>
      <c r="BD156"/>
      <c r="BE156"/>
      <c r="BF156"/>
      <c r="BG156"/>
      <c r="BH156"/>
      <c r="BI156"/>
      <c r="BJ156"/>
      <c r="BK156"/>
      <c r="BL156"/>
      <c r="BM156"/>
      <c r="BN156"/>
      <c r="BO156"/>
      <c r="BP156"/>
      <c r="BQ156"/>
      <c r="BR156"/>
      <c r="BS156"/>
      <c r="BT156"/>
      <c r="BU156"/>
      <c r="BV156"/>
      <c r="BW156"/>
      <c r="BX156"/>
      <c r="BY156"/>
      <c r="BZ156"/>
      <c r="CA156"/>
      <c r="CB156"/>
      <c r="CC156"/>
      <c r="CD156"/>
      <c r="CE156"/>
      <c r="CF156"/>
      <c r="CG156"/>
      <c r="CH156"/>
      <c r="CI156"/>
      <c r="CJ156"/>
      <c r="CK156"/>
      <c r="CL156"/>
      <c r="CM156"/>
      <c r="CN156"/>
      <c r="CO156"/>
      <c r="CP156"/>
      <c r="CQ156"/>
      <c r="CR156"/>
      <c r="CS156"/>
      <c r="CT156"/>
      <c r="CU156"/>
      <c r="CV156"/>
      <c r="CW156"/>
      <c r="CX156"/>
      <c r="CY156"/>
      <c r="CZ156"/>
      <c r="DA156"/>
      <c r="DB156"/>
      <c r="DC156"/>
      <c r="DD156"/>
      <c r="DE156"/>
      <c r="DF156"/>
      <c r="DG156"/>
      <c r="DH156"/>
      <c r="DI156"/>
      <c r="DJ156"/>
      <c r="DK156"/>
      <c r="DL156"/>
      <c r="DM156"/>
      <c r="DN156"/>
      <c r="DO156"/>
      <c r="DP156"/>
      <c r="DQ156"/>
      <c r="DR156"/>
      <c r="DS156"/>
      <c r="DT156"/>
      <c r="DU156"/>
      <c r="DV156"/>
      <c r="DW156"/>
      <c r="DX156"/>
      <c r="DY156"/>
      <c r="DZ156"/>
      <c r="EA156"/>
      <c r="EB156"/>
      <c r="EC156"/>
      <c r="ED156"/>
      <c r="EE156"/>
      <c r="EF156"/>
      <c r="EG156"/>
      <c r="EH156"/>
      <c r="EI156"/>
      <c r="EJ156"/>
      <c r="EK156"/>
      <c r="EL156"/>
      <c r="EM156"/>
      <c r="EN156"/>
      <c r="EO156"/>
      <c r="EP156"/>
      <c r="EQ156"/>
      <c r="ER156"/>
      <c r="ES156"/>
      <c r="ET156"/>
      <c r="EU156"/>
      <c r="EV156"/>
      <c r="EW156"/>
      <c r="EX156"/>
      <c r="EY156"/>
      <c r="EZ156"/>
      <c r="FA156"/>
      <c r="FB156"/>
      <c r="FC156"/>
      <c r="FD156"/>
      <c r="FE156"/>
      <c r="FF156"/>
      <c r="FG156"/>
      <c r="FH156"/>
      <c r="FI156"/>
      <c r="FJ156"/>
      <c r="FK156"/>
      <c r="FL156"/>
      <c r="FM156"/>
      <c r="FN156"/>
      <c r="FO156"/>
      <c r="FP156"/>
      <c r="FQ156"/>
      <c r="FR156"/>
      <c r="FS156"/>
      <c r="FT156"/>
      <c r="FU156"/>
      <c r="FV156"/>
      <c r="FW156"/>
      <c r="FX156"/>
      <c r="FY156"/>
      <c r="FZ156"/>
      <c r="GA156"/>
      <c r="GB156"/>
      <c r="GC156"/>
      <c r="GD156"/>
      <c r="GE156"/>
      <c r="GF156"/>
      <c r="GG156"/>
      <c r="GH156"/>
      <c r="GI156"/>
      <c r="GJ156"/>
      <c r="GK156"/>
      <c r="GL156"/>
      <c r="GM156"/>
      <c r="GN156"/>
      <c r="GO156"/>
      <c r="GP156"/>
      <c r="GQ156"/>
      <c r="GR156"/>
      <c r="GS156"/>
      <c r="GT156"/>
      <c r="GU156"/>
      <c r="GV156"/>
      <c r="GW156"/>
      <c r="GX156"/>
      <c r="GY156"/>
      <c r="GZ156"/>
      <c r="HA156"/>
      <c r="HB156"/>
      <c r="HC156"/>
      <c r="HD156"/>
      <c r="HE156"/>
      <c r="HF156"/>
      <c r="HG156"/>
      <c r="HH156"/>
      <c r="HI156"/>
      <c r="HJ156"/>
      <c r="HK156"/>
      <c r="HL156"/>
      <c r="HM156"/>
      <c r="HN156"/>
      <c r="HO156"/>
      <c r="HP156"/>
      <c r="HQ156"/>
      <c r="HR156"/>
      <c r="HS156"/>
      <c r="HT156"/>
      <c r="HU156"/>
      <c r="HV156"/>
      <c r="HW156"/>
      <c r="HX156"/>
      <c r="HY156"/>
      <c r="HZ156"/>
      <c r="IA156"/>
      <c r="IB156"/>
      <c r="IC156"/>
      <c r="ID156"/>
      <c r="IE156"/>
      <c r="IF156"/>
      <c r="IG156"/>
      <c r="IH156"/>
      <c r="II156"/>
      <c r="IJ156"/>
      <c r="IK156"/>
      <c r="IL156"/>
      <c r="IM156"/>
      <c r="IN156"/>
      <c r="IO156"/>
      <c r="IP156"/>
      <c r="IQ156"/>
      <c r="IR156"/>
      <c r="IS156"/>
      <c r="IT156"/>
      <c r="IU156"/>
      <c r="IV156"/>
      <c r="IW156"/>
      <c r="IX156"/>
      <c r="IY156"/>
      <c r="IZ156"/>
      <c r="JA156"/>
      <c r="JB156"/>
      <c r="JC156"/>
      <c r="JD156"/>
      <c r="JE156"/>
      <c r="JF156"/>
      <c r="JG156"/>
      <c r="JH156"/>
      <c r="JI156"/>
      <c r="JJ156"/>
      <c r="JK156"/>
      <c r="JL156"/>
      <c r="JM156"/>
      <c r="JN156"/>
      <c r="JO156"/>
      <c r="JP156"/>
      <c r="JQ156"/>
      <c r="JR156"/>
      <c r="JS156"/>
      <c r="JT156"/>
      <c r="JU156"/>
      <c r="JV156"/>
      <c r="JW156"/>
      <c r="JX156"/>
      <c r="JY156"/>
      <c r="JZ156"/>
      <c r="KA156"/>
      <c r="KB156"/>
      <c r="KC156"/>
      <c r="KD156"/>
      <c r="KE156"/>
      <c r="KF156"/>
      <c r="KG156"/>
      <c r="KH156"/>
      <c r="KI156"/>
      <c r="KJ156"/>
      <c r="KK156"/>
      <c r="KL156"/>
      <c r="KM156"/>
      <c r="KN156"/>
      <c r="KO156"/>
      <c r="KP156"/>
      <c r="KQ156"/>
      <c r="KR156"/>
      <c r="KS156"/>
      <c r="KT156"/>
      <c r="KU156"/>
      <c r="KV156"/>
      <c r="KW156"/>
      <c r="KX156"/>
      <c r="KY156"/>
      <c r="KZ156"/>
      <c r="LA156"/>
      <c r="LB156"/>
      <c r="LC156"/>
      <c r="LD156"/>
      <c r="LE156"/>
      <c r="LF156"/>
      <c r="LG156"/>
      <c r="LH156"/>
      <c r="LI156"/>
      <c r="LJ156"/>
      <c r="LK156"/>
      <c r="LL156"/>
      <c r="LM156"/>
      <c r="LN156"/>
      <c r="LO156"/>
      <c r="LP156"/>
      <c r="LQ156"/>
      <c r="LR156"/>
      <c r="LS156"/>
      <c r="LT156"/>
      <c r="LU156"/>
      <c r="LV156"/>
      <c r="LW156"/>
      <c r="LX156"/>
      <c r="LY156"/>
      <c r="LZ156"/>
      <c r="MA156"/>
      <c r="MB156"/>
      <c r="MC156"/>
      <c r="MD156"/>
      <c r="ME156"/>
      <c r="MF156"/>
      <c r="MG156"/>
      <c r="MH156"/>
      <c r="MI156"/>
      <c r="MJ156"/>
      <c r="MK156"/>
      <c r="ML156"/>
      <c r="MM156"/>
      <c r="MN156"/>
      <c r="MO156"/>
      <c r="MP156"/>
      <c r="MQ156"/>
      <c r="MR156"/>
      <c r="MS156"/>
      <c r="MT156"/>
      <c r="MU156"/>
      <c r="MV156"/>
      <c r="MW156"/>
      <c r="MX156"/>
      <c r="MY156"/>
      <c r="MZ156"/>
      <c r="NA156"/>
      <c r="NB156"/>
      <c r="NC156"/>
      <c r="ND156"/>
      <c r="NE156"/>
      <c r="NF156"/>
      <c r="NG156"/>
      <c r="NH156"/>
      <c r="NI156"/>
      <c r="NJ156"/>
      <c r="NK156"/>
      <c r="NL156"/>
      <c r="NM156"/>
      <c r="NN156"/>
      <c r="NO156"/>
      <c r="NP156"/>
      <c r="NQ156"/>
      <c r="NR156"/>
      <c r="NS156"/>
      <c r="NT156"/>
      <c r="NU156"/>
      <c r="NV156"/>
      <c r="NW156"/>
      <c r="NX156"/>
      <c r="NY156"/>
      <c r="NZ156"/>
      <c r="OA156"/>
      <c r="OB156"/>
      <c r="OC156"/>
      <c r="OD156"/>
      <c r="OE156"/>
      <c r="OF156"/>
      <c r="OG156"/>
      <c r="OH156"/>
      <c r="OI156"/>
      <c r="OJ156"/>
      <c r="OK156"/>
      <c r="OL156"/>
      <c r="OM156"/>
      <c r="ON156"/>
      <c r="OO156"/>
      <c r="OP156"/>
      <c r="OQ156"/>
      <c r="OR156"/>
      <c r="OS156"/>
      <c r="OT156"/>
      <c r="OU156"/>
      <c r="OV156"/>
      <c r="OW156"/>
      <c r="OX156"/>
      <c r="OY156"/>
      <c r="OZ156"/>
      <c r="PA156"/>
      <c r="PB156"/>
      <c r="PC156"/>
      <c r="PD156"/>
      <c r="PE156"/>
      <c r="PF156"/>
      <c r="PG156"/>
      <c r="PH156"/>
      <c r="PI156"/>
      <c r="PJ156"/>
      <c r="PK156"/>
      <c r="PL156"/>
      <c r="PM156"/>
      <c r="PN156"/>
      <c r="PO156"/>
      <c r="PP156"/>
      <c r="PQ156"/>
      <c r="PR156"/>
      <c r="PS156"/>
      <c r="PT156"/>
      <c r="PU156"/>
      <c r="PV156"/>
      <c r="PW156"/>
      <c r="PX156"/>
      <c r="PY156"/>
      <c r="PZ156"/>
      <c r="QA156"/>
      <c r="QB156"/>
      <c r="QC156"/>
      <c r="QD156"/>
      <c r="QE156"/>
      <c r="QF156"/>
      <c r="QG156"/>
      <c r="QH156"/>
      <c r="QI156"/>
      <c r="QJ156"/>
      <c r="QK156"/>
      <c r="QL156"/>
      <c r="QM156"/>
      <c r="QN156"/>
      <c r="QO156"/>
      <c r="QP156"/>
      <c r="QQ156"/>
      <c r="QR156"/>
      <c r="QS156"/>
      <c r="QT156"/>
      <c r="QU156"/>
      <c r="QV156"/>
      <c r="QW156"/>
      <c r="QX156"/>
      <c r="QY156"/>
      <c r="QZ156"/>
      <c r="RA156"/>
      <c r="RB156"/>
      <c r="RC156"/>
      <c r="RD156"/>
      <c r="RE156"/>
      <c r="RF156"/>
      <c r="RG156"/>
      <c r="RH156"/>
      <c r="RI156"/>
      <c r="RJ156"/>
      <c r="RK156"/>
      <c r="RL156"/>
      <c r="RM156"/>
      <c r="RN156"/>
      <c r="RO156"/>
      <c r="RP156"/>
      <c r="RQ156"/>
      <c r="RR156"/>
      <c r="RS156"/>
      <c r="RT156"/>
      <c r="RU156"/>
      <c r="RV156"/>
      <c r="RW156"/>
      <c r="RX156"/>
      <c r="RY156"/>
      <c r="RZ156"/>
      <c r="SA156"/>
      <c r="SB156"/>
      <c r="SC156"/>
      <c r="SD156"/>
      <c r="SE156"/>
      <c r="SF156"/>
      <c r="SG156"/>
      <c r="SH156"/>
      <c r="SI156"/>
      <c r="SJ156"/>
      <c r="SK156"/>
      <c r="SL156"/>
      <c r="SM156"/>
      <c r="SN156"/>
      <c r="SO156"/>
      <c r="SP156"/>
      <c r="SQ156"/>
      <c r="SR156"/>
      <c r="SS156"/>
      <c r="ST156"/>
      <c r="SU156"/>
      <c r="SV156"/>
      <c r="SW156"/>
      <c r="SX156"/>
      <c r="SY156"/>
      <c r="SZ156"/>
      <c r="TA156"/>
      <c r="TB156"/>
      <c r="TC156"/>
      <c r="TD156"/>
      <c r="TE156"/>
      <c r="TF156"/>
      <c r="TG156"/>
    </row>
    <row r="157" spans="1:527" s="8" customFormat="1" ht="18" customHeight="1" x14ac:dyDescent="0.25">
      <c r="A157" s="70" t="str">
        <f>Config!$B$23</f>
        <v>CALZ</v>
      </c>
      <c r="B157" s="71">
        <f>METAS!$BD$21</f>
        <v>139</v>
      </c>
      <c r="C157" s="71">
        <f>ROUND((B157/12)*Config!$C$6,0)</f>
        <v>116</v>
      </c>
      <c r="D157" s="71">
        <f>ACUMULADO!$BC$21</f>
        <v>73</v>
      </c>
      <c r="E157" s="72">
        <f t="shared" si="41"/>
        <v>83.333333333333343</v>
      </c>
      <c r="F157" s="81"/>
      <c r="G157" s="77">
        <f t="shared" ref="G157:G158" si="44">IFERROR(ROUND(D157*100/B157,2),0)</f>
        <v>52.52</v>
      </c>
      <c r="H157" s="78">
        <f t="shared" si="42"/>
        <v>52.52</v>
      </c>
      <c r="I157" s="78" t="str">
        <f t="shared" si="43"/>
        <v/>
      </c>
      <c r="J157" s="78" t="str">
        <f t="shared" si="40"/>
        <v/>
      </c>
      <c r="K157"/>
      <c r="L157"/>
      <c r="M157"/>
      <c r="N157"/>
      <c r="O157"/>
      <c r="P157"/>
      <c r="Q157"/>
      <c r="R157"/>
      <c r="S157"/>
      <c r="U157" s="49"/>
      <c r="V157" s="9"/>
      <c r="W157" s="51"/>
      <c r="AA157"/>
      <c r="AB157"/>
      <c r="AC157"/>
      <c r="AD157"/>
      <c r="AE157"/>
      <c r="AF157"/>
      <c r="AG157"/>
      <c r="AH157"/>
      <c r="AI157"/>
      <c r="AJ157"/>
      <c r="AK157"/>
      <c r="AL157"/>
      <c r="AM157"/>
      <c r="AN157"/>
      <c r="AO157"/>
      <c r="AP157"/>
      <c r="AQ157"/>
      <c r="AR157"/>
      <c r="AS157"/>
      <c r="AT157"/>
      <c r="AU157"/>
      <c r="AV157"/>
      <c r="AW157"/>
      <c r="AX157"/>
      <c r="AY157"/>
      <c r="AZ157"/>
      <c r="BA157"/>
      <c r="BB157"/>
      <c r="BC157"/>
      <c r="BD157"/>
      <c r="BE157"/>
      <c r="BF157"/>
      <c r="BG157"/>
      <c r="BH157"/>
      <c r="BI157"/>
      <c r="BJ157"/>
      <c r="BK157"/>
      <c r="BL157"/>
      <c r="BM157"/>
      <c r="BN157"/>
      <c r="BO157"/>
      <c r="BP157"/>
      <c r="BQ157"/>
      <c r="BR157"/>
      <c r="BS157"/>
      <c r="BT157"/>
      <c r="BU157"/>
      <c r="BV157"/>
      <c r="BW157"/>
      <c r="BX157"/>
      <c r="BY157"/>
      <c r="BZ157"/>
      <c r="CA157"/>
      <c r="CB157"/>
      <c r="CC157"/>
      <c r="CD157"/>
      <c r="CE157"/>
      <c r="CF157"/>
      <c r="CG157"/>
      <c r="CH157"/>
      <c r="CI157"/>
      <c r="CJ157"/>
      <c r="CK157"/>
      <c r="CL157"/>
      <c r="CM157"/>
      <c r="CN157"/>
      <c r="CO157"/>
      <c r="CP157"/>
      <c r="CQ157"/>
      <c r="CR157"/>
      <c r="CS157"/>
      <c r="CT157"/>
      <c r="CU157"/>
      <c r="CV157"/>
      <c r="CW157"/>
      <c r="CX157"/>
      <c r="CY157"/>
      <c r="CZ157"/>
      <c r="DA157"/>
      <c r="DB157"/>
      <c r="DC157"/>
      <c r="DD157"/>
      <c r="DE157"/>
      <c r="DF157"/>
      <c r="DG157"/>
      <c r="DH157"/>
      <c r="DI157"/>
      <c r="DJ157"/>
      <c r="DK157"/>
      <c r="DL157"/>
      <c r="DM157"/>
      <c r="DN157"/>
      <c r="DO157"/>
      <c r="DP157"/>
      <c r="DQ157"/>
      <c r="DR157"/>
      <c r="DS157"/>
      <c r="DT157"/>
      <c r="DU157"/>
      <c r="DV157"/>
      <c r="DW157"/>
      <c r="DX157"/>
      <c r="DY157"/>
      <c r="DZ157"/>
      <c r="EA157"/>
      <c r="EB157"/>
      <c r="EC157"/>
      <c r="ED157"/>
      <c r="EE157"/>
      <c r="EF157"/>
      <c r="EG157"/>
      <c r="EH157"/>
      <c r="EI157"/>
      <c r="EJ157"/>
      <c r="EK157"/>
      <c r="EL157"/>
      <c r="EM157"/>
      <c r="EN157"/>
      <c r="EO157"/>
      <c r="EP157"/>
      <c r="EQ157"/>
      <c r="ER157"/>
      <c r="ES157"/>
      <c r="ET157"/>
      <c r="EU157"/>
      <c r="EV157"/>
      <c r="EW157"/>
      <c r="EX157"/>
      <c r="EY157"/>
      <c r="EZ157"/>
      <c r="FA157"/>
      <c r="FB157"/>
      <c r="FC157"/>
      <c r="FD157"/>
      <c r="FE157"/>
      <c r="FF157"/>
      <c r="FG157"/>
      <c r="FH157"/>
      <c r="FI157"/>
      <c r="FJ157"/>
      <c r="FK157"/>
      <c r="FL157"/>
      <c r="FM157"/>
      <c r="FN157"/>
      <c r="FO157"/>
      <c r="FP157"/>
      <c r="FQ157"/>
      <c r="FR157"/>
      <c r="FS157"/>
      <c r="FT157"/>
      <c r="FU157"/>
      <c r="FV157"/>
      <c r="FW157"/>
      <c r="FX157"/>
      <c r="FY157"/>
      <c r="FZ157"/>
      <c r="GA157"/>
      <c r="GB157"/>
      <c r="GC157"/>
      <c r="GD157"/>
      <c r="GE157"/>
      <c r="GF157"/>
      <c r="GG157"/>
      <c r="GH157"/>
      <c r="GI157"/>
      <c r="GJ157"/>
      <c r="GK157"/>
      <c r="GL157"/>
      <c r="GM157"/>
      <c r="GN157"/>
      <c r="GO157"/>
      <c r="GP157"/>
      <c r="GQ157"/>
      <c r="GR157"/>
      <c r="GS157"/>
      <c r="GT157"/>
      <c r="GU157"/>
      <c r="GV157"/>
      <c r="GW157"/>
      <c r="GX157"/>
      <c r="GY157"/>
      <c r="GZ157"/>
      <c r="HA157"/>
      <c r="HB157"/>
      <c r="HC157"/>
      <c r="HD157"/>
      <c r="HE157"/>
      <c r="HF157"/>
      <c r="HG157"/>
      <c r="HH157"/>
      <c r="HI157"/>
      <c r="HJ157"/>
      <c r="HK157"/>
      <c r="HL157"/>
      <c r="HM157"/>
      <c r="HN157"/>
      <c r="HO157"/>
      <c r="HP157"/>
      <c r="HQ157"/>
      <c r="HR157"/>
      <c r="HS157"/>
      <c r="HT157"/>
      <c r="HU157"/>
      <c r="HV157"/>
      <c r="HW157"/>
      <c r="HX157"/>
      <c r="HY157"/>
      <c r="HZ157"/>
      <c r="IA157"/>
      <c r="IB157"/>
      <c r="IC157"/>
      <c r="ID157"/>
      <c r="IE157"/>
      <c r="IF157"/>
      <c r="IG157"/>
      <c r="IH157"/>
      <c r="II157"/>
      <c r="IJ157"/>
      <c r="IK157"/>
      <c r="IL157"/>
      <c r="IM157"/>
      <c r="IN157"/>
      <c r="IO157"/>
      <c r="IP157"/>
      <c r="IQ157"/>
      <c r="IR157"/>
      <c r="IS157"/>
      <c r="IT157"/>
      <c r="IU157"/>
      <c r="IV157"/>
      <c r="IW157"/>
      <c r="IX157"/>
      <c r="IY157"/>
      <c r="IZ157"/>
      <c r="JA157"/>
      <c r="JB157"/>
      <c r="JC157"/>
      <c r="JD157"/>
      <c r="JE157"/>
      <c r="JF157"/>
      <c r="JG157"/>
      <c r="JH157"/>
      <c r="JI157"/>
      <c r="JJ157"/>
      <c r="JK157"/>
      <c r="JL157"/>
      <c r="JM157"/>
      <c r="JN157"/>
      <c r="JO157"/>
      <c r="JP157"/>
      <c r="JQ157"/>
      <c r="JR157"/>
      <c r="JS157"/>
      <c r="JT157"/>
      <c r="JU157"/>
      <c r="JV157"/>
      <c r="JW157"/>
      <c r="JX157"/>
      <c r="JY157"/>
      <c r="JZ157"/>
      <c r="KA157"/>
      <c r="KB157"/>
      <c r="KC157"/>
      <c r="KD157"/>
      <c r="KE157"/>
      <c r="KF157"/>
      <c r="KG157"/>
      <c r="KH157"/>
      <c r="KI157"/>
      <c r="KJ157"/>
      <c r="KK157"/>
      <c r="KL157"/>
      <c r="KM157"/>
      <c r="KN157"/>
      <c r="KO157"/>
      <c r="KP157"/>
      <c r="KQ157"/>
      <c r="KR157"/>
      <c r="KS157"/>
      <c r="KT157"/>
      <c r="KU157"/>
      <c r="KV157"/>
      <c r="KW157"/>
      <c r="KX157"/>
      <c r="KY157"/>
      <c r="KZ157"/>
      <c r="LA157"/>
      <c r="LB157"/>
      <c r="LC157"/>
      <c r="LD157"/>
      <c r="LE157"/>
      <c r="LF157"/>
      <c r="LG157"/>
      <c r="LH157"/>
      <c r="LI157"/>
      <c r="LJ157"/>
      <c r="LK157"/>
      <c r="LL157"/>
      <c r="LM157"/>
      <c r="LN157"/>
      <c r="LO157"/>
      <c r="LP157"/>
      <c r="LQ157"/>
      <c r="LR157"/>
      <c r="LS157"/>
      <c r="LT157"/>
      <c r="LU157"/>
      <c r="LV157"/>
      <c r="LW157"/>
      <c r="LX157"/>
      <c r="LY157"/>
      <c r="LZ157"/>
      <c r="MA157"/>
      <c r="MB157"/>
      <c r="MC157"/>
      <c r="MD157"/>
      <c r="ME157"/>
      <c r="MF157"/>
      <c r="MG157"/>
      <c r="MH157"/>
      <c r="MI157"/>
      <c r="MJ157"/>
      <c r="MK157"/>
      <c r="ML157"/>
      <c r="MM157"/>
      <c r="MN157"/>
      <c r="MO157"/>
      <c r="MP157"/>
      <c r="MQ157"/>
      <c r="MR157"/>
      <c r="MS157"/>
      <c r="MT157"/>
      <c r="MU157"/>
      <c r="MV157"/>
      <c r="MW157"/>
      <c r="MX157"/>
      <c r="MY157"/>
      <c r="MZ157"/>
      <c r="NA157"/>
      <c r="NB157"/>
      <c r="NC157"/>
      <c r="ND157"/>
      <c r="NE157"/>
      <c r="NF157"/>
      <c r="NG157"/>
      <c r="NH157"/>
      <c r="NI157"/>
      <c r="NJ157"/>
      <c r="NK157"/>
      <c r="NL157"/>
      <c r="NM157"/>
      <c r="NN157"/>
      <c r="NO157"/>
      <c r="NP157"/>
      <c r="NQ157"/>
      <c r="NR157"/>
      <c r="NS157"/>
      <c r="NT157"/>
      <c r="NU157"/>
      <c r="NV157"/>
      <c r="NW157"/>
      <c r="NX157"/>
      <c r="NY157"/>
      <c r="NZ157"/>
      <c r="OA157"/>
      <c r="OB157"/>
      <c r="OC157"/>
      <c r="OD157"/>
      <c r="OE157"/>
      <c r="OF157"/>
      <c r="OG157"/>
      <c r="OH157"/>
      <c r="OI157"/>
      <c r="OJ157"/>
      <c r="OK157"/>
      <c r="OL157"/>
      <c r="OM157"/>
      <c r="ON157"/>
      <c r="OO157"/>
      <c r="OP157"/>
      <c r="OQ157"/>
      <c r="OR157"/>
      <c r="OS157"/>
      <c r="OT157"/>
      <c r="OU157"/>
      <c r="OV157"/>
      <c r="OW157"/>
      <c r="OX157"/>
      <c r="OY157"/>
      <c r="OZ157"/>
      <c r="PA157"/>
      <c r="PB157"/>
      <c r="PC157"/>
      <c r="PD157"/>
      <c r="PE157"/>
      <c r="PF157"/>
      <c r="PG157"/>
      <c r="PH157"/>
      <c r="PI157"/>
      <c r="PJ157"/>
      <c r="PK157"/>
      <c r="PL157"/>
      <c r="PM157"/>
      <c r="PN157"/>
      <c r="PO157"/>
      <c r="PP157"/>
      <c r="PQ157"/>
      <c r="PR157"/>
      <c r="PS157"/>
      <c r="PT157"/>
      <c r="PU157"/>
      <c r="PV157"/>
      <c r="PW157"/>
      <c r="PX157"/>
      <c r="PY157"/>
      <c r="PZ157"/>
      <c r="QA157"/>
      <c r="QB157"/>
      <c r="QC157"/>
      <c r="QD157"/>
      <c r="QE157"/>
      <c r="QF157"/>
      <c r="QG157"/>
      <c r="QH157"/>
      <c r="QI157"/>
      <c r="QJ157"/>
      <c r="QK157"/>
      <c r="QL157"/>
      <c r="QM157"/>
      <c r="QN157"/>
      <c r="QO157"/>
      <c r="QP157"/>
      <c r="QQ157"/>
      <c r="QR157"/>
      <c r="QS157"/>
      <c r="QT157"/>
      <c r="QU157"/>
      <c r="QV157"/>
      <c r="QW157"/>
      <c r="QX157"/>
      <c r="QY157"/>
      <c r="QZ157"/>
      <c r="RA157"/>
      <c r="RB157"/>
      <c r="RC157"/>
      <c r="RD157"/>
      <c r="RE157"/>
      <c r="RF157"/>
      <c r="RG157"/>
      <c r="RH157"/>
      <c r="RI157"/>
      <c r="RJ157"/>
      <c r="RK157"/>
      <c r="RL157"/>
      <c r="RM157"/>
      <c r="RN157"/>
      <c r="RO157"/>
      <c r="RP157"/>
      <c r="RQ157"/>
      <c r="RR157"/>
      <c r="RS157"/>
      <c r="RT157"/>
      <c r="RU157"/>
      <c r="RV157"/>
      <c r="RW157"/>
      <c r="RX157"/>
      <c r="RY157"/>
      <c r="RZ157"/>
      <c r="SA157"/>
      <c r="SB157"/>
      <c r="SC157"/>
      <c r="SD157"/>
      <c r="SE157"/>
      <c r="SF157"/>
      <c r="SG157"/>
      <c r="SH157"/>
      <c r="SI157"/>
      <c r="SJ157"/>
      <c r="SK157"/>
      <c r="SL157"/>
      <c r="SM157"/>
      <c r="SN157"/>
      <c r="SO157"/>
      <c r="SP157"/>
      <c r="SQ157"/>
      <c r="SR157"/>
      <c r="SS157"/>
      <c r="ST157"/>
      <c r="SU157"/>
      <c r="SV157"/>
      <c r="SW157"/>
      <c r="SX157"/>
      <c r="SY157"/>
      <c r="SZ157"/>
      <c r="TA157"/>
      <c r="TB157"/>
      <c r="TC157"/>
      <c r="TD157"/>
      <c r="TE157"/>
      <c r="TF157"/>
      <c r="TG157"/>
    </row>
    <row r="158" spans="1:527" s="8" customFormat="1" ht="18" customHeight="1" x14ac:dyDescent="0.25">
      <c r="A158" s="70" t="str">
        <f>Config!$B$24</f>
        <v>PUEB</v>
      </c>
      <c r="B158" s="71">
        <f>METAS!$BE$21</f>
        <v>162</v>
      </c>
      <c r="C158" s="71">
        <f>ROUND((B158/12)*Config!$C$6,0)</f>
        <v>135</v>
      </c>
      <c r="D158" s="71">
        <f>ACUMULADO!$BD$21</f>
        <v>71</v>
      </c>
      <c r="E158" s="72">
        <f t="shared" si="41"/>
        <v>83.333333333333343</v>
      </c>
      <c r="F158" s="81"/>
      <c r="G158" s="77">
        <f t="shared" si="44"/>
        <v>43.83</v>
      </c>
      <c r="H158" s="78">
        <f t="shared" si="42"/>
        <v>43.83</v>
      </c>
      <c r="I158" s="78" t="str">
        <f t="shared" si="43"/>
        <v/>
      </c>
      <c r="J158" s="78" t="str">
        <f t="shared" si="40"/>
        <v/>
      </c>
      <c r="K158"/>
      <c r="L158"/>
      <c r="M158"/>
      <c r="N158"/>
      <c r="O158"/>
      <c r="P158"/>
      <c r="Q158"/>
      <c r="R158"/>
      <c r="S158"/>
      <c r="U158" s="49"/>
      <c r="V158" s="69"/>
      <c r="W158" s="51"/>
      <c r="AA158"/>
      <c r="AB158"/>
      <c r="AC158"/>
      <c r="AD158"/>
      <c r="AE158"/>
      <c r="AF158"/>
      <c r="AG158"/>
      <c r="AH158"/>
      <c r="AI158"/>
      <c r="AJ158"/>
      <c r="AK158"/>
      <c r="AL158"/>
      <c r="AM158"/>
      <c r="AN158"/>
      <c r="AO158"/>
      <c r="AP158"/>
      <c r="AQ158"/>
      <c r="AR158"/>
      <c r="AS158"/>
      <c r="AT158"/>
      <c r="AU158"/>
      <c r="AV158"/>
      <c r="AW158"/>
      <c r="AX158"/>
      <c r="AY158"/>
      <c r="AZ158"/>
      <c r="BA158"/>
      <c r="BB158"/>
      <c r="BC158"/>
      <c r="BD158"/>
      <c r="BE158"/>
      <c r="BF158"/>
      <c r="BG158"/>
      <c r="BH158"/>
      <c r="BI158"/>
      <c r="BJ158"/>
      <c r="BK158"/>
      <c r="BL158"/>
      <c r="BM158"/>
      <c r="BN158"/>
      <c r="BO158"/>
      <c r="BP158"/>
      <c r="BQ158"/>
      <c r="BR158"/>
      <c r="BS158"/>
      <c r="BT158"/>
      <c r="BU158"/>
      <c r="BV158"/>
      <c r="BW158"/>
      <c r="BX158"/>
      <c r="BY158"/>
      <c r="BZ158"/>
      <c r="CA158"/>
      <c r="CB158"/>
      <c r="CC158"/>
      <c r="CD158"/>
      <c r="CE158"/>
      <c r="CF158"/>
      <c r="CG158"/>
      <c r="CH158"/>
      <c r="CI158"/>
      <c r="CJ158"/>
      <c r="CK158"/>
      <c r="CL158"/>
      <c r="CM158"/>
      <c r="CN158"/>
      <c r="CO158"/>
      <c r="CP158"/>
      <c r="CQ158"/>
      <c r="CR158"/>
      <c r="CS158"/>
      <c r="CT158"/>
      <c r="CU158"/>
      <c r="CV158"/>
      <c r="CW158"/>
      <c r="CX158"/>
      <c r="CY158"/>
      <c r="CZ158"/>
      <c r="DA158"/>
      <c r="DB158"/>
      <c r="DC158"/>
      <c r="DD158"/>
      <c r="DE158"/>
      <c r="DF158"/>
      <c r="DG158"/>
      <c r="DH158"/>
      <c r="DI158"/>
      <c r="DJ158"/>
      <c r="DK158"/>
      <c r="DL158"/>
      <c r="DM158"/>
      <c r="DN158"/>
      <c r="DO158"/>
      <c r="DP158"/>
      <c r="DQ158"/>
      <c r="DR158"/>
      <c r="DS158"/>
      <c r="DT158"/>
      <c r="DU158"/>
      <c r="DV158"/>
      <c r="DW158"/>
      <c r="DX158"/>
      <c r="DY158"/>
      <c r="DZ158"/>
      <c r="EA158"/>
      <c r="EB158"/>
      <c r="EC158"/>
      <c r="ED158"/>
      <c r="EE158"/>
      <c r="EF158"/>
      <c r="EG158"/>
      <c r="EH158"/>
      <c r="EI158"/>
      <c r="EJ158"/>
      <c r="EK158"/>
      <c r="EL158"/>
      <c r="EM158"/>
      <c r="EN158"/>
      <c r="EO158"/>
      <c r="EP158"/>
      <c r="EQ158"/>
      <c r="ER158"/>
      <c r="ES158"/>
      <c r="ET158"/>
      <c r="EU158"/>
      <c r="EV158"/>
      <c r="EW158"/>
      <c r="EX158"/>
      <c r="EY158"/>
      <c r="EZ158"/>
      <c r="FA158"/>
      <c r="FB158"/>
      <c r="FC158"/>
      <c r="FD158"/>
      <c r="FE158"/>
      <c r="FF158"/>
      <c r="FG158"/>
      <c r="FH158"/>
      <c r="FI158"/>
      <c r="FJ158"/>
      <c r="FK158"/>
      <c r="FL158"/>
      <c r="FM158"/>
      <c r="FN158"/>
      <c r="FO158"/>
      <c r="FP158"/>
      <c r="FQ158"/>
      <c r="FR158"/>
      <c r="FS158"/>
      <c r="FT158"/>
      <c r="FU158"/>
      <c r="FV158"/>
      <c r="FW158"/>
      <c r="FX158"/>
      <c r="FY158"/>
      <c r="FZ158"/>
      <c r="GA158"/>
      <c r="GB158"/>
      <c r="GC158"/>
      <c r="GD158"/>
      <c r="GE158"/>
      <c r="GF158"/>
      <c r="GG158"/>
      <c r="GH158"/>
      <c r="GI158"/>
      <c r="GJ158"/>
      <c r="GK158"/>
      <c r="GL158"/>
      <c r="GM158"/>
      <c r="GN158"/>
      <c r="GO158"/>
      <c r="GP158"/>
      <c r="GQ158"/>
      <c r="GR158"/>
      <c r="GS158"/>
      <c r="GT158"/>
      <c r="GU158"/>
      <c r="GV158"/>
      <c r="GW158"/>
      <c r="GX158"/>
      <c r="GY158"/>
      <c r="GZ158"/>
      <c r="HA158"/>
      <c r="HB158"/>
      <c r="HC158"/>
      <c r="HD158"/>
      <c r="HE158"/>
      <c r="HF158"/>
      <c r="HG158"/>
      <c r="HH158"/>
      <c r="HI158"/>
      <c r="HJ158"/>
      <c r="HK158"/>
      <c r="HL158"/>
      <c r="HM158"/>
      <c r="HN158"/>
      <c r="HO158"/>
      <c r="HP158"/>
      <c r="HQ158"/>
      <c r="HR158"/>
      <c r="HS158"/>
      <c r="HT158"/>
      <c r="HU158"/>
      <c r="HV158"/>
      <c r="HW158"/>
      <c r="HX158"/>
      <c r="HY158"/>
      <c r="HZ158"/>
      <c r="IA158"/>
      <c r="IB158"/>
      <c r="IC158"/>
      <c r="ID158"/>
      <c r="IE158"/>
      <c r="IF158"/>
      <c r="IG158"/>
      <c r="IH158"/>
      <c r="II158"/>
      <c r="IJ158"/>
      <c r="IK158"/>
      <c r="IL158"/>
      <c r="IM158"/>
      <c r="IN158"/>
      <c r="IO158"/>
      <c r="IP158"/>
      <c r="IQ158"/>
      <c r="IR158"/>
      <c r="IS158"/>
      <c r="IT158"/>
      <c r="IU158"/>
      <c r="IV158"/>
      <c r="IW158"/>
      <c r="IX158"/>
      <c r="IY158"/>
      <c r="IZ158"/>
      <c r="JA158"/>
      <c r="JB158"/>
      <c r="JC158"/>
      <c r="JD158"/>
      <c r="JE158"/>
      <c r="JF158"/>
      <c r="JG158"/>
      <c r="JH158"/>
      <c r="JI158"/>
      <c r="JJ158"/>
      <c r="JK158"/>
      <c r="JL158"/>
      <c r="JM158"/>
      <c r="JN158"/>
      <c r="JO158"/>
      <c r="JP158"/>
      <c r="JQ158"/>
      <c r="JR158"/>
      <c r="JS158"/>
      <c r="JT158"/>
      <c r="JU158"/>
      <c r="JV158"/>
      <c r="JW158"/>
      <c r="JX158"/>
      <c r="JY158"/>
      <c r="JZ158"/>
      <c r="KA158"/>
      <c r="KB158"/>
      <c r="KC158"/>
      <c r="KD158"/>
      <c r="KE158"/>
      <c r="KF158"/>
      <c r="KG158"/>
      <c r="KH158"/>
      <c r="KI158"/>
      <c r="KJ158"/>
      <c r="KK158"/>
      <c r="KL158"/>
      <c r="KM158"/>
      <c r="KN158"/>
      <c r="KO158"/>
      <c r="KP158"/>
      <c r="KQ158"/>
      <c r="KR158"/>
      <c r="KS158"/>
      <c r="KT158"/>
      <c r="KU158"/>
      <c r="KV158"/>
      <c r="KW158"/>
      <c r="KX158"/>
      <c r="KY158"/>
      <c r="KZ158"/>
      <c r="LA158"/>
      <c r="LB158"/>
      <c r="LC158"/>
      <c r="LD158"/>
      <c r="LE158"/>
      <c r="LF158"/>
      <c r="LG158"/>
      <c r="LH158"/>
      <c r="LI158"/>
      <c r="LJ158"/>
      <c r="LK158"/>
      <c r="LL158"/>
      <c r="LM158"/>
      <c r="LN158"/>
      <c r="LO158"/>
      <c r="LP158"/>
      <c r="LQ158"/>
      <c r="LR158"/>
      <c r="LS158"/>
      <c r="LT158"/>
      <c r="LU158"/>
      <c r="LV158"/>
      <c r="LW158"/>
      <c r="LX158"/>
      <c r="LY158"/>
      <c r="LZ158"/>
      <c r="MA158"/>
      <c r="MB158"/>
      <c r="MC158"/>
      <c r="MD158"/>
      <c r="ME158"/>
      <c r="MF158"/>
      <c r="MG158"/>
      <c r="MH158"/>
      <c r="MI158"/>
      <c r="MJ158"/>
      <c r="MK158"/>
      <c r="ML158"/>
      <c r="MM158"/>
      <c r="MN158"/>
      <c r="MO158"/>
      <c r="MP158"/>
      <c r="MQ158"/>
      <c r="MR158"/>
      <c r="MS158"/>
      <c r="MT158"/>
      <c r="MU158"/>
      <c r="MV158"/>
      <c r="MW158"/>
      <c r="MX158"/>
      <c r="MY158"/>
      <c r="MZ158"/>
      <c r="NA158"/>
      <c r="NB158"/>
      <c r="NC158"/>
      <c r="ND158"/>
      <c r="NE158"/>
      <c r="NF158"/>
      <c r="NG158"/>
      <c r="NH158"/>
      <c r="NI158"/>
      <c r="NJ158"/>
      <c r="NK158"/>
      <c r="NL158"/>
      <c r="NM158"/>
      <c r="NN158"/>
      <c r="NO158"/>
      <c r="NP158"/>
      <c r="NQ158"/>
      <c r="NR158"/>
      <c r="NS158"/>
      <c r="NT158"/>
      <c r="NU158"/>
      <c r="NV158"/>
      <c r="NW158"/>
      <c r="NX158"/>
      <c r="NY158"/>
      <c r="NZ158"/>
      <c r="OA158"/>
      <c r="OB158"/>
      <c r="OC158"/>
      <c r="OD158"/>
      <c r="OE158"/>
      <c r="OF158"/>
      <c r="OG158"/>
      <c r="OH158"/>
      <c r="OI158"/>
      <c r="OJ158"/>
      <c r="OK158"/>
      <c r="OL158"/>
      <c r="OM158"/>
      <c r="ON158"/>
      <c r="OO158"/>
      <c r="OP158"/>
      <c r="OQ158"/>
      <c r="OR158"/>
      <c r="OS158"/>
      <c r="OT158"/>
      <c r="OU158"/>
      <c r="OV158"/>
      <c r="OW158"/>
      <c r="OX158"/>
      <c r="OY158"/>
      <c r="OZ158"/>
      <c r="PA158"/>
      <c r="PB158"/>
      <c r="PC158"/>
      <c r="PD158"/>
      <c r="PE158"/>
      <c r="PF158"/>
      <c r="PG158"/>
      <c r="PH158"/>
      <c r="PI158"/>
      <c r="PJ158"/>
      <c r="PK158"/>
      <c r="PL158"/>
      <c r="PM158"/>
      <c r="PN158"/>
      <c r="PO158"/>
      <c r="PP158"/>
      <c r="PQ158"/>
      <c r="PR158"/>
      <c r="PS158"/>
      <c r="PT158"/>
      <c r="PU158"/>
      <c r="PV158"/>
      <c r="PW158"/>
      <c r="PX158"/>
      <c r="PY158"/>
      <c r="PZ158"/>
      <c r="QA158"/>
      <c r="QB158"/>
      <c r="QC158"/>
      <c r="QD158"/>
      <c r="QE158"/>
      <c r="QF158"/>
      <c r="QG158"/>
      <c r="QH158"/>
      <c r="QI158"/>
      <c r="QJ158"/>
      <c r="QK158"/>
      <c r="QL158"/>
      <c r="QM158"/>
      <c r="QN158"/>
      <c r="QO158"/>
      <c r="QP158"/>
      <c r="QQ158"/>
      <c r="QR158"/>
      <c r="QS158"/>
      <c r="QT158"/>
      <c r="QU158"/>
      <c r="QV158"/>
      <c r="QW158"/>
      <c r="QX158"/>
      <c r="QY158"/>
      <c r="QZ158"/>
      <c r="RA158"/>
      <c r="RB158"/>
      <c r="RC158"/>
      <c r="RD158"/>
      <c r="RE158"/>
      <c r="RF158"/>
      <c r="RG158"/>
      <c r="RH158"/>
      <c r="RI158"/>
      <c r="RJ158"/>
      <c r="RK158"/>
      <c r="RL158"/>
      <c r="RM158"/>
      <c r="RN158"/>
      <c r="RO158"/>
      <c r="RP158"/>
      <c r="RQ158"/>
      <c r="RR158"/>
      <c r="RS158"/>
      <c r="RT158"/>
      <c r="RU158"/>
      <c r="RV158"/>
      <c r="RW158"/>
      <c r="RX158"/>
      <c r="RY158"/>
      <c r="RZ158"/>
      <c r="SA158"/>
      <c r="SB158"/>
      <c r="SC158"/>
      <c r="SD158"/>
      <c r="SE158"/>
      <c r="SF158"/>
      <c r="SG158"/>
      <c r="SH158"/>
      <c r="SI158"/>
      <c r="SJ158"/>
      <c r="SK158"/>
      <c r="SL158"/>
      <c r="SM158"/>
      <c r="SN158"/>
      <c r="SO158"/>
      <c r="SP158"/>
      <c r="SQ158"/>
      <c r="SR158"/>
      <c r="SS158"/>
      <c r="ST158"/>
      <c r="SU158"/>
      <c r="SV158"/>
      <c r="SW158"/>
      <c r="SX158"/>
      <c r="SY158"/>
      <c r="SZ158"/>
      <c r="TA158"/>
      <c r="TB158"/>
      <c r="TC158"/>
      <c r="TD158"/>
      <c r="TE158"/>
      <c r="TF158"/>
      <c r="TG158"/>
    </row>
    <row r="159" spans="1:527" s="8" customFormat="1" ht="18" customHeight="1" x14ac:dyDescent="0.25">
      <c r="A159" s="82"/>
      <c r="B159" s="56"/>
      <c r="C159" s="54"/>
      <c r="D159" s="54"/>
      <c r="E159" s="56"/>
      <c r="F159" s="56"/>
      <c r="G159" s="56"/>
      <c r="H159" s="56"/>
      <c r="I159" s="56"/>
      <c r="J159" s="56"/>
      <c r="K159"/>
      <c r="L159"/>
      <c r="M159"/>
      <c r="N159"/>
      <c r="O159"/>
      <c r="P159"/>
      <c r="Q159"/>
      <c r="R159"/>
      <c r="S159"/>
      <c r="U159" s="49"/>
      <c r="V159" s="69"/>
      <c r="W159" s="51"/>
      <c r="AA159"/>
      <c r="AB159"/>
      <c r="AC159"/>
      <c r="AD159"/>
      <c r="AE159"/>
      <c r="AF159"/>
      <c r="AG159"/>
      <c r="AH159"/>
      <c r="AI159"/>
      <c r="AJ159"/>
      <c r="AK159"/>
      <c r="AL159"/>
      <c r="AM159"/>
      <c r="AN159"/>
      <c r="AO159"/>
      <c r="AP159"/>
      <c r="AQ159"/>
      <c r="AR159"/>
      <c r="AS159"/>
      <c r="AT159"/>
      <c r="AU159"/>
      <c r="AV159"/>
      <c r="AW159"/>
      <c r="AX159"/>
      <c r="AY159"/>
      <c r="AZ159"/>
      <c r="BA159"/>
      <c r="BB159"/>
      <c r="BC159"/>
      <c r="BD159"/>
      <c r="BE159"/>
      <c r="BF159"/>
      <c r="BG159"/>
      <c r="BH159"/>
      <c r="BI159"/>
      <c r="BJ159"/>
      <c r="BK159"/>
      <c r="BL159"/>
      <c r="BM159"/>
      <c r="BN159"/>
      <c r="BO159"/>
      <c r="BP159"/>
      <c r="BQ159"/>
      <c r="BR159"/>
      <c r="BS159"/>
      <c r="BT159"/>
      <c r="BU159"/>
      <c r="BV159"/>
      <c r="BW159"/>
      <c r="BX159"/>
      <c r="BY159"/>
      <c r="BZ159"/>
      <c r="CA159"/>
      <c r="CB159"/>
      <c r="CC159"/>
      <c r="CD159"/>
      <c r="CE159"/>
      <c r="CF159"/>
      <c r="CG159"/>
      <c r="CH159"/>
      <c r="CI159"/>
      <c r="CJ159"/>
      <c r="CK159"/>
      <c r="CL159"/>
      <c r="CM159"/>
      <c r="CN159"/>
      <c r="CO159"/>
      <c r="CP159"/>
      <c r="CQ159"/>
      <c r="CR159"/>
      <c r="CS159"/>
      <c r="CT159"/>
      <c r="CU159"/>
      <c r="CV159"/>
      <c r="CW159"/>
      <c r="CX159"/>
      <c r="CY159"/>
      <c r="CZ159"/>
      <c r="DA159"/>
      <c r="DB159"/>
      <c r="DC159"/>
      <c r="DD159"/>
      <c r="DE159"/>
      <c r="DF159"/>
      <c r="DG159"/>
      <c r="DH159"/>
      <c r="DI159"/>
      <c r="DJ159"/>
      <c r="DK159"/>
      <c r="DL159"/>
      <c r="DM159"/>
      <c r="DN159"/>
      <c r="DO159"/>
      <c r="DP159"/>
      <c r="DQ159"/>
      <c r="DR159"/>
      <c r="DS159"/>
      <c r="DT159"/>
      <c r="DU159"/>
      <c r="DV159"/>
      <c r="DW159"/>
      <c r="DX159"/>
      <c r="DY159"/>
      <c r="DZ159"/>
      <c r="EA159"/>
      <c r="EB159"/>
      <c r="EC159"/>
      <c r="ED159"/>
      <c r="EE159"/>
      <c r="EF159"/>
      <c r="EG159"/>
      <c r="EH159"/>
      <c r="EI159"/>
      <c r="EJ159"/>
      <c r="EK159"/>
      <c r="EL159"/>
      <c r="EM159"/>
      <c r="EN159"/>
      <c r="EO159"/>
      <c r="EP159"/>
      <c r="EQ159"/>
      <c r="ER159"/>
      <c r="ES159"/>
      <c r="ET159"/>
      <c r="EU159"/>
      <c r="EV159"/>
      <c r="EW159"/>
      <c r="EX159"/>
      <c r="EY159"/>
      <c r="EZ159"/>
      <c r="FA159"/>
      <c r="FB159"/>
      <c r="FC159"/>
      <c r="FD159"/>
      <c r="FE159"/>
      <c r="FF159"/>
      <c r="FG159"/>
      <c r="FH159"/>
      <c r="FI159"/>
      <c r="FJ159"/>
      <c r="FK159"/>
      <c r="FL159"/>
      <c r="FM159"/>
      <c r="FN159"/>
      <c r="FO159"/>
      <c r="FP159"/>
      <c r="FQ159"/>
      <c r="FR159"/>
      <c r="FS159"/>
      <c r="FT159"/>
      <c r="FU159"/>
      <c r="FV159"/>
      <c r="FW159"/>
      <c r="FX159"/>
      <c r="FY159"/>
      <c r="FZ159"/>
      <c r="GA159"/>
      <c r="GB159"/>
      <c r="GC159"/>
      <c r="GD159"/>
      <c r="GE159"/>
      <c r="GF159"/>
      <c r="GG159"/>
      <c r="GH159"/>
      <c r="GI159"/>
      <c r="GJ159"/>
      <c r="GK159"/>
      <c r="GL159"/>
      <c r="GM159"/>
      <c r="GN159"/>
      <c r="GO159"/>
      <c r="GP159"/>
      <c r="GQ159"/>
      <c r="GR159"/>
      <c r="GS159"/>
      <c r="GT159"/>
      <c r="GU159"/>
      <c r="GV159"/>
      <c r="GW159"/>
      <c r="GX159"/>
      <c r="GY159"/>
      <c r="GZ159"/>
      <c r="HA159"/>
      <c r="HB159"/>
      <c r="HC159"/>
      <c r="HD159"/>
      <c r="HE159"/>
      <c r="HF159"/>
      <c r="HG159"/>
      <c r="HH159"/>
      <c r="HI159"/>
      <c r="HJ159"/>
      <c r="HK159"/>
      <c r="HL159"/>
      <c r="HM159"/>
      <c r="HN159"/>
      <c r="HO159"/>
      <c r="HP159"/>
      <c r="HQ159"/>
      <c r="HR159"/>
      <c r="HS159"/>
      <c r="HT159"/>
      <c r="HU159"/>
      <c r="HV159"/>
      <c r="HW159"/>
      <c r="HX159"/>
      <c r="HY159"/>
      <c r="HZ159"/>
      <c r="IA159"/>
      <c r="IB159"/>
      <c r="IC159"/>
      <c r="ID159"/>
      <c r="IE159"/>
      <c r="IF159"/>
      <c r="IG159"/>
      <c r="IH159"/>
      <c r="II159"/>
      <c r="IJ159"/>
      <c r="IK159"/>
      <c r="IL159"/>
      <c r="IM159"/>
      <c r="IN159"/>
      <c r="IO159"/>
      <c r="IP159"/>
      <c r="IQ159"/>
      <c r="IR159"/>
      <c r="IS159"/>
      <c r="IT159"/>
      <c r="IU159"/>
      <c r="IV159"/>
      <c r="IW159"/>
      <c r="IX159"/>
      <c r="IY159"/>
      <c r="IZ159"/>
      <c r="JA159"/>
      <c r="JB159"/>
      <c r="JC159"/>
      <c r="JD159"/>
      <c r="JE159"/>
      <c r="JF159"/>
      <c r="JG159"/>
      <c r="JH159"/>
      <c r="JI159"/>
      <c r="JJ159"/>
      <c r="JK159"/>
      <c r="JL159"/>
      <c r="JM159"/>
      <c r="JN159"/>
      <c r="JO159"/>
      <c r="JP159"/>
      <c r="JQ159"/>
      <c r="JR159"/>
      <c r="JS159"/>
      <c r="JT159"/>
      <c r="JU159"/>
      <c r="JV159"/>
      <c r="JW159"/>
      <c r="JX159"/>
      <c r="JY159"/>
      <c r="JZ159"/>
      <c r="KA159"/>
      <c r="KB159"/>
      <c r="KC159"/>
      <c r="KD159"/>
      <c r="KE159"/>
      <c r="KF159"/>
      <c r="KG159"/>
      <c r="KH159"/>
      <c r="KI159"/>
      <c r="KJ159"/>
      <c r="KK159"/>
      <c r="KL159"/>
      <c r="KM159"/>
      <c r="KN159"/>
      <c r="KO159"/>
      <c r="KP159"/>
      <c r="KQ159"/>
      <c r="KR159"/>
      <c r="KS159"/>
      <c r="KT159"/>
      <c r="KU159"/>
      <c r="KV159"/>
      <c r="KW159"/>
      <c r="KX159"/>
      <c r="KY159"/>
      <c r="KZ159"/>
      <c r="LA159"/>
      <c r="LB159"/>
      <c r="LC159"/>
      <c r="LD159"/>
      <c r="LE159"/>
      <c r="LF159"/>
      <c r="LG159"/>
      <c r="LH159"/>
      <c r="LI159"/>
      <c r="LJ159"/>
      <c r="LK159"/>
      <c r="LL159"/>
      <c r="LM159"/>
      <c r="LN159"/>
      <c r="LO159"/>
      <c r="LP159"/>
      <c r="LQ159"/>
      <c r="LR159"/>
      <c r="LS159"/>
      <c r="LT159"/>
      <c r="LU159"/>
      <c r="LV159"/>
      <c r="LW159"/>
      <c r="LX159"/>
      <c r="LY159"/>
      <c r="LZ159"/>
      <c r="MA159"/>
      <c r="MB159"/>
      <c r="MC159"/>
      <c r="MD159"/>
      <c r="ME159"/>
      <c r="MF159"/>
      <c r="MG159"/>
      <c r="MH159"/>
      <c r="MI159"/>
      <c r="MJ159"/>
      <c r="MK159"/>
      <c r="ML159"/>
      <c r="MM159"/>
      <c r="MN159"/>
      <c r="MO159"/>
      <c r="MP159"/>
      <c r="MQ159"/>
      <c r="MR159"/>
      <c r="MS159"/>
      <c r="MT159"/>
      <c r="MU159"/>
      <c r="MV159"/>
      <c r="MW159"/>
      <c r="MX159"/>
      <c r="MY159"/>
      <c r="MZ159"/>
      <c r="NA159"/>
      <c r="NB159"/>
      <c r="NC159"/>
      <c r="ND159"/>
      <c r="NE159"/>
      <c r="NF159"/>
      <c r="NG159"/>
      <c r="NH159"/>
      <c r="NI159"/>
      <c r="NJ159"/>
      <c r="NK159"/>
      <c r="NL159"/>
      <c r="NM159"/>
      <c r="NN159"/>
      <c r="NO159"/>
      <c r="NP159"/>
      <c r="NQ159"/>
      <c r="NR159"/>
      <c r="NS159"/>
      <c r="NT159"/>
      <c r="NU159"/>
      <c r="NV159"/>
      <c r="NW159"/>
      <c r="NX159"/>
      <c r="NY159"/>
      <c r="NZ159"/>
      <c r="OA159"/>
      <c r="OB159"/>
      <c r="OC159"/>
      <c r="OD159"/>
      <c r="OE159"/>
      <c r="OF159"/>
      <c r="OG159"/>
      <c r="OH159"/>
      <c r="OI159"/>
      <c r="OJ159"/>
      <c r="OK159"/>
      <c r="OL159"/>
      <c r="OM159"/>
      <c r="ON159"/>
      <c r="OO159"/>
      <c r="OP159"/>
      <c r="OQ159"/>
      <c r="OR159"/>
      <c r="OS159"/>
      <c r="OT159"/>
      <c r="OU159"/>
      <c r="OV159"/>
      <c r="OW159"/>
      <c r="OX159"/>
      <c r="OY159"/>
      <c r="OZ159"/>
      <c r="PA159"/>
      <c r="PB159"/>
      <c r="PC159"/>
      <c r="PD159"/>
      <c r="PE159"/>
      <c r="PF159"/>
      <c r="PG159"/>
      <c r="PH159"/>
      <c r="PI159"/>
      <c r="PJ159"/>
      <c r="PK159"/>
      <c r="PL159"/>
      <c r="PM159"/>
      <c r="PN159"/>
      <c r="PO159"/>
      <c r="PP159"/>
      <c r="PQ159"/>
      <c r="PR159"/>
      <c r="PS159"/>
      <c r="PT159"/>
      <c r="PU159"/>
      <c r="PV159"/>
      <c r="PW159"/>
      <c r="PX159"/>
      <c r="PY159"/>
      <c r="PZ159"/>
      <c r="QA159"/>
      <c r="QB159"/>
      <c r="QC159"/>
      <c r="QD159"/>
      <c r="QE159"/>
      <c r="QF159"/>
      <c r="QG159"/>
      <c r="QH159"/>
      <c r="QI159"/>
      <c r="QJ159"/>
      <c r="QK159"/>
      <c r="QL159"/>
      <c r="QM159"/>
      <c r="QN159"/>
      <c r="QO159"/>
      <c r="QP159"/>
      <c r="QQ159"/>
      <c r="QR159"/>
      <c r="QS159"/>
      <c r="QT159"/>
      <c r="QU159"/>
      <c r="QV159"/>
      <c r="QW159"/>
      <c r="QX159"/>
      <c r="QY159"/>
      <c r="QZ159"/>
      <c r="RA159"/>
      <c r="RB159"/>
      <c r="RC159"/>
      <c r="RD159"/>
      <c r="RE159"/>
      <c r="RF159"/>
      <c r="RG159"/>
      <c r="RH159"/>
      <c r="RI159"/>
      <c r="RJ159"/>
      <c r="RK159"/>
      <c r="RL159"/>
      <c r="RM159"/>
      <c r="RN159"/>
      <c r="RO159"/>
      <c r="RP159"/>
      <c r="RQ159"/>
      <c r="RR159"/>
      <c r="RS159"/>
      <c r="RT159"/>
      <c r="RU159"/>
      <c r="RV159"/>
      <c r="RW159"/>
      <c r="RX159"/>
      <c r="RY159"/>
      <c r="RZ159"/>
      <c r="SA159"/>
      <c r="SB159"/>
      <c r="SC159"/>
      <c r="SD159"/>
      <c r="SE159"/>
      <c r="SF159"/>
      <c r="SG159"/>
      <c r="SH159"/>
      <c r="SI159"/>
      <c r="SJ159"/>
      <c r="SK159"/>
      <c r="SL159"/>
      <c r="SM159"/>
      <c r="SN159"/>
      <c r="SO159"/>
      <c r="SP159"/>
      <c r="SQ159"/>
      <c r="SR159"/>
      <c r="SS159"/>
      <c r="ST159"/>
      <c r="SU159"/>
      <c r="SV159"/>
      <c r="SW159"/>
      <c r="SX159"/>
      <c r="SY159"/>
      <c r="SZ159"/>
      <c r="TA159"/>
      <c r="TB159"/>
      <c r="TC159"/>
      <c r="TD159"/>
      <c r="TE159"/>
      <c r="TF159"/>
      <c r="TG159"/>
    </row>
    <row r="160" spans="1:527" s="8" customFormat="1" ht="18" customHeight="1" x14ac:dyDescent="0.25">
      <c r="A160" s="82"/>
      <c r="B160" s="56"/>
      <c r="C160" s="54"/>
      <c r="D160" s="56"/>
      <c r="E160" s="56"/>
      <c r="F160" s="56"/>
      <c r="G160" s="56"/>
      <c r="H160" s="56"/>
      <c r="I160" s="56"/>
      <c r="J160" s="56"/>
      <c r="K160"/>
      <c r="L160"/>
      <c r="M160"/>
      <c r="N160"/>
      <c r="O160"/>
      <c r="P160"/>
      <c r="Q160"/>
      <c r="R160"/>
      <c r="S160"/>
      <c r="U160" s="49"/>
      <c r="V160" s="69"/>
      <c r="W160" s="51"/>
      <c r="AA160"/>
      <c r="AB160"/>
      <c r="AC160"/>
      <c r="AD160"/>
      <c r="AE160"/>
      <c r="AF160"/>
      <c r="AG160"/>
      <c r="AH160"/>
      <c r="AI160"/>
      <c r="AJ160"/>
      <c r="AK160"/>
      <c r="AL160"/>
      <c r="AM160"/>
      <c r="AN160"/>
      <c r="AO160"/>
      <c r="AP160"/>
      <c r="AQ160"/>
      <c r="AR160"/>
      <c r="AS160"/>
      <c r="AT160"/>
      <c r="AU160"/>
      <c r="AV160"/>
      <c r="AW160"/>
      <c r="AX160"/>
      <c r="AY160"/>
      <c r="AZ160"/>
      <c r="BA160"/>
      <c r="BB160"/>
      <c r="BC160"/>
      <c r="BD160"/>
      <c r="BE160"/>
      <c r="BF160"/>
      <c r="BG160"/>
      <c r="BH160"/>
      <c r="BI160"/>
      <c r="BJ160"/>
      <c r="BK160"/>
      <c r="BL160"/>
      <c r="BM160"/>
      <c r="BN160"/>
      <c r="BO160"/>
      <c r="BP160"/>
      <c r="BQ160"/>
      <c r="BR160"/>
      <c r="BS160"/>
      <c r="BT160"/>
      <c r="BU160"/>
      <c r="BV160"/>
      <c r="BW160"/>
      <c r="BX160"/>
      <c r="BY160"/>
      <c r="BZ160"/>
      <c r="CA160"/>
      <c r="CB160"/>
      <c r="CC160"/>
      <c r="CD160"/>
      <c r="CE160"/>
      <c r="CF160"/>
      <c r="CG160"/>
      <c r="CH160"/>
      <c r="CI160"/>
      <c r="CJ160"/>
      <c r="CK160"/>
      <c r="CL160"/>
      <c r="CM160"/>
      <c r="CN160"/>
      <c r="CO160"/>
      <c r="CP160"/>
      <c r="CQ160"/>
      <c r="CR160"/>
      <c r="CS160"/>
      <c r="CT160"/>
      <c r="CU160"/>
      <c r="CV160"/>
      <c r="CW160"/>
      <c r="CX160"/>
      <c r="CY160"/>
      <c r="CZ160"/>
      <c r="DA160"/>
      <c r="DB160"/>
      <c r="DC160"/>
      <c r="DD160"/>
      <c r="DE160"/>
      <c r="DF160"/>
      <c r="DG160"/>
      <c r="DH160"/>
      <c r="DI160"/>
      <c r="DJ160"/>
      <c r="DK160"/>
      <c r="DL160"/>
      <c r="DM160"/>
      <c r="DN160"/>
      <c r="DO160"/>
      <c r="DP160"/>
      <c r="DQ160"/>
      <c r="DR160"/>
      <c r="DS160"/>
      <c r="DT160"/>
      <c r="DU160"/>
      <c r="DV160"/>
      <c r="DW160"/>
      <c r="DX160"/>
      <c r="DY160"/>
      <c r="DZ160"/>
      <c r="EA160"/>
      <c r="EB160"/>
      <c r="EC160"/>
      <c r="ED160"/>
      <c r="EE160"/>
      <c r="EF160"/>
      <c r="EG160"/>
      <c r="EH160"/>
      <c r="EI160"/>
      <c r="EJ160"/>
      <c r="EK160"/>
      <c r="EL160"/>
      <c r="EM160"/>
      <c r="EN160"/>
      <c r="EO160"/>
      <c r="EP160"/>
      <c r="EQ160"/>
      <c r="ER160"/>
      <c r="ES160"/>
      <c r="ET160"/>
      <c r="EU160"/>
      <c r="EV160"/>
      <c r="EW160"/>
      <c r="EX160"/>
      <c r="EY160"/>
      <c r="EZ160"/>
      <c r="FA160"/>
      <c r="FB160"/>
      <c r="FC160"/>
      <c r="FD160"/>
      <c r="FE160"/>
      <c r="FF160"/>
      <c r="FG160"/>
      <c r="FH160"/>
      <c r="FI160"/>
      <c r="FJ160"/>
      <c r="FK160"/>
      <c r="FL160"/>
      <c r="FM160"/>
      <c r="FN160"/>
      <c r="FO160"/>
      <c r="FP160"/>
      <c r="FQ160"/>
      <c r="FR160"/>
      <c r="FS160"/>
      <c r="FT160"/>
      <c r="FU160"/>
      <c r="FV160"/>
      <c r="FW160"/>
      <c r="FX160"/>
      <c r="FY160"/>
      <c r="FZ160"/>
      <c r="GA160"/>
      <c r="GB160"/>
      <c r="GC160"/>
      <c r="GD160"/>
      <c r="GE160"/>
      <c r="GF160"/>
      <c r="GG160"/>
      <c r="GH160"/>
      <c r="GI160"/>
      <c r="GJ160"/>
      <c r="GK160"/>
      <c r="GL160"/>
      <c r="GM160"/>
      <c r="GN160"/>
      <c r="GO160"/>
      <c r="GP160"/>
      <c r="GQ160"/>
      <c r="GR160"/>
      <c r="GS160"/>
      <c r="GT160"/>
      <c r="GU160"/>
      <c r="GV160"/>
      <c r="GW160"/>
      <c r="GX160"/>
      <c r="GY160"/>
      <c r="GZ160"/>
      <c r="HA160"/>
      <c r="HB160"/>
      <c r="HC160"/>
      <c r="HD160"/>
      <c r="HE160"/>
      <c r="HF160"/>
      <c r="HG160"/>
      <c r="HH160"/>
      <c r="HI160"/>
      <c r="HJ160"/>
      <c r="HK160"/>
      <c r="HL160"/>
      <c r="HM160"/>
      <c r="HN160"/>
      <c r="HO160"/>
      <c r="HP160"/>
      <c r="HQ160"/>
      <c r="HR160"/>
      <c r="HS160"/>
      <c r="HT160"/>
      <c r="HU160"/>
      <c r="HV160"/>
      <c r="HW160"/>
      <c r="HX160"/>
      <c r="HY160"/>
      <c r="HZ160"/>
      <c r="IA160"/>
      <c r="IB160"/>
      <c r="IC160"/>
      <c r="ID160"/>
      <c r="IE160"/>
      <c r="IF160"/>
      <c r="IG160"/>
      <c r="IH160"/>
      <c r="II160"/>
      <c r="IJ160"/>
      <c r="IK160"/>
      <c r="IL160"/>
      <c r="IM160"/>
      <c r="IN160"/>
      <c r="IO160"/>
      <c r="IP160"/>
      <c r="IQ160"/>
      <c r="IR160"/>
      <c r="IS160"/>
      <c r="IT160"/>
      <c r="IU160"/>
      <c r="IV160"/>
      <c r="IW160"/>
      <c r="IX160"/>
      <c r="IY160"/>
      <c r="IZ160"/>
      <c r="JA160"/>
      <c r="JB160"/>
      <c r="JC160"/>
      <c r="JD160"/>
      <c r="JE160"/>
      <c r="JF160"/>
      <c r="JG160"/>
      <c r="JH160"/>
      <c r="JI160"/>
      <c r="JJ160"/>
      <c r="JK160"/>
      <c r="JL160"/>
      <c r="JM160"/>
      <c r="JN160"/>
      <c r="JO160"/>
      <c r="JP160"/>
      <c r="JQ160"/>
      <c r="JR160"/>
      <c r="JS160"/>
      <c r="JT160"/>
      <c r="JU160"/>
      <c r="JV160"/>
      <c r="JW160"/>
      <c r="JX160"/>
      <c r="JY160"/>
      <c r="JZ160"/>
      <c r="KA160"/>
      <c r="KB160"/>
      <c r="KC160"/>
      <c r="KD160"/>
      <c r="KE160"/>
      <c r="KF160"/>
      <c r="KG160"/>
      <c r="KH160"/>
      <c r="KI160"/>
      <c r="KJ160"/>
      <c r="KK160"/>
      <c r="KL160"/>
      <c r="KM160"/>
      <c r="KN160"/>
      <c r="KO160"/>
      <c r="KP160"/>
      <c r="KQ160"/>
      <c r="KR160"/>
      <c r="KS160"/>
      <c r="KT160"/>
      <c r="KU160"/>
      <c r="KV160"/>
      <c r="KW160"/>
      <c r="KX160"/>
      <c r="KY160"/>
      <c r="KZ160"/>
      <c r="LA160"/>
      <c r="LB160"/>
      <c r="LC160"/>
      <c r="LD160"/>
      <c r="LE160"/>
      <c r="LF160"/>
      <c r="LG160"/>
      <c r="LH160"/>
      <c r="LI160"/>
      <c r="LJ160"/>
      <c r="LK160"/>
      <c r="LL160"/>
      <c r="LM160"/>
      <c r="LN160"/>
      <c r="LO160"/>
      <c r="LP160"/>
      <c r="LQ160"/>
      <c r="LR160"/>
      <c r="LS160"/>
      <c r="LT160"/>
      <c r="LU160"/>
      <c r="LV160"/>
      <c r="LW160"/>
      <c r="LX160"/>
      <c r="LY160"/>
      <c r="LZ160"/>
      <c r="MA160"/>
      <c r="MB160"/>
      <c r="MC160"/>
      <c r="MD160"/>
      <c r="ME160"/>
      <c r="MF160"/>
      <c r="MG160"/>
      <c r="MH160"/>
      <c r="MI160"/>
      <c r="MJ160"/>
      <c r="MK160"/>
      <c r="ML160"/>
      <c r="MM160"/>
      <c r="MN160"/>
      <c r="MO160"/>
      <c r="MP160"/>
      <c r="MQ160"/>
      <c r="MR160"/>
      <c r="MS160"/>
      <c r="MT160"/>
      <c r="MU160"/>
      <c r="MV160"/>
      <c r="MW160"/>
      <c r="MX160"/>
      <c r="MY160"/>
      <c r="MZ160"/>
      <c r="NA160"/>
      <c r="NB160"/>
      <c r="NC160"/>
      <c r="ND160"/>
      <c r="NE160"/>
      <c r="NF160"/>
      <c r="NG160"/>
      <c r="NH160"/>
      <c r="NI160"/>
      <c r="NJ160"/>
      <c r="NK160"/>
      <c r="NL160"/>
      <c r="NM160"/>
      <c r="NN160"/>
      <c r="NO160"/>
      <c r="NP160"/>
      <c r="NQ160"/>
      <c r="NR160"/>
      <c r="NS160"/>
      <c r="NT160"/>
      <c r="NU160"/>
      <c r="NV160"/>
      <c r="NW160"/>
      <c r="NX160"/>
      <c r="NY160"/>
      <c r="NZ160"/>
      <c r="OA160"/>
      <c r="OB160"/>
      <c r="OC160"/>
      <c r="OD160"/>
      <c r="OE160"/>
      <c r="OF160"/>
      <c r="OG160"/>
      <c r="OH160"/>
      <c r="OI160"/>
      <c r="OJ160"/>
      <c r="OK160"/>
      <c r="OL160"/>
      <c r="OM160"/>
      <c r="ON160"/>
      <c r="OO160"/>
      <c r="OP160"/>
      <c r="OQ160"/>
      <c r="OR160"/>
      <c r="OS160"/>
      <c r="OT160"/>
      <c r="OU160"/>
      <c r="OV160"/>
      <c r="OW160"/>
      <c r="OX160"/>
      <c r="OY160"/>
      <c r="OZ160"/>
      <c r="PA160"/>
      <c r="PB160"/>
      <c r="PC160"/>
      <c r="PD160"/>
      <c r="PE160"/>
      <c r="PF160"/>
      <c r="PG160"/>
      <c r="PH160"/>
      <c r="PI160"/>
      <c r="PJ160"/>
      <c r="PK160"/>
      <c r="PL160"/>
      <c r="PM160"/>
      <c r="PN160"/>
      <c r="PO160"/>
      <c r="PP160"/>
      <c r="PQ160"/>
      <c r="PR160"/>
      <c r="PS160"/>
      <c r="PT160"/>
      <c r="PU160"/>
      <c r="PV160"/>
      <c r="PW160"/>
      <c r="PX160"/>
      <c r="PY160"/>
      <c r="PZ160"/>
      <c r="QA160"/>
      <c r="QB160"/>
      <c r="QC160"/>
      <c r="QD160"/>
      <c r="QE160"/>
      <c r="QF160"/>
      <c r="QG160"/>
      <c r="QH160"/>
      <c r="QI160"/>
      <c r="QJ160"/>
      <c r="QK160"/>
      <c r="QL160"/>
      <c r="QM160"/>
      <c r="QN160"/>
      <c r="QO160"/>
      <c r="QP160"/>
      <c r="QQ160"/>
      <c r="QR160"/>
      <c r="QS160"/>
      <c r="QT160"/>
      <c r="QU160"/>
      <c r="QV160"/>
      <c r="QW160"/>
      <c r="QX160"/>
      <c r="QY160"/>
      <c r="QZ160"/>
      <c r="RA160"/>
      <c r="RB160"/>
      <c r="RC160"/>
      <c r="RD160"/>
      <c r="RE160"/>
      <c r="RF160"/>
      <c r="RG160"/>
      <c r="RH160"/>
      <c r="RI160"/>
      <c r="RJ160"/>
      <c r="RK160"/>
      <c r="RL160"/>
      <c r="RM160"/>
      <c r="RN160"/>
      <c r="RO160"/>
      <c r="RP160"/>
      <c r="RQ160"/>
      <c r="RR160"/>
      <c r="RS160"/>
      <c r="RT160"/>
      <c r="RU160"/>
      <c r="RV160"/>
      <c r="RW160"/>
      <c r="RX160"/>
      <c r="RY160"/>
      <c r="RZ160"/>
      <c r="SA160"/>
      <c r="SB160"/>
      <c r="SC160"/>
      <c r="SD160"/>
      <c r="SE160"/>
      <c r="SF160"/>
      <c r="SG160"/>
      <c r="SH160"/>
      <c r="SI160"/>
      <c r="SJ160"/>
      <c r="SK160"/>
      <c r="SL160"/>
      <c r="SM160"/>
      <c r="SN160"/>
      <c r="SO160"/>
      <c r="SP160"/>
      <c r="SQ160"/>
      <c r="SR160"/>
      <c r="SS160"/>
      <c r="ST160"/>
      <c r="SU160"/>
      <c r="SV160"/>
      <c r="SW160"/>
      <c r="SX160"/>
      <c r="SY160"/>
      <c r="SZ160"/>
      <c r="TA160"/>
      <c r="TB160"/>
      <c r="TC160"/>
      <c r="TD160"/>
      <c r="TE160"/>
      <c r="TF160"/>
      <c r="TG160"/>
    </row>
    <row r="161" spans="1:527" s="8" customFormat="1" ht="18" customHeight="1" x14ac:dyDescent="0.25">
      <c r="A161" s="82"/>
      <c r="B161" s="56"/>
      <c r="C161" s="54"/>
      <c r="D161" s="56"/>
      <c r="E161" s="56"/>
      <c r="F161" s="56"/>
      <c r="G161" s="56"/>
      <c r="H161" s="56"/>
      <c r="I161" s="56"/>
      <c r="J161" s="56"/>
      <c r="K161"/>
      <c r="L161"/>
      <c r="M161"/>
      <c r="N161"/>
      <c r="O161"/>
      <c r="P161"/>
      <c r="Q161"/>
      <c r="R161"/>
      <c r="S161"/>
      <c r="U161" s="49"/>
      <c r="V161" s="69"/>
      <c r="W161" s="51"/>
      <c r="AA161"/>
      <c r="AB161"/>
      <c r="AC161"/>
      <c r="AD161"/>
      <c r="AE161"/>
      <c r="AF161"/>
      <c r="AG161"/>
      <c r="AH161"/>
      <c r="AI161"/>
      <c r="AJ161"/>
      <c r="AK161"/>
      <c r="AL161"/>
      <c r="AM161"/>
      <c r="AN161"/>
      <c r="AO161"/>
      <c r="AP161"/>
      <c r="AQ161"/>
      <c r="AR161"/>
      <c r="AS161"/>
      <c r="AT161"/>
      <c r="AU161"/>
      <c r="AV161"/>
      <c r="AW161"/>
      <c r="AX161"/>
      <c r="AY161"/>
      <c r="AZ161"/>
      <c r="BA161"/>
      <c r="BB161"/>
      <c r="BC161"/>
      <c r="BD161"/>
      <c r="BE161"/>
      <c r="BF161"/>
      <c r="BG161"/>
      <c r="BH161"/>
      <c r="BI161"/>
      <c r="BJ161"/>
      <c r="BK161"/>
      <c r="BL161"/>
      <c r="BM161"/>
      <c r="BN161"/>
      <c r="BO161"/>
      <c r="BP161"/>
      <c r="BQ161"/>
      <c r="BR161"/>
      <c r="BS161"/>
      <c r="BT161"/>
      <c r="BU161"/>
      <c r="BV161"/>
      <c r="BW161"/>
      <c r="BX161"/>
      <c r="BY161"/>
      <c r="BZ161"/>
      <c r="CA161"/>
      <c r="CB161"/>
      <c r="CC161"/>
      <c r="CD161"/>
      <c r="CE161"/>
      <c r="CF161"/>
      <c r="CG161"/>
      <c r="CH161"/>
      <c r="CI161"/>
      <c r="CJ161"/>
      <c r="CK161"/>
      <c r="CL161"/>
      <c r="CM161"/>
      <c r="CN161"/>
      <c r="CO161"/>
      <c r="CP161"/>
      <c r="CQ161"/>
      <c r="CR161"/>
      <c r="CS161"/>
      <c r="CT161"/>
      <c r="CU161"/>
      <c r="CV161"/>
      <c r="CW161"/>
      <c r="CX161"/>
      <c r="CY161"/>
      <c r="CZ161"/>
      <c r="DA161"/>
      <c r="DB161"/>
      <c r="DC161"/>
      <c r="DD161"/>
      <c r="DE161"/>
      <c r="DF161"/>
      <c r="DG161"/>
      <c r="DH161"/>
      <c r="DI161"/>
      <c r="DJ161"/>
      <c r="DK161"/>
      <c r="DL161"/>
      <c r="DM161"/>
      <c r="DN161"/>
      <c r="DO161"/>
      <c r="DP161"/>
      <c r="DQ161"/>
      <c r="DR161"/>
      <c r="DS161"/>
      <c r="DT161"/>
      <c r="DU161"/>
      <c r="DV161"/>
      <c r="DW161"/>
      <c r="DX161"/>
      <c r="DY161"/>
      <c r="DZ161"/>
      <c r="EA161"/>
      <c r="EB161"/>
      <c r="EC161"/>
      <c r="ED161"/>
      <c r="EE161"/>
      <c r="EF161"/>
      <c r="EG161"/>
      <c r="EH161"/>
      <c r="EI161"/>
      <c r="EJ161"/>
      <c r="EK161"/>
      <c r="EL161"/>
      <c r="EM161"/>
      <c r="EN161"/>
      <c r="EO161"/>
      <c r="EP161"/>
      <c r="EQ161"/>
      <c r="ER161"/>
      <c r="ES161"/>
      <c r="ET161"/>
      <c r="EU161"/>
      <c r="EV161"/>
      <c r="EW161"/>
      <c r="EX161"/>
      <c r="EY161"/>
      <c r="EZ161"/>
      <c r="FA161"/>
      <c r="FB161"/>
      <c r="FC161"/>
      <c r="FD161"/>
      <c r="FE161"/>
      <c r="FF161"/>
      <c r="FG161"/>
      <c r="FH161"/>
      <c r="FI161"/>
      <c r="FJ161"/>
      <c r="FK161"/>
      <c r="FL161"/>
      <c r="FM161"/>
      <c r="FN161"/>
      <c r="FO161"/>
      <c r="FP161"/>
      <c r="FQ161"/>
      <c r="FR161"/>
      <c r="FS161"/>
      <c r="FT161"/>
      <c r="FU161"/>
      <c r="FV161"/>
      <c r="FW161"/>
      <c r="FX161"/>
      <c r="FY161"/>
      <c r="FZ161"/>
      <c r="GA161"/>
      <c r="GB161"/>
      <c r="GC161"/>
      <c r="GD161"/>
      <c r="GE161"/>
      <c r="GF161"/>
      <c r="GG161"/>
      <c r="GH161"/>
      <c r="GI161"/>
      <c r="GJ161"/>
      <c r="GK161"/>
      <c r="GL161"/>
      <c r="GM161"/>
      <c r="GN161"/>
      <c r="GO161"/>
      <c r="GP161"/>
      <c r="GQ161"/>
      <c r="GR161"/>
      <c r="GS161"/>
      <c r="GT161"/>
      <c r="GU161"/>
      <c r="GV161"/>
      <c r="GW161"/>
      <c r="GX161"/>
      <c r="GY161"/>
      <c r="GZ161"/>
      <c r="HA161"/>
      <c r="HB161"/>
      <c r="HC161"/>
      <c r="HD161"/>
      <c r="HE161"/>
      <c r="HF161"/>
      <c r="HG161"/>
      <c r="HH161"/>
      <c r="HI161"/>
      <c r="HJ161"/>
      <c r="HK161"/>
      <c r="HL161"/>
      <c r="HM161"/>
      <c r="HN161"/>
      <c r="HO161"/>
      <c r="HP161"/>
      <c r="HQ161"/>
      <c r="HR161"/>
      <c r="HS161"/>
      <c r="HT161"/>
      <c r="HU161"/>
      <c r="HV161"/>
      <c r="HW161"/>
      <c r="HX161"/>
      <c r="HY161"/>
      <c r="HZ161"/>
      <c r="IA161"/>
      <c r="IB161"/>
      <c r="IC161"/>
      <c r="ID161"/>
      <c r="IE161"/>
      <c r="IF161"/>
      <c r="IG161"/>
      <c r="IH161"/>
      <c r="II161"/>
      <c r="IJ161"/>
      <c r="IK161"/>
      <c r="IL161"/>
      <c r="IM161"/>
      <c r="IN161"/>
      <c r="IO161"/>
      <c r="IP161"/>
      <c r="IQ161"/>
      <c r="IR161"/>
      <c r="IS161"/>
      <c r="IT161"/>
      <c r="IU161"/>
      <c r="IV161"/>
      <c r="IW161"/>
      <c r="IX161"/>
      <c r="IY161"/>
      <c r="IZ161"/>
      <c r="JA161"/>
      <c r="JB161"/>
      <c r="JC161"/>
      <c r="JD161"/>
      <c r="JE161"/>
      <c r="JF161"/>
      <c r="JG161"/>
      <c r="JH161"/>
      <c r="JI161"/>
      <c r="JJ161"/>
      <c r="JK161"/>
      <c r="JL161"/>
      <c r="JM161"/>
      <c r="JN161"/>
      <c r="JO161"/>
      <c r="JP161"/>
      <c r="JQ161"/>
      <c r="JR161"/>
      <c r="JS161"/>
      <c r="JT161"/>
      <c r="JU161"/>
      <c r="JV161"/>
      <c r="JW161"/>
      <c r="JX161"/>
      <c r="JY161"/>
      <c r="JZ161"/>
      <c r="KA161"/>
      <c r="KB161"/>
      <c r="KC161"/>
      <c r="KD161"/>
      <c r="KE161"/>
      <c r="KF161"/>
      <c r="KG161"/>
      <c r="KH161"/>
      <c r="KI161"/>
      <c r="KJ161"/>
      <c r="KK161"/>
      <c r="KL161"/>
      <c r="KM161"/>
      <c r="KN161"/>
      <c r="KO161"/>
      <c r="KP161"/>
      <c r="KQ161"/>
      <c r="KR161"/>
      <c r="KS161"/>
      <c r="KT161"/>
      <c r="KU161"/>
      <c r="KV161"/>
      <c r="KW161"/>
      <c r="KX161"/>
      <c r="KY161"/>
      <c r="KZ161"/>
      <c r="LA161"/>
      <c r="LB161"/>
      <c r="LC161"/>
      <c r="LD161"/>
      <c r="LE161"/>
      <c r="LF161"/>
      <c r="LG161"/>
      <c r="LH161"/>
      <c r="LI161"/>
      <c r="LJ161"/>
      <c r="LK161"/>
      <c r="LL161"/>
      <c r="LM161"/>
      <c r="LN161"/>
      <c r="LO161"/>
      <c r="LP161"/>
      <c r="LQ161"/>
      <c r="LR161"/>
      <c r="LS161"/>
      <c r="LT161"/>
      <c r="LU161"/>
      <c r="LV161"/>
      <c r="LW161"/>
      <c r="LX161"/>
      <c r="LY161"/>
      <c r="LZ161"/>
      <c r="MA161"/>
      <c r="MB161"/>
      <c r="MC161"/>
      <c r="MD161"/>
      <c r="ME161"/>
      <c r="MF161"/>
      <c r="MG161"/>
      <c r="MH161"/>
      <c r="MI161"/>
      <c r="MJ161"/>
      <c r="MK161"/>
      <c r="ML161"/>
      <c r="MM161"/>
      <c r="MN161"/>
      <c r="MO161"/>
      <c r="MP161"/>
      <c r="MQ161"/>
      <c r="MR161"/>
      <c r="MS161"/>
      <c r="MT161"/>
      <c r="MU161"/>
      <c r="MV161"/>
      <c r="MW161"/>
      <c r="MX161"/>
      <c r="MY161"/>
      <c r="MZ161"/>
      <c r="NA161"/>
      <c r="NB161"/>
      <c r="NC161"/>
      <c r="ND161"/>
      <c r="NE161"/>
      <c r="NF161"/>
      <c r="NG161"/>
      <c r="NH161"/>
      <c r="NI161"/>
      <c r="NJ161"/>
      <c r="NK161"/>
      <c r="NL161"/>
      <c r="NM161"/>
      <c r="NN161"/>
      <c r="NO161"/>
      <c r="NP161"/>
      <c r="NQ161"/>
      <c r="NR161"/>
      <c r="NS161"/>
      <c r="NT161"/>
      <c r="NU161"/>
      <c r="NV161"/>
      <c r="NW161"/>
      <c r="NX161"/>
      <c r="NY161"/>
      <c r="NZ161"/>
      <c r="OA161"/>
      <c r="OB161"/>
      <c r="OC161"/>
      <c r="OD161"/>
      <c r="OE161"/>
      <c r="OF161"/>
      <c r="OG161"/>
      <c r="OH161"/>
      <c r="OI161"/>
      <c r="OJ161"/>
      <c r="OK161"/>
      <c r="OL161"/>
      <c r="OM161"/>
      <c r="ON161"/>
      <c r="OO161"/>
      <c r="OP161"/>
      <c r="OQ161"/>
      <c r="OR161"/>
      <c r="OS161"/>
      <c r="OT161"/>
      <c r="OU161"/>
      <c r="OV161"/>
      <c r="OW161"/>
      <c r="OX161"/>
      <c r="OY161"/>
      <c r="OZ161"/>
      <c r="PA161"/>
      <c r="PB161"/>
      <c r="PC161"/>
      <c r="PD161"/>
      <c r="PE161"/>
      <c r="PF161"/>
      <c r="PG161"/>
      <c r="PH161"/>
      <c r="PI161"/>
      <c r="PJ161"/>
      <c r="PK161"/>
      <c r="PL161"/>
      <c r="PM161"/>
      <c r="PN161"/>
      <c r="PO161"/>
      <c r="PP161"/>
      <c r="PQ161"/>
      <c r="PR161"/>
      <c r="PS161"/>
      <c r="PT161"/>
      <c r="PU161"/>
      <c r="PV161"/>
      <c r="PW161"/>
      <c r="PX161"/>
      <c r="PY161"/>
      <c r="PZ161"/>
      <c r="QA161"/>
      <c r="QB161"/>
      <c r="QC161"/>
      <c r="QD161"/>
      <c r="QE161"/>
      <c r="QF161"/>
      <c r="QG161"/>
      <c r="QH161"/>
      <c r="QI161"/>
      <c r="QJ161"/>
      <c r="QK161"/>
      <c r="QL161"/>
      <c r="QM161"/>
      <c r="QN161"/>
      <c r="QO161"/>
      <c r="QP161"/>
      <c r="QQ161"/>
      <c r="QR161"/>
      <c r="QS161"/>
      <c r="QT161"/>
      <c r="QU161"/>
      <c r="QV161"/>
      <c r="QW161"/>
      <c r="QX161"/>
      <c r="QY161"/>
      <c r="QZ161"/>
      <c r="RA161"/>
      <c r="RB161"/>
      <c r="RC161"/>
      <c r="RD161"/>
      <c r="RE161"/>
      <c r="RF161"/>
      <c r="RG161"/>
      <c r="RH161"/>
      <c r="RI161"/>
      <c r="RJ161"/>
      <c r="RK161"/>
      <c r="RL161"/>
      <c r="RM161"/>
      <c r="RN161"/>
      <c r="RO161"/>
      <c r="RP161"/>
      <c r="RQ161"/>
      <c r="RR161"/>
      <c r="RS161"/>
      <c r="RT161"/>
      <c r="RU161"/>
      <c r="RV161"/>
      <c r="RW161"/>
      <c r="RX161"/>
      <c r="RY161"/>
      <c r="RZ161"/>
      <c r="SA161"/>
      <c r="SB161"/>
      <c r="SC161"/>
      <c r="SD161"/>
      <c r="SE161"/>
      <c r="SF161"/>
      <c r="SG161"/>
      <c r="SH161"/>
      <c r="SI161"/>
      <c r="SJ161"/>
      <c r="SK161"/>
      <c r="SL161"/>
      <c r="SM161"/>
      <c r="SN161"/>
      <c r="SO161"/>
      <c r="SP161"/>
      <c r="SQ161"/>
      <c r="SR161"/>
      <c r="SS161"/>
      <c r="ST161"/>
      <c r="SU161"/>
      <c r="SV161"/>
      <c r="SW161"/>
      <c r="SX161"/>
      <c r="SY161"/>
      <c r="SZ161"/>
      <c r="TA161"/>
      <c r="TB161"/>
      <c r="TC161"/>
      <c r="TD161"/>
      <c r="TE161"/>
      <c r="TF161"/>
      <c r="TG161"/>
    </row>
    <row r="162" spans="1:527" s="8" customFormat="1" ht="18" customHeight="1" x14ac:dyDescent="0.25">
      <c r="A162" s="82"/>
      <c r="B162" s="56"/>
      <c r="C162" s="54"/>
      <c r="D162" s="56"/>
      <c r="E162" s="56"/>
      <c r="F162" s="56"/>
      <c r="G162" s="56"/>
      <c r="H162" s="56"/>
      <c r="I162" s="56"/>
      <c r="J162" s="56"/>
      <c r="K162"/>
      <c r="L162"/>
      <c r="M162"/>
      <c r="N162"/>
      <c r="O162"/>
      <c r="P162"/>
      <c r="Q162"/>
      <c r="R162"/>
      <c r="S162"/>
      <c r="U162" s="49"/>
      <c r="V162" s="69"/>
      <c r="W162" s="51"/>
      <c r="AA162"/>
      <c r="AB162"/>
      <c r="AC162"/>
      <c r="AD162"/>
      <c r="AE162"/>
      <c r="AF162"/>
      <c r="AG162"/>
      <c r="AH162"/>
      <c r="AI162"/>
      <c r="AJ162"/>
      <c r="AK162"/>
      <c r="AL162"/>
      <c r="AM162"/>
      <c r="AN162"/>
      <c r="AO162"/>
      <c r="AP162"/>
      <c r="AQ162"/>
      <c r="AR162"/>
      <c r="AS162"/>
      <c r="AT162"/>
      <c r="AU162"/>
      <c r="AV162"/>
      <c r="AW162"/>
      <c r="AX162"/>
      <c r="AY162"/>
      <c r="AZ162"/>
      <c r="BA162"/>
      <c r="BB162"/>
      <c r="BC162"/>
      <c r="BD162"/>
      <c r="BE162"/>
      <c r="BF162"/>
      <c r="BG162"/>
      <c r="BH162"/>
      <c r="BI162"/>
      <c r="BJ162"/>
      <c r="BK162"/>
      <c r="BL162"/>
      <c r="BM162"/>
      <c r="BN162"/>
      <c r="BO162"/>
      <c r="BP162"/>
      <c r="BQ162"/>
      <c r="BR162"/>
      <c r="BS162"/>
      <c r="BT162"/>
      <c r="BU162"/>
      <c r="BV162"/>
      <c r="BW162"/>
      <c r="BX162"/>
      <c r="BY162"/>
      <c r="BZ162"/>
      <c r="CA162"/>
      <c r="CB162"/>
      <c r="CC162"/>
      <c r="CD162"/>
      <c r="CE162"/>
      <c r="CF162"/>
      <c r="CG162"/>
      <c r="CH162"/>
      <c r="CI162"/>
      <c r="CJ162"/>
      <c r="CK162"/>
      <c r="CL162"/>
      <c r="CM162"/>
      <c r="CN162"/>
      <c r="CO162"/>
      <c r="CP162"/>
      <c r="CQ162"/>
      <c r="CR162"/>
      <c r="CS162"/>
      <c r="CT162"/>
      <c r="CU162"/>
      <c r="CV162"/>
      <c r="CW162"/>
      <c r="CX162"/>
      <c r="CY162"/>
      <c r="CZ162"/>
      <c r="DA162"/>
      <c r="DB162"/>
      <c r="DC162"/>
      <c r="DD162"/>
      <c r="DE162"/>
      <c r="DF162"/>
      <c r="DG162"/>
      <c r="DH162"/>
      <c r="DI162"/>
      <c r="DJ162"/>
      <c r="DK162"/>
      <c r="DL162"/>
      <c r="DM162"/>
      <c r="DN162"/>
      <c r="DO162"/>
      <c r="DP162"/>
      <c r="DQ162"/>
      <c r="DR162"/>
      <c r="DS162"/>
      <c r="DT162"/>
      <c r="DU162"/>
      <c r="DV162"/>
      <c r="DW162"/>
      <c r="DX162"/>
      <c r="DY162"/>
      <c r="DZ162"/>
      <c r="EA162"/>
      <c r="EB162"/>
      <c r="EC162"/>
      <c r="ED162"/>
      <c r="EE162"/>
      <c r="EF162"/>
      <c r="EG162"/>
      <c r="EH162"/>
      <c r="EI162"/>
      <c r="EJ162"/>
      <c r="EK162"/>
      <c r="EL162"/>
      <c r="EM162"/>
      <c r="EN162"/>
      <c r="EO162"/>
      <c r="EP162"/>
      <c r="EQ162"/>
      <c r="ER162"/>
      <c r="ES162"/>
      <c r="ET162"/>
      <c r="EU162"/>
      <c r="EV162"/>
      <c r="EW162"/>
      <c r="EX162"/>
      <c r="EY162"/>
      <c r="EZ162"/>
      <c r="FA162"/>
      <c r="FB162"/>
      <c r="FC162"/>
      <c r="FD162"/>
      <c r="FE162"/>
      <c r="FF162"/>
      <c r="FG162"/>
      <c r="FH162"/>
      <c r="FI162"/>
      <c r="FJ162"/>
      <c r="FK162"/>
      <c r="FL162"/>
      <c r="FM162"/>
      <c r="FN162"/>
      <c r="FO162"/>
      <c r="FP162"/>
      <c r="FQ162"/>
      <c r="FR162"/>
      <c r="FS162"/>
      <c r="FT162"/>
      <c r="FU162"/>
      <c r="FV162"/>
      <c r="FW162"/>
      <c r="FX162"/>
      <c r="FY162"/>
      <c r="FZ162"/>
      <c r="GA162"/>
      <c r="GB162"/>
      <c r="GC162"/>
      <c r="GD162"/>
      <c r="GE162"/>
      <c r="GF162"/>
      <c r="GG162"/>
      <c r="GH162"/>
      <c r="GI162"/>
      <c r="GJ162"/>
      <c r="GK162"/>
      <c r="GL162"/>
      <c r="GM162"/>
      <c r="GN162"/>
      <c r="GO162"/>
      <c r="GP162"/>
      <c r="GQ162"/>
      <c r="GR162"/>
      <c r="GS162"/>
      <c r="GT162"/>
      <c r="GU162"/>
      <c r="GV162"/>
      <c r="GW162"/>
      <c r="GX162"/>
      <c r="GY162"/>
      <c r="GZ162"/>
      <c r="HA162"/>
      <c r="HB162"/>
      <c r="HC162"/>
      <c r="HD162"/>
      <c r="HE162"/>
      <c r="HF162"/>
      <c r="HG162"/>
      <c r="HH162"/>
      <c r="HI162"/>
      <c r="HJ162"/>
      <c r="HK162"/>
      <c r="HL162"/>
      <c r="HM162"/>
      <c r="HN162"/>
      <c r="HO162"/>
      <c r="HP162"/>
      <c r="HQ162"/>
      <c r="HR162"/>
      <c r="HS162"/>
      <c r="HT162"/>
      <c r="HU162"/>
      <c r="HV162"/>
      <c r="HW162"/>
      <c r="HX162"/>
      <c r="HY162"/>
      <c r="HZ162"/>
      <c r="IA162"/>
      <c r="IB162"/>
      <c r="IC162"/>
      <c r="ID162"/>
      <c r="IE162"/>
      <c r="IF162"/>
      <c r="IG162"/>
      <c r="IH162"/>
      <c r="II162"/>
      <c r="IJ162"/>
      <c r="IK162"/>
      <c r="IL162"/>
      <c r="IM162"/>
      <c r="IN162"/>
      <c r="IO162"/>
      <c r="IP162"/>
      <c r="IQ162"/>
      <c r="IR162"/>
      <c r="IS162"/>
      <c r="IT162"/>
      <c r="IU162"/>
      <c r="IV162"/>
      <c r="IW162"/>
      <c r="IX162"/>
      <c r="IY162"/>
      <c r="IZ162"/>
      <c r="JA162"/>
      <c r="JB162"/>
      <c r="JC162"/>
      <c r="JD162"/>
      <c r="JE162"/>
      <c r="JF162"/>
      <c r="JG162"/>
      <c r="JH162"/>
      <c r="JI162"/>
      <c r="JJ162"/>
      <c r="JK162"/>
      <c r="JL162"/>
      <c r="JM162"/>
      <c r="JN162"/>
      <c r="JO162"/>
      <c r="JP162"/>
      <c r="JQ162"/>
      <c r="JR162"/>
      <c r="JS162"/>
      <c r="JT162"/>
      <c r="JU162"/>
      <c r="JV162"/>
      <c r="JW162"/>
      <c r="JX162"/>
      <c r="JY162"/>
      <c r="JZ162"/>
      <c r="KA162"/>
      <c r="KB162"/>
      <c r="KC162"/>
      <c r="KD162"/>
      <c r="KE162"/>
      <c r="KF162"/>
      <c r="KG162"/>
      <c r="KH162"/>
      <c r="KI162"/>
      <c r="KJ162"/>
      <c r="KK162"/>
      <c r="KL162"/>
      <c r="KM162"/>
      <c r="KN162"/>
      <c r="KO162"/>
      <c r="KP162"/>
      <c r="KQ162"/>
      <c r="KR162"/>
      <c r="KS162"/>
      <c r="KT162"/>
      <c r="KU162"/>
      <c r="KV162"/>
      <c r="KW162"/>
      <c r="KX162"/>
      <c r="KY162"/>
      <c r="KZ162"/>
      <c r="LA162"/>
      <c r="LB162"/>
      <c r="LC162"/>
      <c r="LD162"/>
      <c r="LE162"/>
      <c r="LF162"/>
      <c r="LG162"/>
      <c r="LH162"/>
      <c r="LI162"/>
      <c r="LJ162"/>
      <c r="LK162"/>
      <c r="LL162"/>
      <c r="LM162"/>
      <c r="LN162"/>
      <c r="LO162"/>
      <c r="LP162"/>
      <c r="LQ162"/>
      <c r="LR162"/>
      <c r="LS162"/>
      <c r="LT162"/>
      <c r="LU162"/>
      <c r="LV162"/>
      <c r="LW162"/>
      <c r="LX162"/>
      <c r="LY162"/>
      <c r="LZ162"/>
      <c r="MA162"/>
      <c r="MB162"/>
      <c r="MC162"/>
      <c r="MD162"/>
      <c r="ME162"/>
      <c r="MF162"/>
      <c r="MG162"/>
      <c r="MH162"/>
      <c r="MI162"/>
      <c r="MJ162"/>
      <c r="MK162"/>
      <c r="ML162"/>
      <c r="MM162"/>
      <c r="MN162"/>
      <c r="MO162"/>
      <c r="MP162"/>
      <c r="MQ162"/>
      <c r="MR162"/>
      <c r="MS162"/>
      <c r="MT162"/>
      <c r="MU162"/>
      <c r="MV162"/>
      <c r="MW162"/>
      <c r="MX162"/>
      <c r="MY162"/>
      <c r="MZ162"/>
      <c r="NA162"/>
      <c r="NB162"/>
      <c r="NC162"/>
      <c r="ND162"/>
      <c r="NE162"/>
      <c r="NF162"/>
      <c r="NG162"/>
      <c r="NH162"/>
      <c r="NI162"/>
      <c r="NJ162"/>
      <c r="NK162"/>
      <c r="NL162"/>
      <c r="NM162"/>
      <c r="NN162"/>
      <c r="NO162"/>
      <c r="NP162"/>
      <c r="NQ162"/>
      <c r="NR162"/>
      <c r="NS162"/>
      <c r="NT162"/>
      <c r="NU162"/>
      <c r="NV162"/>
      <c r="NW162"/>
      <c r="NX162"/>
      <c r="NY162"/>
      <c r="NZ162"/>
      <c r="OA162"/>
      <c r="OB162"/>
      <c r="OC162"/>
      <c r="OD162"/>
      <c r="OE162"/>
      <c r="OF162"/>
      <c r="OG162"/>
      <c r="OH162"/>
      <c r="OI162"/>
      <c r="OJ162"/>
      <c r="OK162"/>
      <c r="OL162"/>
      <c r="OM162"/>
      <c r="ON162"/>
      <c r="OO162"/>
      <c r="OP162"/>
      <c r="OQ162"/>
      <c r="OR162"/>
      <c r="OS162"/>
      <c r="OT162"/>
      <c r="OU162"/>
      <c r="OV162"/>
      <c r="OW162"/>
      <c r="OX162"/>
      <c r="OY162"/>
      <c r="OZ162"/>
      <c r="PA162"/>
      <c r="PB162"/>
      <c r="PC162"/>
      <c r="PD162"/>
      <c r="PE162"/>
      <c r="PF162"/>
      <c r="PG162"/>
      <c r="PH162"/>
      <c r="PI162"/>
      <c r="PJ162"/>
      <c r="PK162"/>
      <c r="PL162"/>
      <c r="PM162"/>
      <c r="PN162"/>
      <c r="PO162"/>
      <c r="PP162"/>
      <c r="PQ162"/>
      <c r="PR162"/>
      <c r="PS162"/>
      <c r="PT162"/>
      <c r="PU162"/>
      <c r="PV162"/>
      <c r="PW162"/>
      <c r="PX162"/>
      <c r="PY162"/>
      <c r="PZ162"/>
      <c r="QA162"/>
      <c r="QB162"/>
      <c r="QC162"/>
      <c r="QD162"/>
      <c r="QE162"/>
      <c r="QF162"/>
      <c r="QG162"/>
      <c r="QH162"/>
      <c r="QI162"/>
      <c r="QJ162"/>
      <c r="QK162"/>
      <c r="QL162"/>
      <c r="QM162"/>
      <c r="QN162"/>
      <c r="QO162"/>
      <c r="QP162"/>
      <c r="QQ162"/>
      <c r="QR162"/>
      <c r="QS162"/>
      <c r="QT162"/>
      <c r="QU162"/>
      <c r="QV162"/>
      <c r="QW162"/>
      <c r="QX162"/>
      <c r="QY162"/>
      <c r="QZ162"/>
      <c r="RA162"/>
      <c r="RB162"/>
      <c r="RC162"/>
      <c r="RD162"/>
      <c r="RE162"/>
      <c r="RF162"/>
      <c r="RG162"/>
      <c r="RH162"/>
      <c r="RI162"/>
      <c r="RJ162"/>
      <c r="RK162"/>
      <c r="RL162"/>
      <c r="RM162"/>
      <c r="RN162"/>
      <c r="RO162"/>
      <c r="RP162"/>
      <c r="RQ162"/>
      <c r="RR162"/>
      <c r="RS162"/>
      <c r="RT162"/>
      <c r="RU162"/>
      <c r="RV162"/>
      <c r="RW162"/>
      <c r="RX162"/>
      <c r="RY162"/>
      <c r="RZ162"/>
      <c r="SA162"/>
      <c r="SB162"/>
      <c r="SC162"/>
      <c r="SD162"/>
      <c r="SE162"/>
      <c r="SF162"/>
      <c r="SG162"/>
      <c r="SH162"/>
      <c r="SI162"/>
      <c r="SJ162"/>
      <c r="SK162"/>
      <c r="SL162"/>
      <c r="SM162"/>
      <c r="SN162"/>
      <c r="SO162"/>
      <c r="SP162"/>
      <c r="SQ162"/>
      <c r="SR162"/>
      <c r="SS162"/>
      <c r="ST162"/>
      <c r="SU162"/>
      <c r="SV162"/>
      <c r="SW162"/>
      <c r="SX162"/>
      <c r="SY162"/>
      <c r="SZ162"/>
      <c r="TA162"/>
      <c r="TB162"/>
      <c r="TC162"/>
      <c r="TD162"/>
      <c r="TE162"/>
      <c r="TF162"/>
      <c r="TG162"/>
    </row>
    <row r="163" spans="1:527" s="8" customFormat="1" ht="18" customHeight="1" x14ac:dyDescent="0.25">
      <c r="A163" s="82"/>
      <c r="B163" s="56"/>
      <c r="C163" s="54"/>
      <c r="D163" s="56"/>
      <c r="E163" s="56"/>
      <c r="F163" s="56"/>
      <c r="G163" s="56"/>
      <c r="H163" s="56"/>
      <c r="I163" s="56"/>
      <c r="J163" s="56"/>
      <c r="K163"/>
      <c r="L163"/>
      <c r="M163"/>
      <c r="N163"/>
      <c r="O163"/>
      <c r="P163"/>
      <c r="Q163"/>
      <c r="R163"/>
      <c r="S163"/>
      <c r="U163" s="49"/>
      <c r="V163" s="69"/>
      <c r="W163" s="51"/>
      <c r="AA163"/>
      <c r="AB163"/>
      <c r="AC163"/>
      <c r="AD163"/>
      <c r="AE163"/>
      <c r="AF163"/>
      <c r="AG163"/>
      <c r="AH163"/>
      <c r="AI163"/>
      <c r="AJ163"/>
      <c r="AK163"/>
      <c r="AL163"/>
      <c r="AM163"/>
      <c r="AN163"/>
      <c r="AO163"/>
      <c r="AP163"/>
      <c r="AQ163"/>
      <c r="AR163"/>
      <c r="AS163"/>
      <c r="AT163"/>
      <c r="AU163"/>
      <c r="AV163"/>
      <c r="AW163"/>
      <c r="AX163"/>
      <c r="AY163"/>
      <c r="AZ163"/>
      <c r="BA163"/>
      <c r="BB163"/>
      <c r="BC163"/>
      <c r="BD163"/>
      <c r="BE163"/>
      <c r="BF163"/>
      <c r="BG163"/>
      <c r="BH163"/>
      <c r="BI163"/>
      <c r="BJ163"/>
      <c r="BK163"/>
      <c r="BL163"/>
      <c r="BM163"/>
      <c r="BN163"/>
      <c r="BO163"/>
      <c r="BP163"/>
      <c r="BQ163"/>
      <c r="BR163"/>
      <c r="BS163"/>
      <c r="BT163"/>
      <c r="BU163"/>
      <c r="BV163"/>
      <c r="BW163"/>
      <c r="BX163"/>
      <c r="BY163"/>
      <c r="BZ163"/>
      <c r="CA163"/>
      <c r="CB163"/>
      <c r="CC163"/>
      <c r="CD163"/>
      <c r="CE163"/>
      <c r="CF163"/>
      <c r="CG163"/>
      <c r="CH163"/>
      <c r="CI163"/>
      <c r="CJ163"/>
      <c r="CK163"/>
      <c r="CL163"/>
      <c r="CM163"/>
      <c r="CN163"/>
      <c r="CO163"/>
      <c r="CP163"/>
      <c r="CQ163"/>
      <c r="CR163"/>
      <c r="CS163"/>
      <c r="CT163"/>
      <c r="CU163"/>
      <c r="CV163"/>
      <c r="CW163"/>
      <c r="CX163"/>
      <c r="CY163"/>
      <c r="CZ163"/>
      <c r="DA163"/>
      <c r="DB163"/>
      <c r="DC163"/>
      <c r="DD163"/>
      <c r="DE163"/>
      <c r="DF163"/>
      <c r="DG163"/>
      <c r="DH163"/>
      <c r="DI163"/>
      <c r="DJ163"/>
      <c r="DK163"/>
      <c r="DL163"/>
      <c r="DM163"/>
      <c r="DN163"/>
      <c r="DO163"/>
      <c r="DP163"/>
      <c r="DQ163"/>
      <c r="DR163"/>
      <c r="DS163"/>
      <c r="DT163"/>
      <c r="DU163"/>
      <c r="DV163"/>
      <c r="DW163"/>
      <c r="DX163"/>
      <c r="DY163"/>
      <c r="DZ163"/>
      <c r="EA163"/>
      <c r="EB163"/>
      <c r="EC163"/>
      <c r="ED163"/>
      <c r="EE163"/>
      <c r="EF163"/>
      <c r="EG163"/>
      <c r="EH163"/>
      <c r="EI163"/>
      <c r="EJ163"/>
      <c r="EK163"/>
      <c r="EL163"/>
      <c r="EM163"/>
      <c r="EN163"/>
      <c r="EO163"/>
      <c r="EP163"/>
      <c r="EQ163"/>
      <c r="ER163"/>
      <c r="ES163"/>
      <c r="ET163"/>
      <c r="EU163"/>
      <c r="EV163"/>
      <c r="EW163"/>
      <c r="EX163"/>
      <c r="EY163"/>
      <c r="EZ163"/>
      <c r="FA163"/>
      <c r="FB163"/>
      <c r="FC163"/>
      <c r="FD163"/>
      <c r="FE163"/>
      <c r="FF163"/>
      <c r="FG163"/>
      <c r="FH163"/>
      <c r="FI163"/>
      <c r="FJ163"/>
      <c r="FK163"/>
      <c r="FL163"/>
      <c r="FM163"/>
      <c r="FN163"/>
      <c r="FO163"/>
      <c r="FP163"/>
      <c r="FQ163"/>
      <c r="FR163"/>
      <c r="FS163"/>
      <c r="FT163"/>
      <c r="FU163"/>
      <c r="FV163"/>
      <c r="FW163"/>
      <c r="FX163"/>
      <c r="FY163"/>
      <c r="FZ163"/>
      <c r="GA163"/>
      <c r="GB163"/>
      <c r="GC163"/>
      <c r="GD163"/>
      <c r="GE163"/>
      <c r="GF163"/>
      <c r="GG163"/>
      <c r="GH163"/>
      <c r="GI163"/>
      <c r="GJ163"/>
      <c r="GK163"/>
      <c r="GL163"/>
      <c r="GM163"/>
      <c r="GN163"/>
      <c r="GO163"/>
      <c r="GP163"/>
      <c r="GQ163"/>
      <c r="GR163"/>
      <c r="GS163"/>
      <c r="GT163"/>
      <c r="GU163"/>
      <c r="GV163"/>
      <c r="GW163"/>
      <c r="GX163"/>
      <c r="GY163"/>
      <c r="GZ163"/>
      <c r="HA163"/>
      <c r="HB163"/>
      <c r="HC163"/>
      <c r="HD163"/>
      <c r="HE163"/>
      <c r="HF163"/>
      <c r="HG163"/>
      <c r="HH163"/>
      <c r="HI163"/>
      <c r="HJ163"/>
      <c r="HK163"/>
      <c r="HL163"/>
      <c r="HM163"/>
      <c r="HN163"/>
      <c r="HO163"/>
      <c r="HP163"/>
      <c r="HQ163"/>
      <c r="HR163"/>
      <c r="HS163"/>
      <c r="HT163"/>
      <c r="HU163"/>
      <c r="HV163"/>
      <c r="HW163"/>
      <c r="HX163"/>
      <c r="HY163"/>
      <c r="HZ163"/>
      <c r="IA163"/>
      <c r="IB163"/>
      <c r="IC163"/>
      <c r="ID163"/>
      <c r="IE163"/>
      <c r="IF163"/>
      <c r="IG163"/>
      <c r="IH163"/>
      <c r="II163"/>
      <c r="IJ163"/>
      <c r="IK163"/>
      <c r="IL163"/>
      <c r="IM163"/>
      <c r="IN163"/>
      <c r="IO163"/>
      <c r="IP163"/>
      <c r="IQ163"/>
      <c r="IR163"/>
      <c r="IS163"/>
      <c r="IT163"/>
      <c r="IU163"/>
      <c r="IV163"/>
      <c r="IW163"/>
      <c r="IX163"/>
      <c r="IY163"/>
      <c r="IZ163"/>
      <c r="JA163"/>
      <c r="JB163"/>
      <c r="JC163"/>
      <c r="JD163"/>
      <c r="JE163"/>
      <c r="JF163"/>
      <c r="JG163"/>
      <c r="JH163"/>
      <c r="JI163"/>
      <c r="JJ163"/>
      <c r="JK163"/>
      <c r="JL163"/>
      <c r="JM163"/>
      <c r="JN163"/>
      <c r="JO163"/>
      <c r="JP163"/>
      <c r="JQ163"/>
      <c r="JR163"/>
      <c r="JS163"/>
      <c r="JT163"/>
      <c r="JU163"/>
      <c r="JV163"/>
      <c r="JW163"/>
      <c r="JX163"/>
      <c r="JY163"/>
      <c r="JZ163"/>
      <c r="KA163"/>
      <c r="KB163"/>
      <c r="KC163"/>
      <c r="KD163"/>
      <c r="KE163"/>
      <c r="KF163"/>
      <c r="KG163"/>
      <c r="KH163"/>
      <c r="KI163"/>
      <c r="KJ163"/>
      <c r="KK163"/>
      <c r="KL163"/>
      <c r="KM163"/>
      <c r="KN163"/>
      <c r="KO163"/>
      <c r="KP163"/>
      <c r="KQ163"/>
      <c r="KR163"/>
      <c r="KS163"/>
      <c r="KT163"/>
      <c r="KU163"/>
      <c r="KV163"/>
      <c r="KW163"/>
      <c r="KX163"/>
      <c r="KY163"/>
      <c r="KZ163"/>
      <c r="LA163"/>
      <c r="LB163"/>
      <c r="LC163"/>
      <c r="LD163"/>
      <c r="LE163"/>
      <c r="LF163"/>
      <c r="LG163"/>
      <c r="LH163"/>
      <c r="LI163"/>
      <c r="LJ163"/>
      <c r="LK163"/>
      <c r="LL163"/>
      <c r="LM163"/>
      <c r="LN163"/>
      <c r="LO163"/>
      <c r="LP163"/>
      <c r="LQ163"/>
      <c r="LR163"/>
      <c r="LS163"/>
      <c r="LT163"/>
      <c r="LU163"/>
      <c r="LV163"/>
      <c r="LW163"/>
      <c r="LX163"/>
      <c r="LY163"/>
      <c r="LZ163"/>
      <c r="MA163"/>
      <c r="MB163"/>
      <c r="MC163"/>
      <c r="MD163"/>
      <c r="ME163"/>
      <c r="MF163"/>
      <c r="MG163"/>
      <c r="MH163"/>
      <c r="MI163"/>
      <c r="MJ163"/>
      <c r="MK163"/>
      <c r="ML163"/>
      <c r="MM163"/>
      <c r="MN163"/>
      <c r="MO163"/>
      <c r="MP163"/>
      <c r="MQ163"/>
      <c r="MR163"/>
      <c r="MS163"/>
      <c r="MT163"/>
      <c r="MU163"/>
      <c r="MV163"/>
      <c r="MW163"/>
      <c r="MX163"/>
      <c r="MY163"/>
      <c r="MZ163"/>
      <c r="NA163"/>
      <c r="NB163"/>
      <c r="NC163"/>
      <c r="ND163"/>
      <c r="NE163"/>
      <c r="NF163"/>
      <c r="NG163"/>
      <c r="NH163"/>
      <c r="NI163"/>
      <c r="NJ163"/>
      <c r="NK163"/>
      <c r="NL163"/>
      <c r="NM163"/>
      <c r="NN163"/>
      <c r="NO163"/>
      <c r="NP163"/>
      <c r="NQ163"/>
      <c r="NR163"/>
      <c r="NS163"/>
      <c r="NT163"/>
      <c r="NU163"/>
      <c r="NV163"/>
      <c r="NW163"/>
      <c r="NX163"/>
      <c r="NY163"/>
      <c r="NZ163"/>
      <c r="OA163"/>
      <c r="OB163"/>
      <c r="OC163"/>
      <c r="OD163"/>
      <c r="OE163"/>
      <c r="OF163"/>
      <c r="OG163"/>
      <c r="OH163"/>
      <c r="OI163"/>
      <c r="OJ163"/>
      <c r="OK163"/>
      <c r="OL163"/>
      <c r="OM163"/>
      <c r="ON163"/>
      <c r="OO163"/>
      <c r="OP163"/>
      <c r="OQ163"/>
      <c r="OR163"/>
      <c r="OS163"/>
      <c r="OT163"/>
      <c r="OU163"/>
      <c r="OV163"/>
      <c r="OW163"/>
      <c r="OX163"/>
      <c r="OY163"/>
      <c r="OZ163"/>
      <c r="PA163"/>
      <c r="PB163"/>
      <c r="PC163"/>
      <c r="PD163"/>
      <c r="PE163"/>
      <c r="PF163"/>
      <c r="PG163"/>
      <c r="PH163"/>
      <c r="PI163"/>
      <c r="PJ163"/>
      <c r="PK163"/>
      <c r="PL163"/>
      <c r="PM163"/>
      <c r="PN163"/>
      <c r="PO163"/>
      <c r="PP163"/>
      <c r="PQ163"/>
      <c r="PR163"/>
      <c r="PS163"/>
      <c r="PT163"/>
      <c r="PU163"/>
      <c r="PV163"/>
      <c r="PW163"/>
      <c r="PX163"/>
      <c r="PY163"/>
      <c r="PZ163"/>
      <c r="QA163"/>
      <c r="QB163"/>
      <c r="QC163"/>
      <c r="QD163"/>
      <c r="QE163"/>
      <c r="QF163"/>
      <c r="QG163"/>
      <c r="QH163"/>
      <c r="QI163"/>
      <c r="QJ163"/>
      <c r="QK163"/>
      <c r="QL163"/>
      <c r="QM163"/>
      <c r="QN163"/>
      <c r="QO163"/>
      <c r="QP163"/>
      <c r="QQ163"/>
      <c r="QR163"/>
      <c r="QS163"/>
      <c r="QT163"/>
      <c r="QU163"/>
      <c r="QV163"/>
      <c r="QW163"/>
      <c r="QX163"/>
      <c r="QY163"/>
      <c r="QZ163"/>
      <c r="RA163"/>
      <c r="RB163"/>
      <c r="RC163"/>
      <c r="RD163"/>
      <c r="RE163"/>
      <c r="RF163"/>
      <c r="RG163"/>
      <c r="RH163"/>
      <c r="RI163"/>
      <c r="RJ163"/>
      <c r="RK163"/>
      <c r="RL163"/>
      <c r="RM163"/>
      <c r="RN163"/>
      <c r="RO163"/>
      <c r="RP163"/>
      <c r="RQ163"/>
      <c r="RR163"/>
      <c r="RS163"/>
      <c r="RT163"/>
      <c r="RU163"/>
      <c r="RV163"/>
      <c r="RW163"/>
      <c r="RX163"/>
      <c r="RY163"/>
      <c r="RZ163"/>
      <c r="SA163"/>
      <c r="SB163"/>
      <c r="SC163"/>
      <c r="SD163"/>
      <c r="SE163"/>
      <c r="SF163"/>
      <c r="SG163"/>
      <c r="SH163"/>
      <c r="SI163"/>
      <c r="SJ163"/>
      <c r="SK163"/>
      <c r="SL163"/>
      <c r="SM163"/>
      <c r="SN163"/>
      <c r="SO163"/>
      <c r="SP163"/>
      <c r="SQ163"/>
      <c r="SR163"/>
      <c r="SS163"/>
      <c r="ST163"/>
      <c r="SU163"/>
      <c r="SV163"/>
      <c r="SW163"/>
      <c r="SX163"/>
      <c r="SY163"/>
      <c r="SZ163"/>
      <c r="TA163"/>
      <c r="TB163"/>
      <c r="TC163"/>
      <c r="TD163"/>
      <c r="TE163"/>
      <c r="TF163"/>
      <c r="TG163"/>
    </row>
    <row r="164" spans="1:527" s="8" customFormat="1" x14ac:dyDescent="0.25">
      <c r="A164" s="82"/>
      <c r="B164" s="56"/>
      <c r="C164" s="54"/>
      <c r="D164" s="56"/>
      <c r="E164" s="56"/>
      <c r="F164" s="56"/>
      <c r="G164" s="56"/>
      <c r="H164" s="56"/>
      <c r="I164" s="56"/>
      <c r="J164" s="56"/>
      <c r="K164"/>
      <c r="L164"/>
      <c r="M164"/>
      <c r="N164"/>
      <c r="O164"/>
      <c r="P164"/>
      <c r="Q164"/>
      <c r="R164"/>
      <c r="S164"/>
      <c r="U164" s="49"/>
      <c r="V164" s="69"/>
      <c r="W164" s="51"/>
      <c r="AA164"/>
      <c r="AB164"/>
      <c r="AC164"/>
      <c r="AD164"/>
      <c r="AE164"/>
      <c r="AF164"/>
      <c r="AG164"/>
      <c r="AH164"/>
      <c r="AI164"/>
      <c r="AJ164"/>
      <c r="AK164"/>
      <c r="AL164"/>
      <c r="AM164"/>
      <c r="AN164"/>
      <c r="AO164"/>
      <c r="AP164"/>
      <c r="AQ164"/>
      <c r="AR164"/>
      <c r="AS164"/>
      <c r="AT164"/>
      <c r="AU164"/>
      <c r="AV164"/>
      <c r="AW164"/>
      <c r="AX164"/>
      <c r="AY164"/>
      <c r="AZ164"/>
      <c r="BA164"/>
      <c r="BB164"/>
      <c r="BC164"/>
      <c r="BD164"/>
      <c r="BE164"/>
      <c r="BF164"/>
      <c r="BG164"/>
      <c r="BH164"/>
      <c r="BI164"/>
      <c r="BJ164"/>
      <c r="BK164"/>
      <c r="BL164"/>
      <c r="BM164"/>
      <c r="BN164"/>
      <c r="BO164"/>
      <c r="BP164"/>
      <c r="BQ164"/>
      <c r="BR164"/>
      <c r="BS164"/>
      <c r="BT164"/>
      <c r="BU164"/>
      <c r="BV164"/>
      <c r="BW164"/>
      <c r="BX164"/>
      <c r="BY164"/>
      <c r="BZ164"/>
      <c r="CA164"/>
      <c r="CB164"/>
      <c r="CC164"/>
      <c r="CD164"/>
      <c r="CE164"/>
      <c r="CF164"/>
      <c r="CG164"/>
      <c r="CH164"/>
      <c r="CI164"/>
      <c r="CJ164"/>
      <c r="CK164"/>
      <c r="CL164"/>
      <c r="CM164"/>
      <c r="CN164"/>
      <c r="CO164"/>
      <c r="CP164"/>
      <c r="CQ164"/>
      <c r="CR164"/>
      <c r="CS164"/>
      <c r="CT164"/>
      <c r="CU164"/>
      <c r="CV164"/>
      <c r="CW164"/>
      <c r="CX164"/>
      <c r="CY164"/>
      <c r="CZ164"/>
      <c r="DA164"/>
      <c r="DB164"/>
      <c r="DC164"/>
      <c r="DD164"/>
      <c r="DE164"/>
      <c r="DF164"/>
      <c r="DG164"/>
      <c r="DH164"/>
      <c r="DI164"/>
      <c r="DJ164"/>
      <c r="DK164"/>
      <c r="DL164"/>
      <c r="DM164"/>
      <c r="DN164"/>
      <c r="DO164"/>
      <c r="DP164"/>
      <c r="DQ164"/>
      <c r="DR164"/>
      <c r="DS164"/>
      <c r="DT164"/>
      <c r="DU164"/>
      <c r="DV164"/>
      <c r="DW164"/>
      <c r="DX164"/>
      <c r="DY164"/>
      <c r="DZ164"/>
      <c r="EA164"/>
      <c r="EB164"/>
      <c r="EC164"/>
      <c r="ED164"/>
      <c r="EE164"/>
      <c r="EF164"/>
      <c r="EG164"/>
      <c r="EH164"/>
      <c r="EI164"/>
      <c r="EJ164"/>
      <c r="EK164"/>
      <c r="EL164"/>
      <c r="EM164"/>
      <c r="EN164"/>
      <c r="EO164"/>
      <c r="EP164"/>
      <c r="EQ164"/>
      <c r="ER164"/>
      <c r="ES164"/>
      <c r="ET164"/>
      <c r="EU164"/>
      <c r="EV164"/>
      <c r="EW164"/>
      <c r="EX164"/>
      <c r="EY164"/>
      <c r="EZ164"/>
      <c r="FA164"/>
      <c r="FB164"/>
      <c r="FC164"/>
      <c r="FD164"/>
      <c r="FE164"/>
      <c r="FF164"/>
      <c r="FG164"/>
      <c r="FH164"/>
      <c r="FI164"/>
      <c r="FJ164"/>
      <c r="FK164"/>
      <c r="FL164"/>
      <c r="FM164"/>
      <c r="FN164"/>
      <c r="FO164"/>
      <c r="FP164"/>
      <c r="FQ164"/>
      <c r="FR164"/>
      <c r="FS164"/>
      <c r="FT164"/>
      <c r="FU164"/>
      <c r="FV164"/>
      <c r="FW164"/>
      <c r="FX164"/>
      <c r="FY164"/>
      <c r="FZ164"/>
      <c r="GA164"/>
      <c r="GB164"/>
      <c r="GC164"/>
      <c r="GD164"/>
      <c r="GE164"/>
      <c r="GF164"/>
      <c r="GG164"/>
      <c r="GH164"/>
      <c r="GI164"/>
      <c r="GJ164"/>
      <c r="GK164"/>
      <c r="GL164"/>
      <c r="GM164"/>
      <c r="GN164"/>
      <c r="GO164"/>
      <c r="GP164"/>
      <c r="GQ164"/>
      <c r="GR164"/>
      <c r="GS164"/>
      <c r="GT164"/>
      <c r="GU164"/>
      <c r="GV164"/>
      <c r="GW164"/>
      <c r="GX164"/>
      <c r="GY164"/>
      <c r="GZ164"/>
      <c r="HA164"/>
      <c r="HB164"/>
      <c r="HC164"/>
      <c r="HD164"/>
      <c r="HE164"/>
      <c r="HF164"/>
      <c r="HG164"/>
      <c r="HH164"/>
      <c r="HI164"/>
      <c r="HJ164"/>
      <c r="HK164"/>
      <c r="HL164"/>
      <c r="HM164"/>
      <c r="HN164"/>
      <c r="HO164"/>
      <c r="HP164"/>
      <c r="HQ164"/>
      <c r="HR164"/>
      <c r="HS164"/>
      <c r="HT164"/>
      <c r="HU164"/>
      <c r="HV164"/>
      <c r="HW164"/>
      <c r="HX164"/>
      <c r="HY164"/>
      <c r="HZ164"/>
      <c r="IA164"/>
      <c r="IB164"/>
      <c r="IC164"/>
      <c r="ID164"/>
      <c r="IE164"/>
      <c r="IF164"/>
      <c r="IG164"/>
      <c r="IH164"/>
      <c r="II164"/>
      <c r="IJ164"/>
      <c r="IK164"/>
      <c r="IL164"/>
      <c r="IM164"/>
      <c r="IN164"/>
      <c r="IO164"/>
      <c r="IP164"/>
      <c r="IQ164"/>
      <c r="IR164"/>
      <c r="IS164"/>
      <c r="IT164"/>
      <c r="IU164"/>
      <c r="IV164"/>
      <c r="IW164"/>
      <c r="IX164"/>
      <c r="IY164"/>
      <c r="IZ164"/>
      <c r="JA164"/>
      <c r="JB164"/>
      <c r="JC164"/>
      <c r="JD164"/>
      <c r="JE164"/>
      <c r="JF164"/>
      <c r="JG164"/>
      <c r="JH164"/>
      <c r="JI164"/>
      <c r="JJ164"/>
      <c r="JK164"/>
      <c r="JL164"/>
      <c r="JM164"/>
      <c r="JN164"/>
      <c r="JO164"/>
      <c r="JP164"/>
      <c r="JQ164"/>
      <c r="JR164"/>
      <c r="JS164"/>
      <c r="JT164"/>
      <c r="JU164"/>
      <c r="JV164"/>
      <c r="JW164"/>
      <c r="JX164"/>
      <c r="JY164"/>
      <c r="JZ164"/>
      <c r="KA164"/>
      <c r="KB164"/>
      <c r="KC164"/>
      <c r="KD164"/>
      <c r="KE164"/>
      <c r="KF164"/>
      <c r="KG164"/>
      <c r="KH164"/>
      <c r="KI164"/>
      <c r="KJ164"/>
      <c r="KK164"/>
      <c r="KL164"/>
      <c r="KM164"/>
      <c r="KN164"/>
      <c r="KO164"/>
      <c r="KP164"/>
      <c r="KQ164"/>
      <c r="KR164"/>
      <c r="KS164"/>
      <c r="KT164"/>
      <c r="KU164"/>
      <c r="KV164"/>
      <c r="KW164"/>
      <c r="KX164"/>
      <c r="KY164"/>
      <c r="KZ164"/>
      <c r="LA164"/>
      <c r="LB164"/>
      <c r="LC164"/>
      <c r="LD164"/>
      <c r="LE164"/>
      <c r="LF164"/>
      <c r="LG164"/>
      <c r="LH164"/>
      <c r="LI164"/>
      <c r="LJ164"/>
      <c r="LK164"/>
      <c r="LL164"/>
      <c r="LM164"/>
      <c r="LN164"/>
      <c r="LO164"/>
      <c r="LP164"/>
      <c r="LQ164"/>
      <c r="LR164"/>
      <c r="LS164"/>
      <c r="LT164"/>
      <c r="LU164"/>
      <c r="LV164"/>
      <c r="LW164"/>
      <c r="LX164"/>
      <c r="LY164"/>
      <c r="LZ164"/>
      <c r="MA164"/>
      <c r="MB164"/>
      <c r="MC164"/>
      <c r="MD164"/>
      <c r="ME164"/>
      <c r="MF164"/>
      <c r="MG164"/>
      <c r="MH164"/>
      <c r="MI164"/>
      <c r="MJ164"/>
      <c r="MK164"/>
      <c r="ML164"/>
      <c r="MM164"/>
      <c r="MN164"/>
      <c r="MO164"/>
      <c r="MP164"/>
      <c r="MQ164"/>
      <c r="MR164"/>
      <c r="MS164"/>
      <c r="MT164"/>
      <c r="MU164"/>
      <c r="MV164"/>
      <c r="MW164"/>
      <c r="MX164"/>
      <c r="MY164"/>
      <c r="MZ164"/>
      <c r="NA164"/>
      <c r="NB164"/>
      <c r="NC164"/>
      <c r="ND164"/>
      <c r="NE164"/>
      <c r="NF164"/>
      <c r="NG164"/>
      <c r="NH164"/>
      <c r="NI164"/>
      <c r="NJ164"/>
      <c r="NK164"/>
      <c r="NL164"/>
      <c r="NM164"/>
      <c r="NN164"/>
      <c r="NO164"/>
      <c r="NP164"/>
      <c r="NQ164"/>
      <c r="NR164"/>
      <c r="NS164"/>
      <c r="NT164"/>
      <c r="NU164"/>
      <c r="NV164"/>
      <c r="NW164"/>
      <c r="NX164"/>
      <c r="NY164"/>
      <c r="NZ164"/>
      <c r="OA164"/>
      <c r="OB164"/>
      <c r="OC164"/>
      <c r="OD164"/>
      <c r="OE164"/>
      <c r="OF164"/>
      <c r="OG164"/>
      <c r="OH164"/>
      <c r="OI164"/>
      <c r="OJ164"/>
      <c r="OK164"/>
      <c r="OL164"/>
      <c r="OM164"/>
      <c r="ON164"/>
      <c r="OO164"/>
      <c r="OP164"/>
      <c r="OQ164"/>
      <c r="OR164"/>
      <c r="OS164"/>
      <c r="OT164"/>
      <c r="OU164"/>
      <c r="OV164"/>
      <c r="OW164"/>
      <c r="OX164"/>
      <c r="OY164"/>
      <c r="OZ164"/>
      <c r="PA164"/>
      <c r="PB164"/>
      <c r="PC164"/>
      <c r="PD164"/>
      <c r="PE164"/>
      <c r="PF164"/>
      <c r="PG164"/>
      <c r="PH164"/>
      <c r="PI164"/>
      <c r="PJ164"/>
      <c r="PK164"/>
      <c r="PL164"/>
      <c r="PM164"/>
      <c r="PN164"/>
      <c r="PO164"/>
      <c r="PP164"/>
      <c r="PQ164"/>
      <c r="PR164"/>
      <c r="PS164"/>
      <c r="PT164"/>
      <c r="PU164"/>
      <c r="PV164"/>
      <c r="PW164"/>
      <c r="PX164"/>
      <c r="PY164"/>
      <c r="PZ164"/>
      <c r="QA164"/>
      <c r="QB164"/>
      <c r="QC164"/>
      <c r="QD164"/>
      <c r="QE164"/>
      <c r="QF164"/>
      <c r="QG164"/>
      <c r="QH164"/>
      <c r="QI164"/>
      <c r="QJ164"/>
      <c r="QK164"/>
      <c r="QL164"/>
      <c r="QM164"/>
      <c r="QN164"/>
      <c r="QO164"/>
      <c r="QP164"/>
      <c r="QQ164"/>
      <c r="QR164"/>
      <c r="QS164"/>
      <c r="QT164"/>
      <c r="QU164"/>
      <c r="QV164"/>
      <c r="QW164"/>
      <c r="QX164"/>
      <c r="QY164"/>
      <c r="QZ164"/>
      <c r="RA164"/>
      <c r="RB164"/>
      <c r="RC164"/>
      <c r="RD164"/>
      <c r="RE164"/>
      <c r="RF164"/>
      <c r="RG164"/>
      <c r="RH164"/>
      <c r="RI164"/>
      <c r="RJ164"/>
      <c r="RK164"/>
      <c r="RL164"/>
      <c r="RM164"/>
      <c r="RN164"/>
      <c r="RO164"/>
      <c r="RP164"/>
      <c r="RQ164"/>
      <c r="RR164"/>
      <c r="RS164"/>
      <c r="RT164"/>
      <c r="RU164"/>
      <c r="RV164"/>
      <c r="RW164"/>
      <c r="RX164"/>
      <c r="RY164"/>
      <c r="RZ164"/>
      <c r="SA164"/>
      <c r="SB164"/>
      <c r="SC164"/>
      <c r="SD164"/>
      <c r="SE164"/>
      <c r="SF164"/>
      <c r="SG164"/>
      <c r="SH164"/>
      <c r="SI164"/>
      <c r="SJ164"/>
      <c r="SK164"/>
      <c r="SL164"/>
      <c r="SM164"/>
      <c r="SN164"/>
      <c r="SO164"/>
      <c r="SP164"/>
      <c r="SQ164"/>
      <c r="SR164"/>
      <c r="SS164"/>
      <c r="ST164"/>
      <c r="SU164"/>
      <c r="SV164"/>
      <c r="SW164"/>
      <c r="SX164"/>
      <c r="SY164"/>
      <c r="SZ164"/>
      <c r="TA164"/>
      <c r="TB164"/>
      <c r="TC164"/>
      <c r="TD164"/>
      <c r="TE164"/>
      <c r="TF164"/>
      <c r="TG164"/>
    </row>
    <row r="165" spans="1:527" s="8" customFormat="1" ht="18" customHeight="1" x14ac:dyDescent="0.25">
      <c r="A165" s="82"/>
      <c r="B165" s="56"/>
      <c r="C165" s="54"/>
      <c r="D165" s="56"/>
      <c r="E165" s="56"/>
      <c r="F165" s="56"/>
      <c r="G165" s="56"/>
      <c r="H165" s="56"/>
      <c r="I165" s="56"/>
      <c r="J165" s="56"/>
      <c r="K165"/>
      <c r="L165"/>
      <c r="M165"/>
      <c r="N165"/>
      <c r="O165"/>
      <c r="P165"/>
      <c r="Q165"/>
      <c r="R165"/>
      <c r="S165"/>
      <c r="U165" s="49"/>
      <c r="V165" s="69"/>
      <c r="W165" s="51"/>
      <c r="AA165"/>
      <c r="AB165"/>
      <c r="AC165"/>
      <c r="AD165"/>
      <c r="AE165"/>
      <c r="AF165"/>
      <c r="AG165"/>
      <c r="AH165"/>
      <c r="AI165"/>
      <c r="AJ165"/>
      <c r="AK165"/>
      <c r="AL165"/>
      <c r="AM165"/>
      <c r="AN165"/>
      <c r="AO165"/>
      <c r="AP165"/>
      <c r="AQ165"/>
      <c r="AR165"/>
      <c r="AS165"/>
      <c r="AT165"/>
      <c r="AU165"/>
      <c r="AV165"/>
      <c r="AW165"/>
      <c r="AX165"/>
      <c r="AY165"/>
      <c r="AZ165"/>
      <c r="BA165"/>
      <c r="BB165"/>
      <c r="BC165"/>
      <c r="BD165"/>
      <c r="BE165"/>
      <c r="BF165"/>
      <c r="BG165"/>
      <c r="BH165"/>
      <c r="BI165"/>
      <c r="BJ165"/>
      <c r="BK165"/>
      <c r="BL165"/>
      <c r="BM165"/>
      <c r="BN165"/>
      <c r="BO165"/>
      <c r="BP165"/>
      <c r="BQ165"/>
      <c r="BR165"/>
      <c r="BS165"/>
      <c r="BT165"/>
      <c r="BU165"/>
      <c r="BV165"/>
      <c r="BW165"/>
      <c r="BX165"/>
      <c r="BY165"/>
      <c r="BZ165"/>
      <c r="CA165"/>
      <c r="CB165"/>
      <c r="CC165"/>
      <c r="CD165"/>
      <c r="CE165"/>
      <c r="CF165"/>
      <c r="CG165"/>
      <c r="CH165"/>
      <c r="CI165"/>
      <c r="CJ165"/>
      <c r="CK165"/>
      <c r="CL165"/>
      <c r="CM165"/>
      <c r="CN165"/>
      <c r="CO165"/>
      <c r="CP165"/>
      <c r="CQ165"/>
      <c r="CR165"/>
      <c r="CS165"/>
      <c r="CT165"/>
      <c r="CU165"/>
      <c r="CV165"/>
      <c r="CW165"/>
      <c r="CX165"/>
      <c r="CY165"/>
      <c r="CZ165"/>
      <c r="DA165"/>
      <c r="DB165"/>
      <c r="DC165"/>
      <c r="DD165"/>
      <c r="DE165"/>
      <c r="DF165"/>
      <c r="DG165"/>
      <c r="DH165"/>
      <c r="DI165"/>
      <c r="DJ165"/>
      <c r="DK165"/>
      <c r="DL165"/>
      <c r="DM165"/>
      <c r="DN165"/>
      <c r="DO165"/>
      <c r="DP165"/>
      <c r="DQ165"/>
      <c r="DR165"/>
      <c r="DS165"/>
      <c r="DT165"/>
      <c r="DU165"/>
      <c r="DV165"/>
      <c r="DW165"/>
      <c r="DX165"/>
      <c r="DY165"/>
      <c r="DZ165"/>
      <c r="EA165"/>
      <c r="EB165"/>
      <c r="EC165"/>
      <c r="ED165"/>
      <c r="EE165"/>
      <c r="EF165"/>
      <c r="EG165"/>
      <c r="EH165"/>
      <c r="EI165"/>
      <c r="EJ165"/>
      <c r="EK165"/>
      <c r="EL165"/>
      <c r="EM165"/>
      <c r="EN165"/>
      <c r="EO165"/>
      <c r="EP165"/>
      <c r="EQ165"/>
      <c r="ER165"/>
      <c r="ES165"/>
      <c r="ET165"/>
      <c r="EU165"/>
      <c r="EV165"/>
      <c r="EW165"/>
      <c r="EX165"/>
      <c r="EY165"/>
      <c r="EZ165"/>
      <c r="FA165"/>
      <c r="FB165"/>
      <c r="FC165"/>
      <c r="FD165"/>
      <c r="FE165"/>
      <c r="FF165"/>
      <c r="FG165"/>
      <c r="FH165"/>
      <c r="FI165"/>
      <c r="FJ165"/>
      <c r="FK165"/>
      <c r="FL165"/>
      <c r="FM165"/>
      <c r="FN165"/>
      <c r="FO165"/>
      <c r="FP165"/>
      <c r="FQ165"/>
      <c r="FR165"/>
      <c r="FS165"/>
      <c r="FT165"/>
      <c r="FU165"/>
      <c r="FV165"/>
      <c r="FW165"/>
      <c r="FX165"/>
      <c r="FY165"/>
      <c r="FZ165"/>
      <c r="GA165"/>
      <c r="GB165"/>
      <c r="GC165"/>
      <c r="GD165"/>
      <c r="GE165"/>
      <c r="GF165"/>
      <c r="GG165"/>
      <c r="GH165"/>
      <c r="GI165"/>
      <c r="GJ165"/>
      <c r="GK165"/>
      <c r="GL165"/>
      <c r="GM165"/>
      <c r="GN165"/>
      <c r="GO165"/>
      <c r="GP165"/>
      <c r="GQ165"/>
      <c r="GR165"/>
      <c r="GS165"/>
      <c r="GT165"/>
      <c r="GU165"/>
      <c r="GV165"/>
      <c r="GW165"/>
      <c r="GX165"/>
      <c r="GY165"/>
      <c r="GZ165"/>
      <c r="HA165"/>
      <c r="HB165"/>
      <c r="HC165"/>
      <c r="HD165"/>
      <c r="HE165"/>
      <c r="HF165"/>
      <c r="HG165"/>
      <c r="HH165"/>
      <c r="HI165"/>
      <c r="HJ165"/>
      <c r="HK165"/>
      <c r="HL165"/>
      <c r="HM165"/>
      <c r="HN165"/>
      <c r="HO165"/>
      <c r="HP165"/>
      <c r="HQ165"/>
      <c r="HR165"/>
      <c r="HS165"/>
      <c r="HT165"/>
      <c r="HU165"/>
      <c r="HV165"/>
      <c r="HW165"/>
      <c r="HX165"/>
      <c r="HY165"/>
      <c r="HZ165"/>
      <c r="IA165"/>
      <c r="IB165"/>
      <c r="IC165"/>
      <c r="ID165"/>
      <c r="IE165"/>
      <c r="IF165"/>
      <c r="IG165"/>
      <c r="IH165"/>
      <c r="II165"/>
      <c r="IJ165"/>
      <c r="IK165"/>
      <c r="IL165"/>
      <c r="IM165"/>
      <c r="IN165"/>
      <c r="IO165"/>
      <c r="IP165"/>
      <c r="IQ165"/>
      <c r="IR165"/>
      <c r="IS165"/>
      <c r="IT165"/>
      <c r="IU165"/>
      <c r="IV165"/>
      <c r="IW165"/>
      <c r="IX165"/>
      <c r="IY165"/>
      <c r="IZ165"/>
      <c r="JA165"/>
      <c r="JB165"/>
      <c r="JC165"/>
      <c r="JD165"/>
      <c r="JE165"/>
      <c r="JF165"/>
      <c r="JG165"/>
      <c r="JH165"/>
      <c r="JI165"/>
      <c r="JJ165"/>
      <c r="JK165"/>
      <c r="JL165"/>
      <c r="JM165"/>
      <c r="JN165"/>
      <c r="JO165"/>
      <c r="JP165"/>
      <c r="JQ165"/>
      <c r="JR165"/>
      <c r="JS165"/>
      <c r="JT165"/>
      <c r="JU165"/>
      <c r="JV165"/>
      <c r="JW165"/>
      <c r="JX165"/>
      <c r="JY165"/>
      <c r="JZ165"/>
      <c r="KA165"/>
      <c r="KB165"/>
      <c r="KC165"/>
      <c r="KD165"/>
      <c r="KE165"/>
      <c r="KF165"/>
      <c r="KG165"/>
      <c r="KH165"/>
      <c r="KI165"/>
      <c r="KJ165"/>
      <c r="KK165"/>
      <c r="KL165"/>
      <c r="KM165"/>
      <c r="KN165"/>
      <c r="KO165"/>
      <c r="KP165"/>
      <c r="KQ165"/>
      <c r="KR165"/>
      <c r="KS165"/>
      <c r="KT165"/>
      <c r="KU165"/>
      <c r="KV165"/>
      <c r="KW165"/>
      <c r="KX165"/>
      <c r="KY165"/>
      <c r="KZ165"/>
      <c r="LA165"/>
      <c r="LB165"/>
      <c r="LC165"/>
      <c r="LD165"/>
      <c r="LE165"/>
      <c r="LF165"/>
      <c r="LG165"/>
      <c r="LH165"/>
      <c r="LI165"/>
      <c r="LJ165"/>
      <c r="LK165"/>
      <c r="LL165"/>
      <c r="LM165"/>
      <c r="LN165"/>
      <c r="LO165"/>
      <c r="LP165"/>
      <c r="LQ165"/>
      <c r="LR165"/>
      <c r="LS165"/>
      <c r="LT165"/>
      <c r="LU165"/>
      <c r="LV165"/>
      <c r="LW165"/>
      <c r="LX165"/>
      <c r="LY165"/>
      <c r="LZ165"/>
      <c r="MA165"/>
      <c r="MB165"/>
      <c r="MC165"/>
      <c r="MD165"/>
      <c r="ME165"/>
      <c r="MF165"/>
      <c r="MG165"/>
      <c r="MH165"/>
      <c r="MI165"/>
      <c r="MJ165"/>
      <c r="MK165"/>
      <c r="ML165"/>
      <c r="MM165"/>
      <c r="MN165"/>
      <c r="MO165"/>
      <c r="MP165"/>
      <c r="MQ165"/>
      <c r="MR165"/>
      <c r="MS165"/>
      <c r="MT165"/>
      <c r="MU165"/>
      <c r="MV165"/>
      <c r="MW165"/>
      <c r="MX165"/>
      <c r="MY165"/>
      <c r="MZ165"/>
      <c r="NA165"/>
      <c r="NB165"/>
      <c r="NC165"/>
      <c r="ND165"/>
      <c r="NE165"/>
      <c r="NF165"/>
      <c r="NG165"/>
      <c r="NH165"/>
      <c r="NI165"/>
      <c r="NJ165"/>
      <c r="NK165"/>
      <c r="NL165"/>
      <c r="NM165"/>
      <c r="NN165"/>
      <c r="NO165"/>
      <c r="NP165"/>
      <c r="NQ165"/>
      <c r="NR165"/>
      <c r="NS165"/>
      <c r="NT165"/>
      <c r="NU165"/>
      <c r="NV165"/>
      <c r="NW165"/>
      <c r="NX165"/>
      <c r="NY165"/>
      <c r="NZ165"/>
      <c r="OA165"/>
      <c r="OB165"/>
      <c r="OC165"/>
      <c r="OD165"/>
      <c r="OE165"/>
      <c r="OF165"/>
      <c r="OG165"/>
      <c r="OH165"/>
      <c r="OI165"/>
      <c r="OJ165"/>
      <c r="OK165"/>
      <c r="OL165"/>
      <c r="OM165"/>
      <c r="ON165"/>
      <c r="OO165"/>
      <c r="OP165"/>
      <c r="OQ165"/>
      <c r="OR165"/>
      <c r="OS165"/>
      <c r="OT165"/>
      <c r="OU165"/>
      <c r="OV165"/>
      <c r="OW165"/>
      <c r="OX165"/>
      <c r="OY165"/>
      <c r="OZ165"/>
      <c r="PA165"/>
      <c r="PB165"/>
      <c r="PC165"/>
      <c r="PD165"/>
      <c r="PE165"/>
      <c r="PF165"/>
      <c r="PG165"/>
      <c r="PH165"/>
      <c r="PI165"/>
      <c r="PJ165"/>
      <c r="PK165"/>
      <c r="PL165"/>
      <c r="PM165"/>
      <c r="PN165"/>
      <c r="PO165"/>
      <c r="PP165"/>
      <c r="PQ165"/>
      <c r="PR165"/>
      <c r="PS165"/>
      <c r="PT165"/>
      <c r="PU165"/>
      <c r="PV165"/>
      <c r="PW165"/>
      <c r="PX165"/>
      <c r="PY165"/>
      <c r="PZ165"/>
      <c r="QA165"/>
      <c r="QB165"/>
      <c r="QC165"/>
      <c r="QD165"/>
      <c r="QE165"/>
      <c r="QF165"/>
      <c r="QG165"/>
      <c r="QH165"/>
      <c r="QI165"/>
      <c r="QJ165"/>
      <c r="QK165"/>
      <c r="QL165"/>
      <c r="QM165"/>
      <c r="QN165"/>
      <c r="QO165"/>
      <c r="QP165"/>
      <c r="QQ165"/>
      <c r="QR165"/>
      <c r="QS165"/>
      <c r="QT165"/>
      <c r="QU165"/>
      <c r="QV165"/>
      <c r="QW165"/>
      <c r="QX165"/>
      <c r="QY165"/>
      <c r="QZ165"/>
      <c r="RA165"/>
      <c r="RB165"/>
      <c r="RC165"/>
      <c r="RD165"/>
      <c r="RE165"/>
      <c r="RF165"/>
      <c r="RG165"/>
      <c r="RH165"/>
      <c r="RI165"/>
      <c r="RJ165"/>
      <c r="RK165"/>
      <c r="RL165"/>
      <c r="RM165"/>
      <c r="RN165"/>
      <c r="RO165"/>
      <c r="RP165"/>
      <c r="RQ165"/>
      <c r="RR165"/>
      <c r="RS165"/>
      <c r="RT165"/>
      <c r="RU165"/>
      <c r="RV165"/>
      <c r="RW165"/>
      <c r="RX165"/>
      <c r="RY165"/>
      <c r="RZ165"/>
      <c r="SA165"/>
      <c r="SB165"/>
      <c r="SC165"/>
      <c r="SD165"/>
      <c r="SE165"/>
      <c r="SF165"/>
      <c r="SG165"/>
      <c r="SH165"/>
      <c r="SI165"/>
      <c r="SJ165"/>
      <c r="SK165"/>
      <c r="SL165"/>
      <c r="SM165"/>
      <c r="SN165"/>
      <c r="SO165"/>
      <c r="SP165"/>
      <c r="SQ165"/>
      <c r="SR165"/>
      <c r="SS165"/>
      <c r="ST165"/>
      <c r="SU165"/>
      <c r="SV165"/>
      <c r="SW165"/>
      <c r="SX165"/>
      <c r="SY165"/>
      <c r="SZ165"/>
      <c r="TA165"/>
      <c r="TB165"/>
      <c r="TC165"/>
      <c r="TD165"/>
      <c r="TE165"/>
      <c r="TF165"/>
      <c r="TG165"/>
    </row>
    <row r="166" spans="1:527" s="8" customFormat="1" ht="18" customHeight="1" x14ac:dyDescent="0.25">
      <c r="A166" s="82"/>
      <c r="B166" s="56"/>
      <c r="C166" s="54"/>
      <c r="D166" s="56"/>
      <c r="E166" s="56"/>
      <c r="F166" s="56"/>
      <c r="G166" s="56"/>
      <c r="H166" s="56"/>
      <c r="I166" s="56"/>
      <c r="J166" s="56"/>
      <c r="K166"/>
      <c r="L166"/>
      <c r="M166"/>
      <c r="N166"/>
      <c r="O166"/>
      <c r="P166"/>
      <c r="Q166"/>
      <c r="R166"/>
      <c r="S166"/>
      <c r="U166" s="49"/>
      <c r="V166" s="69"/>
      <c r="W166" s="51"/>
      <c r="AA166"/>
      <c r="AB166"/>
      <c r="AC166"/>
      <c r="AD166"/>
      <c r="AE166"/>
      <c r="AF166"/>
      <c r="AG166"/>
      <c r="AH166"/>
      <c r="AI166"/>
      <c r="AJ166"/>
      <c r="AK166"/>
      <c r="AL166"/>
      <c r="AM166"/>
      <c r="AN166"/>
      <c r="AO166"/>
      <c r="AP166"/>
      <c r="AQ166"/>
      <c r="AR166"/>
      <c r="AS166"/>
      <c r="AT166"/>
      <c r="AU166"/>
      <c r="AV166"/>
      <c r="AW166"/>
      <c r="AX166"/>
      <c r="AY166"/>
      <c r="AZ166"/>
      <c r="BA166"/>
      <c r="BB166"/>
      <c r="BC166"/>
      <c r="BD166"/>
      <c r="BE166"/>
      <c r="BF166"/>
      <c r="BG166"/>
      <c r="BH166"/>
      <c r="BI166"/>
      <c r="BJ166"/>
      <c r="BK166"/>
      <c r="BL166"/>
      <c r="BM166"/>
      <c r="BN166"/>
      <c r="BO166"/>
      <c r="BP166"/>
      <c r="BQ166"/>
      <c r="BR166"/>
      <c r="BS166"/>
      <c r="BT166"/>
      <c r="BU166"/>
      <c r="BV166"/>
      <c r="BW166"/>
      <c r="BX166"/>
      <c r="BY166"/>
      <c r="BZ166"/>
      <c r="CA166"/>
      <c r="CB166"/>
      <c r="CC166"/>
      <c r="CD166"/>
      <c r="CE166"/>
      <c r="CF166"/>
      <c r="CG166"/>
      <c r="CH166"/>
      <c r="CI166"/>
      <c r="CJ166"/>
      <c r="CK166"/>
      <c r="CL166"/>
      <c r="CM166"/>
      <c r="CN166"/>
      <c r="CO166"/>
      <c r="CP166"/>
      <c r="CQ166"/>
      <c r="CR166"/>
      <c r="CS166"/>
      <c r="CT166"/>
      <c r="CU166"/>
      <c r="CV166"/>
      <c r="CW166"/>
      <c r="CX166"/>
      <c r="CY166"/>
      <c r="CZ166"/>
      <c r="DA166"/>
      <c r="DB166"/>
      <c r="DC166"/>
      <c r="DD166"/>
      <c r="DE166"/>
      <c r="DF166"/>
      <c r="DG166"/>
      <c r="DH166"/>
      <c r="DI166"/>
      <c r="DJ166"/>
      <c r="DK166"/>
      <c r="DL166"/>
      <c r="DM166"/>
      <c r="DN166"/>
      <c r="DO166"/>
      <c r="DP166"/>
      <c r="DQ166"/>
      <c r="DR166"/>
      <c r="DS166"/>
      <c r="DT166"/>
      <c r="DU166"/>
      <c r="DV166"/>
      <c r="DW166"/>
      <c r="DX166"/>
      <c r="DY166"/>
      <c r="DZ166"/>
      <c r="EA166"/>
      <c r="EB166"/>
      <c r="EC166"/>
      <c r="ED166"/>
      <c r="EE166"/>
      <c r="EF166"/>
      <c r="EG166"/>
      <c r="EH166"/>
      <c r="EI166"/>
      <c r="EJ166"/>
      <c r="EK166"/>
      <c r="EL166"/>
      <c r="EM166"/>
      <c r="EN166"/>
      <c r="EO166"/>
      <c r="EP166"/>
      <c r="EQ166"/>
      <c r="ER166"/>
      <c r="ES166"/>
      <c r="ET166"/>
      <c r="EU166"/>
      <c r="EV166"/>
      <c r="EW166"/>
      <c r="EX166"/>
      <c r="EY166"/>
      <c r="EZ166"/>
      <c r="FA166"/>
      <c r="FB166"/>
      <c r="FC166"/>
      <c r="FD166"/>
      <c r="FE166"/>
      <c r="FF166"/>
      <c r="FG166"/>
      <c r="FH166"/>
      <c r="FI166"/>
      <c r="FJ166"/>
      <c r="FK166"/>
      <c r="FL166"/>
      <c r="FM166"/>
      <c r="FN166"/>
      <c r="FO166"/>
      <c r="FP166"/>
      <c r="FQ166"/>
      <c r="FR166"/>
      <c r="FS166"/>
      <c r="FT166"/>
      <c r="FU166"/>
      <c r="FV166"/>
      <c r="FW166"/>
      <c r="FX166"/>
      <c r="FY166"/>
      <c r="FZ166"/>
      <c r="GA166"/>
      <c r="GB166"/>
      <c r="GC166"/>
      <c r="GD166"/>
      <c r="GE166"/>
      <c r="GF166"/>
      <c r="GG166"/>
      <c r="GH166"/>
      <c r="GI166"/>
      <c r="GJ166"/>
      <c r="GK166"/>
      <c r="GL166"/>
      <c r="GM166"/>
      <c r="GN166"/>
      <c r="GO166"/>
      <c r="GP166"/>
      <c r="GQ166"/>
      <c r="GR166"/>
      <c r="GS166"/>
      <c r="GT166"/>
      <c r="GU166"/>
      <c r="GV166"/>
      <c r="GW166"/>
      <c r="GX166"/>
      <c r="GY166"/>
      <c r="GZ166"/>
      <c r="HA166"/>
      <c r="HB166"/>
      <c r="HC166"/>
      <c r="HD166"/>
      <c r="HE166"/>
      <c r="HF166"/>
      <c r="HG166"/>
      <c r="HH166"/>
      <c r="HI166"/>
      <c r="HJ166"/>
      <c r="HK166"/>
      <c r="HL166"/>
      <c r="HM166"/>
      <c r="HN166"/>
      <c r="HO166"/>
      <c r="HP166"/>
      <c r="HQ166"/>
      <c r="HR166"/>
      <c r="HS166"/>
      <c r="HT166"/>
      <c r="HU166"/>
      <c r="HV166"/>
      <c r="HW166"/>
      <c r="HX166"/>
      <c r="HY166"/>
      <c r="HZ166"/>
      <c r="IA166"/>
      <c r="IB166"/>
      <c r="IC166"/>
      <c r="ID166"/>
      <c r="IE166"/>
      <c r="IF166"/>
      <c r="IG166"/>
      <c r="IH166"/>
      <c r="II166"/>
      <c r="IJ166"/>
      <c r="IK166"/>
      <c r="IL166"/>
      <c r="IM166"/>
      <c r="IN166"/>
      <c r="IO166"/>
      <c r="IP166"/>
      <c r="IQ166"/>
      <c r="IR166"/>
      <c r="IS166"/>
      <c r="IT166"/>
      <c r="IU166"/>
      <c r="IV166"/>
      <c r="IW166"/>
      <c r="IX166"/>
      <c r="IY166"/>
      <c r="IZ166"/>
      <c r="JA166"/>
      <c r="JB166"/>
      <c r="JC166"/>
      <c r="JD166"/>
      <c r="JE166"/>
      <c r="JF166"/>
      <c r="JG166"/>
      <c r="JH166"/>
      <c r="JI166"/>
      <c r="JJ166"/>
      <c r="JK166"/>
      <c r="JL166"/>
      <c r="JM166"/>
      <c r="JN166"/>
      <c r="JO166"/>
      <c r="JP166"/>
      <c r="JQ166"/>
      <c r="JR166"/>
      <c r="JS166"/>
      <c r="JT166"/>
      <c r="JU166"/>
      <c r="JV166"/>
      <c r="JW166"/>
      <c r="JX166"/>
      <c r="JY166"/>
      <c r="JZ166"/>
      <c r="KA166"/>
      <c r="KB166"/>
      <c r="KC166"/>
      <c r="KD166"/>
      <c r="KE166"/>
      <c r="KF166"/>
      <c r="KG166"/>
      <c r="KH166"/>
      <c r="KI166"/>
      <c r="KJ166"/>
      <c r="KK166"/>
      <c r="KL166"/>
      <c r="KM166"/>
      <c r="KN166"/>
      <c r="KO166"/>
      <c r="KP166"/>
      <c r="KQ166"/>
      <c r="KR166"/>
      <c r="KS166"/>
      <c r="KT166"/>
      <c r="KU166"/>
      <c r="KV166"/>
      <c r="KW166"/>
      <c r="KX166"/>
      <c r="KY166"/>
      <c r="KZ166"/>
      <c r="LA166"/>
      <c r="LB166"/>
      <c r="LC166"/>
      <c r="LD166"/>
      <c r="LE166"/>
      <c r="LF166"/>
      <c r="LG166"/>
      <c r="LH166"/>
      <c r="LI166"/>
      <c r="LJ166"/>
      <c r="LK166"/>
      <c r="LL166"/>
      <c r="LM166"/>
      <c r="LN166"/>
      <c r="LO166"/>
      <c r="LP166"/>
      <c r="LQ166"/>
      <c r="LR166"/>
      <c r="LS166"/>
      <c r="LT166"/>
      <c r="LU166"/>
      <c r="LV166"/>
      <c r="LW166"/>
      <c r="LX166"/>
      <c r="LY166"/>
      <c r="LZ166"/>
      <c r="MA166"/>
      <c r="MB166"/>
      <c r="MC166"/>
      <c r="MD166"/>
      <c r="ME166"/>
      <c r="MF166"/>
      <c r="MG166"/>
      <c r="MH166"/>
      <c r="MI166"/>
      <c r="MJ166"/>
      <c r="MK166"/>
      <c r="ML166"/>
      <c r="MM166"/>
      <c r="MN166"/>
      <c r="MO166"/>
      <c r="MP166"/>
      <c r="MQ166"/>
      <c r="MR166"/>
      <c r="MS166"/>
      <c r="MT166"/>
      <c r="MU166"/>
      <c r="MV166"/>
      <c r="MW166"/>
      <c r="MX166"/>
      <c r="MY166"/>
      <c r="MZ166"/>
      <c r="NA166"/>
      <c r="NB166"/>
      <c r="NC166"/>
      <c r="ND166"/>
      <c r="NE166"/>
      <c r="NF166"/>
      <c r="NG166"/>
      <c r="NH166"/>
      <c r="NI166"/>
      <c r="NJ166"/>
      <c r="NK166"/>
      <c r="NL166"/>
      <c r="NM166"/>
      <c r="NN166"/>
      <c r="NO166"/>
      <c r="NP166"/>
      <c r="NQ166"/>
      <c r="NR166"/>
      <c r="NS166"/>
      <c r="NT166"/>
      <c r="NU166"/>
      <c r="NV166"/>
      <c r="NW166"/>
      <c r="NX166"/>
      <c r="NY166"/>
      <c r="NZ166"/>
      <c r="OA166"/>
      <c r="OB166"/>
      <c r="OC166"/>
      <c r="OD166"/>
      <c r="OE166"/>
      <c r="OF166"/>
      <c r="OG166"/>
      <c r="OH166"/>
      <c r="OI166"/>
      <c r="OJ166"/>
      <c r="OK166"/>
      <c r="OL166"/>
      <c r="OM166"/>
      <c r="ON166"/>
      <c r="OO166"/>
      <c r="OP166"/>
      <c r="OQ166"/>
      <c r="OR166"/>
      <c r="OS166"/>
      <c r="OT166"/>
      <c r="OU166"/>
      <c r="OV166"/>
      <c r="OW166"/>
      <c r="OX166"/>
      <c r="OY166"/>
      <c r="OZ166"/>
      <c r="PA166"/>
      <c r="PB166"/>
      <c r="PC166"/>
      <c r="PD166"/>
      <c r="PE166"/>
      <c r="PF166"/>
      <c r="PG166"/>
      <c r="PH166"/>
      <c r="PI166"/>
      <c r="PJ166"/>
      <c r="PK166"/>
      <c r="PL166"/>
      <c r="PM166"/>
      <c r="PN166"/>
      <c r="PO166"/>
      <c r="PP166"/>
      <c r="PQ166"/>
      <c r="PR166"/>
      <c r="PS166"/>
      <c r="PT166"/>
      <c r="PU166"/>
      <c r="PV166"/>
      <c r="PW166"/>
      <c r="PX166"/>
      <c r="PY166"/>
      <c r="PZ166"/>
      <c r="QA166"/>
      <c r="QB166"/>
      <c r="QC166"/>
      <c r="QD166"/>
      <c r="QE166"/>
      <c r="QF166"/>
      <c r="QG166"/>
      <c r="QH166"/>
      <c r="QI166"/>
      <c r="QJ166"/>
      <c r="QK166"/>
      <c r="QL166"/>
      <c r="QM166"/>
      <c r="QN166"/>
      <c r="QO166"/>
      <c r="QP166"/>
      <c r="QQ166"/>
      <c r="QR166"/>
      <c r="QS166"/>
      <c r="QT166"/>
      <c r="QU166"/>
      <c r="QV166"/>
      <c r="QW166"/>
      <c r="QX166"/>
      <c r="QY166"/>
      <c r="QZ166"/>
      <c r="RA166"/>
      <c r="RB166"/>
      <c r="RC166"/>
      <c r="RD166"/>
      <c r="RE166"/>
      <c r="RF166"/>
      <c r="RG166"/>
      <c r="RH166"/>
      <c r="RI166"/>
      <c r="RJ166"/>
      <c r="RK166"/>
      <c r="RL166"/>
      <c r="RM166"/>
      <c r="RN166"/>
      <c r="RO166"/>
      <c r="RP166"/>
      <c r="RQ166"/>
      <c r="RR166"/>
      <c r="RS166"/>
      <c r="RT166"/>
      <c r="RU166"/>
      <c r="RV166"/>
      <c r="RW166"/>
      <c r="RX166"/>
      <c r="RY166"/>
      <c r="RZ166"/>
      <c r="SA166"/>
      <c r="SB166"/>
      <c r="SC166"/>
      <c r="SD166"/>
      <c r="SE166"/>
      <c r="SF166"/>
      <c r="SG166"/>
      <c r="SH166"/>
      <c r="SI166"/>
      <c r="SJ166"/>
      <c r="SK166"/>
      <c r="SL166"/>
      <c r="SM166"/>
      <c r="SN166"/>
      <c r="SO166"/>
      <c r="SP166"/>
      <c r="SQ166"/>
      <c r="SR166"/>
      <c r="SS166"/>
      <c r="ST166"/>
      <c r="SU166"/>
      <c r="SV166"/>
      <c r="SW166"/>
      <c r="SX166"/>
      <c r="SY166"/>
      <c r="SZ166"/>
      <c r="TA166"/>
      <c r="TB166"/>
      <c r="TC166"/>
      <c r="TD166"/>
      <c r="TE166"/>
      <c r="TF166"/>
      <c r="TG166"/>
    </row>
    <row r="167" spans="1:527" s="8" customFormat="1" ht="18" customHeight="1" x14ac:dyDescent="0.25">
      <c r="A167" s="82"/>
      <c r="B167" s="56"/>
      <c r="C167" s="54"/>
      <c r="D167" s="56"/>
      <c r="E167" s="56"/>
      <c r="F167" s="56"/>
      <c r="G167" s="56"/>
      <c r="H167" s="56"/>
      <c r="I167" s="56"/>
      <c r="J167" s="56"/>
      <c r="K167"/>
      <c r="L167"/>
      <c r="M167"/>
      <c r="N167"/>
      <c r="O167"/>
      <c r="P167"/>
      <c r="Q167"/>
      <c r="R167"/>
      <c r="S167"/>
      <c r="U167" s="49"/>
      <c r="V167" s="69"/>
      <c r="W167" s="51"/>
      <c r="AA167"/>
      <c r="AB167"/>
      <c r="AC167"/>
      <c r="AD167"/>
      <c r="AE167"/>
      <c r="AF167"/>
      <c r="AG167"/>
      <c r="AH167"/>
      <c r="AI167"/>
      <c r="AJ167"/>
      <c r="AK167"/>
      <c r="AL167"/>
      <c r="AM167"/>
      <c r="AN167"/>
      <c r="AO167"/>
      <c r="AP167"/>
      <c r="AQ167"/>
      <c r="AR167"/>
      <c r="AS167"/>
      <c r="AT167"/>
      <c r="AU167"/>
      <c r="AV167"/>
      <c r="AW167"/>
      <c r="AX167"/>
      <c r="AY167"/>
      <c r="AZ167"/>
      <c r="BA167"/>
      <c r="BB167"/>
      <c r="BC167"/>
      <c r="BD167"/>
      <c r="BE167"/>
      <c r="BF167"/>
      <c r="BG167"/>
      <c r="BH167"/>
      <c r="BI167"/>
      <c r="BJ167"/>
      <c r="BK167"/>
      <c r="BL167"/>
      <c r="BM167"/>
      <c r="BN167"/>
      <c r="BO167"/>
      <c r="BP167"/>
      <c r="BQ167"/>
      <c r="BR167"/>
      <c r="BS167"/>
      <c r="BT167"/>
      <c r="BU167"/>
      <c r="BV167"/>
      <c r="BW167"/>
      <c r="BX167"/>
      <c r="BY167"/>
      <c r="BZ167"/>
      <c r="CA167"/>
      <c r="CB167"/>
      <c r="CC167"/>
      <c r="CD167"/>
      <c r="CE167"/>
      <c r="CF167"/>
      <c r="CG167"/>
      <c r="CH167"/>
      <c r="CI167"/>
      <c r="CJ167"/>
      <c r="CK167"/>
      <c r="CL167"/>
      <c r="CM167"/>
      <c r="CN167"/>
      <c r="CO167"/>
      <c r="CP167"/>
      <c r="CQ167"/>
      <c r="CR167"/>
      <c r="CS167"/>
      <c r="CT167"/>
      <c r="CU167"/>
      <c r="CV167"/>
      <c r="CW167"/>
      <c r="CX167"/>
      <c r="CY167"/>
      <c r="CZ167"/>
      <c r="DA167"/>
      <c r="DB167"/>
      <c r="DC167"/>
      <c r="DD167"/>
      <c r="DE167"/>
      <c r="DF167"/>
      <c r="DG167"/>
      <c r="DH167"/>
      <c r="DI167"/>
      <c r="DJ167"/>
      <c r="DK167"/>
      <c r="DL167"/>
      <c r="DM167"/>
      <c r="DN167"/>
      <c r="DO167"/>
      <c r="DP167"/>
      <c r="DQ167"/>
      <c r="DR167"/>
      <c r="DS167"/>
      <c r="DT167"/>
      <c r="DU167"/>
      <c r="DV167"/>
      <c r="DW167"/>
      <c r="DX167"/>
      <c r="DY167"/>
      <c r="DZ167"/>
      <c r="EA167"/>
      <c r="EB167"/>
      <c r="EC167"/>
      <c r="ED167"/>
      <c r="EE167"/>
      <c r="EF167"/>
      <c r="EG167"/>
      <c r="EH167"/>
      <c r="EI167"/>
      <c r="EJ167"/>
      <c r="EK167"/>
      <c r="EL167"/>
      <c r="EM167"/>
      <c r="EN167"/>
      <c r="EO167"/>
      <c r="EP167"/>
      <c r="EQ167"/>
      <c r="ER167"/>
      <c r="ES167"/>
      <c r="ET167"/>
      <c r="EU167"/>
      <c r="EV167"/>
      <c r="EW167"/>
      <c r="EX167"/>
      <c r="EY167"/>
      <c r="EZ167"/>
      <c r="FA167"/>
      <c r="FB167"/>
      <c r="FC167"/>
      <c r="FD167"/>
      <c r="FE167"/>
      <c r="FF167"/>
      <c r="FG167"/>
      <c r="FH167"/>
      <c r="FI167"/>
      <c r="FJ167"/>
      <c r="FK167"/>
      <c r="FL167"/>
      <c r="FM167"/>
      <c r="FN167"/>
      <c r="FO167"/>
      <c r="FP167"/>
      <c r="FQ167"/>
      <c r="FR167"/>
      <c r="FS167"/>
      <c r="FT167"/>
      <c r="FU167"/>
      <c r="FV167"/>
      <c r="FW167"/>
      <c r="FX167"/>
      <c r="FY167"/>
      <c r="FZ167"/>
      <c r="GA167"/>
      <c r="GB167"/>
      <c r="GC167"/>
      <c r="GD167"/>
      <c r="GE167"/>
      <c r="GF167"/>
      <c r="GG167"/>
      <c r="GH167"/>
      <c r="GI167"/>
      <c r="GJ167"/>
      <c r="GK167"/>
      <c r="GL167"/>
      <c r="GM167"/>
      <c r="GN167"/>
      <c r="GO167"/>
      <c r="GP167"/>
      <c r="GQ167"/>
      <c r="GR167"/>
      <c r="GS167"/>
      <c r="GT167"/>
      <c r="GU167"/>
      <c r="GV167"/>
      <c r="GW167"/>
      <c r="GX167"/>
      <c r="GY167"/>
      <c r="GZ167"/>
      <c r="HA167"/>
      <c r="HB167"/>
      <c r="HC167"/>
      <c r="HD167"/>
      <c r="HE167"/>
      <c r="HF167"/>
      <c r="HG167"/>
      <c r="HH167"/>
      <c r="HI167"/>
      <c r="HJ167"/>
      <c r="HK167"/>
      <c r="HL167"/>
      <c r="HM167"/>
      <c r="HN167"/>
      <c r="HO167"/>
      <c r="HP167"/>
      <c r="HQ167"/>
      <c r="HR167"/>
      <c r="HS167"/>
      <c r="HT167"/>
      <c r="HU167"/>
      <c r="HV167"/>
      <c r="HW167"/>
      <c r="HX167"/>
      <c r="HY167"/>
      <c r="HZ167"/>
      <c r="IA167"/>
      <c r="IB167"/>
      <c r="IC167"/>
      <c r="ID167"/>
      <c r="IE167"/>
      <c r="IF167"/>
      <c r="IG167"/>
      <c r="IH167"/>
      <c r="II167"/>
      <c r="IJ167"/>
      <c r="IK167"/>
      <c r="IL167"/>
      <c r="IM167"/>
      <c r="IN167"/>
      <c r="IO167"/>
      <c r="IP167"/>
      <c r="IQ167"/>
      <c r="IR167"/>
      <c r="IS167"/>
      <c r="IT167"/>
      <c r="IU167"/>
      <c r="IV167"/>
      <c r="IW167"/>
      <c r="IX167"/>
      <c r="IY167"/>
      <c r="IZ167"/>
      <c r="JA167"/>
      <c r="JB167"/>
      <c r="JC167"/>
      <c r="JD167"/>
      <c r="JE167"/>
      <c r="JF167"/>
      <c r="JG167"/>
      <c r="JH167"/>
      <c r="JI167"/>
      <c r="JJ167"/>
      <c r="JK167"/>
      <c r="JL167"/>
      <c r="JM167"/>
      <c r="JN167"/>
      <c r="JO167"/>
      <c r="JP167"/>
      <c r="JQ167"/>
      <c r="JR167"/>
      <c r="JS167"/>
      <c r="JT167"/>
      <c r="JU167"/>
      <c r="JV167"/>
      <c r="JW167"/>
      <c r="JX167"/>
      <c r="JY167"/>
      <c r="JZ167"/>
      <c r="KA167"/>
      <c r="KB167"/>
      <c r="KC167"/>
      <c r="KD167"/>
      <c r="KE167"/>
      <c r="KF167"/>
      <c r="KG167"/>
      <c r="KH167"/>
      <c r="KI167"/>
      <c r="KJ167"/>
      <c r="KK167"/>
      <c r="KL167"/>
      <c r="KM167"/>
      <c r="KN167"/>
      <c r="KO167"/>
      <c r="KP167"/>
      <c r="KQ167"/>
      <c r="KR167"/>
      <c r="KS167"/>
      <c r="KT167"/>
      <c r="KU167"/>
      <c r="KV167"/>
      <c r="KW167"/>
      <c r="KX167"/>
      <c r="KY167"/>
      <c r="KZ167"/>
      <c r="LA167"/>
      <c r="LB167"/>
      <c r="LC167"/>
      <c r="LD167"/>
      <c r="LE167"/>
      <c r="LF167"/>
      <c r="LG167"/>
      <c r="LH167"/>
      <c r="LI167"/>
      <c r="LJ167"/>
      <c r="LK167"/>
      <c r="LL167"/>
      <c r="LM167"/>
      <c r="LN167"/>
      <c r="LO167"/>
      <c r="LP167"/>
      <c r="LQ167"/>
      <c r="LR167"/>
      <c r="LS167"/>
      <c r="LT167"/>
      <c r="LU167"/>
      <c r="LV167"/>
      <c r="LW167"/>
      <c r="LX167"/>
      <c r="LY167"/>
      <c r="LZ167"/>
      <c r="MA167"/>
      <c r="MB167"/>
      <c r="MC167"/>
      <c r="MD167"/>
      <c r="ME167"/>
      <c r="MF167"/>
      <c r="MG167"/>
      <c r="MH167"/>
      <c r="MI167"/>
      <c r="MJ167"/>
      <c r="MK167"/>
      <c r="ML167"/>
      <c r="MM167"/>
      <c r="MN167"/>
      <c r="MO167"/>
      <c r="MP167"/>
      <c r="MQ167"/>
      <c r="MR167"/>
      <c r="MS167"/>
      <c r="MT167"/>
      <c r="MU167"/>
      <c r="MV167"/>
      <c r="MW167"/>
      <c r="MX167"/>
      <c r="MY167"/>
      <c r="MZ167"/>
      <c r="NA167"/>
      <c r="NB167"/>
      <c r="NC167"/>
      <c r="ND167"/>
      <c r="NE167"/>
      <c r="NF167"/>
      <c r="NG167"/>
      <c r="NH167"/>
      <c r="NI167"/>
      <c r="NJ167"/>
      <c r="NK167"/>
      <c r="NL167"/>
      <c r="NM167"/>
      <c r="NN167"/>
      <c r="NO167"/>
      <c r="NP167"/>
      <c r="NQ167"/>
      <c r="NR167"/>
      <c r="NS167"/>
      <c r="NT167"/>
      <c r="NU167"/>
      <c r="NV167"/>
      <c r="NW167"/>
      <c r="NX167"/>
      <c r="NY167"/>
      <c r="NZ167"/>
      <c r="OA167"/>
      <c r="OB167"/>
      <c r="OC167"/>
      <c r="OD167"/>
      <c r="OE167"/>
      <c r="OF167"/>
      <c r="OG167"/>
      <c r="OH167"/>
      <c r="OI167"/>
      <c r="OJ167"/>
      <c r="OK167"/>
      <c r="OL167"/>
      <c r="OM167"/>
      <c r="ON167"/>
      <c r="OO167"/>
      <c r="OP167"/>
      <c r="OQ167"/>
      <c r="OR167"/>
      <c r="OS167"/>
      <c r="OT167"/>
      <c r="OU167"/>
      <c r="OV167"/>
      <c r="OW167"/>
      <c r="OX167"/>
      <c r="OY167"/>
      <c r="OZ167"/>
      <c r="PA167"/>
      <c r="PB167"/>
      <c r="PC167"/>
      <c r="PD167"/>
      <c r="PE167"/>
      <c r="PF167"/>
      <c r="PG167"/>
      <c r="PH167"/>
      <c r="PI167"/>
      <c r="PJ167"/>
      <c r="PK167"/>
      <c r="PL167"/>
      <c r="PM167"/>
      <c r="PN167"/>
      <c r="PO167"/>
      <c r="PP167"/>
      <c r="PQ167"/>
      <c r="PR167"/>
      <c r="PS167"/>
      <c r="PT167"/>
      <c r="PU167"/>
      <c r="PV167"/>
      <c r="PW167"/>
      <c r="PX167"/>
      <c r="PY167"/>
      <c r="PZ167"/>
      <c r="QA167"/>
      <c r="QB167"/>
      <c r="QC167"/>
      <c r="QD167"/>
      <c r="QE167"/>
      <c r="QF167"/>
      <c r="QG167"/>
      <c r="QH167"/>
      <c r="QI167"/>
      <c r="QJ167"/>
      <c r="QK167"/>
      <c r="QL167"/>
      <c r="QM167"/>
      <c r="QN167"/>
      <c r="QO167"/>
      <c r="QP167"/>
      <c r="QQ167"/>
      <c r="QR167"/>
      <c r="QS167"/>
      <c r="QT167"/>
      <c r="QU167"/>
      <c r="QV167"/>
      <c r="QW167"/>
      <c r="QX167"/>
      <c r="QY167"/>
      <c r="QZ167"/>
      <c r="RA167"/>
      <c r="RB167"/>
      <c r="RC167"/>
      <c r="RD167"/>
      <c r="RE167"/>
      <c r="RF167"/>
      <c r="RG167"/>
      <c r="RH167"/>
      <c r="RI167"/>
      <c r="RJ167"/>
      <c r="RK167"/>
      <c r="RL167"/>
      <c r="RM167"/>
      <c r="RN167"/>
      <c r="RO167"/>
      <c r="RP167"/>
      <c r="RQ167"/>
      <c r="RR167"/>
      <c r="RS167"/>
      <c r="RT167"/>
      <c r="RU167"/>
      <c r="RV167"/>
      <c r="RW167"/>
      <c r="RX167"/>
      <c r="RY167"/>
      <c r="RZ167"/>
      <c r="SA167"/>
      <c r="SB167"/>
      <c r="SC167"/>
      <c r="SD167"/>
      <c r="SE167"/>
      <c r="SF167"/>
      <c r="SG167"/>
      <c r="SH167"/>
      <c r="SI167"/>
      <c r="SJ167"/>
      <c r="SK167"/>
      <c r="SL167"/>
      <c r="SM167"/>
      <c r="SN167"/>
      <c r="SO167"/>
      <c r="SP167"/>
      <c r="SQ167"/>
      <c r="SR167"/>
      <c r="SS167"/>
      <c r="ST167"/>
      <c r="SU167"/>
      <c r="SV167"/>
      <c r="SW167"/>
      <c r="SX167"/>
      <c r="SY167"/>
      <c r="SZ167"/>
      <c r="TA167"/>
      <c r="TB167"/>
      <c r="TC167"/>
      <c r="TD167"/>
      <c r="TE167"/>
      <c r="TF167"/>
      <c r="TG167"/>
    </row>
    <row r="168" spans="1:527" s="8" customFormat="1" ht="18" customHeight="1" x14ac:dyDescent="0.25">
      <c r="A168" s="57" t="str">
        <f>METAS!B22</f>
        <v>PORCENTAJE DE NIÑOS 1 AÑO VACUNADOS CON 1 DOSIS DE VACUNA SPR</v>
      </c>
      <c r="B168"/>
      <c r="C168" s="54"/>
      <c r="D168" s="55"/>
      <c r="E168" s="55"/>
      <c r="F168" s="56"/>
      <c r="G168" s="56"/>
      <c r="H168" s="56"/>
      <c r="I168" s="56"/>
      <c r="J168" s="56"/>
      <c r="K168"/>
      <c r="L168"/>
      <c r="M168"/>
      <c r="N168"/>
      <c r="O168"/>
      <c r="P168"/>
      <c r="Q168"/>
      <c r="R168"/>
      <c r="S168"/>
      <c r="U168" s="49"/>
      <c r="V168" s="50" t="str">
        <f>A168</f>
        <v>PORCENTAJE DE NIÑOS 1 AÑO VACUNADOS CON 1 DOSIS DE VACUNA SPR</v>
      </c>
      <c r="W168" s="51"/>
      <c r="AA168"/>
      <c r="AB168"/>
      <c r="AC168"/>
      <c r="AD168"/>
      <c r="AE168"/>
      <c r="AF168"/>
      <c r="AG168"/>
      <c r="AH168"/>
      <c r="AI168"/>
      <c r="AJ168"/>
      <c r="AK168"/>
      <c r="AL168"/>
      <c r="AM168"/>
      <c r="AN168"/>
      <c r="AO168"/>
      <c r="AP168"/>
      <c r="AQ168"/>
      <c r="AR168"/>
      <c r="AS168"/>
      <c r="AT168"/>
      <c r="AU168"/>
      <c r="AV168"/>
      <c r="AW168"/>
      <c r="AX168"/>
      <c r="AY168"/>
      <c r="AZ168"/>
      <c r="BA168"/>
      <c r="BB168"/>
      <c r="BC168"/>
      <c r="BD168"/>
      <c r="BE168"/>
      <c r="BF168"/>
      <c r="BG168"/>
      <c r="BH168"/>
      <c r="BI168"/>
      <c r="BJ168"/>
      <c r="BK168"/>
      <c r="BL168"/>
      <c r="BM168"/>
      <c r="BN168"/>
      <c r="BO168"/>
      <c r="BP168"/>
      <c r="BQ168"/>
      <c r="BR168"/>
      <c r="BS168"/>
      <c r="BT168"/>
      <c r="BU168"/>
      <c r="BV168"/>
      <c r="BW168"/>
      <c r="BX168"/>
      <c r="BY168"/>
      <c r="BZ168"/>
      <c r="CA168"/>
      <c r="CB168"/>
      <c r="CC168"/>
      <c r="CD168"/>
      <c r="CE168"/>
      <c r="CF168"/>
      <c r="CG168"/>
      <c r="CH168"/>
      <c r="CI168"/>
      <c r="CJ168"/>
      <c r="CK168"/>
      <c r="CL168"/>
      <c r="CM168"/>
      <c r="CN168"/>
      <c r="CO168"/>
      <c r="CP168"/>
      <c r="CQ168"/>
      <c r="CR168"/>
      <c r="CS168"/>
      <c r="CT168"/>
      <c r="CU168"/>
      <c r="CV168"/>
      <c r="CW168"/>
      <c r="CX168"/>
      <c r="CY168"/>
      <c r="CZ168"/>
      <c r="DA168"/>
      <c r="DB168"/>
      <c r="DC168"/>
      <c r="DD168"/>
      <c r="DE168"/>
      <c r="DF168"/>
      <c r="DG168"/>
      <c r="DH168"/>
      <c r="DI168"/>
      <c r="DJ168"/>
      <c r="DK168"/>
      <c r="DL168"/>
      <c r="DM168"/>
      <c r="DN168"/>
      <c r="DO168"/>
      <c r="DP168"/>
      <c r="DQ168"/>
      <c r="DR168"/>
      <c r="DS168"/>
      <c r="DT168"/>
      <c r="DU168"/>
      <c r="DV168"/>
      <c r="DW168"/>
      <c r="DX168"/>
      <c r="DY168"/>
      <c r="DZ168"/>
      <c r="EA168"/>
      <c r="EB168"/>
      <c r="EC168"/>
      <c r="ED168"/>
      <c r="EE168"/>
      <c r="EF168"/>
      <c r="EG168"/>
      <c r="EH168"/>
      <c r="EI168"/>
      <c r="EJ168"/>
      <c r="EK168"/>
      <c r="EL168"/>
      <c r="EM168"/>
      <c r="EN168"/>
      <c r="EO168"/>
      <c r="EP168"/>
      <c r="EQ168"/>
      <c r="ER168"/>
      <c r="ES168"/>
      <c r="ET168"/>
      <c r="EU168"/>
      <c r="EV168"/>
      <c r="EW168"/>
      <c r="EX168"/>
      <c r="EY168"/>
      <c r="EZ168"/>
      <c r="FA168"/>
      <c r="FB168"/>
      <c r="FC168"/>
      <c r="FD168"/>
      <c r="FE168"/>
      <c r="FF168"/>
      <c r="FG168"/>
      <c r="FH168"/>
      <c r="FI168"/>
      <c r="FJ168"/>
      <c r="FK168"/>
      <c r="FL168"/>
      <c r="FM168"/>
      <c r="FN168"/>
      <c r="FO168"/>
      <c r="FP168"/>
      <c r="FQ168"/>
      <c r="FR168"/>
      <c r="FS168"/>
      <c r="FT168"/>
      <c r="FU168"/>
      <c r="FV168"/>
      <c r="FW168"/>
      <c r="FX168"/>
      <c r="FY168"/>
      <c r="FZ168"/>
      <c r="GA168"/>
      <c r="GB168"/>
      <c r="GC168"/>
      <c r="GD168"/>
      <c r="GE168"/>
      <c r="GF168"/>
      <c r="GG168"/>
      <c r="GH168"/>
      <c r="GI168"/>
      <c r="GJ168"/>
      <c r="GK168"/>
      <c r="GL168"/>
      <c r="GM168"/>
      <c r="GN168"/>
      <c r="GO168"/>
      <c r="GP168"/>
      <c r="GQ168"/>
      <c r="GR168"/>
      <c r="GS168"/>
      <c r="GT168"/>
      <c r="GU168"/>
      <c r="GV168"/>
      <c r="GW168"/>
      <c r="GX168"/>
      <c r="GY168"/>
      <c r="GZ168"/>
      <c r="HA168"/>
      <c r="HB168"/>
      <c r="HC168"/>
      <c r="HD168"/>
      <c r="HE168"/>
      <c r="HF168"/>
      <c r="HG168"/>
      <c r="HH168"/>
      <c r="HI168"/>
      <c r="HJ168"/>
      <c r="HK168"/>
      <c r="HL168"/>
      <c r="HM168"/>
      <c r="HN168"/>
      <c r="HO168"/>
      <c r="HP168"/>
      <c r="HQ168"/>
      <c r="HR168"/>
      <c r="HS168"/>
      <c r="HT168"/>
      <c r="HU168"/>
      <c r="HV168"/>
      <c r="HW168"/>
      <c r="HX168"/>
      <c r="HY168"/>
      <c r="HZ168"/>
      <c r="IA168"/>
      <c r="IB168"/>
      <c r="IC168"/>
      <c r="ID168"/>
      <c r="IE168"/>
      <c r="IF168"/>
      <c r="IG168"/>
      <c r="IH168"/>
      <c r="II168"/>
      <c r="IJ168"/>
      <c r="IK168"/>
      <c r="IL168"/>
      <c r="IM168"/>
      <c r="IN168"/>
      <c r="IO168"/>
      <c r="IP168"/>
      <c r="IQ168"/>
      <c r="IR168"/>
      <c r="IS168"/>
      <c r="IT168"/>
      <c r="IU168"/>
      <c r="IV168"/>
      <c r="IW168"/>
      <c r="IX168"/>
      <c r="IY168"/>
      <c r="IZ168"/>
      <c r="JA168"/>
      <c r="JB168"/>
      <c r="JC168"/>
      <c r="JD168"/>
      <c r="JE168"/>
      <c r="JF168"/>
      <c r="JG168"/>
      <c r="JH168"/>
      <c r="JI168"/>
      <c r="JJ168"/>
      <c r="JK168"/>
      <c r="JL168"/>
      <c r="JM168"/>
      <c r="JN168"/>
      <c r="JO168"/>
      <c r="JP168"/>
      <c r="JQ168"/>
      <c r="JR168"/>
      <c r="JS168"/>
      <c r="JT168"/>
      <c r="JU168"/>
      <c r="JV168"/>
      <c r="JW168"/>
      <c r="JX168"/>
      <c r="JY168"/>
      <c r="JZ168"/>
      <c r="KA168"/>
      <c r="KB168"/>
      <c r="KC168"/>
      <c r="KD168"/>
      <c r="KE168"/>
      <c r="KF168"/>
      <c r="KG168"/>
      <c r="KH168"/>
      <c r="KI168"/>
      <c r="KJ168"/>
      <c r="KK168"/>
      <c r="KL168"/>
      <c r="KM168"/>
      <c r="KN168"/>
      <c r="KO168"/>
      <c r="KP168"/>
      <c r="KQ168"/>
      <c r="KR168"/>
      <c r="KS168"/>
      <c r="KT168"/>
      <c r="KU168"/>
      <c r="KV168"/>
      <c r="KW168"/>
      <c r="KX168"/>
      <c r="KY168"/>
      <c r="KZ168"/>
      <c r="LA168"/>
      <c r="LB168"/>
      <c r="LC168"/>
      <c r="LD168"/>
      <c r="LE168"/>
      <c r="LF168"/>
      <c r="LG168"/>
      <c r="LH168"/>
      <c r="LI168"/>
      <c r="LJ168"/>
      <c r="LK168"/>
      <c r="LL168"/>
      <c r="LM168"/>
      <c r="LN168"/>
      <c r="LO168"/>
      <c r="LP168"/>
      <c r="LQ168"/>
      <c r="LR168"/>
      <c r="LS168"/>
      <c r="LT168"/>
      <c r="LU168"/>
      <c r="LV168"/>
      <c r="LW168"/>
      <c r="LX168"/>
      <c r="LY168"/>
      <c r="LZ168"/>
      <c r="MA168"/>
      <c r="MB168"/>
      <c r="MC168"/>
      <c r="MD168"/>
      <c r="ME168"/>
      <c r="MF168"/>
      <c r="MG168"/>
      <c r="MH168"/>
      <c r="MI168"/>
      <c r="MJ168"/>
      <c r="MK168"/>
      <c r="ML168"/>
      <c r="MM168"/>
      <c r="MN168"/>
      <c r="MO168"/>
      <c r="MP168"/>
      <c r="MQ168"/>
      <c r="MR168"/>
      <c r="MS168"/>
      <c r="MT168"/>
      <c r="MU168"/>
      <c r="MV168"/>
      <c r="MW168"/>
      <c r="MX168"/>
      <c r="MY168"/>
      <c r="MZ168"/>
      <c r="NA168"/>
      <c r="NB168"/>
      <c r="NC168"/>
      <c r="ND168"/>
      <c r="NE168"/>
      <c r="NF168"/>
      <c r="NG168"/>
      <c r="NH168"/>
      <c r="NI168"/>
      <c r="NJ168"/>
      <c r="NK168"/>
      <c r="NL168"/>
      <c r="NM168"/>
      <c r="NN168"/>
      <c r="NO168"/>
      <c r="NP168"/>
      <c r="NQ168"/>
      <c r="NR168"/>
      <c r="NS168"/>
      <c r="NT168"/>
      <c r="NU168"/>
      <c r="NV168"/>
      <c r="NW168"/>
      <c r="NX168"/>
      <c r="NY168"/>
      <c r="NZ168"/>
      <c r="OA168"/>
      <c r="OB168"/>
      <c r="OC168"/>
      <c r="OD168"/>
      <c r="OE168"/>
      <c r="OF168"/>
      <c r="OG168"/>
      <c r="OH168"/>
      <c r="OI168"/>
      <c r="OJ168"/>
      <c r="OK168"/>
      <c r="OL168"/>
      <c r="OM168"/>
      <c r="ON168"/>
      <c r="OO168"/>
      <c r="OP168"/>
      <c r="OQ168"/>
      <c r="OR168"/>
      <c r="OS168"/>
      <c r="OT168"/>
      <c r="OU168"/>
      <c r="OV168"/>
      <c r="OW168"/>
      <c r="OX168"/>
      <c r="OY168"/>
      <c r="OZ168"/>
      <c r="PA168"/>
      <c r="PB168"/>
      <c r="PC168"/>
      <c r="PD168"/>
      <c r="PE168"/>
      <c r="PF168"/>
      <c r="PG168"/>
      <c r="PH168"/>
      <c r="PI168"/>
      <c r="PJ168"/>
      <c r="PK168"/>
      <c r="PL168"/>
      <c r="PM168"/>
      <c r="PN168"/>
      <c r="PO168"/>
      <c r="PP168"/>
      <c r="PQ168"/>
      <c r="PR168"/>
      <c r="PS168"/>
      <c r="PT168"/>
      <c r="PU168"/>
      <c r="PV168"/>
      <c r="PW168"/>
      <c r="PX168"/>
      <c r="PY168"/>
      <c r="PZ168"/>
      <c r="QA168"/>
      <c r="QB168"/>
      <c r="QC168"/>
      <c r="QD168"/>
      <c r="QE168"/>
      <c r="QF168"/>
      <c r="QG168"/>
      <c r="QH168"/>
      <c r="QI168"/>
      <c r="QJ168"/>
      <c r="QK168"/>
      <c r="QL168"/>
      <c r="QM168"/>
      <c r="QN168"/>
      <c r="QO168"/>
      <c r="QP168"/>
      <c r="QQ168"/>
      <c r="QR168"/>
      <c r="QS168"/>
      <c r="QT168"/>
      <c r="QU168"/>
      <c r="QV168"/>
      <c r="QW168"/>
      <c r="QX168"/>
      <c r="QY168"/>
      <c r="QZ168"/>
      <c r="RA168"/>
      <c r="RB168"/>
      <c r="RC168"/>
      <c r="RD168"/>
      <c r="RE168"/>
      <c r="RF168"/>
      <c r="RG168"/>
      <c r="RH168"/>
      <c r="RI168"/>
      <c r="RJ168"/>
      <c r="RK168"/>
      <c r="RL168"/>
      <c r="RM168"/>
      <c r="RN168"/>
      <c r="RO168"/>
      <c r="RP168"/>
      <c r="RQ168"/>
      <c r="RR168"/>
      <c r="RS168"/>
      <c r="RT168"/>
      <c r="RU168"/>
      <c r="RV168"/>
      <c r="RW168"/>
      <c r="RX168"/>
      <c r="RY168"/>
      <c r="RZ168"/>
      <c r="SA168"/>
      <c r="SB168"/>
      <c r="SC168"/>
      <c r="SD168"/>
      <c r="SE168"/>
      <c r="SF168"/>
      <c r="SG168"/>
      <c r="SH168"/>
      <c r="SI168"/>
      <c r="SJ168"/>
      <c r="SK168"/>
      <c r="SL168"/>
      <c r="SM168"/>
      <c r="SN168"/>
      <c r="SO168"/>
      <c r="SP168"/>
      <c r="SQ168"/>
      <c r="SR168"/>
      <c r="SS168"/>
      <c r="ST168"/>
      <c r="SU168"/>
      <c r="SV168"/>
      <c r="SW168"/>
      <c r="SX168"/>
      <c r="SY168"/>
      <c r="SZ168"/>
      <c r="TA168"/>
      <c r="TB168"/>
      <c r="TC168"/>
      <c r="TD168"/>
      <c r="TE168"/>
      <c r="TF168"/>
      <c r="TG168"/>
    </row>
    <row r="169" spans="1:527" s="8" customFormat="1" ht="48" customHeight="1" x14ac:dyDescent="0.25">
      <c r="A169" s="59" t="s">
        <v>2</v>
      </c>
      <c r="B169" s="60" t="s">
        <v>85</v>
      </c>
      <c r="C169" s="61" t="s">
        <v>68</v>
      </c>
      <c r="D169" s="60" t="s">
        <v>548</v>
      </c>
      <c r="E169" s="60" t="s">
        <v>1</v>
      </c>
      <c r="F169" s="62"/>
      <c r="G169" s="63" t="s">
        <v>9</v>
      </c>
      <c r="H169" s="64" t="str">
        <f>"DEFICIENTE &lt; "&amp;$E$3</f>
        <v>DEFICIENTE &lt; 75</v>
      </c>
      <c r="I169" s="64" t="str">
        <f>"PROCESO &gt;= "&amp;$E$3&amp;"  -  &lt; "&amp;$F$3</f>
        <v>PROCESO &gt;= 75  -  &lt; 83.3</v>
      </c>
      <c r="J169" s="64" t="str">
        <f>"OPTIMO &gt;= "&amp;$F$3</f>
        <v>OPTIMO &gt;= 83.3</v>
      </c>
      <c r="K169"/>
      <c r="L169"/>
      <c r="M169"/>
      <c r="N169"/>
      <c r="O169"/>
      <c r="P169"/>
      <c r="Q169"/>
      <c r="R169"/>
      <c r="S169"/>
      <c r="U169" s="49"/>
      <c r="V169" s="80" t="str">
        <f>$V$1&amp;"  "&amp;V168&amp;"  "&amp;$V$3&amp;"  "&amp;$V$2</f>
        <v>RED. MOYOBAMBA:  PORCENTAJE DE NIÑOS 1 AÑO VACUNADOS CON 1 DOSIS DE VACUNA SPR  - POR MICROREDES :   ENERO - OCTUBRE 2024</v>
      </c>
      <c r="W169" s="51"/>
      <c r="AA169"/>
      <c r="AB169"/>
      <c r="AC169"/>
      <c r="AD169"/>
      <c r="AE169"/>
      <c r="AF169"/>
      <c r="AG169"/>
      <c r="AH169"/>
      <c r="AI169"/>
      <c r="AJ169"/>
      <c r="AK169"/>
      <c r="AL169"/>
      <c r="AM169"/>
      <c r="AN169"/>
      <c r="AO169"/>
      <c r="AP169"/>
      <c r="AQ169"/>
      <c r="AR169"/>
      <c r="AS169"/>
      <c r="AT169"/>
      <c r="AU169"/>
      <c r="AV169"/>
      <c r="AW169"/>
      <c r="AX169"/>
      <c r="AY169"/>
      <c r="AZ169"/>
      <c r="BA169"/>
      <c r="BB169"/>
      <c r="BC169"/>
      <c r="BD169"/>
      <c r="BE169"/>
      <c r="BF169"/>
      <c r="BG169"/>
      <c r="BH169"/>
      <c r="BI169"/>
      <c r="BJ169"/>
      <c r="BK169"/>
      <c r="BL169"/>
      <c r="BM169"/>
      <c r="BN169"/>
      <c r="BO169"/>
      <c r="BP169"/>
      <c r="BQ169"/>
      <c r="BR169"/>
      <c r="BS169"/>
      <c r="BT169"/>
      <c r="BU169"/>
      <c r="BV169"/>
      <c r="BW169"/>
      <c r="BX169"/>
      <c r="BY169"/>
      <c r="BZ169"/>
      <c r="CA169"/>
      <c r="CB169"/>
      <c r="CC169"/>
      <c r="CD169"/>
      <c r="CE169"/>
      <c r="CF169"/>
      <c r="CG169"/>
      <c r="CH169"/>
      <c r="CI169"/>
      <c r="CJ169"/>
      <c r="CK169"/>
      <c r="CL169"/>
      <c r="CM169"/>
      <c r="CN169"/>
      <c r="CO169"/>
      <c r="CP169"/>
      <c r="CQ169"/>
      <c r="CR169"/>
      <c r="CS169"/>
      <c r="CT169"/>
      <c r="CU169"/>
      <c r="CV169"/>
      <c r="CW169"/>
      <c r="CX169"/>
      <c r="CY169"/>
      <c r="CZ169"/>
      <c r="DA169"/>
      <c r="DB169"/>
      <c r="DC169"/>
      <c r="DD169"/>
      <c r="DE169"/>
      <c r="DF169"/>
      <c r="DG169"/>
      <c r="DH169"/>
      <c r="DI169"/>
      <c r="DJ169"/>
      <c r="DK169"/>
      <c r="DL169"/>
      <c r="DM169"/>
      <c r="DN169"/>
      <c r="DO169"/>
      <c r="DP169"/>
      <c r="DQ169"/>
      <c r="DR169"/>
      <c r="DS169"/>
      <c r="DT169"/>
      <c r="DU169"/>
      <c r="DV169"/>
      <c r="DW169"/>
      <c r="DX169"/>
      <c r="DY169"/>
      <c r="DZ169"/>
      <c r="EA169"/>
      <c r="EB169"/>
      <c r="EC169"/>
      <c r="ED169"/>
      <c r="EE169"/>
      <c r="EF169"/>
      <c r="EG169"/>
      <c r="EH169"/>
      <c r="EI169"/>
      <c r="EJ169"/>
      <c r="EK169"/>
      <c r="EL169"/>
      <c r="EM169"/>
      <c r="EN169"/>
      <c r="EO169"/>
      <c r="EP169"/>
      <c r="EQ169"/>
      <c r="ER169"/>
      <c r="ES169"/>
      <c r="ET169"/>
      <c r="EU169"/>
      <c r="EV169"/>
      <c r="EW169"/>
      <c r="EX169"/>
      <c r="EY169"/>
      <c r="EZ169"/>
      <c r="FA169"/>
      <c r="FB169"/>
      <c r="FC169"/>
      <c r="FD169"/>
      <c r="FE169"/>
      <c r="FF169"/>
      <c r="FG169"/>
      <c r="FH169"/>
      <c r="FI169"/>
      <c r="FJ169"/>
      <c r="FK169"/>
      <c r="FL169"/>
      <c r="FM169"/>
      <c r="FN169"/>
      <c r="FO169"/>
      <c r="FP169"/>
      <c r="FQ169"/>
      <c r="FR169"/>
      <c r="FS169"/>
      <c r="FT169"/>
      <c r="FU169"/>
      <c r="FV169"/>
      <c r="FW169"/>
      <c r="FX169"/>
      <c r="FY169"/>
      <c r="FZ169"/>
      <c r="GA169"/>
      <c r="GB169"/>
      <c r="GC169"/>
      <c r="GD169"/>
      <c r="GE169"/>
      <c r="GF169"/>
      <c r="GG169"/>
      <c r="GH169"/>
      <c r="GI169"/>
      <c r="GJ169"/>
      <c r="GK169"/>
      <c r="GL169"/>
      <c r="GM169"/>
      <c r="GN169"/>
      <c r="GO169"/>
      <c r="GP169"/>
      <c r="GQ169"/>
      <c r="GR169"/>
      <c r="GS169"/>
      <c r="GT169"/>
      <c r="GU169"/>
      <c r="GV169"/>
      <c r="GW169"/>
      <c r="GX169"/>
      <c r="GY169"/>
      <c r="GZ169"/>
      <c r="HA169"/>
      <c r="HB169"/>
      <c r="HC169"/>
      <c r="HD169"/>
      <c r="HE169"/>
      <c r="HF169"/>
      <c r="HG169"/>
      <c r="HH169"/>
      <c r="HI169"/>
      <c r="HJ169"/>
      <c r="HK169"/>
      <c r="HL169"/>
      <c r="HM169"/>
      <c r="HN169"/>
      <c r="HO169"/>
      <c r="HP169"/>
      <c r="HQ169"/>
      <c r="HR169"/>
      <c r="HS169"/>
      <c r="HT169"/>
      <c r="HU169"/>
      <c r="HV169"/>
      <c r="HW169"/>
      <c r="HX169"/>
      <c r="HY169"/>
      <c r="HZ169"/>
      <c r="IA169"/>
      <c r="IB169"/>
      <c r="IC169"/>
      <c r="ID169"/>
      <c r="IE169"/>
      <c r="IF169"/>
      <c r="IG169"/>
      <c r="IH169"/>
      <c r="II169"/>
      <c r="IJ169"/>
      <c r="IK169"/>
      <c r="IL169"/>
      <c r="IM169"/>
      <c r="IN169"/>
      <c r="IO169"/>
      <c r="IP169"/>
      <c r="IQ169"/>
      <c r="IR169"/>
      <c r="IS169"/>
      <c r="IT169"/>
      <c r="IU169"/>
      <c r="IV169"/>
      <c r="IW169"/>
      <c r="IX169"/>
      <c r="IY169"/>
      <c r="IZ169"/>
      <c r="JA169"/>
      <c r="JB169"/>
      <c r="JC169"/>
      <c r="JD169"/>
      <c r="JE169"/>
      <c r="JF169"/>
      <c r="JG169"/>
      <c r="JH169"/>
      <c r="JI169"/>
      <c r="JJ169"/>
      <c r="JK169"/>
      <c r="JL169"/>
      <c r="JM169"/>
      <c r="JN169"/>
      <c r="JO169"/>
      <c r="JP169"/>
      <c r="JQ169"/>
      <c r="JR169"/>
      <c r="JS169"/>
      <c r="JT169"/>
      <c r="JU169"/>
      <c r="JV169"/>
      <c r="JW169"/>
      <c r="JX169"/>
      <c r="JY169"/>
      <c r="JZ169"/>
      <c r="KA169"/>
      <c r="KB169"/>
      <c r="KC169"/>
      <c r="KD169"/>
      <c r="KE169"/>
      <c r="KF169"/>
      <c r="KG169"/>
      <c r="KH169"/>
      <c r="KI169"/>
      <c r="KJ169"/>
      <c r="KK169"/>
      <c r="KL169"/>
      <c r="KM169"/>
      <c r="KN169"/>
      <c r="KO169"/>
      <c r="KP169"/>
      <c r="KQ169"/>
      <c r="KR169"/>
      <c r="KS169"/>
      <c r="KT169"/>
      <c r="KU169"/>
      <c r="KV169"/>
      <c r="KW169"/>
      <c r="KX169"/>
      <c r="KY169"/>
      <c r="KZ169"/>
      <c r="LA169"/>
      <c r="LB169"/>
      <c r="LC169"/>
      <c r="LD169"/>
      <c r="LE169"/>
      <c r="LF169"/>
      <c r="LG169"/>
      <c r="LH169"/>
      <c r="LI169"/>
      <c r="LJ169"/>
      <c r="LK169"/>
      <c r="LL169"/>
      <c r="LM169"/>
      <c r="LN169"/>
      <c r="LO169"/>
      <c r="LP169"/>
      <c r="LQ169"/>
      <c r="LR169"/>
      <c r="LS169"/>
      <c r="LT169"/>
      <c r="LU169"/>
      <c r="LV169"/>
      <c r="LW169"/>
      <c r="LX169"/>
      <c r="LY169"/>
      <c r="LZ169"/>
      <c r="MA169"/>
      <c r="MB169"/>
      <c r="MC169"/>
      <c r="MD169"/>
      <c r="ME169"/>
      <c r="MF169"/>
      <c r="MG169"/>
      <c r="MH169"/>
      <c r="MI169"/>
      <c r="MJ169"/>
      <c r="MK169"/>
      <c r="ML169"/>
      <c r="MM169"/>
      <c r="MN169"/>
      <c r="MO169"/>
      <c r="MP169"/>
      <c r="MQ169"/>
      <c r="MR169"/>
      <c r="MS169"/>
      <c r="MT169"/>
      <c r="MU169"/>
      <c r="MV169"/>
      <c r="MW169"/>
      <c r="MX169"/>
      <c r="MY169"/>
      <c r="MZ169"/>
      <c r="NA169"/>
      <c r="NB169"/>
      <c r="NC169"/>
      <c r="ND169"/>
      <c r="NE169"/>
      <c r="NF169"/>
      <c r="NG169"/>
      <c r="NH169"/>
      <c r="NI169"/>
      <c r="NJ169"/>
      <c r="NK169"/>
      <c r="NL169"/>
      <c r="NM169"/>
      <c r="NN169"/>
      <c r="NO169"/>
      <c r="NP169"/>
      <c r="NQ169"/>
      <c r="NR169"/>
      <c r="NS169"/>
      <c r="NT169"/>
      <c r="NU169"/>
      <c r="NV169"/>
      <c r="NW169"/>
      <c r="NX169"/>
      <c r="NY169"/>
      <c r="NZ169"/>
      <c r="OA169"/>
      <c r="OB169"/>
      <c r="OC169"/>
      <c r="OD169"/>
      <c r="OE169"/>
      <c r="OF169"/>
      <c r="OG169"/>
      <c r="OH169"/>
      <c r="OI169"/>
      <c r="OJ169"/>
      <c r="OK169"/>
      <c r="OL169"/>
      <c r="OM169"/>
      <c r="ON169"/>
      <c r="OO169"/>
      <c r="OP169"/>
      <c r="OQ169"/>
      <c r="OR169"/>
      <c r="OS169"/>
      <c r="OT169"/>
      <c r="OU169"/>
      <c r="OV169"/>
      <c r="OW169"/>
      <c r="OX169"/>
      <c r="OY169"/>
      <c r="OZ169"/>
      <c r="PA169"/>
      <c r="PB169"/>
      <c r="PC169"/>
      <c r="PD169"/>
      <c r="PE169"/>
      <c r="PF169"/>
      <c r="PG169"/>
      <c r="PH169"/>
      <c r="PI169"/>
      <c r="PJ169"/>
      <c r="PK169"/>
      <c r="PL169"/>
      <c r="PM169"/>
      <c r="PN169"/>
      <c r="PO169"/>
      <c r="PP169"/>
      <c r="PQ169"/>
      <c r="PR169"/>
      <c r="PS169"/>
      <c r="PT169"/>
      <c r="PU169"/>
      <c r="PV169"/>
      <c r="PW169"/>
      <c r="PX169"/>
      <c r="PY169"/>
      <c r="PZ169"/>
      <c r="QA169"/>
      <c r="QB169"/>
      <c r="QC169"/>
      <c r="QD169"/>
      <c r="QE169"/>
      <c r="QF169"/>
      <c r="QG169"/>
      <c r="QH169"/>
      <c r="QI169"/>
      <c r="QJ169"/>
      <c r="QK169"/>
      <c r="QL169"/>
      <c r="QM169"/>
      <c r="QN169"/>
      <c r="QO169"/>
      <c r="QP169"/>
      <c r="QQ169"/>
      <c r="QR169"/>
      <c r="QS169"/>
      <c r="QT169"/>
      <c r="QU169"/>
      <c r="QV169"/>
      <c r="QW169"/>
      <c r="QX169"/>
      <c r="QY169"/>
      <c r="QZ169"/>
      <c r="RA169"/>
      <c r="RB169"/>
      <c r="RC169"/>
      <c r="RD169"/>
      <c r="RE169"/>
      <c r="RF169"/>
      <c r="RG169"/>
      <c r="RH169"/>
      <c r="RI169"/>
      <c r="RJ169"/>
      <c r="RK169"/>
      <c r="RL169"/>
      <c r="RM169"/>
      <c r="RN169"/>
      <c r="RO169"/>
      <c r="RP169"/>
      <c r="RQ169"/>
      <c r="RR169"/>
      <c r="RS169"/>
      <c r="RT169"/>
      <c r="RU169"/>
      <c r="RV169"/>
      <c r="RW169"/>
      <c r="RX169"/>
      <c r="RY169"/>
      <c r="RZ169"/>
      <c r="SA169"/>
      <c r="SB169"/>
      <c r="SC169"/>
      <c r="SD169"/>
      <c r="SE169"/>
      <c r="SF169"/>
      <c r="SG169"/>
      <c r="SH169"/>
      <c r="SI169"/>
      <c r="SJ169"/>
      <c r="SK169"/>
      <c r="SL169"/>
      <c r="SM169"/>
      <c r="SN169"/>
      <c r="SO169"/>
      <c r="SP169"/>
      <c r="SQ169"/>
      <c r="SR169"/>
      <c r="SS169"/>
      <c r="ST169"/>
      <c r="SU169"/>
      <c r="SV169"/>
      <c r="SW169"/>
      <c r="SX169"/>
      <c r="SY169"/>
      <c r="SZ169"/>
      <c r="TA169"/>
      <c r="TB169"/>
      <c r="TC169"/>
      <c r="TD169"/>
      <c r="TE169"/>
      <c r="TF169"/>
      <c r="TG169"/>
    </row>
    <row r="170" spans="1:527" s="8" customFormat="1" ht="18" customHeight="1" thickBot="1" x14ac:dyDescent="0.3">
      <c r="A170" s="65" t="str">
        <f>Config!$B$15</f>
        <v>RED</v>
      </c>
      <c r="B170" s="66">
        <f>SUM(B171:B179)</f>
        <v>2439</v>
      </c>
      <c r="C170" s="66">
        <f>SUM(C171:C179)</f>
        <v>2034</v>
      </c>
      <c r="D170" s="66">
        <f>SUM(D171:D179)</f>
        <v>1435</v>
      </c>
      <c r="E170" s="67">
        <f>Config!$C$9</f>
        <v>83.333333333333343</v>
      </c>
      <c r="F170" s="67"/>
      <c r="G170" s="66">
        <f t="shared" ref="G170:G179" si="45">IFERROR(ROUND(D170*100/B170,1),0)</f>
        <v>58.8</v>
      </c>
      <c r="H170" s="68">
        <f>IF(G170&lt;$E$3,G170,"")</f>
        <v>58.8</v>
      </c>
      <c r="I170" s="68" t="str">
        <f>IF(G170&gt;=$E$3,IF(G170&lt;$F$3,G170,""),"")</f>
        <v/>
      </c>
      <c r="J170" s="68" t="str">
        <f>IF(G170&gt;=$F$3,G170,"")</f>
        <v/>
      </c>
      <c r="K170"/>
      <c r="L170"/>
      <c r="M170"/>
      <c r="N170"/>
      <c r="O170"/>
      <c r="P170"/>
      <c r="Q170"/>
      <c r="R170"/>
      <c r="S170"/>
      <c r="U170" s="49"/>
      <c r="V170" s="50"/>
      <c r="W170" s="51"/>
      <c r="AA170"/>
      <c r="AB170"/>
      <c r="AC170"/>
      <c r="AD170"/>
      <c r="AE170"/>
      <c r="AF170"/>
      <c r="AG170"/>
      <c r="AH170"/>
      <c r="AI170"/>
      <c r="AJ170"/>
      <c r="AK170"/>
      <c r="AL170"/>
      <c r="AM170"/>
      <c r="AN170"/>
      <c r="AO170"/>
      <c r="AP170"/>
      <c r="AQ170"/>
      <c r="AR170"/>
      <c r="AS170"/>
      <c r="AT170"/>
      <c r="AU170"/>
      <c r="AV170"/>
      <c r="AW170"/>
      <c r="AX170"/>
      <c r="AY170"/>
      <c r="AZ170"/>
      <c r="BA170"/>
      <c r="BB170"/>
      <c r="BC170"/>
      <c r="BD170"/>
      <c r="BE170"/>
      <c r="BF170"/>
      <c r="BG170"/>
      <c r="BH170"/>
      <c r="BI170"/>
      <c r="BJ170"/>
      <c r="BK170"/>
      <c r="BL170"/>
      <c r="BM170"/>
      <c r="BN170"/>
      <c r="BO170"/>
      <c r="BP170"/>
      <c r="BQ170"/>
      <c r="BR170"/>
      <c r="BS170"/>
      <c r="BT170"/>
      <c r="BU170"/>
      <c r="BV170"/>
      <c r="BW170"/>
      <c r="BX170"/>
      <c r="BY170"/>
      <c r="BZ170"/>
      <c r="CA170"/>
      <c r="CB170"/>
      <c r="CC170"/>
      <c r="CD170"/>
      <c r="CE170"/>
      <c r="CF170"/>
      <c r="CG170"/>
      <c r="CH170"/>
      <c r="CI170"/>
      <c r="CJ170"/>
      <c r="CK170"/>
      <c r="CL170"/>
      <c r="CM170"/>
      <c r="CN170"/>
      <c r="CO170"/>
      <c r="CP170"/>
      <c r="CQ170"/>
      <c r="CR170"/>
      <c r="CS170"/>
      <c r="CT170"/>
      <c r="CU170"/>
      <c r="CV170"/>
      <c r="CW170"/>
      <c r="CX170"/>
      <c r="CY170"/>
      <c r="CZ170"/>
      <c r="DA170"/>
      <c r="DB170"/>
      <c r="DC170"/>
      <c r="DD170"/>
      <c r="DE170"/>
      <c r="DF170"/>
      <c r="DG170"/>
      <c r="DH170"/>
      <c r="DI170"/>
      <c r="DJ170"/>
      <c r="DK170"/>
      <c r="DL170"/>
      <c r="DM170"/>
      <c r="DN170"/>
      <c r="DO170"/>
      <c r="DP170"/>
      <c r="DQ170"/>
      <c r="DR170"/>
      <c r="DS170"/>
      <c r="DT170"/>
      <c r="DU170"/>
      <c r="DV170"/>
      <c r="DW170"/>
      <c r="DX170"/>
      <c r="DY170"/>
      <c r="DZ170"/>
      <c r="EA170"/>
      <c r="EB170"/>
      <c r="EC170"/>
      <c r="ED170"/>
      <c r="EE170"/>
      <c r="EF170"/>
      <c r="EG170"/>
      <c r="EH170"/>
      <c r="EI170"/>
      <c r="EJ170"/>
      <c r="EK170"/>
      <c r="EL170"/>
      <c r="EM170"/>
      <c r="EN170"/>
      <c r="EO170"/>
      <c r="EP170"/>
      <c r="EQ170"/>
      <c r="ER170"/>
      <c r="ES170"/>
      <c r="ET170"/>
      <c r="EU170"/>
      <c r="EV170"/>
      <c r="EW170"/>
      <c r="EX170"/>
      <c r="EY170"/>
      <c r="EZ170"/>
      <c r="FA170"/>
      <c r="FB170"/>
      <c r="FC170"/>
      <c r="FD170"/>
      <c r="FE170"/>
      <c r="FF170"/>
      <c r="FG170"/>
      <c r="FH170"/>
      <c r="FI170"/>
      <c r="FJ170"/>
      <c r="FK170"/>
      <c r="FL170"/>
      <c r="FM170"/>
      <c r="FN170"/>
      <c r="FO170"/>
      <c r="FP170"/>
      <c r="FQ170"/>
      <c r="FR170"/>
      <c r="FS170"/>
      <c r="FT170"/>
      <c r="FU170"/>
      <c r="FV170"/>
      <c r="FW170"/>
      <c r="FX170"/>
      <c r="FY170"/>
      <c r="FZ170"/>
      <c r="GA170"/>
      <c r="GB170"/>
      <c r="GC170"/>
      <c r="GD170"/>
      <c r="GE170"/>
      <c r="GF170"/>
      <c r="GG170"/>
      <c r="GH170"/>
      <c r="GI170"/>
      <c r="GJ170"/>
      <c r="GK170"/>
      <c r="GL170"/>
      <c r="GM170"/>
      <c r="GN170"/>
      <c r="GO170"/>
      <c r="GP170"/>
      <c r="GQ170"/>
      <c r="GR170"/>
      <c r="GS170"/>
      <c r="GT170"/>
      <c r="GU170"/>
      <c r="GV170"/>
      <c r="GW170"/>
      <c r="GX170"/>
      <c r="GY170"/>
      <c r="GZ170"/>
      <c r="HA170"/>
      <c r="HB170"/>
      <c r="HC170"/>
      <c r="HD170"/>
      <c r="HE170"/>
      <c r="HF170"/>
      <c r="HG170"/>
      <c r="HH170"/>
      <c r="HI170"/>
      <c r="HJ170"/>
      <c r="HK170"/>
      <c r="HL170"/>
      <c r="HM170"/>
      <c r="HN170"/>
      <c r="HO170"/>
      <c r="HP170"/>
      <c r="HQ170"/>
      <c r="HR170"/>
      <c r="HS170"/>
      <c r="HT170"/>
      <c r="HU170"/>
      <c r="HV170"/>
      <c r="HW170"/>
      <c r="HX170"/>
      <c r="HY170"/>
      <c r="HZ170"/>
      <c r="IA170"/>
      <c r="IB170"/>
      <c r="IC170"/>
      <c r="ID170"/>
      <c r="IE170"/>
      <c r="IF170"/>
      <c r="IG170"/>
      <c r="IH170"/>
      <c r="II170"/>
      <c r="IJ170"/>
      <c r="IK170"/>
      <c r="IL170"/>
      <c r="IM170"/>
      <c r="IN170"/>
      <c r="IO170"/>
      <c r="IP170"/>
      <c r="IQ170"/>
      <c r="IR170"/>
      <c r="IS170"/>
      <c r="IT170"/>
      <c r="IU170"/>
      <c r="IV170"/>
      <c r="IW170"/>
      <c r="IX170"/>
      <c r="IY170"/>
      <c r="IZ170"/>
      <c r="JA170"/>
      <c r="JB170"/>
      <c r="JC170"/>
      <c r="JD170"/>
      <c r="JE170"/>
      <c r="JF170"/>
      <c r="JG170"/>
      <c r="JH170"/>
      <c r="JI170"/>
      <c r="JJ170"/>
      <c r="JK170"/>
      <c r="JL170"/>
      <c r="JM170"/>
      <c r="JN170"/>
      <c r="JO170"/>
      <c r="JP170"/>
      <c r="JQ170"/>
      <c r="JR170"/>
      <c r="JS170"/>
      <c r="JT170"/>
      <c r="JU170"/>
      <c r="JV170"/>
      <c r="JW170"/>
      <c r="JX170"/>
      <c r="JY170"/>
      <c r="JZ170"/>
      <c r="KA170"/>
      <c r="KB170"/>
      <c r="KC170"/>
      <c r="KD170"/>
      <c r="KE170"/>
      <c r="KF170"/>
      <c r="KG170"/>
      <c r="KH170"/>
      <c r="KI170"/>
      <c r="KJ170"/>
      <c r="KK170"/>
      <c r="KL170"/>
      <c r="KM170"/>
      <c r="KN170"/>
      <c r="KO170"/>
      <c r="KP170"/>
      <c r="KQ170"/>
      <c r="KR170"/>
      <c r="KS170"/>
      <c r="KT170"/>
      <c r="KU170"/>
      <c r="KV170"/>
      <c r="KW170"/>
      <c r="KX170"/>
      <c r="KY170"/>
      <c r="KZ170"/>
      <c r="LA170"/>
      <c r="LB170"/>
      <c r="LC170"/>
      <c r="LD170"/>
      <c r="LE170"/>
      <c r="LF170"/>
      <c r="LG170"/>
      <c r="LH170"/>
      <c r="LI170"/>
      <c r="LJ170"/>
      <c r="LK170"/>
      <c r="LL170"/>
      <c r="LM170"/>
      <c r="LN170"/>
      <c r="LO170"/>
      <c r="LP170"/>
      <c r="LQ170"/>
      <c r="LR170"/>
      <c r="LS170"/>
      <c r="LT170"/>
      <c r="LU170"/>
      <c r="LV170"/>
      <c r="LW170"/>
      <c r="LX170"/>
      <c r="LY170"/>
      <c r="LZ170"/>
      <c r="MA170"/>
      <c r="MB170"/>
      <c r="MC170"/>
      <c r="MD170"/>
      <c r="ME170"/>
      <c r="MF170"/>
      <c r="MG170"/>
      <c r="MH170"/>
      <c r="MI170"/>
      <c r="MJ170"/>
      <c r="MK170"/>
      <c r="ML170"/>
      <c r="MM170"/>
      <c r="MN170"/>
      <c r="MO170"/>
      <c r="MP170"/>
      <c r="MQ170"/>
      <c r="MR170"/>
      <c r="MS170"/>
      <c r="MT170"/>
      <c r="MU170"/>
      <c r="MV170"/>
      <c r="MW170"/>
      <c r="MX170"/>
      <c r="MY170"/>
      <c r="MZ170"/>
      <c r="NA170"/>
      <c r="NB170"/>
      <c r="NC170"/>
      <c r="ND170"/>
      <c r="NE170"/>
      <c r="NF170"/>
      <c r="NG170"/>
      <c r="NH170"/>
      <c r="NI170"/>
      <c r="NJ170"/>
      <c r="NK170"/>
      <c r="NL170"/>
      <c r="NM170"/>
      <c r="NN170"/>
      <c r="NO170"/>
      <c r="NP170"/>
      <c r="NQ170"/>
      <c r="NR170"/>
      <c r="NS170"/>
      <c r="NT170"/>
      <c r="NU170"/>
      <c r="NV170"/>
      <c r="NW170"/>
      <c r="NX170"/>
      <c r="NY170"/>
      <c r="NZ170"/>
      <c r="OA170"/>
      <c r="OB170"/>
      <c r="OC170"/>
      <c r="OD170"/>
      <c r="OE170"/>
      <c r="OF170"/>
      <c r="OG170"/>
      <c r="OH170"/>
      <c r="OI170"/>
      <c r="OJ170"/>
      <c r="OK170"/>
      <c r="OL170"/>
      <c r="OM170"/>
      <c r="ON170"/>
      <c r="OO170"/>
      <c r="OP170"/>
      <c r="OQ170"/>
      <c r="OR170"/>
      <c r="OS170"/>
      <c r="OT170"/>
      <c r="OU170"/>
      <c r="OV170"/>
      <c r="OW170"/>
      <c r="OX170"/>
      <c r="OY170"/>
      <c r="OZ170"/>
      <c r="PA170"/>
      <c r="PB170"/>
      <c r="PC170"/>
      <c r="PD170"/>
      <c r="PE170"/>
      <c r="PF170"/>
      <c r="PG170"/>
      <c r="PH170"/>
      <c r="PI170"/>
      <c r="PJ170"/>
      <c r="PK170"/>
      <c r="PL170"/>
      <c r="PM170"/>
      <c r="PN170"/>
      <c r="PO170"/>
      <c r="PP170"/>
      <c r="PQ170"/>
      <c r="PR170"/>
      <c r="PS170"/>
      <c r="PT170"/>
      <c r="PU170"/>
      <c r="PV170"/>
      <c r="PW170"/>
      <c r="PX170"/>
      <c r="PY170"/>
      <c r="PZ170"/>
      <c r="QA170"/>
      <c r="QB170"/>
      <c r="QC170"/>
      <c r="QD170"/>
      <c r="QE170"/>
      <c r="QF170"/>
      <c r="QG170"/>
      <c r="QH170"/>
      <c r="QI170"/>
      <c r="QJ170"/>
      <c r="QK170"/>
      <c r="QL170"/>
      <c r="QM170"/>
      <c r="QN170"/>
      <c r="QO170"/>
      <c r="QP170"/>
      <c r="QQ170"/>
      <c r="QR170"/>
      <c r="QS170"/>
      <c r="QT170"/>
      <c r="QU170"/>
      <c r="QV170"/>
      <c r="QW170"/>
      <c r="QX170"/>
      <c r="QY170"/>
      <c r="QZ170"/>
      <c r="RA170"/>
      <c r="RB170"/>
      <c r="RC170"/>
      <c r="RD170"/>
      <c r="RE170"/>
      <c r="RF170"/>
      <c r="RG170"/>
      <c r="RH170"/>
      <c r="RI170"/>
      <c r="RJ170"/>
      <c r="RK170"/>
      <c r="RL170"/>
      <c r="RM170"/>
      <c r="RN170"/>
      <c r="RO170"/>
      <c r="RP170"/>
      <c r="RQ170"/>
      <c r="RR170"/>
      <c r="RS170"/>
      <c r="RT170"/>
      <c r="RU170"/>
      <c r="RV170"/>
      <c r="RW170"/>
      <c r="RX170"/>
      <c r="RY170"/>
      <c r="RZ170"/>
      <c r="SA170"/>
      <c r="SB170"/>
      <c r="SC170"/>
      <c r="SD170"/>
      <c r="SE170"/>
      <c r="SF170"/>
      <c r="SG170"/>
      <c r="SH170"/>
      <c r="SI170"/>
      <c r="SJ170"/>
      <c r="SK170"/>
      <c r="SL170"/>
      <c r="SM170"/>
      <c r="SN170"/>
      <c r="SO170"/>
      <c r="SP170"/>
      <c r="SQ170"/>
      <c r="SR170"/>
      <c r="SS170"/>
      <c r="ST170"/>
      <c r="SU170"/>
      <c r="SV170"/>
      <c r="SW170"/>
      <c r="SX170"/>
      <c r="SY170"/>
      <c r="SZ170"/>
      <c r="TA170"/>
      <c r="TB170"/>
      <c r="TC170"/>
      <c r="TD170"/>
      <c r="TE170"/>
      <c r="TF170"/>
      <c r="TG170"/>
    </row>
    <row r="171" spans="1:527" s="8" customFormat="1" ht="18" customHeight="1" x14ac:dyDescent="0.25">
      <c r="A171" s="70" t="str">
        <f>Config!$B$16</f>
        <v>HOSP</v>
      </c>
      <c r="B171" s="71">
        <f>METAS!$AW$22</f>
        <v>0</v>
      </c>
      <c r="C171" s="71">
        <f>ROUND((B171/12)*Config!$C$6,0)</f>
        <v>0</v>
      </c>
      <c r="D171" s="71">
        <f>ACUMULADO!$AV$22</f>
        <v>0</v>
      </c>
      <c r="E171" s="72">
        <f>E170</f>
        <v>83.333333333333343</v>
      </c>
      <c r="F171" s="72"/>
      <c r="G171" s="73">
        <f t="shared" si="45"/>
        <v>0</v>
      </c>
      <c r="H171" s="78">
        <f>IF(G171&lt;$E$3,G171,"")</f>
        <v>0</v>
      </c>
      <c r="I171" s="78" t="str">
        <f>IF(G171&gt;=$E$3,IF(G171&lt;$F$3,G171,""),"")</f>
        <v/>
      </c>
      <c r="J171" s="78" t="str">
        <f t="shared" ref="J171:J179" si="46">IF(G171&gt;=$F$3,G171,"")</f>
        <v/>
      </c>
      <c r="K171"/>
      <c r="L171"/>
      <c r="M171"/>
      <c r="N171"/>
      <c r="O171"/>
      <c r="P171"/>
      <c r="Q171"/>
      <c r="R171"/>
      <c r="S171"/>
      <c r="U171" s="49"/>
      <c r="V171" s="50"/>
      <c r="W171" s="51"/>
      <c r="AA171"/>
      <c r="AB171"/>
      <c r="AC171"/>
      <c r="AD171"/>
      <c r="AE171"/>
      <c r="AF171"/>
      <c r="AG171"/>
      <c r="AH171"/>
      <c r="AI171"/>
      <c r="AJ171"/>
      <c r="AK171"/>
      <c r="AL171"/>
      <c r="AM171"/>
      <c r="AN171"/>
      <c r="AO171"/>
      <c r="AP171"/>
      <c r="AQ171"/>
      <c r="AR171"/>
      <c r="AS171"/>
      <c r="AT171"/>
      <c r="AU171"/>
      <c r="AV171"/>
      <c r="AW171"/>
      <c r="AX171"/>
      <c r="AY171"/>
      <c r="AZ171"/>
      <c r="BA171"/>
      <c r="BB171"/>
      <c r="BC171"/>
      <c r="BD171"/>
      <c r="BE171"/>
      <c r="BF171"/>
      <c r="BG171"/>
      <c r="BH171"/>
      <c r="BI171"/>
      <c r="BJ171"/>
      <c r="BK171"/>
      <c r="BL171"/>
      <c r="BM171"/>
      <c r="BN171"/>
      <c r="BO171"/>
      <c r="BP171"/>
      <c r="BQ171"/>
      <c r="BR171"/>
      <c r="BS171"/>
      <c r="BT171"/>
      <c r="BU171"/>
      <c r="BV171"/>
      <c r="BW171"/>
      <c r="BX171"/>
      <c r="BY171"/>
      <c r="BZ171"/>
      <c r="CA171"/>
      <c r="CB171"/>
      <c r="CC171"/>
      <c r="CD171"/>
      <c r="CE171"/>
      <c r="CF171"/>
      <c r="CG171"/>
      <c r="CH171"/>
      <c r="CI171"/>
      <c r="CJ171"/>
      <c r="CK171"/>
      <c r="CL171"/>
      <c r="CM171"/>
      <c r="CN171"/>
      <c r="CO171"/>
      <c r="CP171"/>
      <c r="CQ171"/>
      <c r="CR171"/>
      <c r="CS171"/>
      <c r="CT171"/>
      <c r="CU171"/>
      <c r="CV171"/>
      <c r="CW171"/>
      <c r="CX171"/>
      <c r="CY171"/>
      <c r="CZ171"/>
      <c r="DA171"/>
      <c r="DB171"/>
      <c r="DC171"/>
      <c r="DD171"/>
      <c r="DE171"/>
      <c r="DF171"/>
      <c r="DG171"/>
      <c r="DH171"/>
      <c r="DI171"/>
      <c r="DJ171"/>
      <c r="DK171"/>
      <c r="DL171"/>
      <c r="DM171"/>
      <c r="DN171"/>
      <c r="DO171"/>
      <c r="DP171"/>
      <c r="DQ171"/>
      <c r="DR171"/>
      <c r="DS171"/>
      <c r="DT171"/>
      <c r="DU171"/>
      <c r="DV171"/>
      <c r="DW171"/>
      <c r="DX171"/>
      <c r="DY171"/>
      <c r="DZ171"/>
      <c r="EA171"/>
      <c r="EB171"/>
      <c r="EC171"/>
      <c r="ED171"/>
      <c r="EE171"/>
      <c r="EF171"/>
      <c r="EG171"/>
      <c r="EH171"/>
      <c r="EI171"/>
      <c r="EJ171"/>
      <c r="EK171"/>
      <c r="EL171"/>
      <c r="EM171"/>
      <c r="EN171"/>
      <c r="EO171"/>
      <c r="EP171"/>
      <c r="EQ171"/>
      <c r="ER171"/>
      <c r="ES171"/>
      <c r="ET171"/>
      <c r="EU171"/>
      <c r="EV171"/>
      <c r="EW171"/>
      <c r="EX171"/>
      <c r="EY171"/>
      <c r="EZ171"/>
      <c r="FA171"/>
      <c r="FB171"/>
      <c r="FC171"/>
      <c r="FD171"/>
      <c r="FE171"/>
      <c r="FF171"/>
      <c r="FG171"/>
      <c r="FH171"/>
      <c r="FI171"/>
      <c r="FJ171"/>
      <c r="FK171"/>
      <c r="FL171"/>
      <c r="FM171"/>
      <c r="FN171"/>
      <c r="FO171"/>
      <c r="FP171"/>
      <c r="FQ171"/>
      <c r="FR171"/>
      <c r="FS171"/>
      <c r="FT171"/>
      <c r="FU171"/>
      <c r="FV171"/>
      <c r="FW171"/>
      <c r="FX171"/>
      <c r="FY171"/>
      <c r="FZ171"/>
      <c r="GA171"/>
      <c r="GB171"/>
      <c r="GC171"/>
      <c r="GD171"/>
      <c r="GE171"/>
      <c r="GF171"/>
      <c r="GG171"/>
      <c r="GH171"/>
      <c r="GI171"/>
      <c r="GJ171"/>
      <c r="GK171"/>
      <c r="GL171"/>
      <c r="GM171"/>
      <c r="GN171"/>
      <c r="GO171"/>
      <c r="GP171"/>
      <c r="GQ171"/>
      <c r="GR171"/>
      <c r="GS171"/>
      <c r="GT171"/>
      <c r="GU171"/>
      <c r="GV171"/>
      <c r="GW171"/>
      <c r="GX171"/>
      <c r="GY171"/>
      <c r="GZ171"/>
      <c r="HA171"/>
      <c r="HB171"/>
      <c r="HC171"/>
      <c r="HD171"/>
      <c r="HE171"/>
      <c r="HF171"/>
      <c r="HG171"/>
      <c r="HH171"/>
      <c r="HI171"/>
      <c r="HJ171"/>
      <c r="HK171"/>
      <c r="HL171"/>
      <c r="HM171"/>
      <c r="HN171"/>
      <c r="HO171"/>
      <c r="HP171"/>
      <c r="HQ171"/>
      <c r="HR171"/>
      <c r="HS171"/>
      <c r="HT171"/>
      <c r="HU171"/>
      <c r="HV171"/>
      <c r="HW171"/>
      <c r="HX171"/>
      <c r="HY171"/>
      <c r="HZ171"/>
      <c r="IA171"/>
      <c r="IB171"/>
      <c r="IC171"/>
      <c r="ID171"/>
      <c r="IE171"/>
      <c r="IF171"/>
      <c r="IG171"/>
      <c r="IH171"/>
      <c r="II171"/>
      <c r="IJ171"/>
      <c r="IK171"/>
      <c r="IL171"/>
      <c r="IM171"/>
      <c r="IN171"/>
      <c r="IO171"/>
      <c r="IP171"/>
      <c r="IQ171"/>
      <c r="IR171"/>
      <c r="IS171"/>
      <c r="IT171"/>
      <c r="IU171"/>
      <c r="IV171"/>
      <c r="IW171"/>
      <c r="IX171"/>
      <c r="IY171"/>
      <c r="IZ171"/>
      <c r="JA171"/>
      <c r="JB171"/>
      <c r="JC171"/>
      <c r="JD171"/>
      <c r="JE171"/>
      <c r="JF171"/>
      <c r="JG171"/>
      <c r="JH171"/>
      <c r="JI171"/>
      <c r="JJ171"/>
      <c r="JK171"/>
      <c r="JL171"/>
      <c r="JM171"/>
      <c r="JN171"/>
      <c r="JO171"/>
      <c r="JP171"/>
      <c r="JQ171"/>
      <c r="JR171"/>
      <c r="JS171"/>
      <c r="JT171"/>
      <c r="JU171"/>
      <c r="JV171"/>
      <c r="JW171"/>
      <c r="JX171"/>
      <c r="JY171"/>
      <c r="JZ171"/>
      <c r="KA171"/>
      <c r="KB171"/>
      <c r="KC171"/>
      <c r="KD171"/>
      <c r="KE171"/>
      <c r="KF171"/>
      <c r="KG171"/>
      <c r="KH171"/>
      <c r="KI171"/>
      <c r="KJ171"/>
      <c r="KK171"/>
      <c r="KL171"/>
      <c r="KM171"/>
      <c r="KN171"/>
      <c r="KO171"/>
      <c r="KP171"/>
      <c r="KQ171"/>
      <c r="KR171"/>
      <c r="KS171"/>
      <c r="KT171"/>
      <c r="KU171"/>
      <c r="KV171"/>
      <c r="KW171"/>
      <c r="KX171"/>
      <c r="KY171"/>
      <c r="KZ171"/>
      <c r="LA171"/>
      <c r="LB171"/>
      <c r="LC171"/>
      <c r="LD171"/>
      <c r="LE171"/>
      <c r="LF171"/>
      <c r="LG171"/>
      <c r="LH171"/>
      <c r="LI171"/>
      <c r="LJ171"/>
      <c r="LK171"/>
      <c r="LL171"/>
      <c r="LM171"/>
      <c r="LN171"/>
      <c r="LO171"/>
      <c r="LP171"/>
      <c r="LQ171"/>
      <c r="LR171"/>
      <c r="LS171"/>
      <c r="LT171"/>
      <c r="LU171"/>
      <c r="LV171"/>
      <c r="LW171"/>
      <c r="LX171"/>
      <c r="LY171"/>
      <c r="LZ171"/>
      <c r="MA171"/>
      <c r="MB171"/>
      <c r="MC171"/>
      <c r="MD171"/>
      <c r="ME171"/>
      <c r="MF171"/>
      <c r="MG171"/>
      <c r="MH171"/>
      <c r="MI171"/>
      <c r="MJ171"/>
      <c r="MK171"/>
      <c r="ML171"/>
      <c r="MM171"/>
      <c r="MN171"/>
      <c r="MO171"/>
      <c r="MP171"/>
      <c r="MQ171"/>
      <c r="MR171"/>
      <c r="MS171"/>
      <c r="MT171"/>
      <c r="MU171"/>
      <c r="MV171"/>
      <c r="MW171"/>
      <c r="MX171"/>
      <c r="MY171"/>
      <c r="MZ171"/>
      <c r="NA171"/>
      <c r="NB171"/>
      <c r="NC171"/>
      <c r="ND171"/>
      <c r="NE171"/>
      <c r="NF171"/>
      <c r="NG171"/>
      <c r="NH171"/>
      <c r="NI171"/>
      <c r="NJ171"/>
      <c r="NK171"/>
      <c r="NL171"/>
      <c r="NM171"/>
      <c r="NN171"/>
      <c r="NO171"/>
      <c r="NP171"/>
      <c r="NQ171"/>
      <c r="NR171"/>
      <c r="NS171"/>
      <c r="NT171"/>
      <c r="NU171"/>
      <c r="NV171"/>
      <c r="NW171"/>
      <c r="NX171"/>
      <c r="NY171"/>
      <c r="NZ171"/>
      <c r="OA171"/>
      <c r="OB171"/>
      <c r="OC171"/>
      <c r="OD171"/>
      <c r="OE171"/>
      <c r="OF171"/>
      <c r="OG171"/>
      <c r="OH171"/>
      <c r="OI171"/>
      <c r="OJ171"/>
      <c r="OK171"/>
      <c r="OL171"/>
      <c r="OM171"/>
      <c r="ON171"/>
      <c r="OO171"/>
      <c r="OP171"/>
      <c r="OQ171"/>
      <c r="OR171"/>
      <c r="OS171"/>
      <c r="OT171"/>
      <c r="OU171"/>
      <c r="OV171"/>
      <c r="OW171"/>
      <c r="OX171"/>
      <c r="OY171"/>
      <c r="OZ171"/>
      <c r="PA171"/>
      <c r="PB171"/>
      <c r="PC171"/>
      <c r="PD171"/>
      <c r="PE171"/>
      <c r="PF171"/>
      <c r="PG171"/>
      <c r="PH171"/>
      <c r="PI171"/>
      <c r="PJ171"/>
      <c r="PK171"/>
      <c r="PL171"/>
      <c r="PM171"/>
      <c r="PN171"/>
      <c r="PO171"/>
      <c r="PP171"/>
      <c r="PQ171"/>
      <c r="PR171"/>
      <c r="PS171"/>
      <c r="PT171"/>
      <c r="PU171"/>
      <c r="PV171"/>
      <c r="PW171"/>
      <c r="PX171"/>
      <c r="PY171"/>
      <c r="PZ171"/>
      <c r="QA171"/>
      <c r="QB171"/>
      <c r="QC171"/>
      <c r="QD171"/>
      <c r="QE171"/>
      <c r="QF171"/>
      <c r="QG171"/>
      <c r="QH171"/>
      <c r="QI171"/>
      <c r="QJ171"/>
      <c r="QK171"/>
      <c r="QL171"/>
      <c r="QM171"/>
      <c r="QN171"/>
      <c r="QO171"/>
      <c r="QP171"/>
      <c r="QQ171"/>
      <c r="QR171"/>
      <c r="QS171"/>
      <c r="QT171"/>
      <c r="QU171"/>
      <c r="QV171"/>
      <c r="QW171"/>
      <c r="QX171"/>
      <c r="QY171"/>
      <c r="QZ171"/>
      <c r="RA171"/>
      <c r="RB171"/>
      <c r="RC171"/>
      <c r="RD171"/>
      <c r="RE171"/>
      <c r="RF171"/>
      <c r="RG171"/>
      <c r="RH171"/>
      <c r="RI171"/>
      <c r="RJ171"/>
      <c r="RK171"/>
      <c r="RL171"/>
      <c r="RM171"/>
      <c r="RN171"/>
      <c r="RO171"/>
      <c r="RP171"/>
      <c r="RQ171"/>
      <c r="RR171"/>
      <c r="RS171"/>
      <c r="RT171"/>
      <c r="RU171"/>
      <c r="RV171"/>
      <c r="RW171"/>
      <c r="RX171"/>
      <c r="RY171"/>
      <c r="RZ171"/>
      <c r="SA171"/>
      <c r="SB171"/>
      <c r="SC171"/>
      <c r="SD171"/>
      <c r="SE171"/>
      <c r="SF171"/>
      <c r="SG171"/>
      <c r="SH171"/>
      <c r="SI171"/>
      <c r="SJ171"/>
      <c r="SK171"/>
      <c r="SL171"/>
      <c r="SM171"/>
      <c r="SN171"/>
      <c r="SO171"/>
      <c r="SP171"/>
      <c r="SQ171"/>
      <c r="SR171"/>
      <c r="SS171"/>
      <c r="ST171"/>
      <c r="SU171"/>
      <c r="SV171"/>
      <c r="SW171"/>
      <c r="SX171"/>
      <c r="SY171"/>
      <c r="SZ171"/>
      <c r="TA171"/>
      <c r="TB171"/>
      <c r="TC171"/>
      <c r="TD171"/>
      <c r="TE171"/>
      <c r="TF171"/>
      <c r="TG171"/>
    </row>
    <row r="172" spans="1:527" s="8" customFormat="1" ht="18" customHeight="1" x14ac:dyDescent="0.25">
      <c r="A172" s="70" t="str">
        <f>Config!$B$17</f>
        <v>LLUI</v>
      </c>
      <c r="B172" s="71">
        <f>METAS!$AX$22</f>
        <v>1023</v>
      </c>
      <c r="C172" s="71">
        <f>ROUND((B172/12)*Config!$C$6,0)</f>
        <v>853</v>
      </c>
      <c r="D172" s="71">
        <f>ACUMULADO!$AW$22</f>
        <v>584</v>
      </c>
      <c r="E172" s="72">
        <f t="shared" ref="E172:E179" si="47">E171</f>
        <v>83.333333333333343</v>
      </c>
      <c r="F172" s="81"/>
      <c r="G172" s="73">
        <f t="shared" si="45"/>
        <v>57.1</v>
      </c>
      <c r="H172" s="78">
        <f t="shared" ref="H172:H179" si="48">IF(G172&lt;$E$3,G172,"")</f>
        <v>57.1</v>
      </c>
      <c r="I172" s="78" t="str">
        <f t="shared" ref="I172:I179" si="49">IF(G172&gt;=$E$3,IF(G172&lt;$F$3,G172,""),"")</f>
        <v/>
      </c>
      <c r="J172" s="78" t="str">
        <f t="shared" si="46"/>
        <v/>
      </c>
      <c r="K172"/>
      <c r="L172"/>
      <c r="M172"/>
      <c r="N172"/>
      <c r="O172"/>
      <c r="P172"/>
      <c r="Q172"/>
      <c r="R172"/>
      <c r="S172"/>
      <c r="U172" s="49"/>
      <c r="V172" s="50"/>
      <c r="W172" s="51"/>
      <c r="AA172"/>
      <c r="AB172"/>
      <c r="AC172"/>
      <c r="AD172"/>
      <c r="AE172"/>
      <c r="AF172"/>
      <c r="AG172"/>
      <c r="AH172"/>
      <c r="AI172"/>
      <c r="AJ172"/>
      <c r="AK172"/>
      <c r="AL172"/>
      <c r="AM172"/>
      <c r="AN172"/>
      <c r="AO172"/>
      <c r="AP172"/>
      <c r="AQ172"/>
      <c r="AR172"/>
      <c r="AS172"/>
      <c r="AT172"/>
      <c r="AU172"/>
      <c r="AV172"/>
      <c r="AW172"/>
      <c r="AX172"/>
      <c r="AY172"/>
      <c r="AZ172"/>
      <c r="BA172"/>
      <c r="BB172"/>
      <c r="BC172"/>
      <c r="BD172"/>
      <c r="BE172"/>
      <c r="BF172"/>
      <c r="BG172"/>
      <c r="BH172"/>
      <c r="BI172"/>
      <c r="BJ172"/>
      <c r="BK172"/>
      <c r="BL172"/>
      <c r="BM172"/>
      <c r="BN172"/>
      <c r="BO172"/>
      <c r="BP172"/>
      <c r="BQ172"/>
      <c r="BR172"/>
      <c r="BS172"/>
      <c r="BT172"/>
      <c r="BU172"/>
      <c r="BV172"/>
      <c r="BW172"/>
      <c r="BX172"/>
      <c r="BY172"/>
      <c r="BZ172"/>
      <c r="CA172"/>
      <c r="CB172"/>
      <c r="CC172"/>
      <c r="CD172"/>
      <c r="CE172"/>
      <c r="CF172"/>
      <c r="CG172"/>
      <c r="CH172"/>
      <c r="CI172"/>
      <c r="CJ172"/>
      <c r="CK172"/>
      <c r="CL172"/>
      <c r="CM172"/>
      <c r="CN172"/>
      <c r="CO172"/>
      <c r="CP172"/>
      <c r="CQ172"/>
      <c r="CR172"/>
      <c r="CS172"/>
      <c r="CT172"/>
      <c r="CU172"/>
      <c r="CV172"/>
      <c r="CW172"/>
      <c r="CX172"/>
      <c r="CY172"/>
      <c r="CZ172"/>
      <c r="DA172"/>
      <c r="DB172"/>
      <c r="DC172"/>
      <c r="DD172"/>
      <c r="DE172"/>
      <c r="DF172"/>
      <c r="DG172"/>
      <c r="DH172"/>
      <c r="DI172"/>
      <c r="DJ172"/>
      <c r="DK172"/>
      <c r="DL172"/>
      <c r="DM172"/>
      <c r="DN172"/>
      <c r="DO172"/>
      <c r="DP172"/>
      <c r="DQ172"/>
      <c r="DR172"/>
      <c r="DS172"/>
      <c r="DT172"/>
      <c r="DU172"/>
      <c r="DV172"/>
      <c r="DW172"/>
      <c r="DX172"/>
      <c r="DY172"/>
      <c r="DZ172"/>
      <c r="EA172"/>
      <c r="EB172"/>
      <c r="EC172"/>
      <c r="ED172"/>
      <c r="EE172"/>
      <c r="EF172"/>
      <c r="EG172"/>
      <c r="EH172"/>
      <c r="EI172"/>
      <c r="EJ172"/>
      <c r="EK172"/>
      <c r="EL172"/>
      <c r="EM172"/>
      <c r="EN172"/>
      <c r="EO172"/>
      <c r="EP172"/>
      <c r="EQ172"/>
      <c r="ER172"/>
      <c r="ES172"/>
      <c r="ET172"/>
      <c r="EU172"/>
      <c r="EV172"/>
      <c r="EW172"/>
      <c r="EX172"/>
      <c r="EY172"/>
      <c r="EZ172"/>
      <c r="FA172"/>
      <c r="FB172"/>
      <c r="FC172"/>
      <c r="FD172"/>
      <c r="FE172"/>
      <c r="FF172"/>
      <c r="FG172"/>
      <c r="FH172"/>
      <c r="FI172"/>
      <c r="FJ172"/>
      <c r="FK172"/>
      <c r="FL172"/>
      <c r="FM172"/>
      <c r="FN172"/>
      <c r="FO172"/>
      <c r="FP172"/>
      <c r="FQ172"/>
      <c r="FR172"/>
      <c r="FS172"/>
      <c r="FT172"/>
      <c r="FU172"/>
      <c r="FV172"/>
      <c r="FW172"/>
      <c r="FX172"/>
      <c r="FY172"/>
      <c r="FZ172"/>
      <c r="GA172"/>
      <c r="GB172"/>
      <c r="GC172"/>
      <c r="GD172"/>
      <c r="GE172"/>
      <c r="GF172"/>
      <c r="GG172"/>
      <c r="GH172"/>
      <c r="GI172"/>
      <c r="GJ172"/>
      <c r="GK172"/>
      <c r="GL172"/>
      <c r="GM172"/>
      <c r="GN172"/>
      <c r="GO172"/>
      <c r="GP172"/>
      <c r="GQ172"/>
      <c r="GR172"/>
      <c r="GS172"/>
      <c r="GT172"/>
      <c r="GU172"/>
      <c r="GV172"/>
      <c r="GW172"/>
      <c r="GX172"/>
      <c r="GY172"/>
      <c r="GZ172"/>
      <c r="HA172"/>
      <c r="HB172"/>
      <c r="HC172"/>
      <c r="HD172"/>
      <c r="HE172"/>
      <c r="HF172"/>
      <c r="HG172"/>
      <c r="HH172"/>
      <c r="HI172"/>
      <c r="HJ172"/>
      <c r="HK172"/>
      <c r="HL172"/>
      <c r="HM172"/>
      <c r="HN172"/>
      <c r="HO172"/>
      <c r="HP172"/>
      <c r="HQ172"/>
      <c r="HR172"/>
      <c r="HS172"/>
      <c r="HT172"/>
      <c r="HU172"/>
      <c r="HV172"/>
      <c r="HW172"/>
      <c r="HX172"/>
      <c r="HY172"/>
      <c r="HZ172"/>
      <c r="IA172"/>
      <c r="IB172"/>
      <c r="IC172"/>
      <c r="ID172"/>
      <c r="IE172"/>
      <c r="IF172"/>
      <c r="IG172"/>
      <c r="IH172"/>
      <c r="II172"/>
      <c r="IJ172"/>
      <c r="IK172"/>
      <c r="IL172"/>
      <c r="IM172"/>
      <c r="IN172"/>
      <c r="IO172"/>
      <c r="IP172"/>
      <c r="IQ172"/>
      <c r="IR172"/>
      <c r="IS172"/>
      <c r="IT172"/>
      <c r="IU172"/>
      <c r="IV172"/>
      <c r="IW172"/>
      <c r="IX172"/>
      <c r="IY172"/>
      <c r="IZ172"/>
      <c r="JA172"/>
      <c r="JB172"/>
      <c r="JC172"/>
      <c r="JD172"/>
      <c r="JE172"/>
      <c r="JF172"/>
      <c r="JG172"/>
      <c r="JH172"/>
      <c r="JI172"/>
      <c r="JJ172"/>
      <c r="JK172"/>
      <c r="JL172"/>
      <c r="JM172"/>
      <c r="JN172"/>
      <c r="JO172"/>
      <c r="JP172"/>
      <c r="JQ172"/>
      <c r="JR172"/>
      <c r="JS172"/>
      <c r="JT172"/>
      <c r="JU172"/>
      <c r="JV172"/>
      <c r="JW172"/>
      <c r="JX172"/>
      <c r="JY172"/>
      <c r="JZ172"/>
      <c r="KA172"/>
      <c r="KB172"/>
      <c r="KC172"/>
      <c r="KD172"/>
      <c r="KE172"/>
      <c r="KF172"/>
      <c r="KG172"/>
      <c r="KH172"/>
      <c r="KI172"/>
      <c r="KJ172"/>
      <c r="KK172"/>
      <c r="KL172"/>
      <c r="KM172"/>
      <c r="KN172"/>
      <c r="KO172"/>
      <c r="KP172"/>
      <c r="KQ172"/>
      <c r="KR172"/>
      <c r="KS172"/>
      <c r="KT172"/>
      <c r="KU172"/>
      <c r="KV172"/>
      <c r="KW172"/>
      <c r="KX172"/>
      <c r="KY172"/>
      <c r="KZ172"/>
      <c r="LA172"/>
      <c r="LB172"/>
      <c r="LC172"/>
      <c r="LD172"/>
      <c r="LE172"/>
      <c r="LF172"/>
      <c r="LG172"/>
      <c r="LH172"/>
      <c r="LI172"/>
      <c r="LJ172"/>
      <c r="LK172"/>
      <c r="LL172"/>
      <c r="LM172"/>
      <c r="LN172"/>
      <c r="LO172"/>
      <c r="LP172"/>
      <c r="LQ172"/>
      <c r="LR172"/>
      <c r="LS172"/>
      <c r="LT172"/>
      <c r="LU172"/>
      <c r="LV172"/>
      <c r="LW172"/>
      <c r="LX172"/>
      <c r="LY172"/>
      <c r="LZ172"/>
      <c r="MA172"/>
      <c r="MB172"/>
      <c r="MC172"/>
      <c r="MD172"/>
      <c r="ME172"/>
      <c r="MF172"/>
      <c r="MG172"/>
      <c r="MH172"/>
      <c r="MI172"/>
      <c r="MJ172"/>
      <c r="MK172"/>
      <c r="ML172"/>
      <c r="MM172"/>
      <c r="MN172"/>
      <c r="MO172"/>
      <c r="MP172"/>
      <c r="MQ172"/>
      <c r="MR172"/>
      <c r="MS172"/>
      <c r="MT172"/>
      <c r="MU172"/>
      <c r="MV172"/>
      <c r="MW172"/>
      <c r="MX172"/>
      <c r="MY172"/>
      <c r="MZ172"/>
      <c r="NA172"/>
      <c r="NB172"/>
      <c r="NC172"/>
      <c r="ND172"/>
      <c r="NE172"/>
      <c r="NF172"/>
      <c r="NG172"/>
      <c r="NH172"/>
      <c r="NI172"/>
      <c r="NJ172"/>
      <c r="NK172"/>
      <c r="NL172"/>
      <c r="NM172"/>
      <c r="NN172"/>
      <c r="NO172"/>
      <c r="NP172"/>
      <c r="NQ172"/>
      <c r="NR172"/>
      <c r="NS172"/>
      <c r="NT172"/>
      <c r="NU172"/>
      <c r="NV172"/>
      <c r="NW172"/>
      <c r="NX172"/>
      <c r="NY172"/>
      <c r="NZ172"/>
      <c r="OA172"/>
      <c r="OB172"/>
      <c r="OC172"/>
      <c r="OD172"/>
      <c r="OE172"/>
      <c r="OF172"/>
      <c r="OG172"/>
      <c r="OH172"/>
      <c r="OI172"/>
      <c r="OJ172"/>
      <c r="OK172"/>
      <c r="OL172"/>
      <c r="OM172"/>
      <c r="ON172"/>
      <c r="OO172"/>
      <c r="OP172"/>
      <c r="OQ172"/>
      <c r="OR172"/>
      <c r="OS172"/>
      <c r="OT172"/>
      <c r="OU172"/>
      <c r="OV172"/>
      <c r="OW172"/>
      <c r="OX172"/>
      <c r="OY172"/>
      <c r="OZ172"/>
      <c r="PA172"/>
      <c r="PB172"/>
      <c r="PC172"/>
      <c r="PD172"/>
      <c r="PE172"/>
      <c r="PF172"/>
      <c r="PG172"/>
      <c r="PH172"/>
      <c r="PI172"/>
      <c r="PJ172"/>
      <c r="PK172"/>
      <c r="PL172"/>
      <c r="PM172"/>
      <c r="PN172"/>
      <c r="PO172"/>
      <c r="PP172"/>
      <c r="PQ172"/>
      <c r="PR172"/>
      <c r="PS172"/>
      <c r="PT172"/>
      <c r="PU172"/>
      <c r="PV172"/>
      <c r="PW172"/>
      <c r="PX172"/>
      <c r="PY172"/>
      <c r="PZ172"/>
      <c r="QA172"/>
      <c r="QB172"/>
      <c r="QC172"/>
      <c r="QD172"/>
      <c r="QE172"/>
      <c r="QF172"/>
      <c r="QG172"/>
      <c r="QH172"/>
      <c r="QI172"/>
      <c r="QJ172"/>
      <c r="QK172"/>
      <c r="QL172"/>
      <c r="QM172"/>
      <c r="QN172"/>
      <c r="QO172"/>
      <c r="QP172"/>
      <c r="QQ172"/>
      <c r="QR172"/>
      <c r="QS172"/>
      <c r="QT172"/>
      <c r="QU172"/>
      <c r="QV172"/>
      <c r="QW172"/>
      <c r="QX172"/>
      <c r="QY172"/>
      <c r="QZ172"/>
      <c r="RA172"/>
      <c r="RB172"/>
      <c r="RC172"/>
      <c r="RD172"/>
      <c r="RE172"/>
      <c r="RF172"/>
      <c r="RG172"/>
      <c r="RH172"/>
      <c r="RI172"/>
      <c r="RJ172"/>
      <c r="RK172"/>
      <c r="RL172"/>
      <c r="RM172"/>
      <c r="RN172"/>
      <c r="RO172"/>
      <c r="RP172"/>
      <c r="RQ172"/>
      <c r="RR172"/>
      <c r="RS172"/>
      <c r="RT172"/>
      <c r="RU172"/>
      <c r="RV172"/>
      <c r="RW172"/>
      <c r="RX172"/>
      <c r="RY172"/>
      <c r="RZ172"/>
      <c r="SA172"/>
      <c r="SB172"/>
      <c r="SC172"/>
      <c r="SD172"/>
      <c r="SE172"/>
      <c r="SF172"/>
      <c r="SG172"/>
      <c r="SH172"/>
      <c r="SI172"/>
      <c r="SJ172"/>
      <c r="SK172"/>
      <c r="SL172"/>
      <c r="SM172"/>
      <c r="SN172"/>
      <c r="SO172"/>
      <c r="SP172"/>
      <c r="SQ172"/>
      <c r="SR172"/>
      <c r="SS172"/>
      <c r="ST172"/>
      <c r="SU172"/>
      <c r="SV172"/>
      <c r="SW172"/>
      <c r="SX172"/>
      <c r="SY172"/>
      <c r="SZ172"/>
      <c r="TA172"/>
      <c r="TB172"/>
      <c r="TC172"/>
      <c r="TD172"/>
      <c r="TE172"/>
      <c r="TF172"/>
      <c r="TG172"/>
    </row>
    <row r="173" spans="1:527" s="8" customFormat="1" ht="18" customHeight="1" x14ac:dyDescent="0.25">
      <c r="A173" s="70" t="str">
        <f>Config!$B$18</f>
        <v>JERI</v>
      </c>
      <c r="B173" s="71">
        <f>METAS!$AY$22</f>
        <v>97</v>
      </c>
      <c r="C173" s="71">
        <f>ROUND((B173/12)*Config!$C$6,0)</f>
        <v>81</v>
      </c>
      <c r="D173" s="71">
        <f>ACUMULADO!$AX$22</f>
        <v>50</v>
      </c>
      <c r="E173" s="72">
        <f t="shared" si="47"/>
        <v>83.333333333333343</v>
      </c>
      <c r="F173" s="81"/>
      <c r="G173" s="73">
        <f t="shared" si="45"/>
        <v>51.5</v>
      </c>
      <c r="H173" s="78">
        <f t="shared" si="48"/>
        <v>51.5</v>
      </c>
      <c r="I173" s="78" t="str">
        <f t="shared" si="49"/>
        <v/>
      </c>
      <c r="J173" s="78" t="str">
        <f t="shared" si="46"/>
        <v/>
      </c>
      <c r="K173"/>
      <c r="L173"/>
      <c r="M173"/>
      <c r="N173"/>
      <c r="O173"/>
      <c r="P173"/>
      <c r="Q173"/>
      <c r="R173"/>
      <c r="S173"/>
      <c r="U173" s="49"/>
      <c r="V173" s="50"/>
      <c r="W173" s="51"/>
      <c r="AA173"/>
      <c r="AB173"/>
      <c r="AC173"/>
      <c r="AD173"/>
      <c r="AE173"/>
      <c r="AF173"/>
      <c r="AG173"/>
      <c r="AH173"/>
      <c r="AI173"/>
      <c r="AJ173"/>
      <c r="AK173"/>
      <c r="AL173"/>
      <c r="AM173"/>
      <c r="AN173"/>
      <c r="AO173"/>
      <c r="AP173"/>
      <c r="AQ173"/>
      <c r="AR173"/>
      <c r="AS173"/>
      <c r="AT173"/>
      <c r="AU173"/>
      <c r="AV173"/>
      <c r="AW173"/>
      <c r="AX173"/>
      <c r="AY173"/>
      <c r="AZ173"/>
      <c r="BA173"/>
      <c r="BB173"/>
      <c r="BC173"/>
      <c r="BD173"/>
      <c r="BE173"/>
      <c r="BF173"/>
      <c r="BG173"/>
      <c r="BH173"/>
      <c r="BI173"/>
      <c r="BJ173"/>
      <c r="BK173"/>
      <c r="BL173"/>
      <c r="BM173"/>
      <c r="BN173"/>
      <c r="BO173"/>
      <c r="BP173"/>
      <c r="BQ173"/>
      <c r="BR173"/>
      <c r="BS173"/>
      <c r="BT173"/>
      <c r="BU173"/>
      <c r="BV173"/>
      <c r="BW173"/>
      <c r="BX173"/>
      <c r="BY173"/>
      <c r="BZ173"/>
      <c r="CA173"/>
      <c r="CB173"/>
      <c r="CC173"/>
      <c r="CD173"/>
      <c r="CE173"/>
      <c r="CF173"/>
      <c r="CG173"/>
      <c r="CH173"/>
      <c r="CI173"/>
      <c r="CJ173"/>
      <c r="CK173"/>
      <c r="CL173"/>
      <c r="CM173"/>
      <c r="CN173"/>
      <c r="CO173"/>
      <c r="CP173"/>
      <c r="CQ173"/>
      <c r="CR173"/>
      <c r="CS173"/>
      <c r="CT173"/>
      <c r="CU173"/>
      <c r="CV173"/>
      <c r="CW173"/>
      <c r="CX173"/>
      <c r="CY173"/>
      <c r="CZ173"/>
      <c r="DA173"/>
      <c r="DB173"/>
      <c r="DC173"/>
      <c r="DD173"/>
      <c r="DE173"/>
      <c r="DF173"/>
      <c r="DG173"/>
      <c r="DH173"/>
      <c r="DI173"/>
      <c r="DJ173"/>
      <c r="DK173"/>
      <c r="DL173"/>
      <c r="DM173"/>
      <c r="DN173"/>
      <c r="DO173"/>
      <c r="DP173"/>
      <c r="DQ173"/>
      <c r="DR173"/>
      <c r="DS173"/>
      <c r="DT173"/>
      <c r="DU173"/>
      <c r="DV173"/>
      <c r="DW173"/>
      <c r="DX173"/>
      <c r="DY173"/>
      <c r="DZ173"/>
      <c r="EA173"/>
      <c r="EB173"/>
      <c r="EC173"/>
      <c r="ED173"/>
      <c r="EE173"/>
      <c r="EF173"/>
      <c r="EG173"/>
      <c r="EH173"/>
      <c r="EI173"/>
      <c r="EJ173"/>
      <c r="EK173"/>
      <c r="EL173"/>
      <c r="EM173"/>
      <c r="EN173"/>
      <c r="EO173"/>
      <c r="EP173"/>
      <c r="EQ173"/>
      <c r="ER173"/>
      <c r="ES173"/>
      <c r="ET173"/>
      <c r="EU173"/>
      <c r="EV173"/>
      <c r="EW173"/>
      <c r="EX173"/>
      <c r="EY173"/>
      <c r="EZ173"/>
      <c r="FA173"/>
      <c r="FB173"/>
      <c r="FC173"/>
      <c r="FD173"/>
      <c r="FE173"/>
      <c r="FF173"/>
      <c r="FG173"/>
      <c r="FH173"/>
      <c r="FI173"/>
      <c r="FJ173"/>
      <c r="FK173"/>
      <c r="FL173"/>
      <c r="FM173"/>
      <c r="FN173"/>
      <c r="FO173"/>
      <c r="FP173"/>
      <c r="FQ173"/>
      <c r="FR173"/>
      <c r="FS173"/>
      <c r="FT173"/>
      <c r="FU173"/>
      <c r="FV173"/>
      <c r="FW173"/>
      <c r="FX173"/>
      <c r="FY173"/>
      <c r="FZ173"/>
      <c r="GA173"/>
      <c r="GB173"/>
      <c r="GC173"/>
      <c r="GD173"/>
      <c r="GE173"/>
      <c r="GF173"/>
      <c r="GG173"/>
      <c r="GH173"/>
      <c r="GI173"/>
      <c r="GJ173"/>
      <c r="GK173"/>
      <c r="GL173"/>
      <c r="GM173"/>
      <c r="GN173"/>
      <c r="GO173"/>
      <c r="GP173"/>
      <c r="GQ173"/>
      <c r="GR173"/>
      <c r="GS173"/>
      <c r="GT173"/>
      <c r="GU173"/>
      <c r="GV173"/>
      <c r="GW173"/>
      <c r="GX173"/>
      <c r="GY173"/>
      <c r="GZ173"/>
      <c r="HA173"/>
      <c r="HB173"/>
      <c r="HC173"/>
      <c r="HD173"/>
      <c r="HE173"/>
      <c r="HF173"/>
      <c r="HG173"/>
      <c r="HH173"/>
      <c r="HI173"/>
      <c r="HJ173"/>
      <c r="HK173"/>
      <c r="HL173"/>
      <c r="HM173"/>
      <c r="HN173"/>
      <c r="HO173"/>
      <c r="HP173"/>
      <c r="HQ173"/>
      <c r="HR173"/>
      <c r="HS173"/>
      <c r="HT173"/>
      <c r="HU173"/>
      <c r="HV173"/>
      <c r="HW173"/>
      <c r="HX173"/>
      <c r="HY173"/>
      <c r="HZ173"/>
      <c r="IA173"/>
      <c r="IB173"/>
      <c r="IC173"/>
      <c r="ID173"/>
      <c r="IE173"/>
      <c r="IF173"/>
      <c r="IG173"/>
      <c r="IH173"/>
      <c r="II173"/>
      <c r="IJ173"/>
      <c r="IK173"/>
      <c r="IL173"/>
      <c r="IM173"/>
      <c r="IN173"/>
      <c r="IO173"/>
      <c r="IP173"/>
      <c r="IQ173"/>
      <c r="IR173"/>
      <c r="IS173"/>
      <c r="IT173"/>
      <c r="IU173"/>
      <c r="IV173"/>
      <c r="IW173"/>
      <c r="IX173"/>
      <c r="IY173"/>
      <c r="IZ173"/>
      <c r="JA173"/>
      <c r="JB173"/>
      <c r="JC173"/>
      <c r="JD173"/>
      <c r="JE173"/>
      <c r="JF173"/>
      <c r="JG173"/>
      <c r="JH173"/>
      <c r="JI173"/>
      <c r="JJ173"/>
      <c r="JK173"/>
      <c r="JL173"/>
      <c r="JM173"/>
      <c r="JN173"/>
      <c r="JO173"/>
      <c r="JP173"/>
      <c r="JQ173"/>
      <c r="JR173"/>
      <c r="JS173"/>
      <c r="JT173"/>
      <c r="JU173"/>
      <c r="JV173"/>
      <c r="JW173"/>
      <c r="JX173"/>
      <c r="JY173"/>
      <c r="JZ173"/>
      <c r="KA173"/>
      <c r="KB173"/>
      <c r="KC173"/>
      <c r="KD173"/>
      <c r="KE173"/>
      <c r="KF173"/>
      <c r="KG173"/>
      <c r="KH173"/>
      <c r="KI173"/>
      <c r="KJ173"/>
      <c r="KK173"/>
      <c r="KL173"/>
      <c r="KM173"/>
      <c r="KN173"/>
      <c r="KO173"/>
      <c r="KP173"/>
      <c r="KQ173"/>
      <c r="KR173"/>
      <c r="KS173"/>
      <c r="KT173"/>
      <c r="KU173"/>
      <c r="KV173"/>
      <c r="KW173"/>
      <c r="KX173"/>
      <c r="KY173"/>
      <c r="KZ173"/>
      <c r="LA173"/>
      <c r="LB173"/>
      <c r="LC173"/>
      <c r="LD173"/>
      <c r="LE173"/>
      <c r="LF173"/>
      <c r="LG173"/>
      <c r="LH173"/>
      <c r="LI173"/>
      <c r="LJ173"/>
      <c r="LK173"/>
      <c r="LL173"/>
      <c r="LM173"/>
      <c r="LN173"/>
      <c r="LO173"/>
      <c r="LP173"/>
      <c r="LQ173"/>
      <c r="LR173"/>
      <c r="LS173"/>
      <c r="LT173"/>
      <c r="LU173"/>
      <c r="LV173"/>
      <c r="LW173"/>
      <c r="LX173"/>
      <c r="LY173"/>
      <c r="LZ173"/>
      <c r="MA173"/>
      <c r="MB173"/>
      <c r="MC173"/>
      <c r="MD173"/>
      <c r="ME173"/>
      <c r="MF173"/>
      <c r="MG173"/>
      <c r="MH173"/>
      <c r="MI173"/>
      <c r="MJ173"/>
      <c r="MK173"/>
      <c r="ML173"/>
      <c r="MM173"/>
      <c r="MN173"/>
      <c r="MO173"/>
      <c r="MP173"/>
      <c r="MQ173"/>
      <c r="MR173"/>
      <c r="MS173"/>
      <c r="MT173"/>
      <c r="MU173"/>
      <c r="MV173"/>
      <c r="MW173"/>
      <c r="MX173"/>
      <c r="MY173"/>
      <c r="MZ173"/>
      <c r="NA173"/>
      <c r="NB173"/>
      <c r="NC173"/>
      <c r="ND173"/>
      <c r="NE173"/>
      <c r="NF173"/>
      <c r="NG173"/>
      <c r="NH173"/>
      <c r="NI173"/>
      <c r="NJ173"/>
      <c r="NK173"/>
      <c r="NL173"/>
      <c r="NM173"/>
      <c r="NN173"/>
      <c r="NO173"/>
      <c r="NP173"/>
      <c r="NQ173"/>
      <c r="NR173"/>
      <c r="NS173"/>
      <c r="NT173"/>
      <c r="NU173"/>
      <c r="NV173"/>
      <c r="NW173"/>
      <c r="NX173"/>
      <c r="NY173"/>
      <c r="NZ173"/>
      <c r="OA173"/>
      <c r="OB173"/>
      <c r="OC173"/>
      <c r="OD173"/>
      <c r="OE173"/>
      <c r="OF173"/>
      <c r="OG173"/>
      <c r="OH173"/>
      <c r="OI173"/>
      <c r="OJ173"/>
      <c r="OK173"/>
      <c r="OL173"/>
      <c r="OM173"/>
      <c r="ON173"/>
      <c r="OO173"/>
      <c r="OP173"/>
      <c r="OQ173"/>
      <c r="OR173"/>
      <c r="OS173"/>
      <c r="OT173"/>
      <c r="OU173"/>
      <c r="OV173"/>
      <c r="OW173"/>
      <c r="OX173"/>
      <c r="OY173"/>
      <c r="OZ173"/>
      <c r="PA173"/>
      <c r="PB173"/>
      <c r="PC173"/>
      <c r="PD173"/>
      <c r="PE173"/>
      <c r="PF173"/>
      <c r="PG173"/>
      <c r="PH173"/>
      <c r="PI173"/>
      <c r="PJ173"/>
      <c r="PK173"/>
      <c r="PL173"/>
      <c r="PM173"/>
      <c r="PN173"/>
      <c r="PO173"/>
      <c r="PP173"/>
      <c r="PQ173"/>
      <c r="PR173"/>
      <c r="PS173"/>
      <c r="PT173"/>
      <c r="PU173"/>
      <c r="PV173"/>
      <c r="PW173"/>
      <c r="PX173"/>
      <c r="PY173"/>
      <c r="PZ173"/>
      <c r="QA173"/>
      <c r="QB173"/>
      <c r="QC173"/>
      <c r="QD173"/>
      <c r="QE173"/>
      <c r="QF173"/>
      <c r="QG173"/>
      <c r="QH173"/>
      <c r="QI173"/>
      <c r="QJ173"/>
      <c r="QK173"/>
      <c r="QL173"/>
      <c r="QM173"/>
      <c r="QN173"/>
      <c r="QO173"/>
      <c r="QP173"/>
      <c r="QQ173"/>
      <c r="QR173"/>
      <c r="QS173"/>
      <c r="QT173"/>
      <c r="QU173"/>
      <c r="QV173"/>
      <c r="QW173"/>
      <c r="QX173"/>
      <c r="QY173"/>
      <c r="QZ173"/>
      <c r="RA173"/>
      <c r="RB173"/>
      <c r="RC173"/>
      <c r="RD173"/>
      <c r="RE173"/>
      <c r="RF173"/>
      <c r="RG173"/>
      <c r="RH173"/>
      <c r="RI173"/>
      <c r="RJ173"/>
      <c r="RK173"/>
      <c r="RL173"/>
      <c r="RM173"/>
      <c r="RN173"/>
      <c r="RO173"/>
      <c r="RP173"/>
      <c r="RQ173"/>
      <c r="RR173"/>
      <c r="RS173"/>
      <c r="RT173"/>
      <c r="RU173"/>
      <c r="RV173"/>
      <c r="RW173"/>
      <c r="RX173"/>
      <c r="RY173"/>
      <c r="RZ173"/>
      <c r="SA173"/>
      <c r="SB173"/>
      <c r="SC173"/>
      <c r="SD173"/>
      <c r="SE173"/>
      <c r="SF173"/>
      <c r="SG173"/>
      <c r="SH173"/>
      <c r="SI173"/>
      <c r="SJ173"/>
      <c r="SK173"/>
      <c r="SL173"/>
      <c r="SM173"/>
      <c r="SN173"/>
      <c r="SO173"/>
      <c r="SP173"/>
      <c r="SQ173"/>
      <c r="SR173"/>
      <c r="SS173"/>
      <c r="ST173"/>
      <c r="SU173"/>
      <c r="SV173"/>
      <c r="SW173"/>
      <c r="SX173"/>
      <c r="SY173"/>
      <c r="SZ173"/>
      <c r="TA173"/>
      <c r="TB173"/>
      <c r="TC173"/>
      <c r="TD173"/>
      <c r="TE173"/>
      <c r="TF173"/>
      <c r="TG173"/>
    </row>
    <row r="174" spans="1:527" s="8" customFormat="1" ht="18" customHeight="1" x14ac:dyDescent="0.25">
      <c r="A174" s="70" t="str">
        <f>Config!$B$19</f>
        <v>YANT</v>
      </c>
      <c r="B174" s="71">
        <f>METAS!$AZ$22</f>
        <v>188</v>
      </c>
      <c r="C174" s="71">
        <f>ROUND((B174/12)*Config!$C$6,0)</f>
        <v>157</v>
      </c>
      <c r="D174" s="71">
        <f>ACUMULADO!$AY$22</f>
        <v>70</v>
      </c>
      <c r="E174" s="72">
        <f t="shared" si="47"/>
        <v>83.333333333333343</v>
      </c>
      <c r="F174" s="81"/>
      <c r="G174" s="73">
        <f t="shared" si="45"/>
        <v>37.200000000000003</v>
      </c>
      <c r="H174" s="78">
        <f t="shared" si="48"/>
        <v>37.200000000000003</v>
      </c>
      <c r="I174" s="78" t="str">
        <f t="shared" si="49"/>
        <v/>
      </c>
      <c r="J174" s="78" t="str">
        <f t="shared" si="46"/>
        <v/>
      </c>
      <c r="K174"/>
      <c r="L174"/>
      <c r="M174"/>
      <c r="N174"/>
      <c r="O174"/>
      <c r="P174"/>
      <c r="Q174"/>
      <c r="R174"/>
      <c r="S174"/>
      <c r="U174" s="49"/>
      <c r="V174" s="50"/>
      <c r="W174" s="51"/>
      <c r="AA174"/>
      <c r="AB174"/>
      <c r="AC174"/>
      <c r="AD174"/>
      <c r="AE174"/>
      <c r="AF174"/>
      <c r="AG174"/>
      <c r="AH174"/>
      <c r="AI174"/>
      <c r="AJ174"/>
      <c r="AK174"/>
      <c r="AL174"/>
      <c r="AM174"/>
      <c r="AN174"/>
      <c r="AO174"/>
      <c r="AP174"/>
      <c r="AQ174"/>
      <c r="AR174"/>
      <c r="AS174"/>
      <c r="AT174"/>
      <c r="AU174"/>
      <c r="AV174"/>
      <c r="AW174"/>
      <c r="AX174"/>
      <c r="AY174"/>
      <c r="AZ174"/>
      <c r="BA174"/>
      <c r="BB174"/>
      <c r="BC174"/>
      <c r="BD174"/>
      <c r="BE174"/>
      <c r="BF174"/>
      <c r="BG174"/>
      <c r="BH174"/>
      <c r="BI174"/>
      <c r="BJ174"/>
      <c r="BK174"/>
      <c r="BL174"/>
      <c r="BM174"/>
      <c r="BN174"/>
      <c r="BO174"/>
      <c r="BP174"/>
      <c r="BQ174"/>
      <c r="BR174"/>
      <c r="BS174"/>
      <c r="BT174"/>
      <c r="BU174"/>
      <c r="BV174"/>
      <c r="BW174"/>
      <c r="BX174"/>
      <c r="BY174"/>
      <c r="BZ174"/>
      <c r="CA174"/>
      <c r="CB174"/>
      <c r="CC174"/>
      <c r="CD174"/>
      <c r="CE174"/>
      <c r="CF174"/>
      <c r="CG174"/>
      <c r="CH174"/>
      <c r="CI174"/>
      <c r="CJ174"/>
      <c r="CK174"/>
      <c r="CL174"/>
      <c r="CM174"/>
      <c r="CN174"/>
      <c r="CO174"/>
      <c r="CP174"/>
      <c r="CQ174"/>
      <c r="CR174"/>
      <c r="CS174"/>
      <c r="CT174"/>
      <c r="CU174"/>
      <c r="CV174"/>
      <c r="CW174"/>
      <c r="CX174"/>
      <c r="CY174"/>
      <c r="CZ174"/>
      <c r="DA174"/>
      <c r="DB174"/>
      <c r="DC174"/>
      <c r="DD174"/>
      <c r="DE174"/>
      <c r="DF174"/>
      <c r="DG174"/>
      <c r="DH174"/>
      <c r="DI174"/>
      <c r="DJ174"/>
      <c r="DK174"/>
      <c r="DL174"/>
      <c r="DM174"/>
      <c r="DN174"/>
      <c r="DO174"/>
      <c r="DP174"/>
      <c r="DQ174"/>
      <c r="DR174"/>
      <c r="DS174"/>
      <c r="DT174"/>
      <c r="DU174"/>
      <c r="DV174"/>
      <c r="DW174"/>
      <c r="DX174"/>
      <c r="DY174"/>
      <c r="DZ174"/>
      <c r="EA174"/>
      <c r="EB174"/>
      <c r="EC174"/>
      <c r="ED174"/>
      <c r="EE174"/>
      <c r="EF174"/>
      <c r="EG174"/>
      <c r="EH174"/>
      <c r="EI174"/>
      <c r="EJ174"/>
      <c r="EK174"/>
      <c r="EL174"/>
      <c r="EM174"/>
      <c r="EN174"/>
      <c r="EO174"/>
      <c r="EP174"/>
      <c r="EQ174"/>
      <c r="ER174"/>
      <c r="ES174"/>
      <c r="ET174"/>
      <c r="EU174"/>
      <c r="EV174"/>
      <c r="EW174"/>
      <c r="EX174"/>
      <c r="EY174"/>
      <c r="EZ174"/>
      <c r="FA174"/>
      <c r="FB174"/>
      <c r="FC174"/>
      <c r="FD174"/>
      <c r="FE174"/>
      <c r="FF174"/>
      <c r="FG174"/>
      <c r="FH174"/>
      <c r="FI174"/>
      <c r="FJ174"/>
      <c r="FK174"/>
      <c r="FL174"/>
      <c r="FM174"/>
      <c r="FN174"/>
      <c r="FO174"/>
      <c r="FP174"/>
      <c r="FQ174"/>
      <c r="FR174"/>
      <c r="FS174"/>
      <c r="FT174"/>
      <c r="FU174"/>
      <c r="FV174"/>
      <c r="FW174"/>
      <c r="FX174"/>
      <c r="FY174"/>
      <c r="FZ174"/>
      <c r="GA174"/>
      <c r="GB174"/>
      <c r="GC174"/>
      <c r="GD174"/>
      <c r="GE174"/>
      <c r="GF174"/>
      <c r="GG174"/>
      <c r="GH174"/>
      <c r="GI174"/>
      <c r="GJ174"/>
      <c r="GK174"/>
      <c r="GL174"/>
      <c r="GM174"/>
      <c r="GN174"/>
      <c r="GO174"/>
      <c r="GP174"/>
      <c r="GQ174"/>
      <c r="GR174"/>
      <c r="GS174"/>
      <c r="GT174"/>
      <c r="GU174"/>
      <c r="GV174"/>
      <c r="GW174"/>
      <c r="GX174"/>
      <c r="GY174"/>
      <c r="GZ174"/>
      <c r="HA174"/>
      <c r="HB174"/>
      <c r="HC174"/>
      <c r="HD174"/>
      <c r="HE174"/>
      <c r="HF174"/>
      <c r="HG174"/>
      <c r="HH174"/>
      <c r="HI174"/>
      <c r="HJ174"/>
      <c r="HK174"/>
      <c r="HL174"/>
      <c r="HM174"/>
      <c r="HN174"/>
      <c r="HO174"/>
      <c r="HP174"/>
      <c r="HQ174"/>
      <c r="HR174"/>
      <c r="HS174"/>
      <c r="HT174"/>
      <c r="HU174"/>
      <c r="HV174"/>
      <c r="HW174"/>
      <c r="HX174"/>
      <c r="HY174"/>
      <c r="HZ174"/>
      <c r="IA174"/>
      <c r="IB174"/>
      <c r="IC174"/>
      <c r="ID174"/>
      <c r="IE174"/>
      <c r="IF174"/>
      <c r="IG174"/>
      <c r="IH174"/>
      <c r="II174"/>
      <c r="IJ174"/>
      <c r="IK174"/>
      <c r="IL174"/>
      <c r="IM174"/>
      <c r="IN174"/>
      <c r="IO174"/>
      <c r="IP174"/>
      <c r="IQ174"/>
      <c r="IR174"/>
      <c r="IS174"/>
      <c r="IT174"/>
      <c r="IU174"/>
      <c r="IV174"/>
      <c r="IW174"/>
      <c r="IX174"/>
      <c r="IY174"/>
      <c r="IZ174"/>
      <c r="JA174"/>
      <c r="JB174"/>
      <c r="JC174"/>
      <c r="JD174"/>
      <c r="JE174"/>
      <c r="JF174"/>
      <c r="JG174"/>
      <c r="JH174"/>
      <c r="JI174"/>
      <c r="JJ174"/>
      <c r="JK174"/>
      <c r="JL174"/>
      <c r="JM174"/>
      <c r="JN174"/>
      <c r="JO174"/>
      <c r="JP174"/>
      <c r="JQ174"/>
      <c r="JR174"/>
      <c r="JS174"/>
      <c r="JT174"/>
      <c r="JU174"/>
      <c r="JV174"/>
      <c r="JW174"/>
      <c r="JX174"/>
      <c r="JY174"/>
      <c r="JZ174"/>
      <c r="KA174"/>
      <c r="KB174"/>
      <c r="KC174"/>
      <c r="KD174"/>
      <c r="KE174"/>
      <c r="KF174"/>
      <c r="KG174"/>
      <c r="KH174"/>
      <c r="KI174"/>
      <c r="KJ174"/>
      <c r="KK174"/>
      <c r="KL174"/>
      <c r="KM174"/>
      <c r="KN174"/>
      <c r="KO174"/>
      <c r="KP174"/>
      <c r="KQ174"/>
      <c r="KR174"/>
      <c r="KS174"/>
      <c r="KT174"/>
      <c r="KU174"/>
      <c r="KV174"/>
      <c r="KW174"/>
      <c r="KX174"/>
      <c r="KY174"/>
      <c r="KZ174"/>
      <c r="LA174"/>
      <c r="LB174"/>
      <c r="LC174"/>
      <c r="LD174"/>
      <c r="LE174"/>
      <c r="LF174"/>
      <c r="LG174"/>
      <c r="LH174"/>
      <c r="LI174"/>
      <c r="LJ174"/>
      <c r="LK174"/>
      <c r="LL174"/>
      <c r="LM174"/>
      <c r="LN174"/>
      <c r="LO174"/>
      <c r="LP174"/>
      <c r="LQ174"/>
      <c r="LR174"/>
      <c r="LS174"/>
      <c r="LT174"/>
      <c r="LU174"/>
      <c r="LV174"/>
      <c r="LW174"/>
      <c r="LX174"/>
      <c r="LY174"/>
      <c r="LZ174"/>
      <c r="MA174"/>
      <c r="MB174"/>
      <c r="MC174"/>
      <c r="MD174"/>
      <c r="ME174"/>
      <c r="MF174"/>
      <c r="MG174"/>
      <c r="MH174"/>
      <c r="MI174"/>
      <c r="MJ174"/>
      <c r="MK174"/>
      <c r="ML174"/>
      <c r="MM174"/>
      <c r="MN174"/>
      <c r="MO174"/>
      <c r="MP174"/>
      <c r="MQ174"/>
      <c r="MR174"/>
      <c r="MS174"/>
      <c r="MT174"/>
      <c r="MU174"/>
      <c r="MV174"/>
      <c r="MW174"/>
      <c r="MX174"/>
      <c r="MY174"/>
      <c r="MZ174"/>
      <c r="NA174"/>
      <c r="NB174"/>
      <c r="NC174"/>
      <c r="ND174"/>
      <c r="NE174"/>
      <c r="NF174"/>
      <c r="NG174"/>
      <c r="NH174"/>
      <c r="NI174"/>
      <c r="NJ174"/>
      <c r="NK174"/>
      <c r="NL174"/>
      <c r="NM174"/>
      <c r="NN174"/>
      <c r="NO174"/>
      <c r="NP174"/>
      <c r="NQ174"/>
      <c r="NR174"/>
      <c r="NS174"/>
      <c r="NT174"/>
      <c r="NU174"/>
      <c r="NV174"/>
      <c r="NW174"/>
      <c r="NX174"/>
      <c r="NY174"/>
      <c r="NZ174"/>
      <c r="OA174"/>
      <c r="OB174"/>
      <c r="OC174"/>
      <c r="OD174"/>
      <c r="OE174"/>
      <c r="OF174"/>
      <c r="OG174"/>
      <c r="OH174"/>
      <c r="OI174"/>
      <c r="OJ174"/>
      <c r="OK174"/>
      <c r="OL174"/>
      <c r="OM174"/>
      <c r="ON174"/>
      <c r="OO174"/>
      <c r="OP174"/>
      <c r="OQ174"/>
      <c r="OR174"/>
      <c r="OS174"/>
      <c r="OT174"/>
      <c r="OU174"/>
      <c r="OV174"/>
      <c r="OW174"/>
      <c r="OX174"/>
      <c r="OY174"/>
      <c r="OZ174"/>
      <c r="PA174"/>
      <c r="PB174"/>
      <c r="PC174"/>
      <c r="PD174"/>
      <c r="PE174"/>
      <c r="PF174"/>
      <c r="PG174"/>
      <c r="PH174"/>
      <c r="PI174"/>
      <c r="PJ174"/>
      <c r="PK174"/>
      <c r="PL174"/>
      <c r="PM174"/>
      <c r="PN174"/>
      <c r="PO174"/>
      <c r="PP174"/>
      <c r="PQ174"/>
      <c r="PR174"/>
      <c r="PS174"/>
      <c r="PT174"/>
      <c r="PU174"/>
      <c r="PV174"/>
      <c r="PW174"/>
      <c r="PX174"/>
      <c r="PY174"/>
      <c r="PZ174"/>
      <c r="QA174"/>
      <c r="QB174"/>
      <c r="QC174"/>
      <c r="QD174"/>
      <c r="QE174"/>
      <c r="QF174"/>
      <c r="QG174"/>
      <c r="QH174"/>
      <c r="QI174"/>
      <c r="QJ174"/>
      <c r="QK174"/>
      <c r="QL174"/>
      <c r="QM174"/>
      <c r="QN174"/>
      <c r="QO174"/>
      <c r="QP174"/>
      <c r="QQ174"/>
      <c r="QR174"/>
      <c r="QS174"/>
      <c r="QT174"/>
      <c r="QU174"/>
      <c r="QV174"/>
      <c r="QW174"/>
      <c r="QX174"/>
      <c r="QY174"/>
      <c r="QZ174"/>
      <c r="RA174"/>
      <c r="RB174"/>
      <c r="RC174"/>
      <c r="RD174"/>
      <c r="RE174"/>
      <c r="RF174"/>
      <c r="RG174"/>
      <c r="RH174"/>
      <c r="RI174"/>
      <c r="RJ174"/>
      <c r="RK174"/>
      <c r="RL174"/>
      <c r="RM174"/>
      <c r="RN174"/>
      <c r="RO174"/>
      <c r="RP174"/>
      <c r="RQ174"/>
      <c r="RR174"/>
      <c r="RS174"/>
      <c r="RT174"/>
      <c r="RU174"/>
      <c r="RV174"/>
      <c r="RW174"/>
      <c r="RX174"/>
      <c r="RY174"/>
      <c r="RZ174"/>
      <c r="SA174"/>
      <c r="SB174"/>
      <c r="SC174"/>
      <c r="SD174"/>
      <c r="SE174"/>
      <c r="SF174"/>
      <c r="SG174"/>
      <c r="SH174"/>
      <c r="SI174"/>
      <c r="SJ174"/>
      <c r="SK174"/>
      <c r="SL174"/>
      <c r="SM174"/>
      <c r="SN174"/>
      <c r="SO174"/>
      <c r="SP174"/>
      <c r="SQ174"/>
      <c r="SR174"/>
      <c r="SS174"/>
      <c r="ST174"/>
      <c r="SU174"/>
      <c r="SV174"/>
      <c r="SW174"/>
      <c r="SX174"/>
      <c r="SY174"/>
      <c r="SZ174"/>
      <c r="TA174"/>
      <c r="TB174"/>
      <c r="TC174"/>
      <c r="TD174"/>
      <c r="TE174"/>
      <c r="TF174"/>
      <c r="TG174"/>
    </row>
    <row r="175" spans="1:527" s="8" customFormat="1" ht="18" customHeight="1" x14ac:dyDescent="0.25">
      <c r="A175" s="70" t="str">
        <f>Config!$B$20</f>
        <v>SORI</v>
      </c>
      <c r="B175" s="71">
        <f>METAS!$BA$22</f>
        <v>484</v>
      </c>
      <c r="C175" s="71">
        <f>ROUND((B175/12)*Config!$C$6,0)</f>
        <v>403</v>
      </c>
      <c r="D175" s="71">
        <f>ACUMULADO!$AZ$22</f>
        <v>329</v>
      </c>
      <c r="E175" s="72">
        <f t="shared" si="47"/>
        <v>83.333333333333343</v>
      </c>
      <c r="F175" s="81"/>
      <c r="G175" s="73">
        <f t="shared" si="45"/>
        <v>68</v>
      </c>
      <c r="H175" s="78">
        <f t="shared" si="48"/>
        <v>68</v>
      </c>
      <c r="I175" s="78" t="str">
        <f t="shared" si="49"/>
        <v/>
      </c>
      <c r="J175" s="78" t="str">
        <f t="shared" si="46"/>
        <v/>
      </c>
      <c r="K175"/>
      <c r="L175"/>
      <c r="M175"/>
      <c r="N175"/>
      <c r="O175"/>
      <c r="P175"/>
      <c r="Q175"/>
      <c r="R175"/>
      <c r="S175"/>
      <c r="U175" s="49"/>
      <c r="V175" s="9"/>
      <c r="W175" s="51"/>
      <c r="AA175"/>
      <c r="AB175"/>
      <c r="AC175"/>
      <c r="AD175"/>
      <c r="AE175"/>
      <c r="AF175"/>
      <c r="AG175"/>
      <c r="AH175"/>
      <c r="AI175"/>
      <c r="AJ175"/>
      <c r="AK175"/>
      <c r="AL175"/>
      <c r="AM175"/>
      <c r="AN175"/>
      <c r="AO175"/>
      <c r="AP175"/>
      <c r="AQ175"/>
      <c r="AR175"/>
      <c r="AS175"/>
      <c r="AT175"/>
      <c r="AU175"/>
      <c r="AV175"/>
      <c r="AW175"/>
      <c r="AX175"/>
      <c r="AY175"/>
      <c r="AZ175"/>
      <c r="BA175"/>
      <c r="BB175"/>
      <c r="BC175"/>
      <c r="BD175"/>
      <c r="BE175"/>
      <c r="BF175"/>
      <c r="BG175"/>
      <c r="BH175"/>
      <c r="BI175"/>
      <c r="BJ175"/>
      <c r="BK175"/>
      <c r="BL175"/>
      <c r="BM175"/>
      <c r="BN175"/>
      <c r="BO175"/>
      <c r="BP175"/>
      <c r="BQ175"/>
      <c r="BR175"/>
      <c r="BS175"/>
      <c r="BT175"/>
      <c r="BU175"/>
      <c r="BV175"/>
      <c r="BW175"/>
      <c r="BX175"/>
      <c r="BY175"/>
      <c r="BZ175"/>
      <c r="CA175"/>
      <c r="CB175"/>
      <c r="CC175"/>
      <c r="CD175"/>
      <c r="CE175"/>
      <c r="CF175"/>
      <c r="CG175"/>
      <c r="CH175"/>
      <c r="CI175"/>
      <c r="CJ175"/>
      <c r="CK175"/>
      <c r="CL175"/>
      <c r="CM175"/>
      <c r="CN175"/>
      <c r="CO175"/>
      <c r="CP175"/>
      <c r="CQ175"/>
      <c r="CR175"/>
      <c r="CS175"/>
      <c r="CT175"/>
      <c r="CU175"/>
      <c r="CV175"/>
      <c r="CW175"/>
      <c r="CX175"/>
      <c r="CY175"/>
      <c r="CZ175"/>
      <c r="DA175"/>
      <c r="DB175"/>
      <c r="DC175"/>
      <c r="DD175"/>
      <c r="DE175"/>
      <c r="DF175"/>
      <c r="DG175"/>
      <c r="DH175"/>
      <c r="DI175"/>
      <c r="DJ175"/>
      <c r="DK175"/>
      <c r="DL175"/>
      <c r="DM175"/>
      <c r="DN175"/>
      <c r="DO175"/>
      <c r="DP175"/>
      <c r="DQ175"/>
      <c r="DR175"/>
      <c r="DS175"/>
      <c r="DT175"/>
      <c r="DU175"/>
      <c r="DV175"/>
      <c r="DW175"/>
      <c r="DX175"/>
      <c r="DY175"/>
      <c r="DZ175"/>
      <c r="EA175"/>
      <c r="EB175"/>
      <c r="EC175"/>
      <c r="ED175"/>
      <c r="EE175"/>
      <c r="EF175"/>
      <c r="EG175"/>
      <c r="EH175"/>
      <c r="EI175"/>
      <c r="EJ175"/>
      <c r="EK175"/>
      <c r="EL175"/>
      <c r="EM175"/>
      <c r="EN175"/>
      <c r="EO175"/>
      <c r="EP175"/>
      <c r="EQ175"/>
      <c r="ER175"/>
      <c r="ES175"/>
      <c r="ET175"/>
      <c r="EU175"/>
      <c r="EV175"/>
      <c r="EW175"/>
      <c r="EX175"/>
      <c r="EY175"/>
      <c r="EZ175"/>
      <c r="FA175"/>
      <c r="FB175"/>
      <c r="FC175"/>
      <c r="FD175"/>
      <c r="FE175"/>
      <c r="FF175"/>
      <c r="FG175"/>
      <c r="FH175"/>
      <c r="FI175"/>
      <c r="FJ175"/>
      <c r="FK175"/>
      <c r="FL175"/>
      <c r="FM175"/>
      <c r="FN175"/>
      <c r="FO175"/>
      <c r="FP175"/>
      <c r="FQ175"/>
      <c r="FR175"/>
      <c r="FS175"/>
      <c r="FT175"/>
      <c r="FU175"/>
      <c r="FV175"/>
      <c r="FW175"/>
      <c r="FX175"/>
      <c r="FY175"/>
      <c r="FZ175"/>
      <c r="GA175"/>
      <c r="GB175"/>
      <c r="GC175"/>
      <c r="GD175"/>
      <c r="GE175"/>
      <c r="GF175"/>
      <c r="GG175"/>
      <c r="GH175"/>
      <c r="GI175"/>
      <c r="GJ175"/>
      <c r="GK175"/>
      <c r="GL175"/>
      <c r="GM175"/>
      <c r="GN175"/>
      <c r="GO175"/>
      <c r="GP175"/>
      <c r="GQ175"/>
      <c r="GR175"/>
      <c r="GS175"/>
      <c r="GT175"/>
      <c r="GU175"/>
      <c r="GV175"/>
      <c r="GW175"/>
      <c r="GX175"/>
      <c r="GY175"/>
      <c r="GZ175"/>
      <c r="HA175"/>
      <c r="HB175"/>
      <c r="HC175"/>
      <c r="HD175"/>
      <c r="HE175"/>
      <c r="HF175"/>
      <c r="HG175"/>
      <c r="HH175"/>
      <c r="HI175"/>
      <c r="HJ175"/>
      <c r="HK175"/>
      <c r="HL175"/>
      <c r="HM175"/>
      <c r="HN175"/>
      <c r="HO175"/>
      <c r="HP175"/>
      <c r="HQ175"/>
      <c r="HR175"/>
      <c r="HS175"/>
      <c r="HT175"/>
      <c r="HU175"/>
      <c r="HV175"/>
      <c r="HW175"/>
      <c r="HX175"/>
      <c r="HY175"/>
      <c r="HZ175"/>
      <c r="IA175"/>
      <c r="IB175"/>
      <c r="IC175"/>
      <c r="ID175"/>
      <c r="IE175"/>
      <c r="IF175"/>
      <c r="IG175"/>
      <c r="IH175"/>
      <c r="II175"/>
      <c r="IJ175"/>
      <c r="IK175"/>
      <c r="IL175"/>
      <c r="IM175"/>
      <c r="IN175"/>
      <c r="IO175"/>
      <c r="IP175"/>
      <c r="IQ175"/>
      <c r="IR175"/>
      <c r="IS175"/>
      <c r="IT175"/>
      <c r="IU175"/>
      <c r="IV175"/>
      <c r="IW175"/>
      <c r="IX175"/>
      <c r="IY175"/>
      <c r="IZ175"/>
      <c r="JA175"/>
      <c r="JB175"/>
      <c r="JC175"/>
      <c r="JD175"/>
      <c r="JE175"/>
      <c r="JF175"/>
      <c r="JG175"/>
      <c r="JH175"/>
      <c r="JI175"/>
      <c r="JJ175"/>
      <c r="JK175"/>
      <c r="JL175"/>
      <c r="JM175"/>
      <c r="JN175"/>
      <c r="JO175"/>
      <c r="JP175"/>
      <c r="JQ175"/>
      <c r="JR175"/>
      <c r="JS175"/>
      <c r="JT175"/>
      <c r="JU175"/>
      <c r="JV175"/>
      <c r="JW175"/>
      <c r="JX175"/>
      <c r="JY175"/>
      <c r="JZ175"/>
      <c r="KA175"/>
      <c r="KB175"/>
      <c r="KC175"/>
      <c r="KD175"/>
      <c r="KE175"/>
      <c r="KF175"/>
      <c r="KG175"/>
      <c r="KH175"/>
      <c r="KI175"/>
      <c r="KJ175"/>
      <c r="KK175"/>
      <c r="KL175"/>
      <c r="KM175"/>
      <c r="KN175"/>
      <c r="KO175"/>
      <c r="KP175"/>
      <c r="KQ175"/>
      <c r="KR175"/>
      <c r="KS175"/>
      <c r="KT175"/>
      <c r="KU175"/>
      <c r="KV175"/>
      <c r="KW175"/>
      <c r="KX175"/>
      <c r="KY175"/>
      <c r="KZ175"/>
      <c r="LA175"/>
      <c r="LB175"/>
      <c r="LC175"/>
      <c r="LD175"/>
      <c r="LE175"/>
      <c r="LF175"/>
      <c r="LG175"/>
      <c r="LH175"/>
      <c r="LI175"/>
      <c r="LJ175"/>
      <c r="LK175"/>
      <c r="LL175"/>
      <c r="LM175"/>
      <c r="LN175"/>
      <c r="LO175"/>
      <c r="LP175"/>
      <c r="LQ175"/>
      <c r="LR175"/>
      <c r="LS175"/>
      <c r="LT175"/>
      <c r="LU175"/>
      <c r="LV175"/>
      <c r="LW175"/>
      <c r="LX175"/>
      <c r="LY175"/>
      <c r="LZ175"/>
      <c r="MA175"/>
      <c r="MB175"/>
      <c r="MC175"/>
      <c r="MD175"/>
      <c r="ME175"/>
      <c r="MF175"/>
      <c r="MG175"/>
      <c r="MH175"/>
      <c r="MI175"/>
      <c r="MJ175"/>
      <c r="MK175"/>
      <c r="ML175"/>
      <c r="MM175"/>
      <c r="MN175"/>
      <c r="MO175"/>
      <c r="MP175"/>
      <c r="MQ175"/>
      <c r="MR175"/>
      <c r="MS175"/>
      <c r="MT175"/>
      <c r="MU175"/>
      <c r="MV175"/>
      <c r="MW175"/>
      <c r="MX175"/>
      <c r="MY175"/>
      <c r="MZ175"/>
      <c r="NA175"/>
      <c r="NB175"/>
      <c r="NC175"/>
      <c r="ND175"/>
      <c r="NE175"/>
      <c r="NF175"/>
      <c r="NG175"/>
      <c r="NH175"/>
      <c r="NI175"/>
      <c r="NJ175"/>
      <c r="NK175"/>
      <c r="NL175"/>
      <c r="NM175"/>
      <c r="NN175"/>
      <c r="NO175"/>
      <c r="NP175"/>
      <c r="NQ175"/>
      <c r="NR175"/>
      <c r="NS175"/>
      <c r="NT175"/>
      <c r="NU175"/>
      <c r="NV175"/>
      <c r="NW175"/>
      <c r="NX175"/>
      <c r="NY175"/>
      <c r="NZ175"/>
      <c r="OA175"/>
      <c r="OB175"/>
      <c r="OC175"/>
      <c r="OD175"/>
      <c r="OE175"/>
      <c r="OF175"/>
      <c r="OG175"/>
      <c r="OH175"/>
      <c r="OI175"/>
      <c r="OJ175"/>
      <c r="OK175"/>
      <c r="OL175"/>
      <c r="OM175"/>
      <c r="ON175"/>
      <c r="OO175"/>
      <c r="OP175"/>
      <c r="OQ175"/>
      <c r="OR175"/>
      <c r="OS175"/>
      <c r="OT175"/>
      <c r="OU175"/>
      <c r="OV175"/>
      <c r="OW175"/>
      <c r="OX175"/>
      <c r="OY175"/>
      <c r="OZ175"/>
      <c r="PA175"/>
      <c r="PB175"/>
      <c r="PC175"/>
      <c r="PD175"/>
      <c r="PE175"/>
      <c r="PF175"/>
      <c r="PG175"/>
      <c r="PH175"/>
      <c r="PI175"/>
      <c r="PJ175"/>
      <c r="PK175"/>
      <c r="PL175"/>
      <c r="PM175"/>
      <c r="PN175"/>
      <c r="PO175"/>
      <c r="PP175"/>
      <c r="PQ175"/>
      <c r="PR175"/>
      <c r="PS175"/>
      <c r="PT175"/>
      <c r="PU175"/>
      <c r="PV175"/>
      <c r="PW175"/>
      <c r="PX175"/>
      <c r="PY175"/>
      <c r="PZ175"/>
      <c r="QA175"/>
      <c r="QB175"/>
      <c r="QC175"/>
      <c r="QD175"/>
      <c r="QE175"/>
      <c r="QF175"/>
      <c r="QG175"/>
      <c r="QH175"/>
      <c r="QI175"/>
      <c r="QJ175"/>
      <c r="QK175"/>
      <c r="QL175"/>
      <c r="QM175"/>
      <c r="QN175"/>
      <c r="QO175"/>
      <c r="QP175"/>
      <c r="QQ175"/>
      <c r="QR175"/>
      <c r="QS175"/>
      <c r="QT175"/>
      <c r="QU175"/>
      <c r="QV175"/>
      <c r="QW175"/>
      <c r="QX175"/>
      <c r="QY175"/>
      <c r="QZ175"/>
      <c r="RA175"/>
      <c r="RB175"/>
      <c r="RC175"/>
      <c r="RD175"/>
      <c r="RE175"/>
      <c r="RF175"/>
      <c r="RG175"/>
      <c r="RH175"/>
      <c r="RI175"/>
      <c r="RJ175"/>
      <c r="RK175"/>
      <c r="RL175"/>
      <c r="RM175"/>
      <c r="RN175"/>
      <c r="RO175"/>
      <c r="RP175"/>
      <c r="RQ175"/>
      <c r="RR175"/>
      <c r="RS175"/>
      <c r="RT175"/>
      <c r="RU175"/>
      <c r="RV175"/>
      <c r="RW175"/>
      <c r="RX175"/>
      <c r="RY175"/>
      <c r="RZ175"/>
      <c r="SA175"/>
      <c r="SB175"/>
      <c r="SC175"/>
      <c r="SD175"/>
      <c r="SE175"/>
      <c r="SF175"/>
      <c r="SG175"/>
      <c r="SH175"/>
      <c r="SI175"/>
      <c r="SJ175"/>
      <c r="SK175"/>
      <c r="SL175"/>
      <c r="SM175"/>
      <c r="SN175"/>
      <c r="SO175"/>
      <c r="SP175"/>
      <c r="SQ175"/>
      <c r="SR175"/>
      <c r="SS175"/>
      <c r="ST175"/>
      <c r="SU175"/>
      <c r="SV175"/>
      <c r="SW175"/>
      <c r="SX175"/>
      <c r="SY175"/>
      <c r="SZ175"/>
      <c r="TA175"/>
      <c r="TB175"/>
      <c r="TC175"/>
      <c r="TD175"/>
      <c r="TE175"/>
      <c r="TF175"/>
      <c r="TG175"/>
    </row>
    <row r="176" spans="1:527" s="8" customFormat="1" ht="18" customHeight="1" x14ac:dyDescent="0.25">
      <c r="A176" s="70" t="str">
        <f>Config!$B$21</f>
        <v>JEPE</v>
      </c>
      <c r="B176" s="71">
        <f>METAS!$BB$22</f>
        <v>187</v>
      </c>
      <c r="C176" s="71">
        <f>ROUND((B176/12)*Config!$C$6,0)</f>
        <v>156</v>
      </c>
      <c r="D176" s="71">
        <f>ACUMULADO!$BA$22</f>
        <v>132</v>
      </c>
      <c r="E176" s="72">
        <f t="shared" si="47"/>
        <v>83.333333333333343</v>
      </c>
      <c r="F176" s="81"/>
      <c r="G176" s="73">
        <f t="shared" si="45"/>
        <v>70.599999999999994</v>
      </c>
      <c r="H176" s="78">
        <f t="shared" si="48"/>
        <v>70.599999999999994</v>
      </c>
      <c r="I176" s="78" t="str">
        <f t="shared" si="49"/>
        <v/>
      </c>
      <c r="J176" s="78" t="str">
        <f t="shared" si="46"/>
        <v/>
      </c>
      <c r="K176"/>
      <c r="L176"/>
      <c r="M176"/>
      <c r="N176"/>
      <c r="O176"/>
      <c r="P176"/>
      <c r="Q176"/>
      <c r="R176"/>
      <c r="S176"/>
      <c r="U176" s="49"/>
      <c r="V176" s="9"/>
      <c r="W176" s="51"/>
      <c r="AA176"/>
      <c r="AB176"/>
      <c r="AC176"/>
      <c r="AD176"/>
      <c r="AE176"/>
      <c r="AF176"/>
      <c r="AG176"/>
      <c r="AH176"/>
      <c r="AI176"/>
      <c r="AJ176"/>
      <c r="AK176"/>
      <c r="AL176"/>
      <c r="AM176"/>
      <c r="AN176"/>
      <c r="AO176"/>
      <c r="AP176"/>
      <c r="AQ176"/>
      <c r="AR176"/>
      <c r="AS176"/>
      <c r="AT176"/>
      <c r="AU176"/>
      <c r="AV176"/>
      <c r="AW176"/>
      <c r="AX176"/>
      <c r="AY176"/>
      <c r="AZ176"/>
      <c r="BA176"/>
      <c r="BB176"/>
      <c r="BC176"/>
      <c r="BD176"/>
      <c r="BE176"/>
      <c r="BF176"/>
      <c r="BG176"/>
      <c r="BH176"/>
      <c r="BI176"/>
      <c r="BJ176"/>
      <c r="BK176"/>
      <c r="BL176"/>
      <c r="BM176"/>
      <c r="BN176"/>
      <c r="BO176"/>
      <c r="BP176"/>
      <c r="BQ176"/>
      <c r="BR176"/>
      <c r="BS176"/>
      <c r="BT176"/>
      <c r="BU176"/>
      <c r="BV176"/>
      <c r="BW176"/>
      <c r="BX176"/>
      <c r="BY176"/>
      <c r="BZ176"/>
      <c r="CA176"/>
      <c r="CB176"/>
      <c r="CC176"/>
      <c r="CD176"/>
      <c r="CE176"/>
      <c r="CF176"/>
      <c r="CG176"/>
      <c r="CH176"/>
      <c r="CI176"/>
      <c r="CJ176"/>
      <c r="CK176"/>
      <c r="CL176"/>
      <c r="CM176"/>
      <c r="CN176"/>
      <c r="CO176"/>
      <c r="CP176"/>
      <c r="CQ176"/>
      <c r="CR176"/>
      <c r="CS176"/>
      <c r="CT176"/>
      <c r="CU176"/>
      <c r="CV176"/>
      <c r="CW176"/>
      <c r="CX176"/>
      <c r="CY176"/>
      <c r="CZ176"/>
      <c r="DA176"/>
      <c r="DB176"/>
      <c r="DC176"/>
      <c r="DD176"/>
      <c r="DE176"/>
      <c r="DF176"/>
      <c r="DG176"/>
      <c r="DH176"/>
      <c r="DI176"/>
      <c r="DJ176"/>
      <c r="DK176"/>
      <c r="DL176"/>
      <c r="DM176"/>
      <c r="DN176"/>
      <c r="DO176"/>
      <c r="DP176"/>
      <c r="DQ176"/>
      <c r="DR176"/>
      <c r="DS176"/>
      <c r="DT176"/>
      <c r="DU176"/>
      <c r="DV176"/>
      <c r="DW176"/>
      <c r="DX176"/>
      <c r="DY176"/>
      <c r="DZ176"/>
      <c r="EA176"/>
      <c r="EB176"/>
      <c r="EC176"/>
      <c r="ED176"/>
      <c r="EE176"/>
      <c r="EF176"/>
      <c r="EG176"/>
      <c r="EH176"/>
      <c r="EI176"/>
      <c r="EJ176"/>
      <c r="EK176"/>
      <c r="EL176"/>
      <c r="EM176"/>
      <c r="EN176"/>
      <c r="EO176"/>
      <c r="EP176"/>
      <c r="EQ176"/>
      <c r="ER176"/>
      <c r="ES176"/>
      <c r="ET176"/>
      <c r="EU176"/>
      <c r="EV176"/>
      <c r="EW176"/>
      <c r="EX176"/>
      <c r="EY176"/>
      <c r="EZ176"/>
      <c r="FA176"/>
      <c r="FB176"/>
      <c r="FC176"/>
      <c r="FD176"/>
      <c r="FE176"/>
      <c r="FF176"/>
      <c r="FG176"/>
      <c r="FH176"/>
      <c r="FI176"/>
      <c r="FJ176"/>
      <c r="FK176"/>
      <c r="FL176"/>
      <c r="FM176"/>
      <c r="FN176"/>
      <c r="FO176"/>
      <c r="FP176"/>
      <c r="FQ176"/>
      <c r="FR176"/>
      <c r="FS176"/>
      <c r="FT176"/>
      <c r="FU176"/>
      <c r="FV176"/>
      <c r="FW176"/>
      <c r="FX176"/>
      <c r="FY176"/>
      <c r="FZ176"/>
      <c r="GA176"/>
      <c r="GB176"/>
      <c r="GC176"/>
      <c r="GD176"/>
      <c r="GE176"/>
      <c r="GF176"/>
      <c r="GG176"/>
      <c r="GH176"/>
      <c r="GI176"/>
      <c r="GJ176"/>
      <c r="GK176"/>
      <c r="GL176"/>
      <c r="GM176"/>
      <c r="GN176"/>
      <c r="GO176"/>
      <c r="GP176"/>
      <c r="GQ176"/>
      <c r="GR176"/>
      <c r="GS176"/>
      <c r="GT176"/>
      <c r="GU176"/>
      <c r="GV176"/>
      <c r="GW176"/>
      <c r="GX176"/>
      <c r="GY176"/>
      <c r="GZ176"/>
      <c r="HA176"/>
      <c r="HB176"/>
      <c r="HC176"/>
      <c r="HD176"/>
      <c r="HE176"/>
      <c r="HF176"/>
      <c r="HG176"/>
      <c r="HH176"/>
      <c r="HI176"/>
      <c r="HJ176"/>
      <c r="HK176"/>
      <c r="HL176"/>
      <c r="HM176"/>
      <c r="HN176"/>
      <c r="HO176"/>
      <c r="HP176"/>
      <c r="HQ176"/>
      <c r="HR176"/>
      <c r="HS176"/>
      <c r="HT176"/>
      <c r="HU176"/>
      <c r="HV176"/>
      <c r="HW176"/>
      <c r="HX176"/>
      <c r="HY176"/>
      <c r="HZ176"/>
      <c r="IA176"/>
      <c r="IB176"/>
      <c r="IC176"/>
      <c r="ID176"/>
      <c r="IE176"/>
      <c r="IF176"/>
      <c r="IG176"/>
      <c r="IH176"/>
      <c r="II176"/>
      <c r="IJ176"/>
      <c r="IK176"/>
      <c r="IL176"/>
      <c r="IM176"/>
      <c r="IN176"/>
      <c r="IO176"/>
      <c r="IP176"/>
      <c r="IQ176"/>
      <c r="IR176"/>
      <c r="IS176"/>
      <c r="IT176"/>
      <c r="IU176"/>
      <c r="IV176"/>
      <c r="IW176"/>
      <c r="IX176"/>
      <c r="IY176"/>
      <c r="IZ176"/>
      <c r="JA176"/>
      <c r="JB176"/>
      <c r="JC176"/>
      <c r="JD176"/>
      <c r="JE176"/>
      <c r="JF176"/>
      <c r="JG176"/>
      <c r="JH176"/>
      <c r="JI176"/>
      <c r="JJ176"/>
      <c r="JK176"/>
      <c r="JL176"/>
      <c r="JM176"/>
      <c r="JN176"/>
      <c r="JO176"/>
      <c r="JP176"/>
      <c r="JQ176"/>
      <c r="JR176"/>
      <c r="JS176"/>
      <c r="JT176"/>
      <c r="JU176"/>
      <c r="JV176"/>
      <c r="JW176"/>
      <c r="JX176"/>
      <c r="JY176"/>
      <c r="JZ176"/>
      <c r="KA176"/>
      <c r="KB176"/>
      <c r="KC176"/>
      <c r="KD176"/>
      <c r="KE176"/>
      <c r="KF176"/>
      <c r="KG176"/>
      <c r="KH176"/>
      <c r="KI176"/>
      <c r="KJ176"/>
      <c r="KK176"/>
      <c r="KL176"/>
      <c r="KM176"/>
      <c r="KN176"/>
      <c r="KO176"/>
      <c r="KP176"/>
      <c r="KQ176"/>
      <c r="KR176"/>
      <c r="KS176"/>
      <c r="KT176"/>
      <c r="KU176"/>
      <c r="KV176"/>
      <c r="KW176"/>
      <c r="KX176"/>
      <c r="KY176"/>
      <c r="KZ176"/>
      <c r="LA176"/>
      <c r="LB176"/>
      <c r="LC176"/>
      <c r="LD176"/>
      <c r="LE176"/>
      <c r="LF176"/>
      <c r="LG176"/>
      <c r="LH176"/>
      <c r="LI176"/>
      <c r="LJ176"/>
      <c r="LK176"/>
      <c r="LL176"/>
      <c r="LM176"/>
      <c r="LN176"/>
      <c r="LO176"/>
      <c r="LP176"/>
      <c r="LQ176"/>
      <c r="LR176"/>
      <c r="LS176"/>
      <c r="LT176"/>
      <c r="LU176"/>
      <c r="LV176"/>
      <c r="LW176"/>
      <c r="LX176"/>
      <c r="LY176"/>
      <c r="LZ176"/>
      <c r="MA176"/>
      <c r="MB176"/>
      <c r="MC176"/>
      <c r="MD176"/>
      <c r="ME176"/>
      <c r="MF176"/>
      <c r="MG176"/>
      <c r="MH176"/>
      <c r="MI176"/>
      <c r="MJ176"/>
      <c r="MK176"/>
      <c r="ML176"/>
      <c r="MM176"/>
      <c r="MN176"/>
      <c r="MO176"/>
      <c r="MP176"/>
      <c r="MQ176"/>
      <c r="MR176"/>
      <c r="MS176"/>
      <c r="MT176"/>
      <c r="MU176"/>
      <c r="MV176"/>
      <c r="MW176"/>
      <c r="MX176"/>
      <c r="MY176"/>
      <c r="MZ176"/>
      <c r="NA176"/>
      <c r="NB176"/>
      <c r="NC176"/>
      <c r="ND176"/>
      <c r="NE176"/>
      <c r="NF176"/>
      <c r="NG176"/>
      <c r="NH176"/>
      <c r="NI176"/>
      <c r="NJ176"/>
      <c r="NK176"/>
      <c r="NL176"/>
      <c r="NM176"/>
      <c r="NN176"/>
      <c r="NO176"/>
      <c r="NP176"/>
      <c r="NQ176"/>
      <c r="NR176"/>
      <c r="NS176"/>
      <c r="NT176"/>
      <c r="NU176"/>
      <c r="NV176"/>
      <c r="NW176"/>
      <c r="NX176"/>
      <c r="NY176"/>
      <c r="NZ176"/>
      <c r="OA176"/>
      <c r="OB176"/>
      <c r="OC176"/>
      <c r="OD176"/>
      <c r="OE176"/>
      <c r="OF176"/>
      <c r="OG176"/>
      <c r="OH176"/>
      <c r="OI176"/>
      <c r="OJ176"/>
      <c r="OK176"/>
      <c r="OL176"/>
      <c r="OM176"/>
      <c r="ON176"/>
      <c r="OO176"/>
      <c r="OP176"/>
      <c r="OQ176"/>
      <c r="OR176"/>
      <c r="OS176"/>
      <c r="OT176"/>
      <c r="OU176"/>
      <c r="OV176"/>
      <c r="OW176"/>
      <c r="OX176"/>
      <c r="OY176"/>
      <c r="OZ176"/>
      <c r="PA176"/>
      <c r="PB176"/>
      <c r="PC176"/>
      <c r="PD176"/>
      <c r="PE176"/>
      <c r="PF176"/>
      <c r="PG176"/>
      <c r="PH176"/>
      <c r="PI176"/>
      <c r="PJ176"/>
      <c r="PK176"/>
      <c r="PL176"/>
      <c r="PM176"/>
      <c r="PN176"/>
      <c r="PO176"/>
      <c r="PP176"/>
      <c r="PQ176"/>
      <c r="PR176"/>
      <c r="PS176"/>
      <c r="PT176"/>
      <c r="PU176"/>
      <c r="PV176"/>
      <c r="PW176"/>
      <c r="PX176"/>
      <c r="PY176"/>
      <c r="PZ176"/>
      <c r="QA176"/>
      <c r="QB176"/>
      <c r="QC176"/>
      <c r="QD176"/>
      <c r="QE176"/>
      <c r="QF176"/>
      <c r="QG176"/>
      <c r="QH176"/>
      <c r="QI176"/>
      <c r="QJ176"/>
      <c r="QK176"/>
      <c r="QL176"/>
      <c r="QM176"/>
      <c r="QN176"/>
      <c r="QO176"/>
      <c r="QP176"/>
      <c r="QQ176"/>
      <c r="QR176"/>
      <c r="QS176"/>
      <c r="QT176"/>
      <c r="QU176"/>
      <c r="QV176"/>
      <c r="QW176"/>
      <c r="QX176"/>
      <c r="QY176"/>
      <c r="QZ176"/>
      <c r="RA176"/>
      <c r="RB176"/>
      <c r="RC176"/>
      <c r="RD176"/>
      <c r="RE176"/>
      <c r="RF176"/>
      <c r="RG176"/>
      <c r="RH176"/>
      <c r="RI176"/>
      <c r="RJ176"/>
      <c r="RK176"/>
      <c r="RL176"/>
      <c r="RM176"/>
      <c r="RN176"/>
      <c r="RO176"/>
      <c r="RP176"/>
      <c r="RQ176"/>
      <c r="RR176"/>
      <c r="RS176"/>
      <c r="RT176"/>
      <c r="RU176"/>
      <c r="RV176"/>
      <c r="RW176"/>
      <c r="RX176"/>
      <c r="RY176"/>
      <c r="RZ176"/>
      <c r="SA176"/>
      <c r="SB176"/>
      <c r="SC176"/>
      <c r="SD176"/>
      <c r="SE176"/>
      <c r="SF176"/>
      <c r="SG176"/>
      <c r="SH176"/>
      <c r="SI176"/>
      <c r="SJ176"/>
      <c r="SK176"/>
      <c r="SL176"/>
      <c r="SM176"/>
      <c r="SN176"/>
      <c r="SO176"/>
      <c r="SP176"/>
      <c r="SQ176"/>
      <c r="SR176"/>
      <c r="SS176"/>
      <c r="ST176"/>
      <c r="SU176"/>
      <c r="SV176"/>
      <c r="SW176"/>
      <c r="SX176"/>
      <c r="SY176"/>
      <c r="SZ176"/>
      <c r="TA176"/>
      <c r="TB176"/>
      <c r="TC176"/>
      <c r="TD176"/>
      <c r="TE176"/>
      <c r="TF176"/>
      <c r="TG176"/>
    </row>
    <row r="177" spans="1:527" s="8" customFormat="1" ht="18" customHeight="1" x14ac:dyDescent="0.25">
      <c r="A177" s="70" t="str">
        <f>Config!$B$22</f>
        <v>ROQU</v>
      </c>
      <c r="B177" s="71">
        <f>METAS!$BC$22</f>
        <v>159</v>
      </c>
      <c r="C177" s="71">
        <f>ROUND((B177/12)*Config!$C$6,0)</f>
        <v>133</v>
      </c>
      <c r="D177" s="71">
        <f>ACUMULADO!$BB$22</f>
        <v>93</v>
      </c>
      <c r="E177" s="72">
        <f t="shared" si="47"/>
        <v>83.333333333333343</v>
      </c>
      <c r="F177" s="81"/>
      <c r="G177" s="73">
        <f t="shared" si="45"/>
        <v>58.5</v>
      </c>
      <c r="H177" s="78">
        <f t="shared" si="48"/>
        <v>58.5</v>
      </c>
      <c r="I177" s="78" t="str">
        <f t="shared" si="49"/>
        <v/>
      </c>
      <c r="J177" s="78" t="str">
        <f t="shared" si="46"/>
        <v/>
      </c>
      <c r="K177"/>
      <c r="L177"/>
      <c r="M177"/>
      <c r="N177"/>
      <c r="O177"/>
      <c r="P177"/>
      <c r="Q177"/>
      <c r="R177"/>
      <c r="S177"/>
      <c r="U177" s="49"/>
      <c r="V177" s="9"/>
      <c r="W177" s="51"/>
      <c r="AA177"/>
      <c r="AB177"/>
      <c r="AC177"/>
      <c r="AD177"/>
      <c r="AE177"/>
      <c r="AF177"/>
      <c r="AG177"/>
      <c r="AH177"/>
      <c r="AI177"/>
      <c r="AJ177"/>
      <c r="AK177"/>
      <c r="AL177"/>
      <c r="AM177"/>
      <c r="AN177"/>
      <c r="AO177"/>
      <c r="AP177"/>
      <c r="AQ177"/>
      <c r="AR177"/>
      <c r="AS177"/>
      <c r="AT177"/>
      <c r="AU177"/>
      <c r="AV177"/>
      <c r="AW177"/>
      <c r="AX177"/>
      <c r="AY177"/>
      <c r="AZ177"/>
      <c r="BA177"/>
      <c r="BB177"/>
      <c r="BC177"/>
      <c r="BD177"/>
      <c r="BE177"/>
      <c r="BF177"/>
      <c r="BG177"/>
      <c r="BH177"/>
      <c r="BI177"/>
      <c r="BJ177"/>
      <c r="BK177"/>
      <c r="BL177"/>
      <c r="BM177"/>
      <c r="BN177"/>
      <c r="BO177"/>
      <c r="BP177"/>
      <c r="BQ177"/>
      <c r="BR177"/>
      <c r="BS177"/>
      <c r="BT177"/>
      <c r="BU177"/>
      <c r="BV177"/>
      <c r="BW177"/>
      <c r="BX177"/>
      <c r="BY177"/>
      <c r="BZ177"/>
      <c r="CA177"/>
      <c r="CB177"/>
      <c r="CC177"/>
      <c r="CD177"/>
      <c r="CE177"/>
      <c r="CF177"/>
      <c r="CG177"/>
      <c r="CH177"/>
      <c r="CI177"/>
      <c r="CJ177"/>
      <c r="CK177"/>
      <c r="CL177"/>
      <c r="CM177"/>
      <c r="CN177"/>
      <c r="CO177"/>
      <c r="CP177"/>
      <c r="CQ177"/>
      <c r="CR177"/>
      <c r="CS177"/>
      <c r="CT177"/>
      <c r="CU177"/>
      <c r="CV177"/>
      <c r="CW177"/>
      <c r="CX177"/>
      <c r="CY177"/>
      <c r="CZ177"/>
      <c r="DA177"/>
      <c r="DB177"/>
      <c r="DC177"/>
      <c r="DD177"/>
      <c r="DE177"/>
      <c r="DF177"/>
      <c r="DG177"/>
      <c r="DH177"/>
      <c r="DI177"/>
      <c r="DJ177"/>
      <c r="DK177"/>
      <c r="DL177"/>
      <c r="DM177"/>
      <c r="DN177"/>
      <c r="DO177"/>
      <c r="DP177"/>
      <c r="DQ177"/>
      <c r="DR177"/>
      <c r="DS177"/>
      <c r="DT177"/>
      <c r="DU177"/>
      <c r="DV177"/>
      <c r="DW177"/>
      <c r="DX177"/>
      <c r="DY177"/>
      <c r="DZ177"/>
      <c r="EA177"/>
      <c r="EB177"/>
      <c r="EC177"/>
      <c r="ED177"/>
      <c r="EE177"/>
      <c r="EF177"/>
      <c r="EG177"/>
      <c r="EH177"/>
      <c r="EI177"/>
      <c r="EJ177"/>
      <c r="EK177"/>
      <c r="EL177"/>
      <c r="EM177"/>
      <c r="EN177"/>
      <c r="EO177"/>
      <c r="EP177"/>
      <c r="EQ177"/>
      <c r="ER177"/>
      <c r="ES177"/>
      <c r="ET177"/>
      <c r="EU177"/>
      <c r="EV177"/>
      <c r="EW177"/>
      <c r="EX177"/>
      <c r="EY177"/>
      <c r="EZ177"/>
      <c r="FA177"/>
      <c r="FB177"/>
      <c r="FC177"/>
      <c r="FD177"/>
      <c r="FE177"/>
      <c r="FF177"/>
      <c r="FG177"/>
      <c r="FH177"/>
      <c r="FI177"/>
      <c r="FJ177"/>
      <c r="FK177"/>
      <c r="FL177"/>
      <c r="FM177"/>
      <c r="FN177"/>
      <c r="FO177"/>
      <c r="FP177"/>
      <c r="FQ177"/>
      <c r="FR177"/>
      <c r="FS177"/>
      <c r="FT177"/>
      <c r="FU177"/>
      <c r="FV177"/>
      <c r="FW177"/>
      <c r="FX177"/>
      <c r="FY177"/>
      <c r="FZ177"/>
      <c r="GA177"/>
      <c r="GB177"/>
      <c r="GC177"/>
      <c r="GD177"/>
      <c r="GE177"/>
      <c r="GF177"/>
      <c r="GG177"/>
      <c r="GH177"/>
      <c r="GI177"/>
      <c r="GJ177"/>
      <c r="GK177"/>
      <c r="GL177"/>
      <c r="GM177"/>
      <c r="GN177"/>
      <c r="GO177"/>
      <c r="GP177"/>
      <c r="GQ177"/>
      <c r="GR177"/>
      <c r="GS177"/>
      <c r="GT177"/>
      <c r="GU177"/>
      <c r="GV177"/>
      <c r="GW177"/>
      <c r="GX177"/>
      <c r="GY177"/>
      <c r="GZ177"/>
      <c r="HA177"/>
      <c r="HB177"/>
      <c r="HC177"/>
      <c r="HD177"/>
      <c r="HE177"/>
      <c r="HF177"/>
      <c r="HG177"/>
      <c r="HH177"/>
      <c r="HI177"/>
      <c r="HJ177"/>
      <c r="HK177"/>
      <c r="HL177"/>
      <c r="HM177"/>
      <c r="HN177"/>
      <c r="HO177"/>
      <c r="HP177"/>
      <c r="HQ177"/>
      <c r="HR177"/>
      <c r="HS177"/>
      <c r="HT177"/>
      <c r="HU177"/>
      <c r="HV177"/>
      <c r="HW177"/>
      <c r="HX177"/>
      <c r="HY177"/>
      <c r="HZ177"/>
      <c r="IA177"/>
      <c r="IB177"/>
      <c r="IC177"/>
      <c r="ID177"/>
      <c r="IE177"/>
      <c r="IF177"/>
      <c r="IG177"/>
      <c r="IH177"/>
      <c r="II177"/>
      <c r="IJ177"/>
      <c r="IK177"/>
      <c r="IL177"/>
      <c r="IM177"/>
      <c r="IN177"/>
      <c r="IO177"/>
      <c r="IP177"/>
      <c r="IQ177"/>
      <c r="IR177"/>
      <c r="IS177"/>
      <c r="IT177"/>
      <c r="IU177"/>
      <c r="IV177"/>
      <c r="IW177"/>
      <c r="IX177"/>
      <c r="IY177"/>
      <c r="IZ177"/>
      <c r="JA177"/>
      <c r="JB177"/>
      <c r="JC177"/>
      <c r="JD177"/>
      <c r="JE177"/>
      <c r="JF177"/>
      <c r="JG177"/>
      <c r="JH177"/>
      <c r="JI177"/>
      <c r="JJ177"/>
      <c r="JK177"/>
      <c r="JL177"/>
      <c r="JM177"/>
      <c r="JN177"/>
      <c r="JO177"/>
      <c r="JP177"/>
      <c r="JQ177"/>
      <c r="JR177"/>
      <c r="JS177"/>
      <c r="JT177"/>
      <c r="JU177"/>
      <c r="JV177"/>
      <c r="JW177"/>
      <c r="JX177"/>
      <c r="JY177"/>
      <c r="JZ177"/>
      <c r="KA177"/>
      <c r="KB177"/>
      <c r="KC177"/>
      <c r="KD177"/>
      <c r="KE177"/>
      <c r="KF177"/>
      <c r="KG177"/>
      <c r="KH177"/>
      <c r="KI177"/>
      <c r="KJ177"/>
      <c r="KK177"/>
      <c r="KL177"/>
      <c r="KM177"/>
      <c r="KN177"/>
      <c r="KO177"/>
      <c r="KP177"/>
      <c r="KQ177"/>
      <c r="KR177"/>
      <c r="KS177"/>
      <c r="KT177"/>
      <c r="KU177"/>
      <c r="KV177"/>
      <c r="KW177"/>
      <c r="KX177"/>
      <c r="KY177"/>
      <c r="KZ177"/>
      <c r="LA177"/>
      <c r="LB177"/>
      <c r="LC177"/>
      <c r="LD177"/>
      <c r="LE177"/>
      <c r="LF177"/>
      <c r="LG177"/>
      <c r="LH177"/>
      <c r="LI177"/>
      <c r="LJ177"/>
      <c r="LK177"/>
      <c r="LL177"/>
      <c r="LM177"/>
      <c r="LN177"/>
      <c r="LO177"/>
      <c r="LP177"/>
      <c r="LQ177"/>
      <c r="LR177"/>
      <c r="LS177"/>
      <c r="LT177"/>
      <c r="LU177"/>
      <c r="LV177"/>
      <c r="LW177"/>
      <c r="LX177"/>
      <c r="LY177"/>
      <c r="LZ177"/>
      <c r="MA177"/>
      <c r="MB177"/>
      <c r="MC177"/>
      <c r="MD177"/>
      <c r="ME177"/>
      <c r="MF177"/>
      <c r="MG177"/>
      <c r="MH177"/>
      <c r="MI177"/>
      <c r="MJ177"/>
      <c r="MK177"/>
      <c r="ML177"/>
      <c r="MM177"/>
      <c r="MN177"/>
      <c r="MO177"/>
      <c r="MP177"/>
      <c r="MQ177"/>
      <c r="MR177"/>
      <c r="MS177"/>
      <c r="MT177"/>
      <c r="MU177"/>
      <c r="MV177"/>
      <c r="MW177"/>
      <c r="MX177"/>
      <c r="MY177"/>
      <c r="MZ177"/>
      <c r="NA177"/>
      <c r="NB177"/>
      <c r="NC177"/>
      <c r="ND177"/>
      <c r="NE177"/>
      <c r="NF177"/>
      <c r="NG177"/>
      <c r="NH177"/>
      <c r="NI177"/>
      <c r="NJ177"/>
      <c r="NK177"/>
      <c r="NL177"/>
      <c r="NM177"/>
      <c r="NN177"/>
      <c r="NO177"/>
      <c r="NP177"/>
      <c r="NQ177"/>
      <c r="NR177"/>
      <c r="NS177"/>
      <c r="NT177"/>
      <c r="NU177"/>
      <c r="NV177"/>
      <c r="NW177"/>
      <c r="NX177"/>
      <c r="NY177"/>
      <c r="NZ177"/>
      <c r="OA177"/>
      <c r="OB177"/>
      <c r="OC177"/>
      <c r="OD177"/>
      <c r="OE177"/>
      <c r="OF177"/>
      <c r="OG177"/>
      <c r="OH177"/>
      <c r="OI177"/>
      <c r="OJ177"/>
      <c r="OK177"/>
      <c r="OL177"/>
      <c r="OM177"/>
      <c r="ON177"/>
      <c r="OO177"/>
      <c r="OP177"/>
      <c r="OQ177"/>
      <c r="OR177"/>
      <c r="OS177"/>
      <c r="OT177"/>
      <c r="OU177"/>
      <c r="OV177"/>
      <c r="OW177"/>
      <c r="OX177"/>
      <c r="OY177"/>
      <c r="OZ177"/>
      <c r="PA177"/>
      <c r="PB177"/>
      <c r="PC177"/>
      <c r="PD177"/>
      <c r="PE177"/>
      <c r="PF177"/>
      <c r="PG177"/>
      <c r="PH177"/>
      <c r="PI177"/>
      <c r="PJ177"/>
      <c r="PK177"/>
      <c r="PL177"/>
      <c r="PM177"/>
      <c r="PN177"/>
      <c r="PO177"/>
      <c r="PP177"/>
      <c r="PQ177"/>
      <c r="PR177"/>
      <c r="PS177"/>
      <c r="PT177"/>
      <c r="PU177"/>
      <c r="PV177"/>
      <c r="PW177"/>
      <c r="PX177"/>
      <c r="PY177"/>
      <c r="PZ177"/>
      <c r="QA177"/>
      <c r="QB177"/>
      <c r="QC177"/>
      <c r="QD177"/>
      <c r="QE177"/>
      <c r="QF177"/>
      <c r="QG177"/>
      <c r="QH177"/>
      <c r="QI177"/>
      <c r="QJ177"/>
      <c r="QK177"/>
      <c r="QL177"/>
      <c r="QM177"/>
      <c r="QN177"/>
      <c r="QO177"/>
      <c r="QP177"/>
      <c r="QQ177"/>
      <c r="QR177"/>
      <c r="QS177"/>
      <c r="QT177"/>
      <c r="QU177"/>
      <c r="QV177"/>
      <c r="QW177"/>
      <c r="QX177"/>
      <c r="QY177"/>
      <c r="QZ177"/>
      <c r="RA177"/>
      <c r="RB177"/>
      <c r="RC177"/>
      <c r="RD177"/>
      <c r="RE177"/>
      <c r="RF177"/>
      <c r="RG177"/>
      <c r="RH177"/>
      <c r="RI177"/>
      <c r="RJ177"/>
      <c r="RK177"/>
      <c r="RL177"/>
      <c r="RM177"/>
      <c r="RN177"/>
      <c r="RO177"/>
      <c r="RP177"/>
      <c r="RQ177"/>
      <c r="RR177"/>
      <c r="RS177"/>
      <c r="RT177"/>
      <c r="RU177"/>
      <c r="RV177"/>
      <c r="RW177"/>
      <c r="RX177"/>
      <c r="RY177"/>
      <c r="RZ177"/>
      <c r="SA177"/>
      <c r="SB177"/>
      <c r="SC177"/>
      <c r="SD177"/>
      <c r="SE177"/>
      <c r="SF177"/>
      <c r="SG177"/>
      <c r="SH177"/>
      <c r="SI177"/>
      <c r="SJ177"/>
      <c r="SK177"/>
      <c r="SL177"/>
      <c r="SM177"/>
      <c r="SN177"/>
      <c r="SO177"/>
      <c r="SP177"/>
      <c r="SQ177"/>
      <c r="SR177"/>
      <c r="SS177"/>
      <c r="ST177"/>
      <c r="SU177"/>
      <c r="SV177"/>
      <c r="SW177"/>
      <c r="SX177"/>
      <c r="SY177"/>
      <c r="SZ177"/>
      <c r="TA177"/>
      <c r="TB177"/>
      <c r="TC177"/>
      <c r="TD177"/>
      <c r="TE177"/>
      <c r="TF177"/>
      <c r="TG177"/>
    </row>
    <row r="178" spans="1:527" s="8" customFormat="1" ht="18" customHeight="1" x14ac:dyDescent="0.25">
      <c r="A178" s="70" t="str">
        <f>Config!$B$23</f>
        <v>CALZ</v>
      </c>
      <c r="B178" s="71">
        <f>METAS!$BD$22</f>
        <v>139</v>
      </c>
      <c r="C178" s="71">
        <f>ROUND((B178/12)*Config!$C$6,0)</f>
        <v>116</v>
      </c>
      <c r="D178" s="71">
        <f>ACUMULADO!$BC$22</f>
        <v>73</v>
      </c>
      <c r="E178" s="72">
        <f t="shared" si="47"/>
        <v>83.333333333333343</v>
      </c>
      <c r="F178" s="81"/>
      <c r="G178" s="73">
        <f t="shared" si="45"/>
        <v>52.5</v>
      </c>
      <c r="H178" s="78">
        <f t="shared" si="48"/>
        <v>52.5</v>
      </c>
      <c r="I178" s="78" t="str">
        <f t="shared" si="49"/>
        <v/>
      </c>
      <c r="J178" s="78" t="str">
        <f t="shared" si="46"/>
        <v/>
      </c>
      <c r="K178"/>
      <c r="L178"/>
      <c r="M178"/>
      <c r="N178"/>
      <c r="O178"/>
      <c r="P178"/>
      <c r="Q178"/>
      <c r="R178"/>
      <c r="S178"/>
      <c r="U178" s="49"/>
      <c r="V178" s="9"/>
      <c r="W178" s="51"/>
      <c r="AA178"/>
      <c r="AB178"/>
      <c r="AC178"/>
      <c r="AD178"/>
      <c r="AE178"/>
      <c r="AF178"/>
      <c r="AG178"/>
      <c r="AH178"/>
      <c r="AI178"/>
      <c r="AJ178"/>
      <c r="AK178"/>
      <c r="AL178"/>
      <c r="AM178"/>
      <c r="AN178"/>
      <c r="AO178"/>
      <c r="AP178"/>
      <c r="AQ178"/>
      <c r="AR178"/>
      <c r="AS178"/>
      <c r="AT178"/>
      <c r="AU178"/>
      <c r="AV178"/>
      <c r="AW178"/>
      <c r="AX178"/>
      <c r="AY178"/>
      <c r="AZ178"/>
      <c r="BA178"/>
      <c r="BB178"/>
      <c r="BC178"/>
      <c r="BD178"/>
      <c r="BE178"/>
      <c r="BF178"/>
      <c r="BG178"/>
      <c r="BH178"/>
      <c r="BI178"/>
      <c r="BJ178"/>
      <c r="BK178"/>
      <c r="BL178"/>
      <c r="BM178"/>
      <c r="BN178"/>
      <c r="BO178"/>
      <c r="BP178"/>
      <c r="BQ178"/>
      <c r="BR178"/>
      <c r="BS178"/>
      <c r="BT178"/>
      <c r="BU178"/>
      <c r="BV178"/>
      <c r="BW178"/>
      <c r="BX178"/>
      <c r="BY178"/>
      <c r="BZ178"/>
      <c r="CA178"/>
      <c r="CB178"/>
      <c r="CC178"/>
      <c r="CD178"/>
      <c r="CE178"/>
      <c r="CF178"/>
      <c r="CG178"/>
      <c r="CH178"/>
      <c r="CI178"/>
      <c r="CJ178"/>
      <c r="CK178"/>
      <c r="CL178"/>
      <c r="CM178"/>
      <c r="CN178"/>
      <c r="CO178"/>
      <c r="CP178"/>
      <c r="CQ178"/>
      <c r="CR178"/>
      <c r="CS178"/>
      <c r="CT178"/>
      <c r="CU178"/>
      <c r="CV178"/>
      <c r="CW178"/>
      <c r="CX178"/>
      <c r="CY178"/>
      <c r="CZ178"/>
      <c r="DA178"/>
      <c r="DB178"/>
      <c r="DC178"/>
      <c r="DD178"/>
      <c r="DE178"/>
      <c r="DF178"/>
      <c r="DG178"/>
      <c r="DH178"/>
      <c r="DI178"/>
      <c r="DJ178"/>
      <c r="DK178"/>
      <c r="DL178"/>
      <c r="DM178"/>
      <c r="DN178"/>
      <c r="DO178"/>
      <c r="DP178"/>
      <c r="DQ178"/>
      <c r="DR178"/>
      <c r="DS178"/>
      <c r="DT178"/>
      <c r="DU178"/>
      <c r="DV178"/>
      <c r="DW178"/>
      <c r="DX178"/>
      <c r="DY178"/>
      <c r="DZ178"/>
      <c r="EA178"/>
      <c r="EB178"/>
      <c r="EC178"/>
      <c r="ED178"/>
      <c r="EE178"/>
      <c r="EF178"/>
      <c r="EG178"/>
      <c r="EH178"/>
      <c r="EI178"/>
      <c r="EJ178"/>
      <c r="EK178"/>
      <c r="EL178"/>
      <c r="EM178"/>
      <c r="EN178"/>
      <c r="EO178"/>
      <c r="EP178"/>
      <c r="EQ178"/>
      <c r="ER178"/>
      <c r="ES178"/>
      <c r="ET178"/>
      <c r="EU178"/>
      <c r="EV178"/>
      <c r="EW178"/>
      <c r="EX178"/>
      <c r="EY178"/>
      <c r="EZ178"/>
      <c r="FA178"/>
      <c r="FB178"/>
      <c r="FC178"/>
      <c r="FD178"/>
      <c r="FE178"/>
      <c r="FF178"/>
      <c r="FG178"/>
      <c r="FH178"/>
      <c r="FI178"/>
      <c r="FJ178"/>
      <c r="FK178"/>
      <c r="FL178"/>
      <c r="FM178"/>
      <c r="FN178"/>
      <c r="FO178"/>
      <c r="FP178"/>
      <c r="FQ178"/>
      <c r="FR178"/>
      <c r="FS178"/>
      <c r="FT178"/>
      <c r="FU178"/>
      <c r="FV178"/>
      <c r="FW178"/>
      <c r="FX178"/>
      <c r="FY178"/>
      <c r="FZ178"/>
      <c r="GA178"/>
      <c r="GB178"/>
      <c r="GC178"/>
      <c r="GD178"/>
      <c r="GE178"/>
      <c r="GF178"/>
      <c r="GG178"/>
      <c r="GH178"/>
      <c r="GI178"/>
      <c r="GJ178"/>
      <c r="GK178"/>
      <c r="GL178"/>
      <c r="GM178"/>
      <c r="GN178"/>
      <c r="GO178"/>
      <c r="GP178"/>
      <c r="GQ178"/>
      <c r="GR178"/>
      <c r="GS178"/>
      <c r="GT178"/>
      <c r="GU178"/>
      <c r="GV178"/>
      <c r="GW178"/>
      <c r="GX178"/>
      <c r="GY178"/>
      <c r="GZ178"/>
      <c r="HA178"/>
      <c r="HB178"/>
      <c r="HC178"/>
      <c r="HD178"/>
      <c r="HE178"/>
      <c r="HF178"/>
      <c r="HG178"/>
      <c r="HH178"/>
      <c r="HI178"/>
      <c r="HJ178"/>
      <c r="HK178"/>
      <c r="HL178"/>
      <c r="HM178"/>
      <c r="HN178"/>
      <c r="HO178"/>
      <c r="HP178"/>
      <c r="HQ178"/>
      <c r="HR178"/>
      <c r="HS178"/>
      <c r="HT178"/>
      <c r="HU178"/>
      <c r="HV178"/>
      <c r="HW178"/>
      <c r="HX178"/>
      <c r="HY178"/>
      <c r="HZ178"/>
      <c r="IA178"/>
      <c r="IB178"/>
      <c r="IC178"/>
      <c r="ID178"/>
      <c r="IE178"/>
      <c r="IF178"/>
      <c r="IG178"/>
      <c r="IH178"/>
      <c r="II178"/>
      <c r="IJ178"/>
      <c r="IK178"/>
      <c r="IL178"/>
      <c r="IM178"/>
      <c r="IN178"/>
      <c r="IO178"/>
      <c r="IP178"/>
      <c r="IQ178"/>
      <c r="IR178"/>
      <c r="IS178"/>
      <c r="IT178"/>
      <c r="IU178"/>
      <c r="IV178"/>
      <c r="IW178"/>
      <c r="IX178"/>
      <c r="IY178"/>
      <c r="IZ178"/>
      <c r="JA178"/>
      <c r="JB178"/>
      <c r="JC178"/>
      <c r="JD178"/>
      <c r="JE178"/>
      <c r="JF178"/>
      <c r="JG178"/>
      <c r="JH178"/>
      <c r="JI178"/>
      <c r="JJ178"/>
      <c r="JK178"/>
      <c r="JL178"/>
      <c r="JM178"/>
      <c r="JN178"/>
      <c r="JO178"/>
      <c r="JP178"/>
      <c r="JQ178"/>
      <c r="JR178"/>
      <c r="JS178"/>
      <c r="JT178"/>
      <c r="JU178"/>
      <c r="JV178"/>
      <c r="JW178"/>
      <c r="JX178"/>
      <c r="JY178"/>
      <c r="JZ178"/>
      <c r="KA178"/>
      <c r="KB178"/>
      <c r="KC178"/>
      <c r="KD178"/>
      <c r="KE178"/>
      <c r="KF178"/>
      <c r="KG178"/>
      <c r="KH178"/>
      <c r="KI178"/>
      <c r="KJ178"/>
      <c r="KK178"/>
      <c r="KL178"/>
      <c r="KM178"/>
      <c r="KN178"/>
      <c r="KO178"/>
      <c r="KP178"/>
      <c r="KQ178"/>
      <c r="KR178"/>
      <c r="KS178"/>
      <c r="KT178"/>
      <c r="KU178"/>
      <c r="KV178"/>
      <c r="KW178"/>
      <c r="KX178"/>
      <c r="KY178"/>
      <c r="KZ178"/>
      <c r="LA178"/>
      <c r="LB178"/>
      <c r="LC178"/>
      <c r="LD178"/>
      <c r="LE178"/>
      <c r="LF178"/>
      <c r="LG178"/>
      <c r="LH178"/>
      <c r="LI178"/>
      <c r="LJ178"/>
      <c r="LK178"/>
      <c r="LL178"/>
      <c r="LM178"/>
      <c r="LN178"/>
      <c r="LO178"/>
      <c r="LP178"/>
      <c r="LQ178"/>
      <c r="LR178"/>
      <c r="LS178"/>
      <c r="LT178"/>
      <c r="LU178"/>
      <c r="LV178"/>
      <c r="LW178"/>
      <c r="LX178"/>
      <c r="LY178"/>
      <c r="LZ178"/>
      <c r="MA178"/>
      <c r="MB178"/>
      <c r="MC178"/>
      <c r="MD178"/>
      <c r="ME178"/>
      <c r="MF178"/>
      <c r="MG178"/>
      <c r="MH178"/>
      <c r="MI178"/>
      <c r="MJ178"/>
      <c r="MK178"/>
      <c r="ML178"/>
      <c r="MM178"/>
      <c r="MN178"/>
      <c r="MO178"/>
      <c r="MP178"/>
      <c r="MQ178"/>
      <c r="MR178"/>
      <c r="MS178"/>
      <c r="MT178"/>
      <c r="MU178"/>
      <c r="MV178"/>
      <c r="MW178"/>
      <c r="MX178"/>
      <c r="MY178"/>
      <c r="MZ178"/>
      <c r="NA178"/>
      <c r="NB178"/>
      <c r="NC178"/>
      <c r="ND178"/>
      <c r="NE178"/>
      <c r="NF178"/>
      <c r="NG178"/>
      <c r="NH178"/>
      <c r="NI178"/>
      <c r="NJ178"/>
      <c r="NK178"/>
      <c r="NL178"/>
      <c r="NM178"/>
      <c r="NN178"/>
      <c r="NO178"/>
      <c r="NP178"/>
      <c r="NQ178"/>
      <c r="NR178"/>
      <c r="NS178"/>
      <c r="NT178"/>
      <c r="NU178"/>
      <c r="NV178"/>
      <c r="NW178"/>
      <c r="NX178"/>
      <c r="NY178"/>
      <c r="NZ178"/>
      <c r="OA178"/>
      <c r="OB178"/>
      <c r="OC178"/>
      <c r="OD178"/>
      <c r="OE178"/>
      <c r="OF178"/>
      <c r="OG178"/>
      <c r="OH178"/>
      <c r="OI178"/>
      <c r="OJ178"/>
      <c r="OK178"/>
      <c r="OL178"/>
      <c r="OM178"/>
      <c r="ON178"/>
      <c r="OO178"/>
      <c r="OP178"/>
      <c r="OQ178"/>
      <c r="OR178"/>
      <c r="OS178"/>
      <c r="OT178"/>
      <c r="OU178"/>
      <c r="OV178"/>
      <c r="OW178"/>
      <c r="OX178"/>
      <c r="OY178"/>
      <c r="OZ178"/>
      <c r="PA178"/>
      <c r="PB178"/>
      <c r="PC178"/>
      <c r="PD178"/>
      <c r="PE178"/>
      <c r="PF178"/>
      <c r="PG178"/>
      <c r="PH178"/>
      <c r="PI178"/>
      <c r="PJ178"/>
      <c r="PK178"/>
      <c r="PL178"/>
      <c r="PM178"/>
      <c r="PN178"/>
      <c r="PO178"/>
      <c r="PP178"/>
      <c r="PQ178"/>
      <c r="PR178"/>
      <c r="PS178"/>
      <c r="PT178"/>
      <c r="PU178"/>
      <c r="PV178"/>
      <c r="PW178"/>
      <c r="PX178"/>
      <c r="PY178"/>
      <c r="PZ178"/>
      <c r="QA178"/>
      <c r="QB178"/>
      <c r="QC178"/>
      <c r="QD178"/>
      <c r="QE178"/>
      <c r="QF178"/>
      <c r="QG178"/>
      <c r="QH178"/>
      <c r="QI178"/>
      <c r="QJ178"/>
      <c r="QK178"/>
      <c r="QL178"/>
      <c r="QM178"/>
      <c r="QN178"/>
      <c r="QO178"/>
      <c r="QP178"/>
      <c r="QQ178"/>
      <c r="QR178"/>
      <c r="QS178"/>
      <c r="QT178"/>
      <c r="QU178"/>
      <c r="QV178"/>
      <c r="QW178"/>
      <c r="QX178"/>
      <c r="QY178"/>
      <c r="QZ178"/>
      <c r="RA178"/>
      <c r="RB178"/>
      <c r="RC178"/>
      <c r="RD178"/>
      <c r="RE178"/>
      <c r="RF178"/>
      <c r="RG178"/>
      <c r="RH178"/>
      <c r="RI178"/>
      <c r="RJ178"/>
      <c r="RK178"/>
      <c r="RL178"/>
      <c r="RM178"/>
      <c r="RN178"/>
      <c r="RO178"/>
      <c r="RP178"/>
      <c r="RQ178"/>
      <c r="RR178"/>
      <c r="RS178"/>
      <c r="RT178"/>
      <c r="RU178"/>
      <c r="RV178"/>
      <c r="RW178"/>
      <c r="RX178"/>
      <c r="RY178"/>
      <c r="RZ178"/>
      <c r="SA178"/>
      <c r="SB178"/>
      <c r="SC178"/>
      <c r="SD178"/>
      <c r="SE178"/>
      <c r="SF178"/>
      <c r="SG178"/>
      <c r="SH178"/>
      <c r="SI178"/>
      <c r="SJ178"/>
      <c r="SK178"/>
      <c r="SL178"/>
      <c r="SM178"/>
      <c r="SN178"/>
      <c r="SO178"/>
      <c r="SP178"/>
      <c r="SQ178"/>
      <c r="SR178"/>
      <c r="SS178"/>
      <c r="ST178"/>
      <c r="SU178"/>
      <c r="SV178"/>
      <c r="SW178"/>
      <c r="SX178"/>
      <c r="SY178"/>
      <c r="SZ178"/>
      <c r="TA178"/>
      <c r="TB178"/>
      <c r="TC178"/>
      <c r="TD178"/>
      <c r="TE178"/>
      <c r="TF178"/>
      <c r="TG178"/>
    </row>
    <row r="179" spans="1:527" s="8" customFormat="1" ht="18" customHeight="1" x14ac:dyDescent="0.25">
      <c r="A179" s="70" t="str">
        <f>Config!$B$24</f>
        <v>PUEB</v>
      </c>
      <c r="B179" s="71">
        <f>METAS!$BE$22</f>
        <v>162</v>
      </c>
      <c r="C179" s="71">
        <f>ROUND((B179/12)*Config!$C$6,0)</f>
        <v>135</v>
      </c>
      <c r="D179" s="71">
        <f>ACUMULADO!$BD$22</f>
        <v>104</v>
      </c>
      <c r="E179" s="72">
        <f t="shared" si="47"/>
        <v>83.333333333333343</v>
      </c>
      <c r="F179" s="81"/>
      <c r="G179" s="73">
        <f t="shared" si="45"/>
        <v>64.2</v>
      </c>
      <c r="H179" s="78">
        <f t="shared" si="48"/>
        <v>64.2</v>
      </c>
      <c r="I179" s="78" t="str">
        <f t="shared" si="49"/>
        <v/>
      </c>
      <c r="J179" s="78" t="str">
        <f t="shared" si="46"/>
        <v/>
      </c>
      <c r="K179"/>
      <c r="L179"/>
      <c r="M179"/>
      <c r="N179"/>
      <c r="O179"/>
      <c r="P179"/>
      <c r="Q179"/>
      <c r="R179"/>
      <c r="S179"/>
      <c r="U179" s="49"/>
      <c r="V179" s="9"/>
      <c r="W179" s="51"/>
      <c r="AA179"/>
      <c r="AB179"/>
      <c r="AC179"/>
      <c r="AD179"/>
      <c r="AE179"/>
      <c r="AF179"/>
      <c r="AG179"/>
      <c r="AH179"/>
      <c r="AI179"/>
      <c r="AJ179"/>
      <c r="AK179"/>
      <c r="AL179"/>
      <c r="AM179"/>
      <c r="AN179"/>
      <c r="AO179"/>
      <c r="AP179"/>
      <c r="AQ179"/>
      <c r="AR179"/>
      <c r="AS179"/>
      <c r="AT179"/>
      <c r="AU179"/>
      <c r="AV179"/>
      <c r="AW179"/>
      <c r="AX179"/>
      <c r="AY179"/>
      <c r="AZ179"/>
      <c r="BA179"/>
      <c r="BB179"/>
      <c r="BC179"/>
      <c r="BD179"/>
      <c r="BE179"/>
      <c r="BF179"/>
      <c r="BG179"/>
      <c r="BH179"/>
      <c r="BI179"/>
      <c r="BJ179"/>
      <c r="BK179"/>
      <c r="BL179"/>
      <c r="BM179"/>
      <c r="BN179"/>
      <c r="BO179"/>
      <c r="BP179"/>
      <c r="BQ179"/>
      <c r="BR179"/>
      <c r="BS179"/>
      <c r="BT179"/>
      <c r="BU179"/>
      <c r="BV179"/>
      <c r="BW179"/>
      <c r="BX179"/>
      <c r="BY179"/>
      <c r="BZ179"/>
      <c r="CA179"/>
      <c r="CB179"/>
      <c r="CC179"/>
      <c r="CD179"/>
      <c r="CE179"/>
      <c r="CF179"/>
      <c r="CG179"/>
      <c r="CH179"/>
      <c r="CI179"/>
      <c r="CJ179"/>
      <c r="CK179"/>
      <c r="CL179"/>
      <c r="CM179"/>
      <c r="CN179"/>
      <c r="CO179"/>
      <c r="CP179"/>
      <c r="CQ179"/>
      <c r="CR179"/>
      <c r="CS179"/>
      <c r="CT179"/>
      <c r="CU179"/>
      <c r="CV179"/>
      <c r="CW179"/>
      <c r="CX179"/>
      <c r="CY179"/>
      <c r="CZ179"/>
      <c r="DA179"/>
      <c r="DB179"/>
      <c r="DC179"/>
      <c r="DD179"/>
      <c r="DE179"/>
      <c r="DF179"/>
      <c r="DG179"/>
      <c r="DH179"/>
      <c r="DI179"/>
      <c r="DJ179"/>
      <c r="DK179"/>
      <c r="DL179"/>
      <c r="DM179"/>
      <c r="DN179"/>
      <c r="DO179"/>
      <c r="DP179"/>
      <c r="DQ179"/>
      <c r="DR179"/>
      <c r="DS179"/>
      <c r="DT179"/>
      <c r="DU179"/>
      <c r="DV179"/>
      <c r="DW179"/>
      <c r="DX179"/>
      <c r="DY179"/>
      <c r="DZ179"/>
      <c r="EA179"/>
      <c r="EB179"/>
      <c r="EC179"/>
      <c r="ED179"/>
      <c r="EE179"/>
      <c r="EF179"/>
      <c r="EG179"/>
      <c r="EH179"/>
      <c r="EI179"/>
      <c r="EJ179"/>
      <c r="EK179"/>
      <c r="EL179"/>
      <c r="EM179"/>
      <c r="EN179"/>
      <c r="EO179"/>
      <c r="EP179"/>
      <c r="EQ179"/>
      <c r="ER179"/>
      <c r="ES179"/>
      <c r="ET179"/>
      <c r="EU179"/>
      <c r="EV179"/>
      <c r="EW179"/>
      <c r="EX179"/>
      <c r="EY179"/>
      <c r="EZ179"/>
      <c r="FA179"/>
      <c r="FB179"/>
      <c r="FC179"/>
      <c r="FD179"/>
      <c r="FE179"/>
      <c r="FF179"/>
      <c r="FG179"/>
      <c r="FH179"/>
      <c r="FI179"/>
      <c r="FJ179"/>
      <c r="FK179"/>
      <c r="FL179"/>
      <c r="FM179"/>
      <c r="FN179"/>
      <c r="FO179"/>
      <c r="FP179"/>
      <c r="FQ179"/>
      <c r="FR179"/>
      <c r="FS179"/>
      <c r="FT179"/>
      <c r="FU179"/>
      <c r="FV179"/>
      <c r="FW179"/>
      <c r="FX179"/>
      <c r="FY179"/>
      <c r="FZ179"/>
      <c r="GA179"/>
      <c r="GB179"/>
      <c r="GC179"/>
      <c r="GD179"/>
      <c r="GE179"/>
      <c r="GF179"/>
      <c r="GG179"/>
      <c r="GH179"/>
      <c r="GI179"/>
      <c r="GJ179"/>
      <c r="GK179"/>
      <c r="GL179"/>
      <c r="GM179"/>
      <c r="GN179"/>
      <c r="GO179"/>
      <c r="GP179"/>
      <c r="GQ179"/>
      <c r="GR179"/>
      <c r="GS179"/>
      <c r="GT179"/>
      <c r="GU179"/>
      <c r="GV179"/>
      <c r="GW179"/>
      <c r="GX179"/>
      <c r="GY179"/>
      <c r="GZ179"/>
      <c r="HA179"/>
      <c r="HB179"/>
      <c r="HC179"/>
      <c r="HD179"/>
      <c r="HE179"/>
      <c r="HF179"/>
      <c r="HG179"/>
      <c r="HH179"/>
      <c r="HI179"/>
      <c r="HJ179"/>
      <c r="HK179"/>
      <c r="HL179"/>
      <c r="HM179"/>
      <c r="HN179"/>
      <c r="HO179"/>
      <c r="HP179"/>
      <c r="HQ179"/>
      <c r="HR179"/>
      <c r="HS179"/>
      <c r="HT179"/>
      <c r="HU179"/>
      <c r="HV179"/>
      <c r="HW179"/>
      <c r="HX179"/>
      <c r="HY179"/>
      <c r="HZ179"/>
      <c r="IA179"/>
      <c r="IB179"/>
      <c r="IC179"/>
      <c r="ID179"/>
      <c r="IE179"/>
      <c r="IF179"/>
      <c r="IG179"/>
      <c r="IH179"/>
      <c r="II179"/>
      <c r="IJ179"/>
      <c r="IK179"/>
      <c r="IL179"/>
      <c r="IM179"/>
      <c r="IN179"/>
      <c r="IO179"/>
      <c r="IP179"/>
      <c r="IQ179"/>
      <c r="IR179"/>
      <c r="IS179"/>
      <c r="IT179"/>
      <c r="IU179"/>
      <c r="IV179"/>
      <c r="IW179"/>
      <c r="IX179"/>
      <c r="IY179"/>
      <c r="IZ179"/>
      <c r="JA179"/>
      <c r="JB179"/>
      <c r="JC179"/>
      <c r="JD179"/>
      <c r="JE179"/>
      <c r="JF179"/>
      <c r="JG179"/>
      <c r="JH179"/>
      <c r="JI179"/>
      <c r="JJ179"/>
      <c r="JK179"/>
      <c r="JL179"/>
      <c r="JM179"/>
      <c r="JN179"/>
      <c r="JO179"/>
      <c r="JP179"/>
      <c r="JQ179"/>
      <c r="JR179"/>
      <c r="JS179"/>
      <c r="JT179"/>
      <c r="JU179"/>
      <c r="JV179"/>
      <c r="JW179"/>
      <c r="JX179"/>
      <c r="JY179"/>
      <c r="JZ179"/>
      <c r="KA179"/>
      <c r="KB179"/>
      <c r="KC179"/>
      <c r="KD179"/>
      <c r="KE179"/>
      <c r="KF179"/>
      <c r="KG179"/>
      <c r="KH179"/>
      <c r="KI179"/>
      <c r="KJ179"/>
      <c r="KK179"/>
      <c r="KL179"/>
      <c r="KM179"/>
      <c r="KN179"/>
      <c r="KO179"/>
      <c r="KP179"/>
      <c r="KQ179"/>
      <c r="KR179"/>
      <c r="KS179"/>
      <c r="KT179"/>
      <c r="KU179"/>
      <c r="KV179"/>
      <c r="KW179"/>
      <c r="KX179"/>
      <c r="KY179"/>
      <c r="KZ179"/>
      <c r="LA179"/>
      <c r="LB179"/>
      <c r="LC179"/>
      <c r="LD179"/>
      <c r="LE179"/>
      <c r="LF179"/>
      <c r="LG179"/>
      <c r="LH179"/>
      <c r="LI179"/>
      <c r="LJ179"/>
      <c r="LK179"/>
      <c r="LL179"/>
      <c r="LM179"/>
      <c r="LN179"/>
      <c r="LO179"/>
      <c r="LP179"/>
      <c r="LQ179"/>
      <c r="LR179"/>
      <c r="LS179"/>
      <c r="LT179"/>
      <c r="LU179"/>
      <c r="LV179"/>
      <c r="LW179"/>
      <c r="LX179"/>
      <c r="LY179"/>
      <c r="LZ179"/>
      <c r="MA179"/>
      <c r="MB179"/>
      <c r="MC179"/>
      <c r="MD179"/>
      <c r="ME179"/>
      <c r="MF179"/>
      <c r="MG179"/>
      <c r="MH179"/>
      <c r="MI179"/>
      <c r="MJ179"/>
      <c r="MK179"/>
      <c r="ML179"/>
      <c r="MM179"/>
      <c r="MN179"/>
      <c r="MO179"/>
      <c r="MP179"/>
      <c r="MQ179"/>
      <c r="MR179"/>
      <c r="MS179"/>
      <c r="MT179"/>
      <c r="MU179"/>
      <c r="MV179"/>
      <c r="MW179"/>
      <c r="MX179"/>
      <c r="MY179"/>
      <c r="MZ179"/>
      <c r="NA179"/>
      <c r="NB179"/>
      <c r="NC179"/>
      <c r="ND179"/>
      <c r="NE179"/>
      <c r="NF179"/>
      <c r="NG179"/>
      <c r="NH179"/>
      <c r="NI179"/>
      <c r="NJ179"/>
      <c r="NK179"/>
      <c r="NL179"/>
      <c r="NM179"/>
      <c r="NN179"/>
      <c r="NO179"/>
      <c r="NP179"/>
      <c r="NQ179"/>
      <c r="NR179"/>
      <c r="NS179"/>
      <c r="NT179"/>
      <c r="NU179"/>
      <c r="NV179"/>
      <c r="NW179"/>
      <c r="NX179"/>
      <c r="NY179"/>
      <c r="NZ179"/>
      <c r="OA179"/>
      <c r="OB179"/>
      <c r="OC179"/>
      <c r="OD179"/>
      <c r="OE179"/>
      <c r="OF179"/>
      <c r="OG179"/>
      <c r="OH179"/>
      <c r="OI179"/>
      <c r="OJ179"/>
      <c r="OK179"/>
      <c r="OL179"/>
      <c r="OM179"/>
      <c r="ON179"/>
      <c r="OO179"/>
      <c r="OP179"/>
      <c r="OQ179"/>
      <c r="OR179"/>
      <c r="OS179"/>
      <c r="OT179"/>
      <c r="OU179"/>
      <c r="OV179"/>
      <c r="OW179"/>
      <c r="OX179"/>
      <c r="OY179"/>
      <c r="OZ179"/>
      <c r="PA179"/>
      <c r="PB179"/>
      <c r="PC179"/>
      <c r="PD179"/>
      <c r="PE179"/>
      <c r="PF179"/>
      <c r="PG179"/>
      <c r="PH179"/>
      <c r="PI179"/>
      <c r="PJ179"/>
      <c r="PK179"/>
      <c r="PL179"/>
      <c r="PM179"/>
      <c r="PN179"/>
      <c r="PO179"/>
      <c r="PP179"/>
      <c r="PQ179"/>
      <c r="PR179"/>
      <c r="PS179"/>
      <c r="PT179"/>
      <c r="PU179"/>
      <c r="PV179"/>
      <c r="PW179"/>
      <c r="PX179"/>
      <c r="PY179"/>
      <c r="PZ179"/>
      <c r="QA179"/>
      <c r="QB179"/>
      <c r="QC179"/>
      <c r="QD179"/>
      <c r="QE179"/>
      <c r="QF179"/>
      <c r="QG179"/>
      <c r="QH179"/>
      <c r="QI179"/>
      <c r="QJ179"/>
      <c r="QK179"/>
      <c r="QL179"/>
      <c r="QM179"/>
      <c r="QN179"/>
      <c r="QO179"/>
      <c r="QP179"/>
      <c r="QQ179"/>
      <c r="QR179"/>
      <c r="QS179"/>
      <c r="QT179"/>
      <c r="QU179"/>
      <c r="QV179"/>
      <c r="QW179"/>
      <c r="QX179"/>
      <c r="QY179"/>
      <c r="QZ179"/>
      <c r="RA179"/>
      <c r="RB179"/>
      <c r="RC179"/>
      <c r="RD179"/>
      <c r="RE179"/>
      <c r="RF179"/>
      <c r="RG179"/>
      <c r="RH179"/>
      <c r="RI179"/>
      <c r="RJ179"/>
      <c r="RK179"/>
      <c r="RL179"/>
      <c r="RM179"/>
      <c r="RN179"/>
      <c r="RO179"/>
      <c r="RP179"/>
      <c r="RQ179"/>
      <c r="RR179"/>
      <c r="RS179"/>
      <c r="RT179"/>
      <c r="RU179"/>
      <c r="RV179"/>
      <c r="RW179"/>
      <c r="RX179"/>
      <c r="RY179"/>
      <c r="RZ179"/>
      <c r="SA179"/>
      <c r="SB179"/>
      <c r="SC179"/>
      <c r="SD179"/>
      <c r="SE179"/>
      <c r="SF179"/>
      <c r="SG179"/>
      <c r="SH179"/>
      <c r="SI179"/>
      <c r="SJ179"/>
      <c r="SK179"/>
      <c r="SL179"/>
      <c r="SM179"/>
      <c r="SN179"/>
      <c r="SO179"/>
      <c r="SP179"/>
      <c r="SQ179"/>
      <c r="SR179"/>
      <c r="SS179"/>
      <c r="ST179"/>
      <c r="SU179"/>
      <c r="SV179"/>
      <c r="SW179"/>
      <c r="SX179"/>
      <c r="SY179"/>
      <c r="SZ179"/>
      <c r="TA179"/>
      <c r="TB179"/>
      <c r="TC179"/>
      <c r="TD179"/>
      <c r="TE179"/>
      <c r="TF179"/>
      <c r="TG179"/>
    </row>
    <row r="180" spans="1:527" s="8" customFormat="1" ht="18" customHeight="1" x14ac:dyDescent="0.25">
      <c r="A180" s="4"/>
      <c r="B180"/>
      <c r="C180" s="54"/>
      <c r="D180" s="54"/>
      <c r="E180" s="55"/>
      <c r="F180" s="56"/>
      <c r="G180" s="56"/>
      <c r="H180" s="56"/>
      <c r="I180"/>
      <c r="J180"/>
      <c r="K180"/>
      <c r="L180"/>
      <c r="M180"/>
      <c r="N180"/>
      <c r="O180"/>
      <c r="P180"/>
      <c r="Q180"/>
      <c r="R180"/>
      <c r="S180"/>
      <c r="U180" s="49"/>
      <c r="V180" s="69"/>
      <c r="W180" s="51"/>
      <c r="AA180"/>
      <c r="AB180"/>
      <c r="AC180"/>
      <c r="AD180"/>
      <c r="AE180"/>
      <c r="AF180"/>
      <c r="AG180"/>
      <c r="AH180"/>
      <c r="AI180"/>
      <c r="AJ180"/>
      <c r="AK180"/>
      <c r="AL180"/>
      <c r="AM180"/>
      <c r="AN180"/>
      <c r="AO180"/>
      <c r="AP180"/>
      <c r="AQ180"/>
      <c r="AR180"/>
      <c r="AS180"/>
      <c r="AT180"/>
      <c r="AU180"/>
      <c r="AV180"/>
      <c r="AW180"/>
      <c r="AX180"/>
      <c r="AY180"/>
      <c r="AZ180"/>
      <c r="BA180"/>
      <c r="BB180"/>
      <c r="BC180"/>
      <c r="BD180"/>
      <c r="BE180"/>
      <c r="BF180"/>
      <c r="BG180"/>
      <c r="BH180"/>
      <c r="BI180"/>
      <c r="BJ180"/>
      <c r="BK180"/>
      <c r="BL180"/>
      <c r="BM180"/>
      <c r="BN180"/>
      <c r="BO180"/>
      <c r="BP180"/>
      <c r="BQ180"/>
      <c r="BR180"/>
      <c r="BS180"/>
      <c r="BT180"/>
      <c r="BU180"/>
      <c r="BV180"/>
      <c r="BW180"/>
      <c r="BX180"/>
      <c r="BY180"/>
      <c r="BZ180"/>
      <c r="CA180"/>
      <c r="CB180"/>
      <c r="CC180"/>
      <c r="CD180"/>
      <c r="CE180"/>
      <c r="CF180"/>
      <c r="CG180"/>
      <c r="CH180"/>
      <c r="CI180"/>
      <c r="CJ180"/>
      <c r="CK180"/>
      <c r="CL180"/>
      <c r="CM180"/>
      <c r="CN180"/>
      <c r="CO180"/>
      <c r="CP180"/>
      <c r="CQ180"/>
      <c r="CR180"/>
      <c r="CS180"/>
      <c r="CT180"/>
      <c r="CU180"/>
      <c r="CV180"/>
      <c r="CW180"/>
      <c r="CX180"/>
      <c r="CY180"/>
      <c r="CZ180"/>
      <c r="DA180"/>
      <c r="DB180"/>
      <c r="DC180"/>
      <c r="DD180"/>
      <c r="DE180"/>
      <c r="DF180"/>
      <c r="DG180"/>
      <c r="DH180"/>
      <c r="DI180"/>
      <c r="DJ180"/>
      <c r="DK180"/>
      <c r="DL180"/>
      <c r="DM180"/>
      <c r="DN180"/>
      <c r="DO180"/>
      <c r="DP180"/>
      <c r="DQ180"/>
      <c r="DR180"/>
      <c r="DS180"/>
      <c r="DT180"/>
      <c r="DU180"/>
      <c r="DV180"/>
      <c r="DW180"/>
      <c r="DX180"/>
      <c r="DY180"/>
      <c r="DZ180"/>
      <c r="EA180"/>
      <c r="EB180"/>
      <c r="EC180"/>
      <c r="ED180"/>
      <c r="EE180"/>
      <c r="EF180"/>
      <c r="EG180"/>
      <c r="EH180"/>
      <c r="EI180"/>
      <c r="EJ180"/>
      <c r="EK180"/>
      <c r="EL180"/>
      <c r="EM180"/>
      <c r="EN180"/>
      <c r="EO180"/>
      <c r="EP180"/>
      <c r="EQ180"/>
      <c r="ER180"/>
      <c r="ES180"/>
      <c r="ET180"/>
      <c r="EU180"/>
      <c r="EV180"/>
      <c r="EW180"/>
      <c r="EX180"/>
      <c r="EY180"/>
      <c r="EZ180"/>
      <c r="FA180"/>
      <c r="FB180"/>
      <c r="FC180"/>
      <c r="FD180"/>
      <c r="FE180"/>
      <c r="FF180"/>
      <c r="FG180"/>
      <c r="FH180"/>
      <c r="FI180"/>
      <c r="FJ180"/>
      <c r="FK180"/>
      <c r="FL180"/>
      <c r="FM180"/>
      <c r="FN180"/>
      <c r="FO180"/>
      <c r="FP180"/>
      <c r="FQ180"/>
      <c r="FR180"/>
      <c r="FS180"/>
      <c r="FT180"/>
      <c r="FU180"/>
      <c r="FV180"/>
      <c r="FW180"/>
      <c r="FX180"/>
      <c r="FY180"/>
      <c r="FZ180"/>
      <c r="GA180"/>
      <c r="GB180"/>
      <c r="GC180"/>
      <c r="GD180"/>
      <c r="GE180"/>
      <c r="GF180"/>
      <c r="GG180"/>
      <c r="GH180"/>
      <c r="GI180"/>
      <c r="GJ180"/>
      <c r="GK180"/>
      <c r="GL180"/>
      <c r="GM180"/>
      <c r="GN180"/>
      <c r="GO180"/>
      <c r="GP180"/>
      <c r="GQ180"/>
      <c r="GR180"/>
      <c r="GS180"/>
      <c r="GT180"/>
      <c r="GU180"/>
      <c r="GV180"/>
      <c r="GW180"/>
      <c r="GX180"/>
      <c r="GY180"/>
      <c r="GZ180"/>
      <c r="HA180"/>
      <c r="HB180"/>
      <c r="HC180"/>
      <c r="HD180"/>
      <c r="HE180"/>
      <c r="HF180"/>
      <c r="HG180"/>
      <c r="HH180"/>
      <c r="HI180"/>
      <c r="HJ180"/>
      <c r="HK180"/>
      <c r="HL180"/>
      <c r="HM180"/>
      <c r="HN180"/>
      <c r="HO180"/>
      <c r="HP180"/>
      <c r="HQ180"/>
      <c r="HR180"/>
      <c r="HS180"/>
      <c r="HT180"/>
      <c r="HU180"/>
      <c r="HV180"/>
      <c r="HW180"/>
      <c r="HX180"/>
      <c r="HY180"/>
      <c r="HZ180"/>
      <c r="IA180"/>
      <c r="IB180"/>
      <c r="IC180"/>
      <c r="ID180"/>
      <c r="IE180"/>
      <c r="IF180"/>
      <c r="IG180"/>
      <c r="IH180"/>
      <c r="II180"/>
      <c r="IJ180"/>
      <c r="IK180"/>
      <c r="IL180"/>
      <c r="IM180"/>
      <c r="IN180"/>
      <c r="IO180"/>
      <c r="IP180"/>
      <c r="IQ180"/>
      <c r="IR180"/>
      <c r="IS180"/>
      <c r="IT180"/>
      <c r="IU180"/>
      <c r="IV180"/>
      <c r="IW180"/>
      <c r="IX180"/>
      <c r="IY180"/>
      <c r="IZ180"/>
      <c r="JA180"/>
      <c r="JB180"/>
      <c r="JC180"/>
      <c r="JD180"/>
      <c r="JE180"/>
      <c r="JF180"/>
      <c r="JG180"/>
      <c r="JH180"/>
      <c r="JI180"/>
      <c r="JJ180"/>
      <c r="JK180"/>
      <c r="JL180"/>
      <c r="JM180"/>
      <c r="JN180"/>
      <c r="JO180"/>
      <c r="JP180"/>
      <c r="JQ180"/>
      <c r="JR180"/>
      <c r="JS180"/>
      <c r="JT180"/>
      <c r="JU180"/>
      <c r="JV180"/>
      <c r="JW180"/>
      <c r="JX180"/>
      <c r="JY180"/>
      <c r="JZ180"/>
      <c r="KA180"/>
      <c r="KB180"/>
      <c r="KC180"/>
      <c r="KD180"/>
      <c r="KE180"/>
      <c r="KF180"/>
      <c r="KG180"/>
      <c r="KH180"/>
      <c r="KI180"/>
      <c r="KJ180"/>
      <c r="KK180"/>
      <c r="KL180"/>
      <c r="KM180"/>
      <c r="KN180"/>
      <c r="KO180"/>
      <c r="KP180"/>
      <c r="KQ180"/>
      <c r="KR180"/>
      <c r="KS180"/>
      <c r="KT180"/>
      <c r="KU180"/>
      <c r="KV180"/>
      <c r="KW180"/>
      <c r="KX180"/>
      <c r="KY180"/>
      <c r="KZ180"/>
      <c r="LA180"/>
      <c r="LB180"/>
      <c r="LC180"/>
      <c r="LD180"/>
      <c r="LE180"/>
      <c r="LF180"/>
      <c r="LG180"/>
      <c r="LH180"/>
      <c r="LI180"/>
      <c r="LJ180"/>
      <c r="LK180"/>
      <c r="LL180"/>
      <c r="LM180"/>
      <c r="LN180"/>
      <c r="LO180"/>
      <c r="LP180"/>
      <c r="LQ180"/>
      <c r="LR180"/>
      <c r="LS180"/>
      <c r="LT180"/>
      <c r="LU180"/>
      <c r="LV180"/>
      <c r="LW180"/>
      <c r="LX180"/>
      <c r="LY180"/>
      <c r="LZ180"/>
      <c r="MA180"/>
      <c r="MB180"/>
      <c r="MC180"/>
      <c r="MD180"/>
      <c r="ME180"/>
      <c r="MF180"/>
      <c r="MG180"/>
      <c r="MH180"/>
      <c r="MI180"/>
      <c r="MJ180"/>
      <c r="MK180"/>
      <c r="ML180"/>
      <c r="MM180"/>
      <c r="MN180"/>
      <c r="MO180"/>
      <c r="MP180"/>
      <c r="MQ180"/>
      <c r="MR180"/>
      <c r="MS180"/>
      <c r="MT180"/>
      <c r="MU180"/>
      <c r="MV180"/>
      <c r="MW180"/>
      <c r="MX180"/>
      <c r="MY180"/>
      <c r="MZ180"/>
      <c r="NA180"/>
      <c r="NB180"/>
      <c r="NC180"/>
      <c r="ND180"/>
      <c r="NE180"/>
      <c r="NF180"/>
      <c r="NG180"/>
      <c r="NH180"/>
      <c r="NI180"/>
      <c r="NJ180"/>
      <c r="NK180"/>
      <c r="NL180"/>
      <c r="NM180"/>
      <c r="NN180"/>
      <c r="NO180"/>
      <c r="NP180"/>
      <c r="NQ180"/>
      <c r="NR180"/>
      <c r="NS180"/>
      <c r="NT180"/>
      <c r="NU180"/>
      <c r="NV180"/>
      <c r="NW180"/>
      <c r="NX180"/>
      <c r="NY180"/>
      <c r="NZ180"/>
      <c r="OA180"/>
      <c r="OB180"/>
      <c r="OC180"/>
      <c r="OD180"/>
      <c r="OE180"/>
      <c r="OF180"/>
      <c r="OG180"/>
      <c r="OH180"/>
      <c r="OI180"/>
      <c r="OJ180"/>
      <c r="OK180"/>
      <c r="OL180"/>
      <c r="OM180"/>
      <c r="ON180"/>
      <c r="OO180"/>
      <c r="OP180"/>
      <c r="OQ180"/>
      <c r="OR180"/>
      <c r="OS180"/>
      <c r="OT180"/>
      <c r="OU180"/>
      <c r="OV180"/>
      <c r="OW180"/>
      <c r="OX180"/>
      <c r="OY180"/>
      <c r="OZ180"/>
      <c r="PA180"/>
      <c r="PB180"/>
      <c r="PC180"/>
      <c r="PD180"/>
      <c r="PE180"/>
      <c r="PF180"/>
      <c r="PG180"/>
      <c r="PH180"/>
      <c r="PI180"/>
      <c r="PJ180"/>
      <c r="PK180"/>
      <c r="PL180"/>
      <c r="PM180"/>
      <c r="PN180"/>
      <c r="PO180"/>
      <c r="PP180"/>
      <c r="PQ180"/>
      <c r="PR180"/>
      <c r="PS180"/>
      <c r="PT180"/>
      <c r="PU180"/>
      <c r="PV180"/>
      <c r="PW180"/>
      <c r="PX180"/>
      <c r="PY180"/>
      <c r="PZ180"/>
      <c r="QA180"/>
      <c r="QB180"/>
      <c r="QC180"/>
      <c r="QD180"/>
      <c r="QE180"/>
      <c r="QF180"/>
      <c r="QG180"/>
      <c r="QH180"/>
      <c r="QI180"/>
      <c r="QJ180"/>
      <c r="QK180"/>
      <c r="QL180"/>
      <c r="QM180"/>
      <c r="QN180"/>
      <c r="QO180"/>
      <c r="QP180"/>
      <c r="QQ180"/>
      <c r="QR180"/>
      <c r="QS180"/>
      <c r="QT180"/>
      <c r="QU180"/>
      <c r="QV180"/>
      <c r="QW180"/>
      <c r="QX180"/>
      <c r="QY180"/>
      <c r="QZ180"/>
      <c r="RA180"/>
      <c r="RB180"/>
      <c r="RC180"/>
      <c r="RD180"/>
      <c r="RE180"/>
      <c r="RF180"/>
      <c r="RG180"/>
      <c r="RH180"/>
      <c r="RI180"/>
      <c r="RJ180"/>
      <c r="RK180"/>
      <c r="RL180"/>
      <c r="RM180"/>
      <c r="RN180"/>
      <c r="RO180"/>
      <c r="RP180"/>
      <c r="RQ180"/>
      <c r="RR180"/>
      <c r="RS180"/>
      <c r="RT180"/>
      <c r="RU180"/>
      <c r="RV180"/>
      <c r="RW180"/>
      <c r="RX180"/>
      <c r="RY180"/>
      <c r="RZ180"/>
      <c r="SA180"/>
      <c r="SB180"/>
      <c r="SC180"/>
      <c r="SD180"/>
      <c r="SE180"/>
      <c r="SF180"/>
      <c r="SG180"/>
      <c r="SH180"/>
      <c r="SI180"/>
      <c r="SJ180"/>
      <c r="SK180"/>
      <c r="SL180"/>
      <c r="SM180"/>
      <c r="SN180"/>
      <c r="SO180"/>
      <c r="SP180"/>
      <c r="SQ180"/>
      <c r="SR180"/>
      <c r="SS180"/>
      <c r="ST180"/>
      <c r="SU180"/>
      <c r="SV180"/>
      <c r="SW180"/>
      <c r="SX180"/>
      <c r="SY180"/>
      <c r="SZ180"/>
      <c r="TA180"/>
      <c r="TB180"/>
      <c r="TC180"/>
      <c r="TD180"/>
      <c r="TE180"/>
      <c r="TF180"/>
      <c r="TG180"/>
    </row>
    <row r="181" spans="1:527" s="8" customFormat="1" ht="18" customHeight="1" x14ac:dyDescent="0.25">
      <c r="A181" s="4"/>
      <c r="B181"/>
      <c r="C181" s="54"/>
      <c r="D181" s="55"/>
      <c r="E181" s="55"/>
      <c r="F181" s="56"/>
      <c r="G181" s="56"/>
      <c r="H181" s="56"/>
      <c r="I181"/>
      <c r="J181"/>
      <c r="K181"/>
      <c r="L181"/>
      <c r="M181"/>
      <c r="N181"/>
      <c r="O181"/>
      <c r="P181"/>
      <c r="Q181"/>
      <c r="R181"/>
      <c r="S181"/>
      <c r="U181" s="49"/>
      <c r="V181" s="69"/>
      <c r="W181" s="51"/>
      <c r="AA181"/>
      <c r="AB181"/>
      <c r="AC181"/>
      <c r="AD181"/>
      <c r="AE181"/>
      <c r="AF181"/>
      <c r="AG181"/>
      <c r="AH181"/>
      <c r="AI181"/>
      <c r="AJ181"/>
      <c r="AK181"/>
      <c r="AL181"/>
      <c r="AM181"/>
      <c r="AN181"/>
      <c r="AO181"/>
      <c r="AP181"/>
      <c r="AQ181"/>
      <c r="AR181"/>
      <c r="AS181"/>
      <c r="AT181"/>
      <c r="AU181"/>
      <c r="AV181"/>
      <c r="AW181"/>
      <c r="AX181"/>
      <c r="AY181"/>
      <c r="AZ181"/>
      <c r="BA181"/>
      <c r="BB181"/>
      <c r="BC181"/>
      <c r="BD181"/>
      <c r="BE181"/>
      <c r="BF181"/>
      <c r="BG181"/>
      <c r="BH181"/>
      <c r="BI181"/>
      <c r="BJ181"/>
      <c r="BK181"/>
      <c r="BL181"/>
      <c r="BM181"/>
      <c r="BN181"/>
      <c r="BO181"/>
      <c r="BP181"/>
      <c r="BQ181"/>
      <c r="BR181"/>
      <c r="BS181"/>
      <c r="BT181"/>
      <c r="BU181"/>
      <c r="BV181"/>
      <c r="BW181"/>
      <c r="BX181"/>
      <c r="BY181"/>
      <c r="BZ181"/>
      <c r="CA181"/>
      <c r="CB181"/>
      <c r="CC181"/>
      <c r="CD181"/>
      <c r="CE181"/>
      <c r="CF181"/>
      <c r="CG181"/>
      <c r="CH181"/>
      <c r="CI181"/>
      <c r="CJ181"/>
      <c r="CK181"/>
      <c r="CL181"/>
      <c r="CM181"/>
      <c r="CN181"/>
      <c r="CO181"/>
      <c r="CP181"/>
      <c r="CQ181"/>
      <c r="CR181"/>
      <c r="CS181"/>
      <c r="CT181"/>
      <c r="CU181"/>
      <c r="CV181"/>
      <c r="CW181"/>
      <c r="CX181"/>
      <c r="CY181"/>
      <c r="CZ181"/>
      <c r="DA181"/>
      <c r="DB181"/>
      <c r="DC181"/>
      <c r="DD181"/>
      <c r="DE181"/>
      <c r="DF181"/>
      <c r="DG181"/>
      <c r="DH181"/>
      <c r="DI181"/>
      <c r="DJ181"/>
      <c r="DK181"/>
      <c r="DL181"/>
      <c r="DM181"/>
      <c r="DN181"/>
      <c r="DO181"/>
      <c r="DP181"/>
      <c r="DQ181"/>
      <c r="DR181"/>
      <c r="DS181"/>
      <c r="DT181"/>
      <c r="DU181"/>
      <c r="DV181"/>
      <c r="DW181"/>
      <c r="DX181"/>
      <c r="DY181"/>
      <c r="DZ181"/>
      <c r="EA181"/>
      <c r="EB181"/>
      <c r="EC181"/>
      <c r="ED181"/>
      <c r="EE181"/>
      <c r="EF181"/>
      <c r="EG181"/>
      <c r="EH181"/>
      <c r="EI181"/>
      <c r="EJ181"/>
      <c r="EK181"/>
      <c r="EL181"/>
      <c r="EM181"/>
      <c r="EN181"/>
      <c r="EO181"/>
      <c r="EP181"/>
      <c r="EQ181"/>
      <c r="ER181"/>
      <c r="ES181"/>
      <c r="ET181"/>
      <c r="EU181"/>
      <c r="EV181"/>
      <c r="EW181"/>
      <c r="EX181"/>
      <c r="EY181"/>
      <c r="EZ181"/>
      <c r="FA181"/>
      <c r="FB181"/>
      <c r="FC181"/>
      <c r="FD181"/>
      <c r="FE181"/>
      <c r="FF181"/>
      <c r="FG181"/>
      <c r="FH181"/>
      <c r="FI181"/>
      <c r="FJ181"/>
      <c r="FK181"/>
      <c r="FL181"/>
      <c r="FM181"/>
      <c r="FN181"/>
      <c r="FO181"/>
      <c r="FP181"/>
      <c r="FQ181"/>
      <c r="FR181"/>
      <c r="FS181"/>
      <c r="FT181"/>
      <c r="FU181"/>
      <c r="FV181"/>
      <c r="FW181"/>
      <c r="FX181"/>
      <c r="FY181"/>
      <c r="FZ181"/>
      <c r="GA181"/>
      <c r="GB181"/>
      <c r="GC181"/>
      <c r="GD181"/>
      <c r="GE181"/>
      <c r="GF181"/>
      <c r="GG181"/>
      <c r="GH181"/>
      <c r="GI181"/>
      <c r="GJ181"/>
      <c r="GK181"/>
      <c r="GL181"/>
      <c r="GM181"/>
      <c r="GN181"/>
      <c r="GO181"/>
      <c r="GP181"/>
      <c r="GQ181"/>
      <c r="GR181"/>
      <c r="GS181"/>
      <c r="GT181"/>
      <c r="GU181"/>
      <c r="GV181"/>
      <c r="GW181"/>
      <c r="GX181"/>
      <c r="GY181"/>
      <c r="GZ181"/>
      <c r="HA181"/>
      <c r="HB181"/>
      <c r="HC181"/>
      <c r="HD181"/>
      <c r="HE181"/>
      <c r="HF181"/>
      <c r="HG181"/>
      <c r="HH181"/>
      <c r="HI181"/>
      <c r="HJ181"/>
      <c r="HK181"/>
      <c r="HL181"/>
      <c r="HM181"/>
      <c r="HN181"/>
      <c r="HO181"/>
      <c r="HP181"/>
      <c r="HQ181"/>
      <c r="HR181"/>
      <c r="HS181"/>
      <c r="HT181"/>
      <c r="HU181"/>
      <c r="HV181"/>
      <c r="HW181"/>
      <c r="HX181"/>
      <c r="HY181"/>
      <c r="HZ181"/>
      <c r="IA181"/>
      <c r="IB181"/>
      <c r="IC181"/>
      <c r="ID181"/>
      <c r="IE181"/>
      <c r="IF181"/>
      <c r="IG181"/>
      <c r="IH181"/>
      <c r="II181"/>
      <c r="IJ181"/>
      <c r="IK181"/>
      <c r="IL181"/>
      <c r="IM181"/>
      <c r="IN181"/>
      <c r="IO181"/>
      <c r="IP181"/>
      <c r="IQ181"/>
      <c r="IR181"/>
      <c r="IS181"/>
      <c r="IT181"/>
      <c r="IU181"/>
      <c r="IV181"/>
      <c r="IW181"/>
      <c r="IX181"/>
      <c r="IY181"/>
      <c r="IZ181"/>
      <c r="JA181"/>
      <c r="JB181"/>
      <c r="JC181"/>
      <c r="JD181"/>
      <c r="JE181"/>
      <c r="JF181"/>
      <c r="JG181"/>
      <c r="JH181"/>
      <c r="JI181"/>
      <c r="JJ181"/>
      <c r="JK181"/>
      <c r="JL181"/>
      <c r="JM181"/>
      <c r="JN181"/>
      <c r="JO181"/>
      <c r="JP181"/>
      <c r="JQ181"/>
      <c r="JR181"/>
      <c r="JS181"/>
      <c r="JT181"/>
      <c r="JU181"/>
      <c r="JV181"/>
      <c r="JW181"/>
      <c r="JX181"/>
      <c r="JY181"/>
      <c r="JZ181"/>
      <c r="KA181"/>
      <c r="KB181"/>
      <c r="KC181"/>
      <c r="KD181"/>
      <c r="KE181"/>
      <c r="KF181"/>
      <c r="KG181"/>
      <c r="KH181"/>
      <c r="KI181"/>
      <c r="KJ181"/>
      <c r="KK181"/>
      <c r="KL181"/>
      <c r="KM181"/>
      <c r="KN181"/>
      <c r="KO181"/>
      <c r="KP181"/>
      <c r="KQ181"/>
      <c r="KR181"/>
      <c r="KS181"/>
      <c r="KT181"/>
      <c r="KU181"/>
      <c r="KV181"/>
      <c r="KW181"/>
      <c r="KX181"/>
      <c r="KY181"/>
      <c r="KZ181"/>
      <c r="LA181"/>
      <c r="LB181"/>
      <c r="LC181"/>
      <c r="LD181"/>
      <c r="LE181"/>
      <c r="LF181"/>
      <c r="LG181"/>
      <c r="LH181"/>
      <c r="LI181"/>
      <c r="LJ181"/>
      <c r="LK181"/>
      <c r="LL181"/>
      <c r="LM181"/>
      <c r="LN181"/>
      <c r="LO181"/>
      <c r="LP181"/>
      <c r="LQ181"/>
      <c r="LR181"/>
      <c r="LS181"/>
      <c r="LT181"/>
      <c r="LU181"/>
      <c r="LV181"/>
      <c r="LW181"/>
      <c r="LX181"/>
      <c r="LY181"/>
      <c r="LZ181"/>
      <c r="MA181"/>
      <c r="MB181"/>
      <c r="MC181"/>
      <c r="MD181"/>
      <c r="ME181"/>
      <c r="MF181"/>
      <c r="MG181"/>
      <c r="MH181"/>
      <c r="MI181"/>
      <c r="MJ181"/>
      <c r="MK181"/>
      <c r="ML181"/>
      <c r="MM181"/>
      <c r="MN181"/>
      <c r="MO181"/>
      <c r="MP181"/>
      <c r="MQ181"/>
      <c r="MR181"/>
      <c r="MS181"/>
      <c r="MT181"/>
      <c r="MU181"/>
      <c r="MV181"/>
      <c r="MW181"/>
      <c r="MX181"/>
      <c r="MY181"/>
      <c r="MZ181"/>
      <c r="NA181"/>
      <c r="NB181"/>
      <c r="NC181"/>
      <c r="ND181"/>
      <c r="NE181"/>
      <c r="NF181"/>
      <c r="NG181"/>
      <c r="NH181"/>
      <c r="NI181"/>
      <c r="NJ181"/>
      <c r="NK181"/>
      <c r="NL181"/>
      <c r="NM181"/>
      <c r="NN181"/>
      <c r="NO181"/>
      <c r="NP181"/>
      <c r="NQ181"/>
      <c r="NR181"/>
      <c r="NS181"/>
      <c r="NT181"/>
      <c r="NU181"/>
      <c r="NV181"/>
      <c r="NW181"/>
      <c r="NX181"/>
      <c r="NY181"/>
      <c r="NZ181"/>
      <c r="OA181"/>
      <c r="OB181"/>
      <c r="OC181"/>
      <c r="OD181"/>
      <c r="OE181"/>
      <c r="OF181"/>
      <c r="OG181"/>
      <c r="OH181"/>
      <c r="OI181"/>
      <c r="OJ181"/>
      <c r="OK181"/>
      <c r="OL181"/>
      <c r="OM181"/>
      <c r="ON181"/>
      <c r="OO181"/>
      <c r="OP181"/>
      <c r="OQ181"/>
      <c r="OR181"/>
      <c r="OS181"/>
      <c r="OT181"/>
      <c r="OU181"/>
      <c r="OV181"/>
      <c r="OW181"/>
      <c r="OX181"/>
      <c r="OY181"/>
      <c r="OZ181"/>
      <c r="PA181"/>
      <c r="PB181"/>
      <c r="PC181"/>
      <c r="PD181"/>
      <c r="PE181"/>
      <c r="PF181"/>
      <c r="PG181"/>
      <c r="PH181"/>
      <c r="PI181"/>
      <c r="PJ181"/>
      <c r="PK181"/>
      <c r="PL181"/>
      <c r="PM181"/>
      <c r="PN181"/>
      <c r="PO181"/>
      <c r="PP181"/>
      <c r="PQ181"/>
      <c r="PR181"/>
      <c r="PS181"/>
      <c r="PT181"/>
      <c r="PU181"/>
      <c r="PV181"/>
      <c r="PW181"/>
      <c r="PX181"/>
      <c r="PY181"/>
      <c r="PZ181"/>
      <c r="QA181"/>
      <c r="QB181"/>
      <c r="QC181"/>
      <c r="QD181"/>
      <c r="QE181"/>
      <c r="QF181"/>
      <c r="QG181"/>
      <c r="QH181"/>
      <c r="QI181"/>
      <c r="QJ181"/>
      <c r="QK181"/>
      <c r="QL181"/>
      <c r="QM181"/>
      <c r="QN181"/>
      <c r="QO181"/>
      <c r="QP181"/>
      <c r="QQ181"/>
      <c r="QR181"/>
      <c r="QS181"/>
      <c r="QT181"/>
      <c r="QU181"/>
      <c r="QV181"/>
      <c r="QW181"/>
      <c r="QX181"/>
      <c r="QY181"/>
      <c r="QZ181"/>
      <c r="RA181"/>
      <c r="RB181"/>
      <c r="RC181"/>
      <c r="RD181"/>
      <c r="RE181"/>
      <c r="RF181"/>
      <c r="RG181"/>
      <c r="RH181"/>
      <c r="RI181"/>
      <c r="RJ181"/>
      <c r="RK181"/>
      <c r="RL181"/>
      <c r="RM181"/>
      <c r="RN181"/>
      <c r="RO181"/>
      <c r="RP181"/>
      <c r="RQ181"/>
      <c r="RR181"/>
      <c r="RS181"/>
      <c r="RT181"/>
      <c r="RU181"/>
      <c r="RV181"/>
      <c r="RW181"/>
      <c r="RX181"/>
      <c r="RY181"/>
      <c r="RZ181"/>
      <c r="SA181"/>
      <c r="SB181"/>
      <c r="SC181"/>
      <c r="SD181"/>
      <c r="SE181"/>
      <c r="SF181"/>
      <c r="SG181"/>
      <c r="SH181"/>
      <c r="SI181"/>
      <c r="SJ181"/>
      <c r="SK181"/>
      <c r="SL181"/>
      <c r="SM181"/>
      <c r="SN181"/>
      <c r="SO181"/>
      <c r="SP181"/>
      <c r="SQ181"/>
      <c r="SR181"/>
      <c r="SS181"/>
      <c r="ST181"/>
      <c r="SU181"/>
      <c r="SV181"/>
      <c r="SW181"/>
      <c r="SX181"/>
      <c r="SY181"/>
      <c r="SZ181"/>
      <c r="TA181"/>
      <c r="TB181"/>
      <c r="TC181"/>
      <c r="TD181"/>
      <c r="TE181"/>
      <c r="TF181"/>
      <c r="TG181"/>
    </row>
    <row r="182" spans="1:527" s="8" customFormat="1" ht="18" customHeight="1" x14ac:dyDescent="0.25">
      <c r="A182" s="82"/>
      <c r="B182" s="56"/>
      <c r="C182" s="54"/>
      <c r="D182" s="56"/>
      <c r="E182" s="56"/>
      <c r="F182" s="56"/>
      <c r="G182" s="56"/>
      <c r="H182" s="56"/>
      <c r="I182" s="56"/>
      <c r="J182" s="56"/>
      <c r="K182"/>
      <c r="L182"/>
      <c r="M182"/>
      <c r="N182"/>
      <c r="O182"/>
      <c r="P182"/>
      <c r="Q182"/>
      <c r="R182"/>
      <c r="S182"/>
      <c r="U182" s="49"/>
      <c r="V182" s="69"/>
      <c r="W182" s="51"/>
      <c r="AA182"/>
      <c r="AB182"/>
      <c r="AC182"/>
      <c r="AD182"/>
      <c r="AE182"/>
      <c r="AF182"/>
      <c r="AG182"/>
      <c r="AH182"/>
      <c r="AI182"/>
      <c r="AJ182"/>
      <c r="AK182"/>
      <c r="AL182"/>
      <c r="AM182"/>
      <c r="AN182"/>
      <c r="AO182"/>
      <c r="AP182"/>
      <c r="AQ182"/>
      <c r="AR182"/>
      <c r="AS182"/>
      <c r="AT182"/>
      <c r="AU182"/>
      <c r="AV182"/>
      <c r="AW182"/>
      <c r="AX182"/>
      <c r="AY182"/>
      <c r="AZ182"/>
      <c r="BA182"/>
      <c r="BB182"/>
      <c r="BC182"/>
      <c r="BD182"/>
      <c r="BE182"/>
      <c r="BF182"/>
      <c r="BG182"/>
      <c r="BH182"/>
      <c r="BI182"/>
      <c r="BJ182"/>
      <c r="BK182"/>
      <c r="BL182"/>
      <c r="BM182"/>
      <c r="BN182"/>
      <c r="BO182"/>
      <c r="BP182"/>
      <c r="BQ182"/>
      <c r="BR182"/>
      <c r="BS182"/>
      <c r="BT182"/>
      <c r="BU182"/>
      <c r="BV182"/>
      <c r="BW182"/>
      <c r="BX182"/>
      <c r="BY182"/>
      <c r="BZ182"/>
      <c r="CA182"/>
      <c r="CB182"/>
      <c r="CC182"/>
      <c r="CD182"/>
      <c r="CE182"/>
      <c r="CF182"/>
      <c r="CG182"/>
      <c r="CH182"/>
      <c r="CI182"/>
      <c r="CJ182"/>
      <c r="CK182"/>
      <c r="CL182"/>
      <c r="CM182"/>
      <c r="CN182"/>
      <c r="CO182"/>
      <c r="CP182"/>
      <c r="CQ182"/>
      <c r="CR182"/>
      <c r="CS182"/>
      <c r="CT182"/>
      <c r="CU182"/>
      <c r="CV182"/>
      <c r="CW182"/>
      <c r="CX182"/>
      <c r="CY182"/>
      <c r="CZ182"/>
      <c r="DA182"/>
      <c r="DB182"/>
      <c r="DC182"/>
      <c r="DD182"/>
      <c r="DE182"/>
      <c r="DF182"/>
      <c r="DG182"/>
      <c r="DH182"/>
      <c r="DI182"/>
      <c r="DJ182"/>
      <c r="DK182"/>
      <c r="DL182"/>
      <c r="DM182"/>
      <c r="DN182"/>
      <c r="DO182"/>
      <c r="DP182"/>
      <c r="DQ182"/>
      <c r="DR182"/>
      <c r="DS182"/>
      <c r="DT182"/>
      <c r="DU182"/>
      <c r="DV182"/>
      <c r="DW182"/>
      <c r="DX182"/>
      <c r="DY182"/>
      <c r="DZ182"/>
      <c r="EA182"/>
      <c r="EB182"/>
      <c r="EC182"/>
      <c r="ED182"/>
      <c r="EE182"/>
      <c r="EF182"/>
      <c r="EG182"/>
      <c r="EH182"/>
      <c r="EI182"/>
      <c r="EJ182"/>
      <c r="EK182"/>
      <c r="EL182"/>
      <c r="EM182"/>
      <c r="EN182"/>
      <c r="EO182"/>
      <c r="EP182"/>
      <c r="EQ182"/>
      <c r="ER182"/>
      <c r="ES182"/>
      <c r="ET182"/>
      <c r="EU182"/>
      <c r="EV182"/>
      <c r="EW182"/>
      <c r="EX182"/>
      <c r="EY182"/>
      <c r="EZ182"/>
      <c r="FA182"/>
      <c r="FB182"/>
      <c r="FC182"/>
      <c r="FD182"/>
      <c r="FE182"/>
      <c r="FF182"/>
      <c r="FG182"/>
      <c r="FH182"/>
      <c r="FI182"/>
      <c r="FJ182"/>
      <c r="FK182"/>
      <c r="FL182"/>
      <c r="FM182"/>
      <c r="FN182"/>
      <c r="FO182"/>
      <c r="FP182"/>
      <c r="FQ182"/>
      <c r="FR182"/>
      <c r="FS182"/>
      <c r="FT182"/>
      <c r="FU182"/>
      <c r="FV182"/>
      <c r="FW182"/>
      <c r="FX182"/>
      <c r="FY182"/>
      <c r="FZ182"/>
      <c r="GA182"/>
      <c r="GB182"/>
      <c r="GC182"/>
      <c r="GD182"/>
      <c r="GE182"/>
      <c r="GF182"/>
      <c r="GG182"/>
      <c r="GH182"/>
      <c r="GI182"/>
      <c r="GJ182"/>
      <c r="GK182"/>
      <c r="GL182"/>
      <c r="GM182"/>
      <c r="GN182"/>
      <c r="GO182"/>
      <c r="GP182"/>
      <c r="GQ182"/>
      <c r="GR182"/>
      <c r="GS182"/>
      <c r="GT182"/>
      <c r="GU182"/>
      <c r="GV182"/>
      <c r="GW182"/>
      <c r="GX182"/>
      <c r="GY182"/>
      <c r="GZ182"/>
      <c r="HA182"/>
      <c r="HB182"/>
      <c r="HC182"/>
      <c r="HD182"/>
      <c r="HE182"/>
      <c r="HF182"/>
      <c r="HG182"/>
      <c r="HH182"/>
      <c r="HI182"/>
      <c r="HJ182"/>
      <c r="HK182"/>
      <c r="HL182"/>
      <c r="HM182"/>
      <c r="HN182"/>
      <c r="HO182"/>
      <c r="HP182"/>
      <c r="HQ182"/>
      <c r="HR182"/>
      <c r="HS182"/>
      <c r="HT182"/>
      <c r="HU182"/>
      <c r="HV182"/>
      <c r="HW182"/>
      <c r="HX182"/>
      <c r="HY182"/>
      <c r="HZ182"/>
      <c r="IA182"/>
      <c r="IB182"/>
      <c r="IC182"/>
      <c r="ID182"/>
      <c r="IE182"/>
      <c r="IF182"/>
      <c r="IG182"/>
      <c r="IH182"/>
      <c r="II182"/>
      <c r="IJ182"/>
      <c r="IK182"/>
      <c r="IL182"/>
      <c r="IM182"/>
      <c r="IN182"/>
      <c r="IO182"/>
      <c r="IP182"/>
      <c r="IQ182"/>
      <c r="IR182"/>
      <c r="IS182"/>
      <c r="IT182"/>
      <c r="IU182"/>
      <c r="IV182"/>
      <c r="IW182"/>
      <c r="IX182"/>
      <c r="IY182"/>
      <c r="IZ182"/>
      <c r="JA182"/>
      <c r="JB182"/>
      <c r="JC182"/>
      <c r="JD182"/>
      <c r="JE182"/>
      <c r="JF182"/>
      <c r="JG182"/>
      <c r="JH182"/>
      <c r="JI182"/>
      <c r="JJ182"/>
      <c r="JK182"/>
      <c r="JL182"/>
      <c r="JM182"/>
      <c r="JN182"/>
      <c r="JO182"/>
      <c r="JP182"/>
      <c r="JQ182"/>
      <c r="JR182"/>
      <c r="JS182"/>
      <c r="JT182"/>
      <c r="JU182"/>
      <c r="JV182"/>
      <c r="JW182"/>
      <c r="JX182"/>
      <c r="JY182"/>
      <c r="JZ182"/>
      <c r="KA182"/>
      <c r="KB182"/>
      <c r="KC182"/>
      <c r="KD182"/>
      <c r="KE182"/>
      <c r="KF182"/>
      <c r="KG182"/>
      <c r="KH182"/>
      <c r="KI182"/>
      <c r="KJ182"/>
      <c r="KK182"/>
      <c r="KL182"/>
      <c r="KM182"/>
      <c r="KN182"/>
      <c r="KO182"/>
      <c r="KP182"/>
      <c r="KQ182"/>
      <c r="KR182"/>
      <c r="KS182"/>
      <c r="KT182"/>
      <c r="KU182"/>
      <c r="KV182"/>
      <c r="KW182"/>
      <c r="KX182"/>
      <c r="KY182"/>
      <c r="KZ182"/>
      <c r="LA182"/>
      <c r="LB182"/>
      <c r="LC182"/>
      <c r="LD182"/>
      <c r="LE182"/>
      <c r="LF182"/>
      <c r="LG182"/>
      <c r="LH182"/>
      <c r="LI182"/>
      <c r="LJ182"/>
      <c r="LK182"/>
      <c r="LL182"/>
      <c r="LM182"/>
      <c r="LN182"/>
      <c r="LO182"/>
      <c r="LP182"/>
      <c r="LQ182"/>
      <c r="LR182"/>
      <c r="LS182"/>
      <c r="LT182"/>
      <c r="LU182"/>
      <c r="LV182"/>
      <c r="LW182"/>
      <c r="LX182"/>
      <c r="LY182"/>
      <c r="LZ182"/>
      <c r="MA182"/>
      <c r="MB182"/>
      <c r="MC182"/>
      <c r="MD182"/>
      <c r="ME182"/>
      <c r="MF182"/>
      <c r="MG182"/>
      <c r="MH182"/>
      <c r="MI182"/>
      <c r="MJ182"/>
      <c r="MK182"/>
      <c r="ML182"/>
      <c r="MM182"/>
      <c r="MN182"/>
      <c r="MO182"/>
      <c r="MP182"/>
      <c r="MQ182"/>
      <c r="MR182"/>
      <c r="MS182"/>
      <c r="MT182"/>
      <c r="MU182"/>
      <c r="MV182"/>
      <c r="MW182"/>
      <c r="MX182"/>
      <c r="MY182"/>
      <c r="MZ182"/>
      <c r="NA182"/>
      <c r="NB182"/>
      <c r="NC182"/>
      <c r="ND182"/>
      <c r="NE182"/>
      <c r="NF182"/>
      <c r="NG182"/>
      <c r="NH182"/>
      <c r="NI182"/>
      <c r="NJ182"/>
      <c r="NK182"/>
      <c r="NL182"/>
      <c r="NM182"/>
      <c r="NN182"/>
      <c r="NO182"/>
      <c r="NP182"/>
      <c r="NQ182"/>
      <c r="NR182"/>
      <c r="NS182"/>
      <c r="NT182"/>
      <c r="NU182"/>
      <c r="NV182"/>
      <c r="NW182"/>
      <c r="NX182"/>
      <c r="NY182"/>
      <c r="NZ182"/>
      <c r="OA182"/>
      <c r="OB182"/>
      <c r="OC182"/>
      <c r="OD182"/>
      <c r="OE182"/>
      <c r="OF182"/>
      <c r="OG182"/>
      <c r="OH182"/>
      <c r="OI182"/>
      <c r="OJ182"/>
      <c r="OK182"/>
      <c r="OL182"/>
      <c r="OM182"/>
      <c r="ON182"/>
      <c r="OO182"/>
      <c r="OP182"/>
      <c r="OQ182"/>
      <c r="OR182"/>
      <c r="OS182"/>
      <c r="OT182"/>
      <c r="OU182"/>
      <c r="OV182"/>
      <c r="OW182"/>
      <c r="OX182"/>
      <c r="OY182"/>
      <c r="OZ182"/>
      <c r="PA182"/>
      <c r="PB182"/>
      <c r="PC182"/>
      <c r="PD182"/>
      <c r="PE182"/>
      <c r="PF182"/>
      <c r="PG182"/>
      <c r="PH182"/>
      <c r="PI182"/>
      <c r="PJ182"/>
      <c r="PK182"/>
      <c r="PL182"/>
      <c r="PM182"/>
      <c r="PN182"/>
      <c r="PO182"/>
      <c r="PP182"/>
      <c r="PQ182"/>
      <c r="PR182"/>
      <c r="PS182"/>
      <c r="PT182"/>
      <c r="PU182"/>
      <c r="PV182"/>
      <c r="PW182"/>
      <c r="PX182"/>
      <c r="PY182"/>
      <c r="PZ182"/>
      <c r="QA182"/>
      <c r="QB182"/>
      <c r="QC182"/>
      <c r="QD182"/>
      <c r="QE182"/>
      <c r="QF182"/>
      <c r="QG182"/>
      <c r="QH182"/>
      <c r="QI182"/>
      <c r="QJ182"/>
      <c r="QK182"/>
      <c r="QL182"/>
      <c r="QM182"/>
      <c r="QN182"/>
      <c r="QO182"/>
      <c r="QP182"/>
      <c r="QQ182"/>
      <c r="QR182"/>
      <c r="QS182"/>
      <c r="QT182"/>
      <c r="QU182"/>
      <c r="QV182"/>
      <c r="QW182"/>
      <c r="QX182"/>
      <c r="QY182"/>
      <c r="QZ182"/>
      <c r="RA182"/>
      <c r="RB182"/>
      <c r="RC182"/>
      <c r="RD182"/>
      <c r="RE182"/>
      <c r="RF182"/>
      <c r="RG182"/>
      <c r="RH182"/>
      <c r="RI182"/>
      <c r="RJ182"/>
      <c r="RK182"/>
      <c r="RL182"/>
      <c r="RM182"/>
      <c r="RN182"/>
      <c r="RO182"/>
      <c r="RP182"/>
      <c r="RQ182"/>
      <c r="RR182"/>
      <c r="RS182"/>
      <c r="RT182"/>
      <c r="RU182"/>
      <c r="RV182"/>
      <c r="RW182"/>
      <c r="RX182"/>
      <c r="RY182"/>
      <c r="RZ182"/>
      <c r="SA182"/>
      <c r="SB182"/>
      <c r="SC182"/>
      <c r="SD182"/>
      <c r="SE182"/>
      <c r="SF182"/>
      <c r="SG182"/>
      <c r="SH182"/>
      <c r="SI182"/>
      <c r="SJ182"/>
      <c r="SK182"/>
      <c r="SL182"/>
      <c r="SM182"/>
      <c r="SN182"/>
      <c r="SO182"/>
      <c r="SP182"/>
      <c r="SQ182"/>
      <c r="SR182"/>
      <c r="SS182"/>
      <c r="ST182"/>
      <c r="SU182"/>
      <c r="SV182"/>
      <c r="SW182"/>
      <c r="SX182"/>
      <c r="SY182"/>
      <c r="SZ182"/>
      <c r="TA182"/>
      <c r="TB182"/>
      <c r="TC182"/>
      <c r="TD182"/>
      <c r="TE182"/>
      <c r="TF182"/>
      <c r="TG182"/>
    </row>
    <row r="183" spans="1:527" s="8" customFormat="1" ht="18" customHeight="1" x14ac:dyDescent="0.25">
      <c r="A183" s="82"/>
      <c r="B183" s="56"/>
      <c r="C183" s="54"/>
      <c r="D183" s="56"/>
      <c r="E183" s="56"/>
      <c r="F183" s="56"/>
      <c r="G183" s="56"/>
      <c r="H183" s="56"/>
      <c r="I183" s="56"/>
      <c r="J183" s="56"/>
      <c r="K183"/>
      <c r="L183"/>
      <c r="M183"/>
      <c r="N183"/>
      <c r="O183"/>
      <c r="P183"/>
      <c r="Q183"/>
      <c r="R183"/>
      <c r="S183"/>
      <c r="U183" s="49"/>
      <c r="V183" s="69"/>
      <c r="W183" s="51"/>
      <c r="AA183"/>
      <c r="AB183"/>
      <c r="AC183"/>
      <c r="AD183"/>
      <c r="AE183"/>
      <c r="AF183"/>
      <c r="AG183"/>
      <c r="AH183"/>
      <c r="AI183"/>
      <c r="AJ183"/>
      <c r="AK183"/>
      <c r="AL183"/>
      <c r="AM183"/>
      <c r="AN183"/>
      <c r="AO183"/>
      <c r="AP183"/>
      <c r="AQ183"/>
      <c r="AR183"/>
      <c r="AS183"/>
      <c r="AT183"/>
      <c r="AU183"/>
      <c r="AV183"/>
      <c r="AW183"/>
      <c r="AX183"/>
      <c r="AY183"/>
      <c r="AZ183"/>
      <c r="BA183"/>
      <c r="BB183"/>
      <c r="BC183"/>
      <c r="BD183"/>
      <c r="BE183"/>
      <c r="BF183"/>
      <c r="BG183"/>
      <c r="BH183"/>
      <c r="BI183"/>
      <c r="BJ183"/>
      <c r="BK183"/>
      <c r="BL183"/>
      <c r="BM183"/>
      <c r="BN183"/>
      <c r="BO183"/>
      <c r="BP183"/>
      <c r="BQ183"/>
      <c r="BR183"/>
      <c r="BS183"/>
      <c r="BT183"/>
      <c r="BU183"/>
      <c r="BV183"/>
      <c r="BW183"/>
      <c r="BX183"/>
      <c r="BY183"/>
      <c r="BZ183"/>
      <c r="CA183"/>
      <c r="CB183"/>
      <c r="CC183"/>
      <c r="CD183"/>
      <c r="CE183"/>
      <c r="CF183"/>
      <c r="CG183"/>
      <c r="CH183"/>
      <c r="CI183"/>
      <c r="CJ183"/>
      <c r="CK183"/>
      <c r="CL183"/>
      <c r="CM183"/>
      <c r="CN183"/>
      <c r="CO183"/>
      <c r="CP183"/>
      <c r="CQ183"/>
      <c r="CR183"/>
      <c r="CS183"/>
      <c r="CT183"/>
      <c r="CU183"/>
      <c r="CV183"/>
      <c r="CW183"/>
      <c r="CX183"/>
      <c r="CY183"/>
      <c r="CZ183"/>
      <c r="DA183"/>
      <c r="DB183"/>
      <c r="DC183"/>
      <c r="DD183"/>
      <c r="DE183"/>
      <c r="DF183"/>
      <c r="DG183"/>
      <c r="DH183"/>
      <c r="DI183"/>
      <c r="DJ183"/>
      <c r="DK183"/>
      <c r="DL183"/>
      <c r="DM183"/>
      <c r="DN183"/>
      <c r="DO183"/>
      <c r="DP183"/>
      <c r="DQ183"/>
      <c r="DR183"/>
      <c r="DS183"/>
      <c r="DT183"/>
      <c r="DU183"/>
      <c r="DV183"/>
      <c r="DW183"/>
      <c r="DX183"/>
      <c r="DY183"/>
      <c r="DZ183"/>
      <c r="EA183"/>
      <c r="EB183"/>
      <c r="EC183"/>
      <c r="ED183"/>
      <c r="EE183"/>
      <c r="EF183"/>
      <c r="EG183"/>
      <c r="EH183"/>
      <c r="EI183"/>
      <c r="EJ183"/>
      <c r="EK183"/>
      <c r="EL183"/>
      <c r="EM183"/>
      <c r="EN183"/>
      <c r="EO183"/>
      <c r="EP183"/>
      <c r="EQ183"/>
      <c r="ER183"/>
      <c r="ES183"/>
      <c r="ET183"/>
      <c r="EU183"/>
      <c r="EV183"/>
      <c r="EW183"/>
      <c r="EX183"/>
      <c r="EY183"/>
      <c r="EZ183"/>
      <c r="FA183"/>
      <c r="FB183"/>
      <c r="FC183"/>
      <c r="FD183"/>
      <c r="FE183"/>
      <c r="FF183"/>
      <c r="FG183"/>
      <c r="FH183"/>
      <c r="FI183"/>
      <c r="FJ183"/>
      <c r="FK183"/>
      <c r="FL183"/>
      <c r="FM183"/>
      <c r="FN183"/>
      <c r="FO183"/>
      <c r="FP183"/>
      <c r="FQ183"/>
      <c r="FR183"/>
      <c r="FS183"/>
      <c r="FT183"/>
      <c r="FU183"/>
      <c r="FV183"/>
      <c r="FW183"/>
      <c r="FX183"/>
      <c r="FY183"/>
      <c r="FZ183"/>
      <c r="GA183"/>
      <c r="GB183"/>
      <c r="GC183"/>
      <c r="GD183"/>
      <c r="GE183"/>
      <c r="GF183"/>
      <c r="GG183"/>
      <c r="GH183"/>
      <c r="GI183"/>
      <c r="GJ183"/>
      <c r="GK183"/>
      <c r="GL183"/>
      <c r="GM183"/>
      <c r="GN183"/>
      <c r="GO183"/>
      <c r="GP183"/>
      <c r="GQ183"/>
      <c r="GR183"/>
      <c r="GS183"/>
      <c r="GT183"/>
      <c r="GU183"/>
      <c r="GV183"/>
      <c r="GW183"/>
      <c r="GX183"/>
      <c r="GY183"/>
      <c r="GZ183"/>
      <c r="HA183"/>
      <c r="HB183"/>
      <c r="HC183"/>
      <c r="HD183"/>
      <c r="HE183"/>
      <c r="HF183"/>
      <c r="HG183"/>
      <c r="HH183"/>
      <c r="HI183"/>
      <c r="HJ183"/>
      <c r="HK183"/>
      <c r="HL183"/>
      <c r="HM183"/>
      <c r="HN183"/>
      <c r="HO183"/>
      <c r="HP183"/>
      <c r="HQ183"/>
      <c r="HR183"/>
      <c r="HS183"/>
      <c r="HT183"/>
      <c r="HU183"/>
      <c r="HV183"/>
      <c r="HW183"/>
      <c r="HX183"/>
      <c r="HY183"/>
      <c r="HZ183"/>
      <c r="IA183"/>
      <c r="IB183"/>
      <c r="IC183"/>
      <c r="ID183"/>
      <c r="IE183"/>
      <c r="IF183"/>
      <c r="IG183"/>
      <c r="IH183"/>
      <c r="II183"/>
      <c r="IJ183"/>
      <c r="IK183"/>
      <c r="IL183"/>
      <c r="IM183"/>
      <c r="IN183"/>
      <c r="IO183"/>
      <c r="IP183"/>
      <c r="IQ183"/>
      <c r="IR183"/>
      <c r="IS183"/>
      <c r="IT183"/>
      <c r="IU183"/>
      <c r="IV183"/>
      <c r="IW183"/>
      <c r="IX183"/>
      <c r="IY183"/>
      <c r="IZ183"/>
      <c r="JA183"/>
      <c r="JB183"/>
      <c r="JC183"/>
      <c r="JD183"/>
      <c r="JE183"/>
      <c r="JF183"/>
      <c r="JG183"/>
      <c r="JH183"/>
      <c r="JI183"/>
      <c r="JJ183"/>
      <c r="JK183"/>
      <c r="JL183"/>
      <c r="JM183"/>
      <c r="JN183"/>
      <c r="JO183"/>
      <c r="JP183"/>
      <c r="JQ183"/>
      <c r="JR183"/>
      <c r="JS183"/>
      <c r="JT183"/>
      <c r="JU183"/>
      <c r="JV183"/>
      <c r="JW183"/>
      <c r="JX183"/>
      <c r="JY183"/>
      <c r="JZ183"/>
      <c r="KA183"/>
      <c r="KB183"/>
      <c r="KC183"/>
      <c r="KD183"/>
      <c r="KE183"/>
      <c r="KF183"/>
      <c r="KG183"/>
      <c r="KH183"/>
      <c r="KI183"/>
      <c r="KJ183"/>
      <c r="KK183"/>
      <c r="KL183"/>
      <c r="KM183"/>
      <c r="KN183"/>
      <c r="KO183"/>
      <c r="KP183"/>
      <c r="KQ183"/>
      <c r="KR183"/>
      <c r="KS183"/>
      <c r="KT183"/>
      <c r="KU183"/>
      <c r="KV183"/>
      <c r="KW183"/>
      <c r="KX183"/>
      <c r="KY183"/>
      <c r="KZ183"/>
      <c r="LA183"/>
      <c r="LB183"/>
      <c r="LC183"/>
      <c r="LD183"/>
      <c r="LE183"/>
      <c r="LF183"/>
      <c r="LG183"/>
      <c r="LH183"/>
      <c r="LI183"/>
      <c r="LJ183"/>
      <c r="LK183"/>
      <c r="LL183"/>
      <c r="LM183"/>
      <c r="LN183"/>
      <c r="LO183"/>
      <c r="LP183"/>
      <c r="LQ183"/>
      <c r="LR183"/>
      <c r="LS183"/>
      <c r="LT183"/>
      <c r="LU183"/>
      <c r="LV183"/>
      <c r="LW183"/>
      <c r="LX183"/>
      <c r="LY183"/>
      <c r="LZ183"/>
      <c r="MA183"/>
      <c r="MB183"/>
      <c r="MC183"/>
      <c r="MD183"/>
      <c r="ME183"/>
      <c r="MF183"/>
      <c r="MG183"/>
      <c r="MH183"/>
      <c r="MI183"/>
      <c r="MJ183"/>
      <c r="MK183"/>
      <c r="ML183"/>
      <c r="MM183"/>
      <c r="MN183"/>
      <c r="MO183"/>
      <c r="MP183"/>
      <c r="MQ183"/>
      <c r="MR183"/>
      <c r="MS183"/>
      <c r="MT183"/>
      <c r="MU183"/>
      <c r="MV183"/>
      <c r="MW183"/>
      <c r="MX183"/>
      <c r="MY183"/>
      <c r="MZ183"/>
      <c r="NA183"/>
      <c r="NB183"/>
      <c r="NC183"/>
      <c r="ND183"/>
      <c r="NE183"/>
      <c r="NF183"/>
      <c r="NG183"/>
      <c r="NH183"/>
      <c r="NI183"/>
      <c r="NJ183"/>
      <c r="NK183"/>
      <c r="NL183"/>
      <c r="NM183"/>
      <c r="NN183"/>
      <c r="NO183"/>
      <c r="NP183"/>
      <c r="NQ183"/>
      <c r="NR183"/>
      <c r="NS183"/>
      <c r="NT183"/>
      <c r="NU183"/>
      <c r="NV183"/>
      <c r="NW183"/>
      <c r="NX183"/>
      <c r="NY183"/>
      <c r="NZ183"/>
      <c r="OA183"/>
      <c r="OB183"/>
      <c r="OC183"/>
      <c r="OD183"/>
      <c r="OE183"/>
      <c r="OF183"/>
      <c r="OG183"/>
      <c r="OH183"/>
      <c r="OI183"/>
      <c r="OJ183"/>
      <c r="OK183"/>
      <c r="OL183"/>
      <c r="OM183"/>
      <c r="ON183"/>
      <c r="OO183"/>
      <c r="OP183"/>
      <c r="OQ183"/>
      <c r="OR183"/>
      <c r="OS183"/>
      <c r="OT183"/>
      <c r="OU183"/>
      <c r="OV183"/>
      <c r="OW183"/>
      <c r="OX183"/>
      <c r="OY183"/>
      <c r="OZ183"/>
      <c r="PA183"/>
      <c r="PB183"/>
      <c r="PC183"/>
      <c r="PD183"/>
      <c r="PE183"/>
      <c r="PF183"/>
      <c r="PG183"/>
      <c r="PH183"/>
      <c r="PI183"/>
      <c r="PJ183"/>
      <c r="PK183"/>
      <c r="PL183"/>
      <c r="PM183"/>
      <c r="PN183"/>
      <c r="PO183"/>
      <c r="PP183"/>
      <c r="PQ183"/>
      <c r="PR183"/>
      <c r="PS183"/>
      <c r="PT183"/>
      <c r="PU183"/>
      <c r="PV183"/>
      <c r="PW183"/>
      <c r="PX183"/>
      <c r="PY183"/>
      <c r="PZ183"/>
      <c r="QA183"/>
      <c r="QB183"/>
      <c r="QC183"/>
      <c r="QD183"/>
      <c r="QE183"/>
      <c r="QF183"/>
      <c r="QG183"/>
      <c r="QH183"/>
      <c r="QI183"/>
      <c r="QJ183"/>
      <c r="QK183"/>
      <c r="QL183"/>
      <c r="QM183"/>
      <c r="QN183"/>
      <c r="QO183"/>
      <c r="QP183"/>
      <c r="QQ183"/>
      <c r="QR183"/>
      <c r="QS183"/>
      <c r="QT183"/>
      <c r="QU183"/>
      <c r="QV183"/>
      <c r="QW183"/>
      <c r="QX183"/>
      <c r="QY183"/>
      <c r="QZ183"/>
      <c r="RA183"/>
      <c r="RB183"/>
      <c r="RC183"/>
      <c r="RD183"/>
      <c r="RE183"/>
      <c r="RF183"/>
      <c r="RG183"/>
      <c r="RH183"/>
      <c r="RI183"/>
      <c r="RJ183"/>
      <c r="RK183"/>
      <c r="RL183"/>
      <c r="RM183"/>
      <c r="RN183"/>
      <c r="RO183"/>
      <c r="RP183"/>
      <c r="RQ183"/>
      <c r="RR183"/>
      <c r="RS183"/>
      <c r="RT183"/>
      <c r="RU183"/>
      <c r="RV183"/>
      <c r="RW183"/>
      <c r="RX183"/>
      <c r="RY183"/>
      <c r="RZ183"/>
      <c r="SA183"/>
      <c r="SB183"/>
      <c r="SC183"/>
      <c r="SD183"/>
      <c r="SE183"/>
      <c r="SF183"/>
      <c r="SG183"/>
      <c r="SH183"/>
      <c r="SI183"/>
      <c r="SJ183"/>
      <c r="SK183"/>
      <c r="SL183"/>
      <c r="SM183"/>
      <c r="SN183"/>
      <c r="SO183"/>
      <c r="SP183"/>
      <c r="SQ183"/>
      <c r="SR183"/>
      <c r="SS183"/>
      <c r="ST183"/>
      <c r="SU183"/>
      <c r="SV183"/>
      <c r="SW183"/>
      <c r="SX183"/>
      <c r="SY183"/>
      <c r="SZ183"/>
      <c r="TA183"/>
      <c r="TB183"/>
      <c r="TC183"/>
      <c r="TD183"/>
      <c r="TE183"/>
      <c r="TF183"/>
      <c r="TG183"/>
    </row>
    <row r="184" spans="1:527" s="8" customFormat="1" ht="18" customHeight="1" x14ac:dyDescent="0.25">
      <c r="A184" s="82"/>
      <c r="B184" s="56"/>
      <c r="C184" s="54"/>
      <c r="D184" s="56"/>
      <c r="E184" s="56"/>
      <c r="F184" s="56"/>
      <c r="G184" s="56"/>
      <c r="H184" s="56"/>
      <c r="I184" s="56"/>
      <c r="J184" s="56"/>
      <c r="K184"/>
      <c r="L184"/>
      <c r="M184"/>
      <c r="N184"/>
      <c r="O184"/>
      <c r="P184"/>
      <c r="Q184"/>
      <c r="R184"/>
      <c r="S184"/>
      <c r="U184" s="49"/>
      <c r="V184" s="69"/>
      <c r="W184" s="51"/>
      <c r="AA184"/>
      <c r="AB184"/>
      <c r="AC184"/>
      <c r="AD184"/>
      <c r="AE184"/>
      <c r="AF184"/>
      <c r="AG184"/>
      <c r="AH184"/>
      <c r="AI184"/>
      <c r="AJ184"/>
      <c r="AK184"/>
      <c r="AL184"/>
      <c r="AM184"/>
      <c r="AN184"/>
      <c r="AO184"/>
      <c r="AP184"/>
      <c r="AQ184"/>
      <c r="AR184"/>
      <c r="AS184"/>
      <c r="AT184"/>
      <c r="AU184"/>
      <c r="AV184"/>
      <c r="AW184"/>
      <c r="AX184"/>
      <c r="AY184"/>
      <c r="AZ184"/>
      <c r="BA184"/>
      <c r="BB184"/>
      <c r="BC184"/>
      <c r="BD184"/>
      <c r="BE184"/>
      <c r="BF184"/>
      <c r="BG184"/>
      <c r="BH184"/>
      <c r="BI184"/>
      <c r="BJ184"/>
      <c r="BK184"/>
      <c r="BL184"/>
      <c r="BM184"/>
      <c r="BN184"/>
      <c r="BO184"/>
      <c r="BP184"/>
      <c r="BQ184"/>
      <c r="BR184"/>
      <c r="BS184"/>
      <c r="BT184"/>
      <c r="BU184"/>
      <c r="BV184"/>
      <c r="BW184"/>
      <c r="BX184"/>
      <c r="BY184"/>
      <c r="BZ184"/>
      <c r="CA184"/>
      <c r="CB184"/>
      <c r="CC184"/>
      <c r="CD184"/>
      <c r="CE184"/>
      <c r="CF184"/>
      <c r="CG184"/>
      <c r="CH184"/>
      <c r="CI184"/>
      <c r="CJ184"/>
      <c r="CK184"/>
      <c r="CL184"/>
      <c r="CM184"/>
      <c r="CN184"/>
      <c r="CO184"/>
      <c r="CP184"/>
      <c r="CQ184"/>
      <c r="CR184"/>
      <c r="CS184"/>
      <c r="CT184"/>
      <c r="CU184"/>
      <c r="CV184"/>
      <c r="CW184"/>
      <c r="CX184"/>
      <c r="CY184"/>
      <c r="CZ184"/>
      <c r="DA184"/>
      <c r="DB184"/>
      <c r="DC184"/>
      <c r="DD184"/>
      <c r="DE184"/>
      <c r="DF184"/>
      <c r="DG184"/>
      <c r="DH184"/>
      <c r="DI184"/>
      <c r="DJ184"/>
      <c r="DK184"/>
      <c r="DL184"/>
      <c r="DM184"/>
      <c r="DN184"/>
      <c r="DO184"/>
      <c r="DP184"/>
      <c r="DQ184"/>
      <c r="DR184"/>
      <c r="DS184"/>
      <c r="DT184"/>
      <c r="DU184"/>
      <c r="DV184"/>
      <c r="DW184"/>
      <c r="DX184"/>
      <c r="DY184"/>
      <c r="DZ184"/>
      <c r="EA184"/>
      <c r="EB184"/>
      <c r="EC184"/>
      <c r="ED184"/>
      <c r="EE184"/>
      <c r="EF184"/>
      <c r="EG184"/>
      <c r="EH184"/>
      <c r="EI184"/>
      <c r="EJ184"/>
      <c r="EK184"/>
      <c r="EL184"/>
      <c r="EM184"/>
      <c r="EN184"/>
      <c r="EO184"/>
      <c r="EP184"/>
      <c r="EQ184"/>
      <c r="ER184"/>
      <c r="ES184"/>
      <c r="ET184"/>
      <c r="EU184"/>
      <c r="EV184"/>
      <c r="EW184"/>
      <c r="EX184"/>
      <c r="EY184"/>
      <c r="EZ184"/>
      <c r="FA184"/>
      <c r="FB184"/>
      <c r="FC184"/>
      <c r="FD184"/>
      <c r="FE184"/>
      <c r="FF184"/>
      <c r="FG184"/>
      <c r="FH184"/>
      <c r="FI184"/>
      <c r="FJ184"/>
      <c r="FK184"/>
      <c r="FL184"/>
      <c r="FM184"/>
      <c r="FN184"/>
      <c r="FO184"/>
      <c r="FP184"/>
      <c r="FQ184"/>
      <c r="FR184"/>
      <c r="FS184"/>
      <c r="FT184"/>
      <c r="FU184"/>
      <c r="FV184"/>
      <c r="FW184"/>
      <c r="FX184"/>
      <c r="FY184"/>
      <c r="FZ184"/>
      <c r="GA184"/>
      <c r="GB184"/>
      <c r="GC184"/>
      <c r="GD184"/>
      <c r="GE184"/>
      <c r="GF184"/>
      <c r="GG184"/>
      <c r="GH184"/>
      <c r="GI184"/>
      <c r="GJ184"/>
      <c r="GK184"/>
      <c r="GL184"/>
      <c r="GM184"/>
      <c r="GN184"/>
      <c r="GO184"/>
      <c r="GP184"/>
      <c r="GQ184"/>
      <c r="GR184"/>
      <c r="GS184"/>
      <c r="GT184"/>
      <c r="GU184"/>
      <c r="GV184"/>
      <c r="GW184"/>
      <c r="GX184"/>
      <c r="GY184"/>
      <c r="GZ184"/>
      <c r="HA184"/>
      <c r="HB184"/>
      <c r="HC184"/>
      <c r="HD184"/>
      <c r="HE184"/>
      <c r="HF184"/>
      <c r="HG184"/>
      <c r="HH184"/>
      <c r="HI184"/>
      <c r="HJ184"/>
      <c r="HK184"/>
      <c r="HL184"/>
      <c r="HM184"/>
      <c r="HN184"/>
      <c r="HO184"/>
      <c r="HP184"/>
      <c r="HQ184"/>
      <c r="HR184"/>
      <c r="HS184"/>
      <c r="HT184"/>
      <c r="HU184"/>
      <c r="HV184"/>
      <c r="HW184"/>
      <c r="HX184"/>
      <c r="HY184"/>
      <c r="HZ184"/>
      <c r="IA184"/>
      <c r="IB184"/>
      <c r="IC184"/>
      <c r="ID184"/>
      <c r="IE184"/>
      <c r="IF184"/>
      <c r="IG184"/>
      <c r="IH184"/>
      <c r="II184"/>
      <c r="IJ184"/>
      <c r="IK184"/>
      <c r="IL184"/>
      <c r="IM184"/>
      <c r="IN184"/>
      <c r="IO184"/>
      <c r="IP184"/>
      <c r="IQ184"/>
      <c r="IR184"/>
      <c r="IS184"/>
      <c r="IT184"/>
      <c r="IU184"/>
      <c r="IV184"/>
      <c r="IW184"/>
      <c r="IX184"/>
      <c r="IY184"/>
      <c r="IZ184"/>
      <c r="JA184"/>
      <c r="JB184"/>
      <c r="JC184"/>
      <c r="JD184"/>
      <c r="JE184"/>
      <c r="JF184"/>
      <c r="JG184"/>
      <c r="JH184"/>
      <c r="JI184"/>
      <c r="JJ184"/>
      <c r="JK184"/>
      <c r="JL184"/>
      <c r="JM184"/>
      <c r="JN184"/>
      <c r="JO184"/>
      <c r="JP184"/>
      <c r="JQ184"/>
      <c r="JR184"/>
      <c r="JS184"/>
      <c r="JT184"/>
      <c r="JU184"/>
      <c r="JV184"/>
      <c r="JW184"/>
      <c r="JX184"/>
      <c r="JY184"/>
      <c r="JZ184"/>
      <c r="KA184"/>
      <c r="KB184"/>
      <c r="KC184"/>
      <c r="KD184"/>
      <c r="KE184"/>
      <c r="KF184"/>
      <c r="KG184"/>
      <c r="KH184"/>
      <c r="KI184"/>
      <c r="KJ184"/>
      <c r="KK184"/>
      <c r="KL184"/>
      <c r="KM184"/>
      <c r="KN184"/>
      <c r="KO184"/>
      <c r="KP184"/>
      <c r="KQ184"/>
      <c r="KR184"/>
      <c r="KS184"/>
      <c r="KT184"/>
      <c r="KU184"/>
      <c r="KV184"/>
      <c r="KW184"/>
      <c r="KX184"/>
      <c r="KY184"/>
      <c r="KZ184"/>
      <c r="LA184"/>
      <c r="LB184"/>
      <c r="LC184"/>
      <c r="LD184"/>
      <c r="LE184"/>
      <c r="LF184"/>
      <c r="LG184"/>
      <c r="LH184"/>
      <c r="LI184"/>
      <c r="LJ184"/>
      <c r="LK184"/>
      <c r="LL184"/>
      <c r="LM184"/>
      <c r="LN184"/>
      <c r="LO184"/>
      <c r="LP184"/>
      <c r="LQ184"/>
      <c r="LR184"/>
      <c r="LS184"/>
      <c r="LT184"/>
      <c r="LU184"/>
      <c r="LV184"/>
      <c r="LW184"/>
      <c r="LX184"/>
      <c r="LY184"/>
      <c r="LZ184"/>
      <c r="MA184"/>
      <c r="MB184"/>
      <c r="MC184"/>
      <c r="MD184"/>
      <c r="ME184"/>
      <c r="MF184"/>
      <c r="MG184"/>
      <c r="MH184"/>
      <c r="MI184"/>
      <c r="MJ184"/>
      <c r="MK184"/>
      <c r="ML184"/>
      <c r="MM184"/>
      <c r="MN184"/>
      <c r="MO184"/>
      <c r="MP184"/>
      <c r="MQ184"/>
      <c r="MR184"/>
      <c r="MS184"/>
      <c r="MT184"/>
      <c r="MU184"/>
      <c r="MV184"/>
      <c r="MW184"/>
      <c r="MX184"/>
      <c r="MY184"/>
      <c r="MZ184"/>
      <c r="NA184"/>
      <c r="NB184"/>
      <c r="NC184"/>
      <c r="ND184"/>
      <c r="NE184"/>
      <c r="NF184"/>
      <c r="NG184"/>
      <c r="NH184"/>
      <c r="NI184"/>
      <c r="NJ184"/>
      <c r="NK184"/>
      <c r="NL184"/>
      <c r="NM184"/>
      <c r="NN184"/>
      <c r="NO184"/>
      <c r="NP184"/>
      <c r="NQ184"/>
      <c r="NR184"/>
      <c r="NS184"/>
      <c r="NT184"/>
      <c r="NU184"/>
      <c r="NV184"/>
      <c r="NW184"/>
      <c r="NX184"/>
      <c r="NY184"/>
      <c r="NZ184"/>
      <c r="OA184"/>
      <c r="OB184"/>
      <c r="OC184"/>
      <c r="OD184"/>
      <c r="OE184"/>
      <c r="OF184"/>
      <c r="OG184"/>
      <c r="OH184"/>
      <c r="OI184"/>
      <c r="OJ184"/>
      <c r="OK184"/>
      <c r="OL184"/>
      <c r="OM184"/>
      <c r="ON184"/>
      <c r="OO184"/>
      <c r="OP184"/>
      <c r="OQ184"/>
      <c r="OR184"/>
      <c r="OS184"/>
      <c r="OT184"/>
      <c r="OU184"/>
      <c r="OV184"/>
      <c r="OW184"/>
      <c r="OX184"/>
      <c r="OY184"/>
      <c r="OZ184"/>
      <c r="PA184"/>
      <c r="PB184"/>
      <c r="PC184"/>
      <c r="PD184"/>
      <c r="PE184"/>
      <c r="PF184"/>
      <c r="PG184"/>
      <c r="PH184"/>
      <c r="PI184"/>
      <c r="PJ184"/>
      <c r="PK184"/>
      <c r="PL184"/>
      <c r="PM184"/>
      <c r="PN184"/>
      <c r="PO184"/>
      <c r="PP184"/>
      <c r="PQ184"/>
      <c r="PR184"/>
      <c r="PS184"/>
      <c r="PT184"/>
      <c r="PU184"/>
      <c r="PV184"/>
      <c r="PW184"/>
      <c r="PX184"/>
      <c r="PY184"/>
      <c r="PZ184"/>
      <c r="QA184"/>
      <c r="QB184"/>
      <c r="QC184"/>
      <c r="QD184"/>
      <c r="QE184"/>
      <c r="QF184"/>
      <c r="QG184"/>
      <c r="QH184"/>
      <c r="QI184"/>
      <c r="QJ184"/>
      <c r="QK184"/>
      <c r="QL184"/>
      <c r="QM184"/>
      <c r="QN184"/>
      <c r="QO184"/>
      <c r="QP184"/>
      <c r="QQ184"/>
      <c r="QR184"/>
      <c r="QS184"/>
      <c r="QT184"/>
      <c r="QU184"/>
      <c r="QV184"/>
      <c r="QW184"/>
      <c r="QX184"/>
      <c r="QY184"/>
      <c r="QZ184"/>
      <c r="RA184"/>
      <c r="RB184"/>
      <c r="RC184"/>
      <c r="RD184"/>
      <c r="RE184"/>
      <c r="RF184"/>
      <c r="RG184"/>
      <c r="RH184"/>
      <c r="RI184"/>
      <c r="RJ184"/>
      <c r="RK184"/>
      <c r="RL184"/>
      <c r="RM184"/>
      <c r="RN184"/>
      <c r="RO184"/>
      <c r="RP184"/>
      <c r="RQ184"/>
      <c r="RR184"/>
      <c r="RS184"/>
      <c r="RT184"/>
      <c r="RU184"/>
      <c r="RV184"/>
      <c r="RW184"/>
      <c r="RX184"/>
      <c r="RY184"/>
      <c r="RZ184"/>
      <c r="SA184"/>
      <c r="SB184"/>
      <c r="SC184"/>
      <c r="SD184"/>
      <c r="SE184"/>
      <c r="SF184"/>
      <c r="SG184"/>
      <c r="SH184"/>
      <c r="SI184"/>
      <c r="SJ184"/>
      <c r="SK184"/>
      <c r="SL184"/>
      <c r="SM184"/>
      <c r="SN184"/>
      <c r="SO184"/>
      <c r="SP184"/>
      <c r="SQ184"/>
      <c r="SR184"/>
      <c r="SS184"/>
      <c r="ST184"/>
      <c r="SU184"/>
      <c r="SV184"/>
      <c r="SW184"/>
      <c r="SX184"/>
      <c r="SY184"/>
      <c r="SZ184"/>
      <c r="TA184"/>
      <c r="TB184"/>
      <c r="TC184"/>
      <c r="TD184"/>
      <c r="TE184"/>
      <c r="TF184"/>
      <c r="TG184"/>
    </row>
    <row r="185" spans="1:527" s="8" customFormat="1" ht="18" customHeight="1" x14ac:dyDescent="0.25">
      <c r="A185" s="82"/>
      <c r="B185" s="56"/>
      <c r="C185" s="54"/>
      <c r="D185" s="56"/>
      <c r="E185" s="56"/>
      <c r="F185" s="56"/>
      <c r="G185" s="56"/>
      <c r="H185" s="56"/>
      <c r="I185" s="56"/>
      <c r="J185" s="56"/>
      <c r="K185"/>
      <c r="L185"/>
      <c r="M185"/>
      <c r="N185"/>
      <c r="O185"/>
      <c r="P185"/>
      <c r="Q185"/>
      <c r="R185"/>
      <c r="S185"/>
      <c r="U185" s="49"/>
      <c r="V185" s="69"/>
      <c r="W185" s="51"/>
      <c r="AA185"/>
      <c r="AB185"/>
      <c r="AC185"/>
      <c r="AD185"/>
      <c r="AE185"/>
      <c r="AF185"/>
      <c r="AG185"/>
      <c r="AH185"/>
      <c r="AI185"/>
      <c r="AJ185"/>
      <c r="AK185"/>
      <c r="AL185"/>
      <c r="AM185"/>
      <c r="AN185"/>
      <c r="AO185"/>
      <c r="AP185"/>
      <c r="AQ185"/>
      <c r="AR185"/>
      <c r="AS185"/>
      <c r="AT185"/>
      <c r="AU185"/>
      <c r="AV185"/>
      <c r="AW185"/>
      <c r="AX185"/>
      <c r="AY185"/>
      <c r="AZ185"/>
      <c r="BA185"/>
      <c r="BB185"/>
      <c r="BC185"/>
      <c r="BD185"/>
      <c r="BE185"/>
      <c r="BF185"/>
      <c r="BG185"/>
      <c r="BH185"/>
      <c r="BI185"/>
      <c r="BJ185"/>
      <c r="BK185"/>
      <c r="BL185"/>
      <c r="BM185"/>
      <c r="BN185"/>
      <c r="BO185"/>
      <c r="BP185"/>
      <c r="BQ185"/>
      <c r="BR185"/>
      <c r="BS185"/>
      <c r="BT185"/>
      <c r="BU185"/>
      <c r="BV185"/>
      <c r="BW185"/>
      <c r="BX185"/>
      <c r="BY185"/>
      <c r="BZ185"/>
      <c r="CA185"/>
      <c r="CB185"/>
      <c r="CC185"/>
      <c r="CD185"/>
      <c r="CE185"/>
      <c r="CF185"/>
      <c r="CG185"/>
      <c r="CH185"/>
      <c r="CI185"/>
      <c r="CJ185"/>
      <c r="CK185"/>
      <c r="CL185"/>
      <c r="CM185"/>
      <c r="CN185"/>
      <c r="CO185"/>
      <c r="CP185"/>
      <c r="CQ185"/>
      <c r="CR185"/>
      <c r="CS185"/>
      <c r="CT185"/>
      <c r="CU185"/>
      <c r="CV185"/>
      <c r="CW185"/>
      <c r="CX185"/>
      <c r="CY185"/>
      <c r="CZ185"/>
      <c r="DA185"/>
      <c r="DB185"/>
      <c r="DC185"/>
      <c r="DD185"/>
      <c r="DE185"/>
      <c r="DF185"/>
      <c r="DG185"/>
      <c r="DH185"/>
      <c r="DI185"/>
      <c r="DJ185"/>
      <c r="DK185"/>
      <c r="DL185"/>
      <c r="DM185"/>
      <c r="DN185"/>
      <c r="DO185"/>
      <c r="DP185"/>
      <c r="DQ185"/>
      <c r="DR185"/>
      <c r="DS185"/>
      <c r="DT185"/>
      <c r="DU185"/>
      <c r="DV185"/>
      <c r="DW185"/>
      <c r="DX185"/>
      <c r="DY185"/>
      <c r="DZ185"/>
      <c r="EA185"/>
      <c r="EB185"/>
      <c r="EC185"/>
      <c r="ED185"/>
      <c r="EE185"/>
      <c r="EF185"/>
      <c r="EG185"/>
      <c r="EH185"/>
      <c r="EI185"/>
      <c r="EJ185"/>
      <c r="EK185"/>
      <c r="EL185"/>
      <c r="EM185"/>
      <c r="EN185"/>
      <c r="EO185"/>
      <c r="EP185"/>
      <c r="EQ185"/>
      <c r="ER185"/>
      <c r="ES185"/>
      <c r="ET185"/>
      <c r="EU185"/>
      <c r="EV185"/>
      <c r="EW185"/>
      <c r="EX185"/>
      <c r="EY185"/>
      <c r="EZ185"/>
      <c r="FA185"/>
      <c r="FB185"/>
      <c r="FC185"/>
      <c r="FD185"/>
      <c r="FE185"/>
      <c r="FF185"/>
      <c r="FG185"/>
      <c r="FH185"/>
      <c r="FI185"/>
      <c r="FJ185"/>
      <c r="FK185"/>
      <c r="FL185"/>
      <c r="FM185"/>
      <c r="FN185"/>
      <c r="FO185"/>
      <c r="FP185"/>
      <c r="FQ185"/>
      <c r="FR185"/>
      <c r="FS185"/>
      <c r="FT185"/>
      <c r="FU185"/>
      <c r="FV185"/>
      <c r="FW185"/>
      <c r="FX185"/>
      <c r="FY185"/>
      <c r="FZ185"/>
      <c r="GA185"/>
      <c r="GB185"/>
      <c r="GC185"/>
      <c r="GD185"/>
      <c r="GE185"/>
      <c r="GF185"/>
      <c r="GG185"/>
      <c r="GH185"/>
      <c r="GI185"/>
      <c r="GJ185"/>
      <c r="GK185"/>
      <c r="GL185"/>
      <c r="GM185"/>
      <c r="GN185"/>
      <c r="GO185"/>
      <c r="GP185"/>
      <c r="GQ185"/>
      <c r="GR185"/>
      <c r="GS185"/>
      <c r="GT185"/>
      <c r="GU185"/>
      <c r="GV185"/>
      <c r="GW185"/>
      <c r="GX185"/>
      <c r="GY185"/>
      <c r="GZ185"/>
      <c r="HA185"/>
      <c r="HB185"/>
      <c r="HC185"/>
      <c r="HD185"/>
      <c r="HE185"/>
      <c r="HF185"/>
      <c r="HG185"/>
      <c r="HH185"/>
      <c r="HI185"/>
      <c r="HJ185"/>
      <c r="HK185"/>
      <c r="HL185"/>
      <c r="HM185"/>
      <c r="HN185"/>
      <c r="HO185"/>
      <c r="HP185"/>
      <c r="HQ185"/>
      <c r="HR185"/>
      <c r="HS185"/>
      <c r="HT185"/>
      <c r="HU185"/>
      <c r="HV185"/>
      <c r="HW185"/>
      <c r="HX185"/>
      <c r="HY185"/>
      <c r="HZ185"/>
      <c r="IA185"/>
      <c r="IB185"/>
      <c r="IC185"/>
      <c r="ID185"/>
      <c r="IE185"/>
      <c r="IF185"/>
      <c r="IG185"/>
      <c r="IH185"/>
      <c r="II185"/>
      <c r="IJ185"/>
      <c r="IK185"/>
      <c r="IL185"/>
      <c r="IM185"/>
      <c r="IN185"/>
      <c r="IO185"/>
      <c r="IP185"/>
      <c r="IQ185"/>
      <c r="IR185"/>
      <c r="IS185"/>
      <c r="IT185"/>
      <c r="IU185"/>
      <c r="IV185"/>
      <c r="IW185"/>
      <c r="IX185"/>
      <c r="IY185"/>
      <c r="IZ185"/>
      <c r="JA185"/>
      <c r="JB185"/>
      <c r="JC185"/>
      <c r="JD185"/>
      <c r="JE185"/>
      <c r="JF185"/>
      <c r="JG185"/>
      <c r="JH185"/>
      <c r="JI185"/>
      <c r="JJ185"/>
      <c r="JK185"/>
      <c r="JL185"/>
      <c r="JM185"/>
      <c r="JN185"/>
      <c r="JO185"/>
      <c r="JP185"/>
      <c r="JQ185"/>
      <c r="JR185"/>
      <c r="JS185"/>
      <c r="JT185"/>
      <c r="JU185"/>
      <c r="JV185"/>
      <c r="JW185"/>
      <c r="JX185"/>
      <c r="JY185"/>
      <c r="JZ185"/>
      <c r="KA185"/>
      <c r="KB185"/>
      <c r="KC185"/>
      <c r="KD185"/>
      <c r="KE185"/>
      <c r="KF185"/>
      <c r="KG185"/>
      <c r="KH185"/>
      <c r="KI185"/>
      <c r="KJ185"/>
      <c r="KK185"/>
      <c r="KL185"/>
      <c r="KM185"/>
      <c r="KN185"/>
      <c r="KO185"/>
      <c r="KP185"/>
      <c r="KQ185"/>
      <c r="KR185"/>
      <c r="KS185"/>
      <c r="KT185"/>
      <c r="KU185"/>
      <c r="KV185"/>
      <c r="KW185"/>
      <c r="KX185"/>
      <c r="KY185"/>
      <c r="KZ185"/>
      <c r="LA185"/>
      <c r="LB185"/>
      <c r="LC185"/>
      <c r="LD185"/>
      <c r="LE185"/>
      <c r="LF185"/>
      <c r="LG185"/>
      <c r="LH185"/>
      <c r="LI185"/>
      <c r="LJ185"/>
      <c r="LK185"/>
      <c r="LL185"/>
      <c r="LM185"/>
      <c r="LN185"/>
      <c r="LO185"/>
      <c r="LP185"/>
      <c r="LQ185"/>
      <c r="LR185"/>
      <c r="LS185"/>
      <c r="LT185"/>
      <c r="LU185"/>
      <c r="LV185"/>
      <c r="LW185"/>
      <c r="LX185"/>
      <c r="LY185"/>
      <c r="LZ185"/>
      <c r="MA185"/>
      <c r="MB185"/>
      <c r="MC185"/>
      <c r="MD185"/>
      <c r="ME185"/>
      <c r="MF185"/>
      <c r="MG185"/>
      <c r="MH185"/>
      <c r="MI185"/>
      <c r="MJ185"/>
      <c r="MK185"/>
      <c r="ML185"/>
      <c r="MM185"/>
      <c r="MN185"/>
      <c r="MO185"/>
      <c r="MP185"/>
      <c r="MQ185"/>
      <c r="MR185"/>
      <c r="MS185"/>
      <c r="MT185"/>
      <c r="MU185"/>
      <c r="MV185"/>
      <c r="MW185"/>
      <c r="MX185"/>
      <c r="MY185"/>
      <c r="MZ185"/>
      <c r="NA185"/>
      <c r="NB185"/>
      <c r="NC185"/>
      <c r="ND185"/>
      <c r="NE185"/>
      <c r="NF185"/>
      <c r="NG185"/>
      <c r="NH185"/>
      <c r="NI185"/>
      <c r="NJ185"/>
      <c r="NK185"/>
      <c r="NL185"/>
      <c r="NM185"/>
      <c r="NN185"/>
      <c r="NO185"/>
      <c r="NP185"/>
      <c r="NQ185"/>
      <c r="NR185"/>
      <c r="NS185"/>
      <c r="NT185"/>
      <c r="NU185"/>
      <c r="NV185"/>
      <c r="NW185"/>
      <c r="NX185"/>
      <c r="NY185"/>
      <c r="NZ185"/>
      <c r="OA185"/>
      <c r="OB185"/>
      <c r="OC185"/>
      <c r="OD185"/>
      <c r="OE185"/>
      <c r="OF185"/>
      <c r="OG185"/>
      <c r="OH185"/>
      <c r="OI185"/>
      <c r="OJ185"/>
      <c r="OK185"/>
      <c r="OL185"/>
      <c r="OM185"/>
      <c r="ON185"/>
      <c r="OO185"/>
      <c r="OP185"/>
      <c r="OQ185"/>
      <c r="OR185"/>
      <c r="OS185"/>
      <c r="OT185"/>
      <c r="OU185"/>
      <c r="OV185"/>
      <c r="OW185"/>
      <c r="OX185"/>
      <c r="OY185"/>
      <c r="OZ185"/>
      <c r="PA185"/>
      <c r="PB185"/>
      <c r="PC185"/>
      <c r="PD185"/>
      <c r="PE185"/>
      <c r="PF185"/>
      <c r="PG185"/>
      <c r="PH185"/>
      <c r="PI185"/>
      <c r="PJ185"/>
      <c r="PK185"/>
      <c r="PL185"/>
      <c r="PM185"/>
      <c r="PN185"/>
      <c r="PO185"/>
      <c r="PP185"/>
      <c r="PQ185"/>
      <c r="PR185"/>
      <c r="PS185"/>
      <c r="PT185"/>
      <c r="PU185"/>
      <c r="PV185"/>
      <c r="PW185"/>
      <c r="PX185"/>
      <c r="PY185"/>
      <c r="PZ185"/>
      <c r="QA185"/>
      <c r="QB185"/>
      <c r="QC185"/>
      <c r="QD185"/>
      <c r="QE185"/>
      <c r="QF185"/>
      <c r="QG185"/>
      <c r="QH185"/>
      <c r="QI185"/>
      <c r="QJ185"/>
      <c r="QK185"/>
      <c r="QL185"/>
      <c r="QM185"/>
      <c r="QN185"/>
      <c r="QO185"/>
      <c r="QP185"/>
      <c r="QQ185"/>
      <c r="QR185"/>
      <c r="QS185"/>
      <c r="QT185"/>
      <c r="QU185"/>
      <c r="QV185"/>
      <c r="QW185"/>
      <c r="QX185"/>
      <c r="QY185"/>
      <c r="QZ185"/>
      <c r="RA185"/>
      <c r="RB185"/>
      <c r="RC185"/>
      <c r="RD185"/>
      <c r="RE185"/>
      <c r="RF185"/>
      <c r="RG185"/>
      <c r="RH185"/>
      <c r="RI185"/>
      <c r="RJ185"/>
      <c r="RK185"/>
      <c r="RL185"/>
      <c r="RM185"/>
      <c r="RN185"/>
      <c r="RO185"/>
      <c r="RP185"/>
      <c r="RQ185"/>
      <c r="RR185"/>
      <c r="RS185"/>
      <c r="RT185"/>
      <c r="RU185"/>
      <c r="RV185"/>
      <c r="RW185"/>
      <c r="RX185"/>
      <c r="RY185"/>
      <c r="RZ185"/>
      <c r="SA185"/>
      <c r="SB185"/>
      <c r="SC185"/>
      <c r="SD185"/>
      <c r="SE185"/>
      <c r="SF185"/>
      <c r="SG185"/>
      <c r="SH185"/>
      <c r="SI185"/>
      <c r="SJ185"/>
      <c r="SK185"/>
      <c r="SL185"/>
      <c r="SM185"/>
      <c r="SN185"/>
      <c r="SO185"/>
      <c r="SP185"/>
      <c r="SQ185"/>
      <c r="SR185"/>
      <c r="SS185"/>
      <c r="ST185"/>
      <c r="SU185"/>
      <c r="SV185"/>
      <c r="SW185"/>
      <c r="SX185"/>
      <c r="SY185"/>
      <c r="SZ185"/>
      <c r="TA185"/>
      <c r="TB185"/>
      <c r="TC185"/>
      <c r="TD185"/>
      <c r="TE185"/>
      <c r="TF185"/>
      <c r="TG185"/>
    </row>
    <row r="186" spans="1:527" s="8" customFormat="1" ht="18" customHeight="1" x14ac:dyDescent="0.25">
      <c r="A186" s="82"/>
      <c r="B186" s="56"/>
      <c r="C186" s="54"/>
      <c r="D186" s="56"/>
      <c r="E186" s="56"/>
      <c r="F186" s="56"/>
      <c r="G186" s="56"/>
      <c r="H186" s="56"/>
      <c r="I186" s="56"/>
      <c r="J186" s="56"/>
      <c r="K186"/>
      <c r="L186"/>
      <c r="M186"/>
      <c r="N186"/>
      <c r="O186"/>
      <c r="P186"/>
      <c r="Q186"/>
      <c r="R186"/>
      <c r="S186"/>
      <c r="U186" s="49"/>
      <c r="V186" s="69"/>
      <c r="W186" s="51"/>
      <c r="AA186"/>
      <c r="AB186"/>
      <c r="AC186"/>
      <c r="AD186"/>
      <c r="AE186"/>
      <c r="AF186"/>
      <c r="AG186"/>
      <c r="AH186"/>
      <c r="AI186"/>
      <c r="AJ186"/>
      <c r="AK186"/>
      <c r="AL186"/>
      <c r="AM186"/>
      <c r="AN186"/>
      <c r="AO186"/>
      <c r="AP186"/>
      <c r="AQ186"/>
      <c r="AR186"/>
      <c r="AS186"/>
      <c r="AT186"/>
      <c r="AU186"/>
      <c r="AV186"/>
      <c r="AW186"/>
      <c r="AX186"/>
      <c r="AY186"/>
      <c r="AZ186"/>
      <c r="BA186"/>
      <c r="BB186"/>
      <c r="BC186"/>
      <c r="BD186"/>
      <c r="BE186"/>
      <c r="BF186"/>
      <c r="BG186"/>
      <c r="BH186"/>
      <c r="BI186"/>
      <c r="BJ186"/>
      <c r="BK186"/>
      <c r="BL186"/>
      <c r="BM186"/>
      <c r="BN186"/>
      <c r="BO186"/>
      <c r="BP186"/>
      <c r="BQ186"/>
      <c r="BR186"/>
      <c r="BS186"/>
      <c r="BT186"/>
      <c r="BU186"/>
      <c r="BV186"/>
      <c r="BW186"/>
      <c r="BX186"/>
      <c r="BY186"/>
      <c r="BZ186"/>
      <c r="CA186"/>
      <c r="CB186"/>
      <c r="CC186"/>
      <c r="CD186"/>
      <c r="CE186"/>
      <c r="CF186"/>
      <c r="CG186"/>
      <c r="CH186"/>
      <c r="CI186"/>
      <c r="CJ186"/>
      <c r="CK186"/>
      <c r="CL186"/>
      <c r="CM186"/>
      <c r="CN186"/>
      <c r="CO186"/>
      <c r="CP186"/>
      <c r="CQ186"/>
      <c r="CR186"/>
      <c r="CS186"/>
      <c r="CT186"/>
      <c r="CU186"/>
      <c r="CV186"/>
      <c r="CW186"/>
      <c r="CX186"/>
      <c r="CY186"/>
      <c r="CZ186"/>
      <c r="DA186"/>
      <c r="DB186"/>
      <c r="DC186"/>
      <c r="DD186"/>
      <c r="DE186"/>
      <c r="DF186"/>
      <c r="DG186"/>
      <c r="DH186"/>
      <c r="DI186"/>
      <c r="DJ186"/>
      <c r="DK186"/>
      <c r="DL186"/>
      <c r="DM186"/>
      <c r="DN186"/>
      <c r="DO186"/>
      <c r="DP186"/>
      <c r="DQ186"/>
      <c r="DR186"/>
      <c r="DS186"/>
      <c r="DT186"/>
      <c r="DU186"/>
      <c r="DV186"/>
      <c r="DW186"/>
      <c r="DX186"/>
      <c r="DY186"/>
      <c r="DZ186"/>
      <c r="EA186"/>
      <c r="EB186"/>
      <c r="EC186"/>
      <c r="ED186"/>
      <c r="EE186"/>
      <c r="EF186"/>
      <c r="EG186"/>
      <c r="EH186"/>
      <c r="EI186"/>
      <c r="EJ186"/>
      <c r="EK186"/>
      <c r="EL186"/>
      <c r="EM186"/>
      <c r="EN186"/>
      <c r="EO186"/>
      <c r="EP186"/>
      <c r="EQ186"/>
      <c r="ER186"/>
      <c r="ES186"/>
      <c r="ET186"/>
      <c r="EU186"/>
      <c r="EV186"/>
      <c r="EW186"/>
      <c r="EX186"/>
      <c r="EY186"/>
      <c r="EZ186"/>
      <c r="FA186"/>
      <c r="FB186"/>
      <c r="FC186"/>
      <c r="FD186"/>
      <c r="FE186"/>
      <c r="FF186"/>
      <c r="FG186"/>
      <c r="FH186"/>
      <c r="FI186"/>
      <c r="FJ186"/>
      <c r="FK186"/>
      <c r="FL186"/>
      <c r="FM186"/>
      <c r="FN186"/>
      <c r="FO186"/>
      <c r="FP186"/>
      <c r="FQ186"/>
      <c r="FR186"/>
      <c r="FS186"/>
      <c r="FT186"/>
      <c r="FU186"/>
      <c r="FV186"/>
      <c r="FW186"/>
      <c r="FX186"/>
      <c r="FY186"/>
      <c r="FZ186"/>
      <c r="GA186"/>
      <c r="GB186"/>
      <c r="GC186"/>
      <c r="GD186"/>
      <c r="GE186"/>
      <c r="GF186"/>
      <c r="GG186"/>
      <c r="GH186"/>
      <c r="GI186"/>
      <c r="GJ186"/>
      <c r="GK186"/>
      <c r="GL186"/>
      <c r="GM186"/>
      <c r="GN186"/>
      <c r="GO186"/>
      <c r="GP186"/>
      <c r="GQ186"/>
      <c r="GR186"/>
      <c r="GS186"/>
      <c r="GT186"/>
      <c r="GU186"/>
      <c r="GV186"/>
      <c r="GW186"/>
      <c r="GX186"/>
      <c r="GY186"/>
      <c r="GZ186"/>
      <c r="HA186"/>
      <c r="HB186"/>
      <c r="HC186"/>
      <c r="HD186"/>
      <c r="HE186"/>
      <c r="HF186"/>
      <c r="HG186"/>
      <c r="HH186"/>
      <c r="HI186"/>
      <c r="HJ186"/>
      <c r="HK186"/>
      <c r="HL186"/>
      <c r="HM186"/>
      <c r="HN186"/>
      <c r="HO186"/>
      <c r="HP186"/>
      <c r="HQ186"/>
      <c r="HR186"/>
      <c r="HS186"/>
      <c r="HT186"/>
      <c r="HU186"/>
      <c r="HV186"/>
      <c r="HW186"/>
      <c r="HX186"/>
      <c r="HY186"/>
      <c r="HZ186"/>
      <c r="IA186"/>
      <c r="IB186"/>
      <c r="IC186"/>
      <c r="ID186"/>
      <c r="IE186"/>
      <c r="IF186"/>
      <c r="IG186"/>
      <c r="IH186"/>
      <c r="II186"/>
      <c r="IJ186"/>
      <c r="IK186"/>
      <c r="IL186"/>
      <c r="IM186"/>
      <c r="IN186"/>
      <c r="IO186"/>
      <c r="IP186"/>
      <c r="IQ186"/>
      <c r="IR186"/>
      <c r="IS186"/>
      <c r="IT186"/>
      <c r="IU186"/>
      <c r="IV186"/>
      <c r="IW186"/>
      <c r="IX186"/>
      <c r="IY186"/>
      <c r="IZ186"/>
      <c r="JA186"/>
      <c r="JB186"/>
      <c r="JC186"/>
      <c r="JD186"/>
      <c r="JE186"/>
      <c r="JF186"/>
      <c r="JG186"/>
      <c r="JH186"/>
      <c r="JI186"/>
      <c r="JJ186"/>
      <c r="JK186"/>
      <c r="JL186"/>
      <c r="JM186"/>
      <c r="JN186"/>
      <c r="JO186"/>
      <c r="JP186"/>
      <c r="JQ186"/>
      <c r="JR186"/>
      <c r="JS186"/>
      <c r="JT186"/>
      <c r="JU186"/>
      <c r="JV186"/>
      <c r="JW186"/>
      <c r="JX186"/>
      <c r="JY186"/>
      <c r="JZ186"/>
      <c r="KA186"/>
      <c r="KB186"/>
      <c r="KC186"/>
      <c r="KD186"/>
      <c r="KE186"/>
      <c r="KF186"/>
      <c r="KG186"/>
      <c r="KH186"/>
      <c r="KI186"/>
      <c r="KJ186"/>
      <c r="KK186"/>
      <c r="KL186"/>
      <c r="KM186"/>
      <c r="KN186"/>
      <c r="KO186"/>
      <c r="KP186"/>
      <c r="KQ186"/>
      <c r="KR186"/>
      <c r="KS186"/>
      <c r="KT186"/>
      <c r="KU186"/>
      <c r="KV186"/>
      <c r="KW186"/>
      <c r="KX186"/>
      <c r="KY186"/>
      <c r="KZ186"/>
      <c r="LA186"/>
      <c r="LB186"/>
      <c r="LC186"/>
      <c r="LD186"/>
      <c r="LE186"/>
      <c r="LF186"/>
      <c r="LG186"/>
      <c r="LH186"/>
      <c r="LI186"/>
      <c r="LJ186"/>
      <c r="LK186"/>
      <c r="LL186"/>
      <c r="LM186"/>
      <c r="LN186"/>
      <c r="LO186"/>
      <c r="LP186"/>
      <c r="LQ186"/>
      <c r="LR186"/>
      <c r="LS186"/>
      <c r="LT186"/>
      <c r="LU186"/>
      <c r="LV186"/>
      <c r="LW186"/>
      <c r="LX186"/>
      <c r="LY186"/>
      <c r="LZ186"/>
      <c r="MA186"/>
      <c r="MB186"/>
      <c r="MC186"/>
      <c r="MD186"/>
      <c r="ME186"/>
      <c r="MF186"/>
      <c r="MG186"/>
      <c r="MH186"/>
      <c r="MI186"/>
      <c r="MJ186"/>
      <c r="MK186"/>
      <c r="ML186"/>
      <c r="MM186"/>
      <c r="MN186"/>
      <c r="MO186"/>
      <c r="MP186"/>
      <c r="MQ186"/>
      <c r="MR186"/>
      <c r="MS186"/>
      <c r="MT186"/>
      <c r="MU186"/>
      <c r="MV186"/>
      <c r="MW186"/>
      <c r="MX186"/>
      <c r="MY186"/>
      <c r="MZ186"/>
      <c r="NA186"/>
      <c r="NB186"/>
      <c r="NC186"/>
      <c r="ND186"/>
      <c r="NE186"/>
      <c r="NF186"/>
      <c r="NG186"/>
      <c r="NH186"/>
      <c r="NI186"/>
      <c r="NJ186"/>
      <c r="NK186"/>
      <c r="NL186"/>
      <c r="NM186"/>
      <c r="NN186"/>
      <c r="NO186"/>
      <c r="NP186"/>
      <c r="NQ186"/>
      <c r="NR186"/>
      <c r="NS186"/>
      <c r="NT186"/>
      <c r="NU186"/>
      <c r="NV186"/>
      <c r="NW186"/>
      <c r="NX186"/>
      <c r="NY186"/>
      <c r="NZ186"/>
      <c r="OA186"/>
      <c r="OB186"/>
      <c r="OC186"/>
      <c r="OD186"/>
      <c r="OE186"/>
      <c r="OF186"/>
      <c r="OG186"/>
      <c r="OH186"/>
      <c r="OI186"/>
      <c r="OJ186"/>
      <c r="OK186"/>
      <c r="OL186"/>
      <c r="OM186"/>
      <c r="ON186"/>
      <c r="OO186"/>
      <c r="OP186"/>
      <c r="OQ186"/>
      <c r="OR186"/>
      <c r="OS186"/>
      <c r="OT186"/>
      <c r="OU186"/>
      <c r="OV186"/>
      <c r="OW186"/>
      <c r="OX186"/>
      <c r="OY186"/>
      <c r="OZ186"/>
      <c r="PA186"/>
      <c r="PB186"/>
      <c r="PC186"/>
      <c r="PD186"/>
      <c r="PE186"/>
      <c r="PF186"/>
      <c r="PG186"/>
      <c r="PH186"/>
      <c r="PI186"/>
      <c r="PJ186"/>
      <c r="PK186"/>
      <c r="PL186"/>
      <c r="PM186"/>
      <c r="PN186"/>
      <c r="PO186"/>
      <c r="PP186"/>
      <c r="PQ186"/>
      <c r="PR186"/>
      <c r="PS186"/>
      <c r="PT186"/>
      <c r="PU186"/>
      <c r="PV186"/>
      <c r="PW186"/>
      <c r="PX186"/>
      <c r="PY186"/>
      <c r="PZ186"/>
      <c r="QA186"/>
      <c r="QB186"/>
      <c r="QC186"/>
      <c r="QD186"/>
      <c r="QE186"/>
      <c r="QF186"/>
      <c r="QG186"/>
      <c r="QH186"/>
      <c r="QI186"/>
      <c r="QJ186"/>
      <c r="QK186"/>
      <c r="QL186"/>
      <c r="QM186"/>
      <c r="QN186"/>
      <c r="QO186"/>
      <c r="QP186"/>
      <c r="QQ186"/>
      <c r="QR186"/>
      <c r="QS186"/>
      <c r="QT186"/>
      <c r="QU186"/>
      <c r="QV186"/>
      <c r="QW186"/>
      <c r="QX186"/>
      <c r="QY186"/>
      <c r="QZ186"/>
      <c r="RA186"/>
      <c r="RB186"/>
      <c r="RC186"/>
      <c r="RD186"/>
      <c r="RE186"/>
      <c r="RF186"/>
      <c r="RG186"/>
      <c r="RH186"/>
      <c r="RI186"/>
      <c r="RJ186"/>
      <c r="RK186"/>
      <c r="RL186"/>
      <c r="RM186"/>
      <c r="RN186"/>
      <c r="RO186"/>
      <c r="RP186"/>
      <c r="RQ186"/>
      <c r="RR186"/>
      <c r="RS186"/>
      <c r="RT186"/>
      <c r="RU186"/>
      <c r="RV186"/>
      <c r="RW186"/>
      <c r="RX186"/>
      <c r="RY186"/>
      <c r="RZ186"/>
      <c r="SA186"/>
      <c r="SB186"/>
      <c r="SC186"/>
      <c r="SD186"/>
      <c r="SE186"/>
      <c r="SF186"/>
      <c r="SG186"/>
      <c r="SH186"/>
      <c r="SI186"/>
      <c r="SJ186"/>
      <c r="SK186"/>
      <c r="SL186"/>
      <c r="SM186"/>
      <c r="SN186"/>
      <c r="SO186"/>
      <c r="SP186"/>
      <c r="SQ186"/>
      <c r="SR186"/>
      <c r="SS186"/>
      <c r="ST186"/>
      <c r="SU186"/>
      <c r="SV186"/>
      <c r="SW186"/>
      <c r="SX186"/>
      <c r="SY186"/>
      <c r="SZ186"/>
      <c r="TA186"/>
      <c r="TB186"/>
      <c r="TC186"/>
      <c r="TD186"/>
      <c r="TE186"/>
      <c r="TF186"/>
      <c r="TG186"/>
    </row>
    <row r="187" spans="1:527" s="8" customFormat="1" ht="18" customHeight="1" x14ac:dyDescent="0.25">
      <c r="A187" s="82"/>
      <c r="B187" s="56"/>
      <c r="C187" s="54"/>
      <c r="D187" s="56"/>
      <c r="E187" s="56"/>
      <c r="F187" s="56"/>
      <c r="G187" s="56"/>
      <c r="H187" s="56"/>
      <c r="I187" s="56"/>
      <c r="J187" s="56"/>
      <c r="K187"/>
      <c r="L187"/>
      <c r="M187"/>
      <c r="N187"/>
      <c r="O187"/>
      <c r="P187"/>
      <c r="Q187"/>
      <c r="R187"/>
      <c r="S187"/>
      <c r="U187" s="49"/>
      <c r="V187" s="69"/>
      <c r="W187" s="51"/>
      <c r="AA187"/>
      <c r="AB187"/>
      <c r="AC187"/>
      <c r="AD187"/>
      <c r="AE187"/>
      <c r="AF187"/>
      <c r="AG187"/>
      <c r="AH187"/>
      <c r="AI187"/>
      <c r="AJ187"/>
      <c r="AK187"/>
      <c r="AL187"/>
      <c r="AM187"/>
      <c r="AN187"/>
      <c r="AO187"/>
      <c r="AP187"/>
      <c r="AQ187"/>
      <c r="AR187"/>
      <c r="AS187"/>
      <c r="AT187"/>
      <c r="AU187"/>
      <c r="AV187"/>
      <c r="AW187"/>
      <c r="AX187"/>
      <c r="AY187"/>
      <c r="AZ187"/>
      <c r="BA187"/>
      <c r="BB187"/>
      <c r="BC187"/>
      <c r="BD187"/>
      <c r="BE187"/>
      <c r="BF187"/>
      <c r="BG187"/>
      <c r="BH187"/>
      <c r="BI187"/>
      <c r="BJ187"/>
      <c r="BK187"/>
      <c r="BL187"/>
      <c r="BM187"/>
      <c r="BN187"/>
      <c r="BO187"/>
      <c r="BP187"/>
      <c r="BQ187"/>
      <c r="BR187"/>
      <c r="BS187"/>
      <c r="BT187"/>
      <c r="BU187"/>
      <c r="BV187"/>
      <c r="BW187"/>
      <c r="BX187"/>
      <c r="BY187"/>
      <c r="BZ187"/>
      <c r="CA187"/>
      <c r="CB187"/>
      <c r="CC187"/>
      <c r="CD187"/>
      <c r="CE187"/>
      <c r="CF187"/>
      <c r="CG187"/>
      <c r="CH187"/>
      <c r="CI187"/>
      <c r="CJ187"/>
      <c r="CK187"/>
      <c r="CL187"/>
      <c r="CM187"/>
      <c r="CN187"/>
      <c r="CO187"/>
      <c r="CP187"/>
      <c r="CQ187"/>
      <c r="CR187"/>
      <c r="CS187"/>
      <c r="CT187"/>
      <c r="CU187"/>
      <c r="CV187"/>
      <c r="CW187"/>
      <c r="CX187"/>
      <c r="CY187"/>
      <c r="CZ187"/>
      <c r="DA187"/>
      <c r="DB187"/>
      <c r="DC187"/>
      <c r="DD187"/>
      <c r="DE187"/>
      <c r="DF187"/>
      <c r="DG187"/>
      <c r="DH187"/>
      <c r="DI187"/>
      <c r="DJ187"/>
      <c r="DK187"/>
      <c r="DL187"/>
      <c r="DM187"/>
      <c r="DN187"/>
      <c r="DO187"/>
      <c r="DP187"/>
      <c r="DQ187"/>
      <c r="DR187"/>
      <c r="DS187"/>
      <c r="DT187"/>
      <c r="DU187"/>
      <c r="DV187"/>
      <c r="DW187"/>
      <c r="DX187"/>
      <c r="DY187"/>
      <c r="DZ187"/>
      <c r="EA187"/>
      <c r="EB187"/>
      <c r="EC187"/>
      <c r="ED187"/>
      <c r="EE187"/>
      <c r="EF187"/>
      <c r="EG187"/>
      <c r="EH187"/>
      <c r="EI187"/>
      <c r="EJ187"/>
      <c r="EK187"/>
      <c r="EL187"/>
      <c r="EM187"/>
      <c r="EN187"/>
      <c r="EO187"/>
      <c r="EP187"/>
      <c r="EQ187"/>
      <c r="ER187"/>
      <c r="ES187"/>
      <c r="ET187"/>
      <c r="EU187"/>
      <c r="EV187"/>
      <c r="EW187"/>
      <c r="EX187"/>
      <c r="EY187"/>
      <c r="EZ187"/>
      <c r="FA187"/>
      <c r="FB187"/>
      <c r="FC187"/>
      <c r="FD187"/>
      <c r="FE187"/>
      <c r="FF187"/>
      <c r="FG187"/>
      <c r="FH187"/>
      <c r="FI187"/>
      <c r="FJ187"/>
      <c r="FK187"/>
      <c r="FL187"/>
      <c r="FM187"/>
      <c r="FN187"/>
      <c r="FO187"/>
      <c r="FP187"/>
      <c r="FQ187"/>
      <c r="FR187"/>
      <c r="FS187"/>
      <c r="FT187"/>
      <c r="FU187"/>
      <c r="FV187"/>
      <c r="FW187"/>
      <c r="FX187"/>
      <c r="FY187"/>
      <c r="FZ187"/>
      <c r="GA187"/>
      <c r="GB187"/>
      <c r="GC187"/>
      <c r="GD187"/>
      <c r="GE187"/>
      <c r="GF187"/>
      <c r="GG187"/>
      <c r="GH187"/>
      <c r="GI187"/>
      <c r="GJ187"/>
      <c r="GK187"/>
      <c r="GL187"/>
      <c r="GM187"/>
      <c r="GN187"/>
      <c r="GO187"/>
      <c r="GP187"/>
      <c r="GQ187"/>
      <c r="GR187"/>
      <c r="GS187"/>
      <c r="GT187"/>
      <c r="GU187"/>
      <c r="GV187"/>
      <c r="GW187"/>
      <c r="GX187"/>
      <c r="GY187"/>
      <c r="GZ187"/>
      <c r="HA187"/>
      <c r="HB187"/>
      <c r="HC187"/>
      <c r="HD187"/>
      <c r="HE187"/>
      <c r="HF187"/>
      <c r="HG187"/>
      <c r="HH187"/>
      <c r="HI187"/>
      <c r="HJ187"/>
      <c r="HK187"/>
      <c r="HL187"/>
      <c r="HM187"/>
      <c r="HN187"/>
      <c r="HO187"/>
      <c r="HP187"/>
      <c r="HQ187"/>
      <c r="HR187"/>
      <c r="HS187"/>
      <c r="HT187"/>
      <c r="HU187"/>
      <c r="HV187"/>
      <c r="HW187"/>
      <c r="HX187"/>
      <c r="HY187"/>
      <c r="HZ187"/>
      <c r="IA187"/>
      <c r="IB187"/>
      <c r="IC187"/>
      <c r="ID187"/>
      <c r="IE187"/>
      <c r="IF187"/>
      <c r="IG187"/>
      <c r="IH187"/>
      <c r="II187"/>
      <c r="IJ187"/>
      <c r="IK187"/>
      <c r="IL187"/>
      <c r="IM187"/>
      <c r="IN187"/>
      <c r="IO187"/>
      <c r="IP187"/>
      <c r="IQ187"/>
      <c r="IR187"/>
      <c r="IS187"/>
      <c r="IT187"/>
      <c r="IU187"/>
      <c r="IV187"/>
      <c r="IW187"/>
      <c r="IX187"/>
      <c r="IY187"/>
      <c r="IZ187"/>
      <c r="JA187"/>
      <c r="JB187"/>
      <c r="JC187"/>
      <c r="JD187"/>
      <c r="JE187"/>
      <c r="JF187"/>
      <c r="JG187"/>
      <c r="JH187"/>
      <c r="JI187"/>
      <c r="JJ187"/>
      <c r="JK187"/>
      <c r="JL187"/>
      <c r="JM187"/>
      <c r="JN187"/>
      <c r="JO187"/>
      <c r="JP187"/>
      <c r="JQ187"/>
      <c r="JR187"/>
      <c r="JS187"/>
      <c r="JT187"/>
      <c r="JU187"/>
      <c r="JV187"/>
      <c r="JW187"/>
      <c r="JX187"/>
      <c r="JY187"/>
      <c r="JZ187"/>
      <c r="KA187"/>
      <c r="KB187"/>
      <c r="KC187"/>
      <c r="KD187"/>
      <c r="KE187"/>
      <c r="KF187"/>
      <c r="KG187"/>
      <c r="KH187"/>
      <c r="KI187"/>
      <c r="KJ187"/>
      <c r="KK187"/>
      <c r="KL187"/>
      <c r="KM187"/>
      <c r="KN187"/>
      <c r="KO187"/>
      <c r="KP187"/>
      <c r="KQ187"/>
      <c r="KR187"/>
      <c r="KS187"/>
      <c r="KT187"/>
      <c r="KU187"/>
      <c r="KV187"/>
      <c r="KW187"/>
      <c r="KX187"/>
      <c r="KY187"/>
      <c r="KZ187"/>
      <c r="LA187"/>
      <c r="LB187"/>
      <c r="LC187"/>
      <c r="LD187"/>
      <c r="LE187"/>
      <c r="LF187"/>
      <c r="LG187"/>
      <c r="LH187"/>
      <c r="LI187"/>
      <c r="LJ187"/>
      <c r="LK187"/>
      <c r="LL187"/>
      <c r="LM187"/>
      <c r="LN187"/>
      <c r="LO187"/>
      <c r="LP187"/>
      <c r="LQ187"/>
      <c r="LR187"/>
      <c r="LS187"/>
      <c r="LT187"/>
      <c r="LU187"/>
      <c r="LV187"/>
      <c r="LW187"/>
      <c r="LX187"/>
      <c r="LY187"/>
      <c r="LZ187"/>
      <c r="MA187"/>
      <c r="MB187"/>
      <c r="MC187"/>
      <c r="MD187"/>
      <c r="ME187"/>
      <c r="MF187"/>
      <c r="MG187"/>
      <c r="MH187"/>
      <c r="MI187"/>
      <c r="MJ187"/>
      <c r="MK187"/>
      <c r="ML187"/>
      <c r="MM187"/>
      <c r="MN187"/>
      <c r="MO187"/>
      <c r="MP187"/>
      <c r="MQ187"/>
      <c r="MR187"/>
      <c r="MS187"/>
      <c r="MT187"/>
      <c r="MU187"/>
      <c r="MV187"/>
      <c r="MW187"/>
      <c r="MX187"/>
      <c r="MY187"/>
      <c r="MZ187"/>
      <c r="NA187"/>
      <c r="NB187"/>
      <c r="NC187"/>
      <c r="ND187"/>
      <c r="NE187"/>
      <c r="NF187"/>
      <c r="NG187"/>
      <c r="NH187"/>
      <c r="NI187"/>
      <c r="NJ187"/>
      <c r="NK187"/>
      <c r="NL187"/>
      <c r="NM187"/>
      <c r="NN187"/>
      <c r="NO187"/>
      <c r="NP187"/>
      <c r="NQ187"/>
      <c r="NR187"/>
      <c r="NS187"/>
      <c r="NT187"/>
      <c r="NU187"/>
      <c r="NV187"/>
      <c r="NW187"/>
      <c r="NX187"/>
      <c r="NY187"/>
      <c r="NZ187"/>
      <c r="OA187"/>
      <c r="OB187"/>
      <c r="OC187"/>
      <c r="OD187"/>
      <c r="OE187"/>
      <c r="OF187"/>
      <c r="OG187"/>
      <c r="OH187"/>
      <c r="OI187"/>
      <c r="OJ187"/>
      <c r="OK187"/>
      <c r="OL187"/>
      <c r="OM187"/>
      <c r="ON187"/>
      <c r="OO187"/>
      <c r="OP187"/>
      <c r="OQ187"/>
      <c r="OR187"/>
      <c r="OS187"/>
      <c r="OT187"/>
      <c r="OU187"/>
      <c r="OV187"/>
      <c r="OW187"/>
      <c r="OX187"/>
      <c r="OY187"/>
      <c r="OZ187"/>
      <c r="PA187"/>
      <c r="PB187"/>
      <c r="PC187"/>
      <c r="PD187"/>
      <c r="PE187"/>
      <c r="PF187"/>
      <c r="PG187"/>
      <c r="PH187"/>
      <c r="PI187"/>
      <c r="PJ187"/>
      <c r="PK187"/>
      <c r="PL187"/>
      <c r="PM187"/>
      <c r="PN187"/>
      <c r="PO187"/>
      <c r="PP187"/>
      <c r="PQ187"/>
      <c r="PR187"/>
      <c r="PS187"/>
      <c r="PT187"/>
      <c r="PU187"/>
      <c r="PV187"/>
      <c r="PW187"/>
      <c r="PX187"/>
      <c r="PY187"/>
      <c r="PZ187"/>
      <c r="QA187"/>
      <c r="QB187"/>
      <c r="QC187"/>
      <c r="QD187"/>
      <c r="QE187"/>
      <c r="QF187"/>
      <c r="QG187"/>
      <c r="QH187"/>
      <c r="QI187"/>
      <c r="QJ187"/>
      <c r="QK187"/>
      <c r="QL187"/>
      <c r="QM187"/>
      <c r="QN187"/>
      <c r="QO187"/>
      <c r="QP187"/>
      <c r="QQ187"/>
      <c r="QR187"/>
      <c r="QS187"/>
      <c r="QT187"/>
      <c r="QU187"/>
      <c r="QV187"/>
      <c r="QW187"/>
      <c r="QX187"/>
      <c r="QY187"/>
      <c r="QZ187"/>
      <c r="RA187"/>
      <c r="RB187"/>
      <c r="RC187"/>
      <c r="RD187"/>
      <c r="RE187"/>
      <c r="RF187"/>
      <c r="RG187"/>
      <c r="RH187"/>
      <c r="RI187"/>
      <c r="RJ187"/>
      <c r="RK187"/>
      <c r="RL187"/>
      <c r="RM187"/>
      <c r="RN187"/>
      <c r="RO187"/>
      <c r="RP187"/>
      <c r="RQ187"/>
      <c r="RR187"/>
      <c r="RS187"/>
      <c r="RT187"/>
      <c r="RU187"/>
      <c r="RV187"/>
      <c r="RW187"/>
      <c r="RX187"/>
      <c r="RY187"/>
      <c r="RZ187"/>
      <c r="SA187"/>
      <c r="SB187"/>
      <c r="SC187"/>
      <c r="SD187"/>
      <c r="SE187"/>
      <c r="SF187"/>
      <c r="SG187"/>
      <c r="SH187"/>
      <c r="SI187"/>
      <c r="SJ187"/>
      <c r="SK187"/>
      <c r="SL187"/>
      <c r="SM187"/>
      <c r="SN187"/>
      <c r="SO187"/>
      <c r="SP187"/>
      <c r="SQ187"/>
      <c r="SR187"/>
      <c r="SS187"/>
      <c r="ST187"/>
      <c r="SU187"/>
      <c r="SV187"/>
      <c r="SW187"/>
      <c r="SX187"/>
      <c r="SY187"/>
      <c r="SZ187"/>
      <c r="TA187"/>
      <c r="TB187"/>
      <c r="TC187"/>
      <c r="TD187"/>
      <c r="TE187"/>
      <c r="TF187"/>
      <c r="TG187"/>
    </row>
    <row r="188" spans="1:527" s="8" customFormat="1" ht="18" customHeight="1" x14ac:dyDescent="0.25">
      <c r="A188" s="4"/>
      <c r="B188"/>
      <c r="C188" s="54"/>
      <c r="D188" s="55"/>
      <c r="E188" s="55"/>
      <c r="F188" s="56"/>
      <c r="G188" s="56"/>
      <c r="H188" s="56"/>
      <c r="I188" s="56"/>
      <c r="J188" s="56"/>
      <c r="K188"/>
      <c r="L188"/>
      <c r="M188"/>
      <c r="N188"/>
      <c r="O188"/>
      <c r="P188"/>
      <c r="Q188"/>
      <c r="R188"/>
      <c r="S188"/>
      <c r="U188" s="49"/>
      <c r="V188" s="69"/>
      <c r="W188" s="51"/>
      <c r="AA188"/>
      <c r="AB188"/>
      <c r="AC188"/>
      <c r="AD188"/>
      <c r="AE188"/>
      <c r="AF188"/>
      <c r="AG188"/>
      <c r="AH188"/>
      <c r="AI188"/>
      <c r="AJ188"/>
      <c r="AK188"/>
      <c r="AL188"/>
      <c r="AM188"/>
      <c r="AN188"/>
      <c r="AO188"/>
      <c r="AP188"/>
      <c r="AQ188"/>
      <c r="AR188"/>
      <c r="AS188"/>
      <c r="AT188"/>
      <c r="AU188"/>
      <c r="AV188"/>
      <c r="AW188"/>
      <c r="AX188"/>
      <c r="AY188"/>
      <c r="AZ188"/>
      <c r="BA188"/>
      <c r="BB188"/>
      <c r="BC188"/>
      <c r="BD188"/>
      <c r="BE188"/>
      <c r="BF188"/>
      <c r="BG188"/>
      <c r="BH188"/>
      <c r="BI188"/>
      <c r="BJ188"/>
      <c r="BK188"/>
      <c r="BL188"/>
      <c r="BM188"/>
      <c r="BN188"/>
      <c r="BO188"/>
      <c r="BP188"/>
      <c r="BQ188"/>
      <c r="BR188"/>
      <c r="BS188"/>
      <c r="BT188"/>
      <c r="BU188"/>
      <c r="BV188"/>
      <c r="BW188"/>
      <c r="BX188"/>
      <c r="BY188"/>
      <c r="BZ188"/>
      <c r="CA188"/>
      <c r="CB188"/>
      <c r="CC188"/>
      <c r="CD188"/>
      <c r="CE188"/>
      <c r="CF188"/>
      <c r="CG188"/>
      <c r="CH188"/>
      <c r="CI188"/>
      <c r="CJ188"/>
      <c r="CK188"/>
      <c r="CL188"/>
      <c r="CM188"/>
      <c r="CN188"/>
      <c r="CO188"/>
      <c r="CP188"/>
      <c r="CQ188"/>
      <c r="CR188"/>
      <c r="CS188"/>
      <c r="CT188"/>
      <c r="CU188"/>
      <c r="CV188"/>
      <c r="CW188"/>
      <c r="CX188"/>
      <c r="CY188"/>
      <c r="CZ188"/>
      <c r="DA188"/>
      <c r="DB188"/>
      <c r="DC188"/>
      <c r="DD188"/>
      <c r="DE188"/>
      <c r="DF188"/>
      <c r="DG188"/>
      <c r="DH188"/>
      <c r="DI188"/>
      <c r="DJ188"/>
      <c r="DK188"/>
      <c r="DL188"/>
      <c r="DM188"/>
      <c r="DN188"/>
      <c r="DO188"/>
      <c r="DP188"/>
      <c r="DQ188"/>
      <c r="DR188"/>
      <c r="DS188"/>
      <c r="DT188"/>
      <c r="DU188"/>
      <c r="DV188"/>
      <c r="DW188"/>
      <c r="DX188"/>
      <c r="DY188"/>
      <c r="DZ188"/>
      <c r="EA188"/>
      <c r="EB188"/>
      <c r="EC188"/>
      <c r="ED188"/>
      <c r="EE188"/>
      <c r="EF188"/>
      <c r="EG188"/>
      <c r="EH188"/>
      <c r="EI188"/>
      <c r="EJ188"/>
      <c r="EK188"/>
      <c r="EL188"/>
      <c r="EM188"/>
      <c r="EN188"/>
      <c r="EO188"/>
      <c r="EP188"/>
      <c r="EQ188"/>
      <c r="ER188"/>
      <c r="ES188"/>
      <c r="ET188"/>
      <c r="EU188"/>
      <c r="EV188"/>
      <c r="EW188"/>
      <c r="EX188"/>
      <c r="EY188"/>
      <c r="EZ188"/>
      <c r="FA188"/>
      <c r="FB188"/>
      <c r="FC188"/>
      <c r="FD188"/>
      <c r="FE188"/>
      <c r="FF188"/>
      <c r="FG188"/>
      <c r="FH188"/>
      <c r="FI188"/>
      <c r="FJ188"/>
      <c r="FK188"/>
      <c r="FL188"/>
      <c r="FM188"/>
      <c r="FN188"/>
      <c r="FO188"/>
      <c r="FP188"/>
      <c r="FQ188"/>
      <c r="FR188"/>
      <c r="FS188"/>
      <c r="FT188"/>
      <c r="FU188"/>
      <c r="FV188"/>
      <c r="FW188"/>
      <c r="FX188"/>
      <c r="FY188"/>
      <c r="FZ188"/>
      <c r="GA188"/>
      <c r="GB188"/>
      <c r="GC188"/>
      <c r="GD188"/>
      <c r="GE188"/>
      <c r="GF188"/>
      <c r="GG188"/>
      <c r="GH188"/>
      <c r="GI188"/>
      <c r="GJ188"/>
      <c r="GK188"/>
      <c r="GL188"/>
      <c r="GM188"/>
      <c r="GN188"/>
      <c r="GO188"/>
      <c r="GP188"/>
      <c r="GQ188"/>
      <c r="GR188"/>
      <c r="GS188"/>
      <c r="GT188"/>
      <c r="GU188"/>
      <c r="GV188"/>
      <c r="GW188"/>
      <c r="GX188"/>
      <c r="GY188"/>
      <c r="GZ188"/>
      <c r="HA188"/>
      <c r="HB188"/>
      <c r="HC188"/>
      <c r="HD188"/>
      <c r="HE188"/>
      <c r="HF188"/>
      <c r="HG188"/>
      <c r="HH188"/>
      <c r="HI188"/>
      <c r="HJ188"/>
      <c r="HK188"/>
      <c r="HL188"/>
      <c r="HM188"/>
      <c r="HN188"/>
      <c r="HO188"/>
      <c r="HP188"/>
      <c r="HQ188"/>
      <c r="HR188"/>
      <c r="HS188"/>
      <c r="HT188"/>
      <c r="HU188"/>
      <c r="HV188"/>
      <c r="HW188"/>
      <c r="HX188"/>
      <c r="HY188"/>
      <c r="HZ188"/>
      <c r="IA188"/>
      <c r="IB188"/>
      <c r="IC188"/>
      <c r="ID188"/>
      <c r="IE188"/>
      <c r="IF188"/>
      <c r="IG188"/>
      <c r="IH188"/>
      <c r="II188"/>
      <c r="IJ188"/>
      <c r="IK188"/>
      <c r="IL188"/>
      <c r="IM188"/>
      <c r="IN188"/>
      <c r="IO188"/>
      <c r="IP188"/>
      <c r="IQ188"/>
      <c r="IR188"/>
      <c r="IS188"/>
      <c r="IT188"/>
      <c r="IU188"/>
      <c r="IV188"/>
      <c r="IW188"/>
      <c r="IX188"/>
      <c r="IY188"/>
      <c r="IZ188"/>
      <c r="JA188"/>
      <c r="JB188"/>
      <c r="JC188"/>
      <c r="JD188"/>
      <c r="JE188"/>
      <c r="JF188"/>
      <c r="JG188"/>
      <c r="JH188"/>
      <c r="JI188"/>
      <c r="JJ188"/>
      <c r="JK188"/>
      <c r="JL188"/>
      <c r="JM188"/>
      <c r="JN188"/>
      <c r="JO188"/>
      <c r="JP188"/>
      <c r="JQ188"/>
      <c r="JR188"/>
      <c r="JS188"/>
      <c r="JT188"/>
      <c r="JU188"/>
      <c r="JV188"/>
      <c r="JW188"/>
      <c r="JX188"/>
      <c r="JY188"/>
      <c r="JZ188"/>
      <c r="KA188"/>
      <c r="KB188"/>
      <c r="KC188"/>
      <c r="KD188"/>
      <c r="KE188"/>
      <c r="KF188"/>
      <c r="KG188"/>
      <c r="KH188"/>
      <c r="KI188"/>
      <c r="KJ188"/>
      <c r="KK188"/>
      <c r="KL188"/>
      <c r="KM188"/>
      <c r="KN188"/>
      <c r="KO188"/>
      <c r="KP188"/>
      <c r="KQ188"/>
      <c r="KR188"/>
      <c r="KS188"/>
      <c r="KT188"/>
      <c r="KU188"/>
      <c r="KV188"/>
      <c r="KW188"/>
      <c r="KX188"/>
      <c r="KY188"/>
      <c r="KZ188"/>
      <c r="LA188"/>
      <c r="LB188"/>
      <c r="LC188"/>
      <c r="LD188"/>
      <c r="LE188"/>
      <c r="LF188"/>
      <c r="LG188"/>
      <c r="LH188"/>
      <c r="LI188"/>
      <c r="LJ188"/>
      <c r="LK188"/>
      <c r="LL188"/>
      <c r="LM188"/>
      <c r="LN188"/>
      <c r="LO188"/>
      <c r="LP188"/>
      <c r="LQ188"/>
      <c r="LR188"/>
      <c r="LS188"/>
      <c r="LT188"/>
      <c r="LU188"/>
      <c r="LV188"/>
      <c r="LW188"/>
      <c r="LX188"/>
      <c r="LY188"/>
      <c r="LZ188"/>
      <c r="MA188"/>
      <c r="MB188"/>
      <c r="MC188"/>
      <c r="MD188"/>
      <c r="ME188"/>
      <c r="MF188"/>
      <c r="MG188"/>
      <c r="MH188"/>
      <c r="MI188"/>
      <c r="MJ188"/>
      <c r="MK188"/>
      <c r="ML188"/>
      <c r="MM188"/>
      <c r="MN188"/>
      <c r="MO188"/>
      <c r="MP188"/>
      <c r="MQ188"/>
      <c r="MR188"/>
      <c r="MS188"/>
      <c r="MT188"/>
      <c r="MU188"/>
      <c r="MV188"/>
      <c r="MW188"/>
      <c r="MX188"/>
      <c r="MY188"/>
      <c r="MZ188"/>
      <c r="NA188"/>
      <c r="NB188"/>
      <c r="NC188"/>
      <c r="ND188"/>
      <c r="NE188"/>
      <c r="NF188"/>
      <c r="NG188"/>
      <c r="NH188"/>
      <c r="NI188"/>
      <c r="NJ188"/>
      <c r="NK188"/>
      <c r="NL188"/>
      <c r="NM188"/>
      <c r="NN188"/>
      <c r="NO188"/>
      <c r="NP188"/>
      <c r="NQ188"/>
      <c r="NR188"/>
      <c r="NS188"/>
      <c r="NT188"/>
      <c r="NU188"/>
      <c r="NV188"/>
      <c r="NW188"/>
      <c r="NX188"/>
      <c r="NY188"/>
      <c r="NZ188"/>
      <c r="OA188"/>
      <c r="OB188"/>
      <c r="OC188"/>
      <c r="OD188"/>
      <c r="OE188"/>
      <c r="OF188"/>
      <c r="OG188"/>
      <c r="OH188"/>
      <c r="OI188"/>
      <c r="OJ188"/>
      <c r="OK188"/>
      <c r="OL188"/>
      <c r="OM188"/>
      <c r="ON188"/>
      <c r="OO188"/>
      <c r="OP188"/>
      <c r="OQ188"/>
      <c r="OR188"/>
      <c r="OS188"/>
      <c r="OT188"/>
      <c r="OU188"/>
      <c r="OV188"/>
      <c r="OW188"/>
      <c r="OX188"/>
      <c r="OY188"/>
      <c r="OZ188"/>
      <c r="PA188"/>
      <c r="PB188"/>
      <c r="PC188"/>
      <c r="PD188"/>
      <c r="PE188"/>
      <c r="PF188"/>
      <c r="PG188"/>
      <c r="PH188"/>
      <c r="PI188"/>
      <c r="PJ188"/>
      <c r="PK188"/>
      <c r="PL188"/>
      <c r="PM188"/>
      <c r="PN188"/>
      <c r="PO188"/>
      <c r="PP188"/>
      <c r="PQ188"/>
      <c r="PR188"/>
      <c r="PS188"/>
      <c r="PT188"/>
      <c r="PU188"/>
      <c r="PV188"/>
      <c r="PW188"/>
      <c r="PX188"/>
      <c r="PY188"/>
      <c r="PZ188"/>
      <c r="QA188"/>
      <c r="QB188"/>
      <c r="QC188"/>
      <c r="QD188"/>
      <c r="QE188"/>
      <c r="QF188"/>
      <c r="QG188"/>
      <c r="QH188"/>
      <c r="QI188"/>
      <c r="QJ188"/>
      <c r="QK188"/>
      <c r="QL188"/>
      <c r="QM188"/>
      <c r="QN188"/>
      <c r="QO188"/>
      <c r="QP188"/>
      <c r="QQ188"/>
      <c r="QR188"/>
      <c r="QS188"/>
      <c r="QT188"/>
      <c r="QU188"/>
      <c r="QV188"/>
      <c r="QW188"/>
      <c r="QX188"/>
      <c r="QY188"/>
      <c r="QZ188"/>
      <c r="RA188"/>
      <c r="RB188"/>
      <c r="RC188"/>
      <c r="RD188"/>
      <c r="RE188"/>
      <c r="RF188"/>
      <c r="RG188"/>
      <c r="RH188"/>
      <c r="RI188"/>
      <c r="RJ188"/>
      <c r="RK188"/>
      <c r="RL188"/>
      <c r="RM188"/>
      <c r="RN188"/>
      <c r="RO188"/>
      <c r="RP188"/>
      <c r="RQ188"/>
      <c r="RR188"/>
      <c r="RS188"/>
      <c r="RT188"/>
      <c r="RU188"/>
      <c r="RV188"/>
      <c r="RW188"/>
      <c r="RX188"/>
      <c r="RY188"/>
      <c r="RZ188"/>
      <c r="SA188"/>
      <c r="SB188"/>
      <c r="SC188"/>
      <c r="SD188"/>
      <c r="SE188"/>
      <c r="SF188"/>
      <c r="SG188"/>
      <c r="SH188"/>
      <c r="SI188"/>
      <c r="SJ188"/>
      <c r="SK188"/>
      <c r="SL188"/>
      <c r="SM188"/>
      <c r="SN188"/>
      <c r="SO188"/>
      <c r="SP188"/>
      <c r="SQ188"/>
      <c r="SR188"/>
      <c r="SS188"/>
      <c r="ST188"/>
      <c r="SU188"/>
      <c r="SV188"/>
      <c r="SW188"/>
      <c r="SX188"/>
      <c r="SY188"/>
      <c r="SZ188"/>
      <c r="TA188"/>
      <c r="TB188"/>
      <c r="TC188"/>
      <c r="TD188"/>
      <c r="TE188"/>
      <c r="TF188"/>
      <c r="TG188"/>
    </row>
    <row r="189" spans="1:527" s="8" customFormat="1" ht="18" customHeight="1" x14ac:dyDescent="0.25">
      <c r="A189" s="57" t="str">
        <f>METAS!B23</f>
        <v xml:space="preserve">PORCENTAJE DE NIÑOS 1 AÑO VACUNADOS CON 2 DOSIS DE VACUNA SPR </v>
      </c>
      <c r="B189"/>
      <c r="C189" s="54"/>
      <c r="D189" s="55"/>
      <c r="E189" s="55"/>
      <c r="F189" s="56"/>
      <c r="G189" s="56"/>
      <c r="H189" s="56"/>
      <c r="I189" s="56"/>
      <c r="J189" s="56"/>
      <c r="K189"/>
      <c r="L189"/>
      <c r="M189"/>
      <c r="N189"/>
      <c r="O189"/>
      <c r="P189"/>
      <c r="Q189"/>
      <c r="R189"/>
      <c r="S189"/>
      <c r="U189" s="49"/>
      <c r="V189" s="50" t="str">
        <f>A189</f>
        <v xml:space="preserve">PORCENTAJE DE NIÑOS 1 AÑO VACUNADOS CON 2 DOSIS DE VACUNA SPR </v>
      </c>
      <c r="W189" s="51"/>
      <c r="AA189"/>
      <c r="AB189"/>
      <c r="AC189"/>
      <c r="AD189"/>
      <c r="AE189"/>
      <c r="AF189"/>
      <c r="AG189"/>
      <c r="AH189"/>
      <c r="AI189"/>
      <c r="AJ189"/>
      <c r="AK189"/>
      <c r="AL189"/>
      <c r="AM189"/>
      <c r="AN189"/>
      <c r="AO189"/>
      <c r="AP189"/>
      <c r="AQ189"/>
      <c r="AR189"/>
      <c r="AS189"/>
      <c r="AT189"/>
      <c r="AU189"/>
      <c r="AV189"/>
      <c r="AW189"/>
      <c r="AX189"/>
      <c r="AY189"/>
      <c r="AZ189"/>
      <c r="BA189"/>
      <c r="BB189"/>
      <c r="BC189"/>
      <c r="BD189"/>
      <c r="BE189"/>
      <c r="BF189"/>
      <c r="BG189"/>
      <c r="BH189"/>
      <c r="BI189"/>
      <c r="BJ189"/>
      <c r="BK189"/>
      <c r="BL189"/>
      <c r="BM189"/>
      <c r="BN189"/>
      <c r="BO189"/>
      <c r="BP189"/>
      <c r="BQ189"/>
      <c r="BR189"/>
      <c r="BS189"/>
      <c r="BT189"/>
      <c r="BU189"/>
      <c r="BV189"/>
      <c r="BW189"/>
      <c r="BX189"/>
      <c r="BY189"/>
      <c r="BZ189"/>
      <c r="CA189"/>
      <c r="CB189"/>
      <c r="CC189"/>
      <c r="CD189"/>
      <c r="CE189"/>
      <c r="CF189"/>
      <c r="CG189"/>
      <c r="CH189"/>
      <c r="CI189"/>
      <c r="CJ189"/>
      <c r="CK189"/>
      <c r="CL189"/>
      <c r="CM189"/>
      <c r="CN189"/>
      <c r="CO189"/>
      <c r="CP189"/>
      <c r="CQ189"/>
      <c r="CR189"/>
      <c r="CS189"/>
      <c r="CT189"/>
      <c r="CU189"/>
      <c r="CV189"/>
      <c r="CW189"/>
      <c r="CX189"/>
      <c r="CY189"/>
      <c r="CZ189"/>
      <c r="DA189"/>
      <c r="DB189"/>
      <c r="DC189"/>
      <c r="DD189"/>
      <c r="DE189"/>
      <c r="DF189"/>
      <c r="DG189"/>
      <c r="DH189"/>
      <c r="DI189"/>
      <c r="DJ189"/>
      <c r="DK189"/>
      <c r="DL189"/>
      <c r="DM189"/>
      <c r="DN189"/>
      <c r="DO189"/>
      <c r="DP189"/>
      <c r="DQ189"/>
      <c r="DR189"/>
      <c r="DS189"/>
      <c r="DT189"/>
      <c r="DU189"/>
      <c r="DV189"/>
      <c r="DW189"/>
      <c r="DX189"/>
      <c r="DY189"/>
      <c r="DZ189"/>
      <c r="EA189"/>
      <c r="EB189"/>
      <c r="EC189"/>
      <c r="ED189"/>
      <c r="EE189"/>
      <c r="EF189"/>
      <c r="EG189"/>
      <c r="EH189"/>
      <c r="EI189"/>
      <c r="EJ189"/>
      <c r="EK189"/>
      <c r="EL189"/>
      <c r="EM189"/>
      <c r="EN189"/>
      <c r="EO189"/>
      <c r="EP189"/>
      <c r="EQ189"/>
      <c r="ER189"/>
      <c r="ES189"/>
      <c r="ET189"/>
      <c r="EU189"/>
      <c r="EV189"/>
      <c r="EW189"/>
      <c r="EX189"/>
      <c r="EY189"/>
      <c r="EZ189"/>
      <c r="FA189"/>
      <c r="FB189"/>
      <c r="FC189"/>
      <c r="FD189"/>
      <c r="FE189"/>
      <c r="FF189"/>
      <c r="FG189"/>
      <c r="FH189"/>
      <c r="FI189"/>
      <c r="FJ189"/>
      <c r="FK189"/>
      <c r="FL189"/>
      <c r="FM189"/>
      <c r="FN189"/>
      <c r="FO189"/>
      <c r="FP189"/>
      <c r="FQ189"/>
      <c r="FR189"/>
      <c r="FS189"/>
      <c r="FT189"/>
      <c r="FU189"/>
      <c r="FV189"/>
      <c r="FW189"/>
      <c r="FX189"/>
      <c r="FY189"/>
      <c r="FZ189"/>
      <c r="GA189"/>
      <c r="GB189"/>
      <c r="GC189"/>
      <c r="GD189"/>
      <c r="GE189"/>
      <c r="GF189"/>
      <c r="GG189"/>
      <c r="GH189"/>
      <c r="GI189"/>
      <c r="GJ189"/>
      <c r="GK189"/>
      <c r="GL189"/>
      <c r="GM189"/>
      <c r="GN189"/>
      <c r="GO189"/>
      <c r="GP189"/>
      <c r="GQ189"/>
      <c r="GR189"/>
      <c r="GS189"/>
      <c r="GT189"/>
      <c r="GU189"/>
      <c r="GV189"/>
      <c r="GW189"/>
      <c r="GX189"/>
      <c r="GY189"/>
      <c r="GZ189"/>
      <c r="HA189"/>
      <c r="HB189"/>
      <c r="HC189"/>
      <c r="HD189"/>
      <c r="HE189"/>
      <c r="HF189"/>
      <c r="HG189"/>
      <c r="HH189"/>
      <c r="HI189"/>
      <c r="HJ189"/>
      <c r="HK189"/>
      <c r="HL189"/>
      <c r="HM189"/>
      <c r="HN189"/>
      <c r="HO189"/>
      <c r="HP189"/>
      <c r="HQ189"/>
      <c r="HR189"/>
      <c r="HS189"/>
      <c r="HT189"/>
      <c r="HU189"/>
      <c r="HV189"/>
      <c r="HW189"/>
      <c r="HX189"/>
      <c r="HY189"/>
      <c r="HZ189"/>
      <c r="IA189"/>
      <c r="IB189"/>
      <c r="IC189"/>
      <c r="ID189"/>
      <c r="IE189"/>
      <c r="IF189"/>
      <c r="IG189"/>
      <c r="IH189"/>
      <c r="II189"/>
      <c r="IJ189"/>
      <c r="IK189"/>
      <c r="IL189"/>
      <c r="IM189"/>
      <c r="IN189"/>
      <c r="IO189"/>
      <c r="IP189"/>
      <c r="IQ189"/>
      <c r="IR189"/>
      <c r="IS189"/>
      <c r="IT189"/>
      <c r="IU189"/>
      <c r="IV189"/>
      <c r="IW189"/>
      <c r="IX189"/>
      <c r="IY189"/>
      <c r="IZ189"/>
      <c r="JA189"/>
      <c r="JB189"/>
      <c r="JC189"/>
      <c r="JD189"/>
      <c r="JE189"/>
      <c r="JF189"/>
      <c r="JG189"/>
      <c r="JH189"/>
      <c r="JI189"/>
      <c r="JJ189"/>
      <c r="JK189"/>
      <c r="JL189"/>
      <c r="JM189"/>
      <c r="JN189"/>
      <c r="JO189"/>
      <c r="JP189"/>
      <c r="JQ189"/>
      <c r="JR189"/>
      <c r="JS189"/>
      <c r="JT189"/>
      <c r="JU189"/>
      <c r="JV189"/>
      <c r="JW189"/>
      <c r="JX189"/>
      <c r="JY189"/>
      <c r="JZ189"/>
      <c r="KA189"/>
      <c r="KB189"/>
      <c r="KC189"/>
      <c r="KD189"/>
      <c r="KE189"/>
      <c r="KF189"/>
      <c r="KG189"/>
      <c r="KH189"/>
      <c r="KI189"/>
      <c r="KJ189"/>
      <c r="KK189"/>
      <c r="KL189"/>
      <c r="KM189"/>
      <c r="KN189"/>
      <c r="KO189"/>
      <c r="KP189"/>
      <c r="KQ189"/>
      <c r="KR189"/>
      <c r="KS189"/>
      <c r="KT189"/>
      <c r="KU189"/>
      <c r="KV189"/>
      <c r="KW189"/>
      <c r="KX189"/>
      <c r="KY189"/>
      <c r="KZ189"/>
      <c r="LA189"/>
      <c r="LB189"/>
      <c r="LC189"/>
      <c r="LD189"/>
      <c r="LE189"/>
      <c r="LF189"/>
      <c r="LG189"/>
      <c r="LH189"/>
      <c r="LI189"/>
      <c r="LJ189"/>
      <c r="LK189"/>
      <c r="LL189"/>
      <c r="LM189"/>
      <c r="LN189"/>
      <c r="LO189"/>
      <c r="LP189"/>
      <c r="LQ189"/>
      <c r="LR189"/>
      <c r="LS189"/>
      <c r="LT189"/>
      <c r="LU189"/>
      <c r="LV189"/>
      <c r="LW189"/>
      <c r="LX189"/>
      <c r="LY189"/>
      <c r="LZ189"/>
      <c r="MA189"/>
      <c r="MB189"/>
      <c r="MC189"/>
      <c r="MD189"/>
      <c r="ME189"/>
      <c r="MF189"/>
      <c r="MG189"/>
      <c r="MH189"/>
      <c r="MI189"/>
      <c r="MJ189"/>
      <c r="MK189"/>
      <c r="ML189"/>
      <c r="MM189"/>
      <c r="MN189"/>
      <c r="MO189"/>
      <c r="MP189"/>
      <c r="MQ189"/>
      <c r="MR189"/>
      <c r="MS189"/>
      <c r="MT189"/>
      <c r="MU189"/>
      <c r="MV189"/>
      <c r="MW189"/>
      <c r="MX189"/>
      <c r="MY189"/>
      <c r="MZ189"/>
      <c r="NA189"/>
      <c r="NB189"/>
      <c r="NC189"/>
      <c r="ND189"/>
      <c r="NE189"/>
      <c r="NF189"/>
      <c r="NG189"/>
      <c r="NH189"/>
      <c r="NI189"/>
      <c r="NJ189"/>
      <c r="NK189"/>
      <c r="NL189"/>
      <c r="NM189"/>
      <c r="NN189"/>
      <c r="NO189"/>
      <c r="NP189"/>
      <c r="NQ189"/>
      <c r="NR189"/>
      <c r="NS189"/>
      <c r="NT189"/>
      <c r="NU189"/>
      <c r="NV189"/>
      <c r="NW189"/>
      <c r="NX189"/>
      <c r="NY189"/>
      <c r="NZ189"/>
      <c r="OA189"/>
      <c r="OB189"/>
      <c r="OC189"/>
      <c r="OD189"/>
      <c r="OE189"/>
      <c r="OF189"/>
      <c r="OG189"/>
      <c r="OH189"/>
      <c r="OI189"/>
      <c r="OJ189"/>
      <c r="OK189"/>
      <c r="OL189"/>
      <c r="OM189"/>
      <c r="ON189"/>
      <c r="OO189"/>
      <c r="OP189"/>
      <c r="OQ189"/>
      <c r="OR189"/>
      <c r="OS189"/>
      <c r="OT189"/>
      <c r="OU189"/>
      <c r="OV189"/>
      <c r="OW189"/>
      <c r="OX189"/>
      <c r="OY189"/>
      <c r="OZ189"/>
      <c r="PA189"/>
      <c r="PB189"/>
      <c r="PC189"/>
      <c r="PD189"/>
      <c r="PE189"/>
      <c r="PF189"/>
      <c r="PG189"/>
      <c r="PH189"/>
      <c r="PI189"/>
      <c r="PJ189"/>
      <c r="PK189"/>
      <c r="PL189"/>
      <c r="PM189"/>
      <c r="PN189"/>
      <c r="PO189"/>
      <c r="PP189"/>
      <c r="PQ189"/>
      <c r="PR189"/>
      <c r="PS189"/>
      <c r="PT189"/>
      <c r="PU189"/>
      <c r="PV189"/>
      <c r="PW189"/>
      <c r="PX189"/>
      <c r="PY189"/>
      <c r="PZ189"/>
      <c r="QA189"/>
      <c r="QB189"/>
      <c r="QC189"/>
      <c r="QD189"/>
      <c r="QE189"/>
      <c r="QF189"/>
      <c r="QG189"/>
      <c r="QH189"/>
      <c r="QI189"/>
      <c r="QJ189"/>
      <c r="QK189"/>
      <c r="QL189"/>
      <c r="QM189"/>
      <c r="QN189"/>
      <c r="QO189"/>
      <c r="QP189"/>
      <c r="QQ189"/>
      <c r="QR189"/>
      <c r="QS189"/>
      <c r="QT189"/>
      <c r="QU189"/>
      <c r="QV189"/>
      <c r="QW189"/>
      <c r="QX189"/>
      <c r="QY189"/>
      <c r="QZ189"/>
      <c r="RA189"/>
      <c r="RB189"/>
      <c r="RC189"/>
      <c r="RD189"/>
      <c r="RE189"/>
      <c r="RF189"/>
      <c r="RG189"/>
      <c r="RH189"/>
      <c r="RI189"/>
      <c r="RJ189"/>
      <c r="RK189"/>
      <c r="RL189"/>
      <c r="RM189"/>
      <c r="RN189"/>
      <c r="RO189"/>
      <c r="RP189"/>
      <c r="RQ189"/>
      <c r="RR189"/>
      <c r="RS189"/>
      <c r="RT189"/>
      <c r="RU189"/>
      <c r="RV189"/>
      <c r="RW189"/>
      <c r="RX189"/>
      <c r="RY189"/>
      <c r="RZ189"/>
      <c r="SA189"/>
      <c r="SB189"/>
      <c r="SC189"/>
      <c r="SD189"/>
      <c r="SE189"/>
      <c r="SF189"/>
      <c r="SG189"/>
      <c r="SH189"/>
      <c r="SI189"/>
      <c r="SJ189"/>
      <c r="SK189"/>
      <c r="SL189"/>
      <c r="SM189"/>
      <c r="SN189"/>
      <c r="SO189"/>
      <c r="SP189"/>
      <c r="SQ189"/>
      <c r="SR189"/>
      <c r="SS189"/>
      <c r="ST189"/>
      <c r="SU189"/>
      <c r="SV189"/>
      <c r="SW189"/>
      <c r="SX189"/>
      <c r="SY189"/>
      <c r="SZ189"/>
      <c r="TA189"/>
      <c r="TB189"/>
      <c r="TC189"/>
      <c r="TD189"/>
      <c r="TE189"/>
      <c r="TF189"/>
      <c r="TG189"/>
    </row>
    <row r="190" spans="1:527" s="8" customFormat="1" ht="48" customHeight="1" x14ac:dyDescent="0.25">
      <c r="A190" s="59" t="s">
        <v>2</v>
      </c>
      <c r="B190" s="60" t="s">
        <v>85</v>
      </c>
      <c r="C190" s="61" t="s">
        <v>68</v>
      </c>
      <c r="D190" s="60" t="s">
        <v>549</v>
      </c>
      <c r="E190" s="60" t="s">
        <v>1</v>
      </c>
      <c r="F190" s="62"/>
      <c r="G190" s="63" t="s">
        <v>9</v>
      </c>
      <c r="H190" s="64" t="str">
        <f>"DEFICIENTE &lt; "&amp;$E$3</f>
        <v>DEFICIENTE &lt; 75</v>
      </c>
      <c r="I190" s="64" t="str">
        <f>"PROCESO &gt;= "&amp;$E$3&amp;"  -  &lt; "&amp;$F$3</f>
        <v>PROCESO &gt;= 75  -  &lt; 83.3</v>
      </c>
      <c r="J190" s="64" t="str">
        <f>"OPTIMO &gt;= "&amp;$F$3</f>
        <v>OPTIMO &gt;= 83.3</v>
      </c>
      <c r="K190"/>
      <c r="L190"/>
      <c r="M190"/>
      <c r="N190"/>
      <c r="O190"/>
      <c r="P190"/>
      <c r="Q190"/>
      <c r="R190"/>
      <c r="S190"/>
      <c r="U190" s="49"/>
      <c r="V190" s="80" t="str">
        <f>$V$1&amp;"  "&amp;V189&amp;"  "&amp;$V$3&amp;"  "&amp;$V$2</f>
        <v>RED. MOYOBAMBA:  PORCENTAJE DE NIÑOS 1 AÑO VACUNADOS CON 2 DOSIS DE VACUNA SPR   - POR MICROREDES :   ENERO - OCTUBRE 2024</v>
      </c>
      <c r="W190" s="51"/>
      <c r="AA190"/>
      <c r="AB190"/>
      <c r="AC190"/>
      <c r="AD190"/>
      <c r="AE190"/>
      <c r="AF190"/>
      <c r="AG190"/>
      <c r="AH190"/>
      <c r="AI190"/>
      <c r="AJ190"/>
      <c r="AK190"/>
      <c r="AL190"/>
      <c r="AM190"/>
      <c r="AN190"/>
      <c r="AO190"/>
      <c r="AP190"/>
      <c r="AQ190"/>
      <c r="AR190"/>
      <c r="AS190"/>
      <c r="AT190"/>
      <c r="AU190"/>
      <c r="AV190"/>
      <c r="AW190"/>
      <c r="AX190"/>
      <c r="AY190"/>
      <c r="AZ190"/>
      <c r="BA190"/>
      <c r="BB190"/>
      <c r="BC190"/>
      <c r="BD190"/>
      <c r="BE190"/>
      <c r="BF190"/>
      <c r="BG190"/>
      <c r="BH190"/>
      <c r="BI190"/>
      <c r="BJ190"/>
      <c r="BK190"/>
      <c r="BL190"/>
      <c r="BM190"/>
      <c r="BN190"/>
      <c r="BO190"/>
      <c r="BP190"/>
      <c r="BQ190"/>
      <c r="BR190"/>
      <c r="BS190"/>
      <c r="BT190"/>
      <c r="BU190"/>
      <c r="BV190"/>
      <c r="BW190"/>
      <c r="BX190"/>
      <c r="BY190"/>
      <c r="BZ190"/>
      <c r="CA190"/>
      <c r="CB190"/>
      <c r="CC190"/>
      <c r="CD190"/>
      <c r="CE190"/>
      <c r="CF190"/>
      <c r="CG190"/>
      <c r="CH190"/>
      <c r="CI190"/>
      <c r="CJ190"/>
      <c r="CK190"/>
      <c r="CL190"/>
      <c r="CM190"/>
      <c r="CN190"/>
      <c r="CO190"/>
      <c r="CP190"/>
      <c r="CQ190"/>
      <c r="CR190"/>
      <c r="CS190"/>
      <c r="CT190"/>
      <c r="CU190"/>
      <c r="CV190"/>
      <c r="CW190"/>
      <c r="CX190"/>
      <c r="CY190"/>
      <c r="CZ190"/>
      <c r="DA190"/>
      <c r="DB190"/>
      <c r="DC190"/>
      <c r="DD190"/>
      <c r="DE190"/>
      <c r="DF190"/>
      <c r="DG190"/>
      <c r="DH190"/>
      <c r="DI190"/>
      <c r="DJ190"/>
      <c r="DK190"/>
      <c r="DL190"/>
      <c r="DM190"/>
      <c r="DN190"/>
      <c r="DO190"/>
      <c r="DP190"/>
      <c r="DQ190"/>
      <c r="DR190"/>
      <c r="DS190"/>
      <c r="DT190"/>
      <c r="DU190"/>
      <c r="DV190"/>
      <c r="DW190"/>
      <c r="DX190"/>
      <c r="DY190"/>
      <c r="DZ190"/>
      <c r="EA190"/>
      <c r="EB190"/>
      <c r="EC190"/>
      <c r="ED190"/>
      <c r="EE190"/>
      <c r="EF190"/>
      <c r="EG190"/>
      <c r="EH190"/>
      <c r="EI190"/>
      <c r="EJ190"/>
      <c r="EK190"/>
      <c r="EL190"/>
      <c r="EM190"/>
      <c r="EN190"/>
      <c r="EO190"/>
      <c r="EP190"/>
      <c r="EQ190"/>
      <c r="ER190"/>
      <c r="ES190"/>
      <c r="ET190"/>
      <c r="EU190"/>
      <c r="EV190"/>
      <c r="EW190"/>
      <c r="EX190"/>
      <c r="EY190"/>
      <c r="EZ190"/>
      <c r="FA190"/>
      <c r="FB190"/>
      <c r="FC190"/>
      <c r="FD190"/>
      <c r="FE190"/>
      <c r="FF190"/>
      <c r="FG190"/>
      <c r="FH190"/>
      <c r="FI190"/>
      <c r="FJ190"/>
      <c r="FK190"/>
      <c r="FL190"/>
      <c r="FM190"/>
      <c r="FN190"/>
      <c r="FO190"/>
      <c r="FP190"/>
      <c r="FQ190"/>
      <c r="FR190"/>
      <c r="FS190"/>
      <c r="FT190"/>
      <c r="FU190"/>
      <c r="FV190"/>
      <c r="FW190"/>
      <c r="FX190"/>
      <c r="FY190"/>
      <c r="FZ190"/>
      <c r="GA190"/>
      <c r="GB190"/>
      <c r="GC190"/>
      <c r="GD190"/>
      <c r="GE190"/>
      <c r="GF190"/>
      <c r="GG190"/>
      <c r="GH190"/>
      <c r="GI190"/>
      <c r="GJ190"/>
      <c r="GK190"/>
      <c r="GL190"/>
      <c r="GM190"/>
      <c r="GN190"/>
      <c r="GO190"/>
      <c r="GP190"/>
      <c r="GQ190"/>
      <c r="GR190"/>
      <c r="GS190"/>
      <c r="GT190"/>
      <c r="GU190"/>
      <c r="GV190"/>
      <c r="GW190"/>
      <c r="GX190"/>
      <c r="GY190"/>
      <c r="GZ190"/>
      <c r="HA190"/>
      <c r="HB190"/>
      <c r="HC190"/>
      <c r="HD190"/>
      <c r="HE190"/>
      <c r="HF190"/>
      <c r="HG190"/>
      <c r="HH190"/>
      <c r="HI190"/>
      <c r="HJ190"/>
      <c r="HK190"/>
      <c r="HL190"/>
      <c r="HM190"/>
      <c r="HN190"/>
      <c r="HO190"/>
      <c r="HP190"/>
      <c r="HQ190"/>
      <c r="HR190"/>
      <c r="HS190"/>
      <c r="HT190"/>
      <c r="HU190"/>
      <c r="HV190"/>
      <c r="HW190"/>
      <c r="HX190"/>
      <c r="HY190"/>
      <c r="HZ190"/>
      <c r="IA190"/>
      <c r="IB190"/>
      <c r="IC190"/>
      <c r="ID190"/>
      <c r="IE190"/>
      <c r="IF190"/>
      <c r="IG190"/>
      <c r="IH190"/>
      <c r="II190"/>
      <c r="IJ190"/>
      <c r="IK190"/>
      <c r="IL190"/>
      <c r="IM190"/>
      <c r="IN190"/>
      <c r="IO190"/>
      <c r="IP190"/>
      <c r="IQ190"/>
      <c r="IR190"/>
      <c r="IS190"/>
      <c r="IT190"/>
      <c r="IU190"/>
      <c r="IV190"/>
      <c r="IW190"/>
      <c r="IX190"/>
      <c r="IY190"/>
      <c r="IZ190"/>
      <c r="JA190"/>
      <c r="JB190"/>
      <c r="JC190"/>
      <c r="JD190"/>
      <c r="JE190"/>
      <c r="JF190"/>
      <c r="JG190"/>
      <c r="JH190"/>
      <c r="JI190"/>
      <c r="JJ190"/>
      <c r="JK190"/>
      <c r="JL190"/>
      <c r="JM190"/>
      <c r="JN190"/>
      <c r="JO190"/>
      <c r="JP190"/>
      <c r="JQ190"/>
      <c r="JR190"/>
      <c r="JS190"/>
      <c r="JT190"/>
      <c r="JU190"/>
      <c r="JV190"/>
      <c r="JW190"/>
      <c r="JX190"/>
      <c r="JY190"/>
      <c r="JZ190"/>
      <c r="KA190"/>
      <c r="KB190"/>
      <c r="KC190"/>
      <c r="KD190"/>
      <c r="KE190"/>
      <c r="KF190"/>
      <c r="KG190"/>
      <c r="KH190"/>
      <c r="KI190"/>
      <c r="KJ190"/>
      <c r="KK190"/>
      <c r="KL190"/>
      <c r="KM190"/>
      <c r="KN190"/>
      <c r="KO190"/>
      <c r="KP190"/>
      <c r="KQ190"/>
      <c r="KR190"/>
      <c r="KS190"/>
      <c r="KT190"/>
      <c r="KU190"/>
      <c r="KV190"/>
      <c r="KW190"/>
      <c r="KX190"/>
      <c r="KY190"/>
      <c r="KZ190"/>
      <c r="LA190"/>
      <c r="LB190"/>
      <c r="LC190"/>
      <c r="LD190"/>
      <c r="LE190"/>
      <c r="LF190"/>
      <c r="LG190"/>
      <c r="LH190"/>
      <c r="LI190"/>
      <c r="LJ190"/>
      <c r="LK190"/>
      <c r="LL190"/>
      <c r="LM190"/>
      <c r="LN190"/>
      <c r="LO190"/>
      <c r="LP190"/>
      <c r="LQ190"/>
      <c r="LR190"/>
      <c r="LS190"/>
      <c r="LT190"/>
      <c r="LU190"/>
      <c r="LV190"/>
      <c r="LW190"/>
      <c r="LX190"/>
      <c r="LY190"/>
      <c r="LZ190"/>
      <c r="MA190"/>
      <c r="MB190"/>
      <c r="MC190"/>
      <c r="MD190"/>
      <c r="ME190"/>
      <c r="MF190"/>
      <c r="MG190"/>
      <c r="MH190"/>
      <c r="MI190"/>
      <c r="MJ190"/>
      <c r="MK190"/>
      <c r="ML190"/>
      <c r="MM190"/>
      <c r="MN190"/>
      <c r="MO190"/>
      <c r="MP190"/>
      <c r="MQ190"/>
      <c r="MR190"/>
      <c r="MS190"/>
      <c r="MT190"/>
      <c r="MU190"/>
      <c r="MV190"/>
      <c r="MW190"/>
      <c r="MX190"/>
      <c r="MY190"/>
      <c r="MZ190"/>
      <c r="NA190"/>
      <c r="NB190"/>
      <c r="NC190"/>
      <c r="ND190"/>
      <c r="NE190"/>
      <c r="NF190"/>
      <c r="NG190"/>
      <c r="NH190"/>
      <c r="NI190"/>
      <c r="NJ190"/>
      <c r="NK190"/>
      <c r="NL190"/>
      <c r="NM190"/>
      <c r="NN190"/>
      <c r="NO190"/>
      <c r="NP190"/>
      <c r="NQ190"/>
      <c r="NR190"/>
      <c r="NS190"/>
      <c r="NT190"/>
      <c r="NU190"/>
      <c r="NV190"/>
      <c r="NW190"/>
      <c r="NX190"/>
      <c r="NY190"/>
      <c r="NZ190"/>
      <c r="OA190"/>
      <c r="OB190"/>
      <c r="OC190"/>
      <c r="OD190"/>
      <c r="OE190"/>
      <c r="OF190"/>
      <c r="OG190"/>
      <c r="OH190"/>
      <c r="OI190"/>
      <c r="OJ190"/>
      <c r="OK190"/>
      <c r="OL190"/>
      <c r="OM190"/>
      <c r="ON190"/>
      <c r="OO190"/>
      <c r="OP190"/>
      <c r="OQ190"/>
      <c r="OR190"/>
      <c r="OS190"/>
      <c r="OT190"/>
      <c r="OU190"/>
      <c r="OV190"/>
      <c r="OW190"/>
      <c r="OX190"/>
      <c r="OY190"/>
      <c r="OZ190"/>
      <c r="PA190"/>
      <c r="PB190"/>
      <c r="PC190"/>
      <c r="PD190"/>
      <c r="PE190"/>
      <c r="PF190"/>
      <c r="PG190"/>
      <c r="PH190"/>
      <c r="PI190"/>
      <c r="PJ190"/>
      <c r="PK190"/>
      <c r="PL190"/>
      <c r="PM190"/>
      <c r="PN190"/>
      <c r="PO190"/>
      <c r="PP190"/>
      <c r="PQ190"/>
      <c r="PR190"/>
      <c r="PS190"/>
      <c r="PT190"/>
      <c r="PU190"/>
      <c r="PV190"/>
      <c r="PW190"/>
      <c r="PX190"/>
      <c r="PY190"/>
      <c r="PZ190"/>
      <c r="QA190"/>
      <c r="QB190"/>
      <c r="QC190"/>
      <c r="QD190"/>
      <c r="QE190"/>
      <c r="QF190"/>
      <c r="QG190"/>
      <c r="QH190"/>
      <c r="QI190"/>
      <c r="QJ190"/>
      <c r="QK190"/>
      <c r="QL190"/>
      <c r="QM190"/>
      <c r="QN190"/>
      <c r="QO190"/>
      <c r="QP190"/>
      <c r="QQ190"/>
      <c r="QR190"/>
      <c r="QS190"/>
      <c r="QT190"/>
      <c r="QU190"/>
      <c r="QV190"/>
      <c r="QW190"/>
      <c r="QX190"/>
      <c r="QY190"/>
      <c r="QZ190"/>
      <c r="RA190"/>
      <c r="RB190"/>
      <c r="RC190"/>
      <c r="RD190"/>
      <c r="RE190"/>
      <c r="RF190"/>
      <c r="RG190"/>
      <c r="RH190"/>
      <c r="RI190"/>
      <c r="RJ190"/>
      <c r="RK190"/>
      <c r="RL190"/>
      <c r="RM190"/>
      <c r="RN190"/>
      <c r="RO190"/>
      <c r="RP190"/>
      <c r="RQ190"/>
      <c r="RR190"/>
      <c r="RS190"/>
      <c r="RT190"/>
      <c r="RU190"/>
      <c r="RV190"/>
      <c r="RW190"/>
      <c r="RX190"/>
      <c r="RY190"/>
      <c r="RZ190"/>
      <c r="SA190"/>
      <c r="SB190"/>
      <c r="SC190"/>
      <c r="SD190"/>
      <c r="SE190"/>
      <c r="SF190"/>
      <c r="SG190"/>
      <c r="SH190"/>
      <c r="SI190"/>
      <c r="SJ190"/>
      <c r="SK190"/>
      <c r="SL190"/>
      <c r="SM190"/>
      <c r="SN190"/>
      <c r="SO190"/>
      <c r="SP190"/>
      <c r="SQ190"/>
      <c r="SR190"/>
      <c r="SS190"/>
      <c r="ST190"/>
      <c r="SU190"/>
      <c r="SV190"/>
      <c r="SW190"/>
      <c r="SX190"/>
      <c r="SY190"/>
      <c r="SZ190"/>
      <c r="TA190"/>
      <c r="TB190"/>
      <c r="TC190"/>
      <c r="TD190"/>
      <c r="TE190"/>
      <c r="TF190"/>
      <c r="TG190"/>
    </row>
    <row r="191" spans="1:527" s="8" customFormat="1" ht="18" customHeight="1" thickBot="1" x14ac:dyDescent="0.3">
      <c r="A191" s="65" t="str">
        <f>Config!$B$15</f>
        <v>RED</v>
      </c>
      <c r="B191" s="66">
        <f>SUM(B192:B200)</f>
        <v>2439</v>
      </c>
      <c r="C191" s="66">
        <f>SUM(C192:C200)</f>
        <v>2034</v>
      </c>
      <c r="D191" s="66">
        <f>SUM(D192:D200)</f>
        <v>1402</v>
      </c>
      <c r="E191" s="67">
        <f>Config!$C$9</f>
        <v>83.333333333333343</v>
      </c>
      <c r="F191" s="67"/>
      <c r="G191" s="66">
        <f t="shared" ref="G191:G200" si="50">IFERROR(ROUND(D191*100/B191,1),0)</f>
        <v>57.5</v>
      </c>
      <c r="H191" s="68">
        <f>IF(G191&lt;$E$3,G191,"")</f>
        <v>57.5</v>
      </c>
      <c r="I191" s="68" t="str">
        <f>IF(G191&gt;=$E$3,IF(G191&lt;$F$3,G191,""),"")</f>
        <v/>
      </c>
      <c r="J191" s="68" t="str">
        <f>IF(G191&gt;=$F$3,G191,"")</f>
        <v/>
      </c>
      <c r="K191"/>
      <c r="L191"/>
      <c r="M191"/>
      <c r="N191"/>
      <c r="O191"/>
      <c r="P191"/>
      <c r="Q191"/>
      <c r="R191"/>
      <c r="S191"/>
      <c r="U191" s="49"/>
      <c r="V191" s="50"/>
      <c r="W191" s="51"/>
      <c r="AA191"/>
      <c r="AB191"/>
      <c r="AC191"/>
      <c r="AD191"/>
      <c r="AE191"/>
      <c r="AF191"/>
      <c r="AG191"/>
      <c r="AH191"/>
      <c r="AI191"/>
      <c r="AJ191"/>
      <c r="AK191"/>
      <c r="AL191"/>
      <c r="AM191"/>
      <c r="AN191"/>
      <c r="AO191"/>
      <c r="AP191"/>
      <c r="AQ191"/>
      <c r="AR191"/>
      <c r="AS191"/>
      <c r="AT191"/>
      <c r="AU191"/>
      <c r="AV191"/>
      <c r="AW191"/>
      <c r="AX191"/>
      <c r="AY191"/>
      <c r="AZ191"/>
      <c r="BA191"/>
      <c r="BB191"/>
      <c r="BC191"/>
      <c r="BD191"/>
      <c r="BE191"/>
      <c r="BF191"/>
      <c r="BG191"/>
      <c r="BH191"/>
      <c r="BI191"/>
      <c r="BJ191"/>
      <c r="BK191"/>
      <c r="BL191"/>
      <c r="BM191"/>
      <c r="BN191"/>
      <c r="BO191"/>
      <c r="BP191"/>
      <c r="BQ191"/>
      <c r="BR191"/>
      <c r="BS191"/>
      <c r="BT191"/>
      <c r="BU191"/>
      <c r="BV191"/>
      <c r="BW191"/>
      <c r="BX191"/>
      <c r="BY191"/>
      <c r="BZ191"/>
      <c r="CA191"/>
      <c r="CB191"/>
      <c r="CC191"/>
      <c r="CD191"/>
      <c r="CE191"/>
      <c r="CF191"/>
      <c r="CG191"/>
      <c r="CH191"/>
      <c r="CI191"/>
      <c r="CJ191"/>
      <c r="CK191"/>
      <c r="CL191"/>
      <c r="CM191"/>
      <c r="CN191"/>
      <c r="CO191"/>
      <c r="CP191"/>
      <c r="CQ191"/>
      <c r="CR191"/>
      <c r="CS191"/>
      <c r="CT191"/>
      <c r="CU191"/>
      <c r="CV191"/>
      <c r="CW191"/>
      <c r="CX191"/>
      <c r="CY191"/>
      <c r="CZ191"/>
      <c r="DA191"/>
      <c r="DB191"/>
      <c r="DC191"/>
      <c r="DD191"/>
      <c r="DE191"/>
      <c r="DF191"/>
      <c r="DG191"/>
      <c r="DH191"/>
      <c r="DI191"/>
      <c r="DJ191"/>
      <c r="DK191"/>
      <c r="DL191"/>
      <c r="DM191"/>
      <c r="DN191"/>
      <c r="DO191"/>
      <c r="DP191"/>
      <c r="DQ191"/>
      <c r="DR191"/>
      <c r="DS191"/>
      <c r="DT191"/>
      <c r="DU191"/>
      <c r="DV191"/>
      <c r="DW191"/>
      <c r="DX191"/>
      <c r="DY191"/>
      <c r="DZ191"/>
      <c r="EA191"/>
      <c r="EB191"/>
      <c r="EC191"/>
      <c r="ED191"/>
      <c r="EE191"/>
      <c r="EF191"/>
      <c r="EG191"/>
      <c r="EH191"/>
      <c r="EI191"/>
      <c r="EJ191"/>
      <c r="EK191"/>
      <c r="EL191"/>
      <c r="EM191"/>
      <c r="EN191"/>
      <c r="EO191"/>
      <c r="EP191"/>
      <c r="EQ191"/>
      <c r="ER191"/>
      <c r="ES191"/>
      <c r="ET191"/>
      <c r="EU191"/>
      <c r="EV191"/>
      <c r="EW191"/>
      <c r="EX191"/>
      <c r="EY191"/>
      <c r="EZ191"/>
      <c r="FA191"/>
      <c r="FB191"/>
      <c r="FC191"/>
      <c r="FD191"/>
      <c r="FE191"/>
      <c r="FF191"/>
      <c r="FG191"/>
      <c r="FH191"/>
      <c r="FI191"/>
      <c r="FJ191"/>
      <c r="FK191"/>
      <c r="FL191"/>
      <c r="FM191"/>
      <c r="FN191"/>
      <c r="FO191"/>
      <c r="FP191"/>
      <c r="FQ191"/>
      <c r="FR191"/>
      <c r="FS191"/>
      <c r="FT191"/>
      <c r="FU191"/>
      <c r="FV191"/>
      <c r="FW191"/>
      <c r="FX191"/>
      <c r="FY191"/>
      <c r="FZ191"/>
      <c r="GA191"/>
      <c r="GB191"/>
      <c r="GC191"/>
      <c r="GD191"/>
      <c r="GE191"/>
      <c r="GF191"/>
      <c r="GG191"/>
      <c r="GH191"/>
      <c r="GI191"/>
      <c r="GJ191"/>
      <c r="GK191"/>
      <c r="GL191"/>
      <c r="GM191"/>
      <c r="GN191"/>
      <c r="GO191"/>
      <c r="GP191"/>
      <c r="GQ191"/>
      <c r="GR191"/>
      <c r="GS191"/>
      <c r="GT191"/>
      <c r="GU191"/>
      <c r="GV191"/>
      <c r="GW191"/>
      <c r="GX191"/>
      <c r="GY191"/>
      <c r="GZ191"/>
      <c r="HA191"/>
      <c r="HB191"/>
      <c r="HC191"/>
      <c r="HD191"/>
      <c r="HE191"/>
      <c r="HF191"/>
      <c r="HG191"/>
      <c r="HH191"/>
      <c r="HI191"/>
      <c r="HJ191"/>
      <c r="HK191"/>
      <c r="HL191"/>
      <c r="HM191"/>
      <c r="HN191"/>
      <c r="HO191"/>
      <c r="HP191"/>
      <c r="HQ191"/>
      <c r="HR191"/>
      <c r="HS191"/>
      <c r="HT191"/>
      <c r="HU191"/>
      <c r="HV191"/>
      <c r="HW191"/>
      <c r="HX191"/>
      <c r="HY191"/>
      <c r="HZ191"/>
      <c r="IA191"/>
      <c r="IB191"/>
      <c r="IC191"/>
      <c r="ID191"/>
      <c r="IE191"/>
      <c r="IF191"/>
      <c r="IG191"/>
      <c r="IH191"/>
      <c r="II191"/>
      <c r="IJ191"/>
      <c r="IK191"/>
      <c r="IL191"/>
      <c r="IM191"/>
      <c r="IN191"/>
      <c r="IO191"/>
      <c r="IP191"/>
      <c r="IQ191"/>
      <c r="IR191"/>
      <c r="IS191"/>
      <c r="IT191"/>
      <c r="IU191"/>
      <c r="IV191"/>
      <c r="IW191"/>
      <c r="IX191"/>
      <c r="IY191"/>
      <c r="IZ191"/>
      <c r="JA191"/>
      <c r="JB191"/>
      <c r="JC191"/>
      <c r="JD191"/>
      <c r="JE191"/>
      <c r="JF191"/>
      <c r="JG191"/>
      <c r="JH191"/>
      <c r="JI191"/>
      <c r="JJ191"/>
      <c r="JK191"/>
      <c r="JL191"/>
      <c r="JM191"/>
      <c r="JN191"/>
      <c r="JO191"/>
      <c r="JP191"/>
      <c r="JQ191"/>
      <c r="JR191"/>
      <c r="JS191"/>
      <c r="JT191"/>
      <c r="JU191"/>
      <c r="JV191"/>
      <c r="JW191"/>
      <c r="JX191"/>
      <c r="JY191"/>
      <c r="JZ191"/>
      <c r="KA191"/>
      <c r="KB191"/>
      <c r="KC191"/>
      <c r="KD191"/>
      <c r="KE191"/>
      <c r="KF191"/>
      <c r="KG191"/>
      <c r="KH191"/>
      <c r="KI191"/>
      <c r="KJ191"/>
      <c r="KK191"/>
      <c r="KL191"/>
      <c r="KM191"/>
      <c r="KN191"/>
      <c r="KO191"/>
      <c r="KP191"/>
      <c r="KQ191"/>
      <c r="KR191"/>
      <c r="KS191"/>
      <c r="KT191"/>
      <c r="KU191"/>
      <c r="KV191"/>
      <c r="KW191"/>
      <c r="KX191"/>
      <c r="KY191"/>
      <c r="KZ191"/>
      <c r="LA191"/>
      <c r="LB191"/>
      <c r="LC191"/>
      <c r="LD191"/>
      <c r="LE191"/>
      <c r="LF191"/>
      <c r="LG191"/>
      <c r="LH191"/>
      <c r="LI191"/>
      <c r="LJ191"/>
      <c r="LK191"/>
      <c r="LL191"/>
      <c r="LM191"/>
      <c r="LN191"/>
      <c r="LO191"/>
      <c r="LP191"/>
      <c r="LQ191"/>
      <c r="LR191"/>
      <c r="LS191"/>
      <c r="LT191"/>
      <c r="LU191"/>
      <c r="LV191"/>
      <c r="LW191"/>
      <c r="LX191"/>
      <c r="LY191"/>
      <c r="LZ191"/>
      <c r="MA191"/>
      <c r="MB191"/>
      <c r="MC191"/>
      <c r="MD191"/>
      <c r="ME191"/>
      <c r="MF191"/>
      <c r="MG191"/>
      <c r="MH191"/>
      <c r="MI191"/>
      <c r="MJ191"/>
      <c r="MK191"/>
      <c r="ML191"/>
      <c r="MM191"/>
      <c r="MN191"/>
      <c r="MO191"/>
      <c r="MP191"/>
      <c r="MQ191"/>
      <c r="MR191"/>
      <c r="MS191"/>
      <c r="MT191"/>
      <c r="MU191"/>
      <c r="MV191"/>
      <c r="MW191"/>
      <c r="MX191"/>
      <c r="MY191"/>
      <c r="MZ191"/>
      <c r="NA191"/>
      <c r="NB191"/>
      <c r="NC191"/>
      <c r="ND191"/>
      <c r="NE191"/>
      <c r="NF191"/>
      <c r="NG191"/>
      <c r="NH191"/>
      <c r="NI191"/>
      <c r="NJ191"/>
      <c r="NK191"/>
      <c r="NL191"/>
      <c r="NM191"/>
      <c r="NN191"/>
      <c r="NO191"/>
      <c r="NP191"/>
      <c r="NQ191"/>
      <c r="NR191"/>
      <c r="NS191"/>
      <c r="NT191"/>
      <c r="NU191"/>
      <c r="NV191"/>
      <c r="NW191"/>
      <c r="NX191"/>
      <c r="NY191"/>
      <c r="NZ191"/>
      <c r="OA191"/>
      <c r="OB191"/>
      <c r="OC191"/>
      <c r="OD191"/>
      <c r="OE191"/>
      <c r="OF191"/>
      <c r="OG191"/>
      <c r="OH191"/>
      <c r="OI191"/>
      <c r="OJ191"/>
      <c r="OK191"/>
      <c r="OL191"/>
      <c r="OM191"/>
      <c r="ON191"/>
      <c r="OO191"/>
      <c r="OP191"/>
      <c r="OQ191"/>
      <c r="OR191"/>
      <c r="OS191"/>
      <c r="OT191"/>
      <c r="OU191"/>
      <c r="OV191"/>
      <c r="OW191"/>
      <c r="OX191"/>
      <c r="OY191"/>
      <c r="OZ191"/>
      <c r="PA191"/>
      <c r="PB191"/>
      <c r="PC191"/>
      <c r="PD191"/>
      <c r="PE191"/>
      <c r="PF191"/>
      <c r="PG191"/>
      <c r="PH191"/>
      <c r="PI191"/>
      <c r="PJ191"/>
      <c r="PK191"/>
      <c r="PL191"/>
      <c r="PM191"/>
      <c r="PN191"/>
      <c r="PO191"/>
      <c r="PP191"/>
      <c r="PQ191"/>
      <c r="PR191"/>
      <c r="PS191"/>
      <c r="PT191"/>
      <c r="PU191"/>
      <c r="PV191"/>
      <c r="PW191"/>
      <c r="PX191"/>
      <c r="PY191"/>
      <c r="PZ191"/>
      <c r="QA191"/>
      <c r="QB191"/>
      <c r="QC191"/>
      <c r="QD191"/>
      <c r="QE191"/>
      <c r="QF191"/>
      <c r="QG191"/>
      <c r="QH191"/>
      <c r="QI191"/>
      <c r="QJ191"/>
      <c r="QK191"/>
      <c r="QL191"/>
      <c r="QM191"/>
      <c r="QN191"/>
      <c r="QO191"/>
      <c r="QP191"/>
      <c r="QQ191"/>
      <c r="QR191"/>
      <c r="QS191"/>
      <c r="QT191"/>
      <c r="QU191"/>
      <c r="QV191"/>
      <c r="QW191"/>
      <c r="QX191"/>
      <c r="QY191"/>
      <c r="QZ191"/>
      <c r="RA191"/>
      <c r="RB191"/>
      <c r="RC191"/>
      <c r="RD191"/>
      <c r="RE191"/>
      <c r="RF191"/>
      <c r="RG191"/>
      <c r="RH191"/>
      <c r="RI191"/>
      <c r="RJ191"/>
      <c r="RK191"/>
      <c r="RL191"/>
      <c r="RM191"/>
      <c r="RN191"/>
      <c r="RO191"/>
      <c r="RP191"/>
      <c r="RQ191"/>
      <c r="RR191"/>
      <c r="RS191"/>
      <c r="RT191"/>
      <c r="RU191"/>
      <c r="RV191"/>
      <c r="RW191"/>
      <c r="RX191"/>
      <c r="RY191"/>
      <c r="RZ191"/>
      <c r="SA191"/>
      <c r="SB191"/>
      <c r="SC191"/>
      <c r="SD191"/>
      <c r="SE191"/>
      <c r="SF191"/>
      <c r="SG191"/>
      <c r="SH191"/>
      <c r="SI191"/>
      <c r="SJ191"/>
      <c r="SK191"/>
      <c r="SL191"/>
      <c r="SM191"/>
      <c r="SN191"/>
      <c r="SO191"/>
      <c r="SP191"/>
      <c r="SQ191"/>
      <c r="SR191"/>
      <c r="SS191"/>
      <c r="ST191"/>
      <c r="SU191"/>
      <c r="SV191"/>
      <c r="SW191"/>
      <c r="SX191"/>
      <c r="SY191"/>
      <c r="SZ191"/>
      <c r="TA191"/>
      <c r="TB191"/>
      <c r="TC191"/>
      <c r="TD191"/>
      <c r="TE191"/>
      <c r="TF191"/>
      <c r="TG191"/>
    </row>
    <row r="192" spans="1:527" s="8" customFormat="1" ht="18" customHeight="1" x14ac:dyDescent="0.25">
      <c r="A192" s="70" t="str">
        <f>Config!$B$16</f>
        <v>HOSP</v>
      </c>
      <c r="B192" s="71">
        <f>METAS!$AW$23</f>
        <v>0</v>
      </c>
      <c r="C192" s="71">
        <f>ROUND((B192/12)*Config!$C$6,0)</f>
        <v>0</v>
      </c>
      <c r="D192" s="71">
        <f>ACUMULADO!$AV$23</f>
        <v>1</v>
      </c>
      <c r="E192" s="72">
        <f>E191</f>
        <v>83.333333333333343</v>
      </c>
      <c r="F192" s="72"/>
      <c r="G192" s="73">
        <f t="shared" si="50"/>
        <v>0</v>
      </c>
      <c r="H192" s="78">
        <f>IF(G192&lt;$E$3,G192,"")</f>
        <v>0</v>
      </c>
      <c r="I192" s="78" t="str">
        <f>IF(G192&gt;=$E$3,IF(G192&lt;$F$3,G192,""),"")</f>
        <v/>
      </c>
      <c r="J192" s="78" t="str">
        <f t="shared" ref="J192:J200" si="51">IF(G192&gt;=$F$3,G192,"")</f>
        <v/>
      </c>
      <c r="K192"/>
      <c r="L192"/>
      <c r="M192"/>
      <c r="N192"/>
      <c r="O192"/>
      <c r="P192"/>
      <c r="Q192"/>
      <c r="R192"/>
      <c r="S192"/>
      <c r="U192" s="49"/>
      <c r="V192" s="50"/>
      <c r="W192" s="51"/>
      <c r="AA192"/>
      <c r="AB192"/>
      <c r="AC192"/>
      <c r="AD192"/>
      <c r="AE192"/>
      <c r="AF192"/>
      <c r="AG192"/>
      <c r="AH192"/>
      <c r="AI192"/>
      <c r="AJ192"/>
      <c r="AK192"/>
      <c r="AL192"/>
      <c r="AM192"/>
      <c r="AN192"/>
      <c r="AO192"/>
      <c r="AP192"/>
      <c r="AQ192"/>
      <c r="AR192"/>
      <c r="AS192"/>
      <c r="AT192"/>
      <c r="AU192"/>
      <c r="AV192"/>
      <c r="AW192"/>
      <c r="AX192"/>
      <c r="AY192"/>
      <c r="AZ192"/>
      <c r="BA192"/>
      <c r="BB192"/>
      <c r="BC192"/>
      <c r="BD192"/>
      <c r="BE192"/>
      <c r="BF192"/>
      <c r="BG192"/>
      <c r="BH192"/>
      <c r="BI192"/>
      <c r="BJ192"/>
      <c r="BK192"/>
      <c r="BL192"/>
      <c r="BM192"/>
      <c r="BN192"/>
      <c r="BO192"/>
      <c r="BP192"/>
      <c r="BQ192"/>
      <c r="BR192"/>
      <c r="BS192"/>
      <c r="BT192"/>
      <c r="BU192"/>
      <c r="BV192"/>
      <c r="BW192"/>
      <c r="BX192"/>
      <c r="BY192"/>
      <c r="BZ192"/>
      <c r="CA192"/>
      <c r="CB192"/>
      <c r="CC192"/>
      <c r="CD192"/>
      <c r="CE192"/>
      <c r="CF192"/>
      <c r="CG192"/>
      <c r="CH192"/>
      <c r="CI192"/>
      <c r="CJ192"/>
      <c r="CK192"/>
      <c r="CL192"/>
      <c r="CM192"/>
      <c r="CN192"/>
      <c r="CO192"/>
      <c r="CP192"/>
      <c r="CQ192"/>
      <c r="CR192"/>
      <c r="CS192"/>
      <c r="CT192"/>
      <c r="CU192"/>
      <c r="CV192"/>
      <c r="CW192"/>
      <c r="CX192"/>
      <c r="CY192"/>
      <c r="CZ192"/>
      <c r="DA192"/>
      <c r="DB192"/>
      <c r="DC192"/>
      <c r="DD192"/>
      <c r="DE192"/>
      <c r="DF192"/>
      <c r="DG192"/>
      <c r="DH192"/>
      <c r="DI192"/>
      <c r="DJ192"/>
      <c r="DK192"/>
      <c r="DL192"/>
      <c r="DM192"/>
      <c r="DN192"/>
      <c r="DO192"/>
      <c r="DP192"/>
      <c r="DQ192"/>
      <c r="DR192"/>
      <c r="DS192"/>
      <c r="DT192"/>
      <c r="DU192"/>
      <c r="DV192"/>
      <c r="DW192"/>
      <c r="DX192"/>
      <c r="DY192"/>
      <c r="DZ192"/>
      <c r="EA192"/>
      <c r="EB192"/>
      <c r="EC192"/>
      <c r="ED192"/>
      <c r="EE192"/>
      <c r="EF192"/>
      <c r="EG192"/>
      <c r="EH192"/>
      <c r="EI192"/>
      <c r="EJ192"/>
      <c r="EK192"/>
      <c r="EL192"/>
      <c r="EM192"/>
      <c r="EN192"/>
      <c r="EO192"/>
      <c r="EP192"/>
      <c r="EQ192"/>
      <c r="ER192"/>
      <c r="ES192"/>
      <c r="ET192"/>
      <c r="EU192"/>
      <c r="EV192"/>
      <c r="EW192"/>
      <c r="EX192"/>
      <c r="EY192"/>
      <c r="EZ192"/>
      <c r="FA192"/>
      <c r="FB192"/>
      <c r="FC192"/>
      <c r="FD192"/>
      <c r="FE192"/>
      <c r="FF192"/>
      <c r="FG192"/>
      <c r="FH192"/>
      <c r="FI192"/>
      <c r="FJ192"/>
      <c r="FK192"/>
      <c r="FL192"/>
      <c r="FM192"/>
      <c r="FN192"/>
      <c r="FO192"/>
      <c r="FP192"/>
      <c r="FQ192"/>
      <c r="FR192"/>
      <c r="FS192"/>
      <c r="FT192"/>
      <c r="FU192"/>
      <c r="FV192"/>
      <c r="FW192"/>
      <c r="FX192"/>
      <c r="FY192"/>
      <c r="FZ192"/>
      <c r="GA192"/>
      <c r="GB192"/>
      <c r="GC192"/>
      <c r="GD192"/>
      <c r="GE192"/>
      <c r="GF192"/>
      <c r="GG192"/>
      <c r="GH192"/>
      <c r="GI192"/>
      <c r="GJ192"/>
      <c r="GK192"/>
      <c r="GL192"/>
      <c r="GM192"/>
      <c r="GN192"/>
      <c r="GO192"/>
      <c r="GP192"/>
      <c r="GQ192"/>
      <c r="GR192"/>
      <c r="GS192"/>
      <c r="GT192"/>
      <c r="GU192"/>
      <c r="GV192"/>
      <c r="GW192"/>
      <c r="GX192"/>
      <c r="GY192"/>
      <c r="GZ192"/>
      <c r="HA192"/>
      <c r="HB192"/>
      <c r="HC192"/>
      <c r="HD192"/>
      <c r="HE192"/>
      <c r="HF192"/>
      <c r="HG192"/>
      <c r="HH192"/>
      <c r="HI192"/>
      <c r="HJ192"/>
      <c r="HK192"/>
      <c r="HL192"/>
      <c r="HM192"/>
      <c r="HN192"/>
      <c r="HO192"/>
      <c r="HP192"/>
      <c r="HQ192"/>
      <c r="HR192"/>
      <c r="HS192"/>
      <c r="HT192"/>
      <c r="HU192"/>
      <c r="HV192"/>
      <c r="HW192"/>
      <c r="HX192"/>
      <c r="HY192"/>
      <c r="HZ192"/>
      <c r="IA192"/>
      <c r="IB192"/>
      <c r="IC192"/>
      <c r="ID192"/>
      <c r="IE192"/>
      <c r="IF192"/>
      <c r="IG192"/>
      <c r="IH192"/>
      <c r="II192"/>
      <c r="IJ192"/>
      <c r="IK192"/>
      <c r="IL192"/>
      <c r="IM192"/>
      <c r="IN192"/>
      <c r="IO192"/>
      <c r="IP192"/>
      <c r="IQ192"/>
      <c r="IR192"/>
      <c r="IS192"/>
      <c r="IT192"/>
      <c r="IU192"/>
      <c r="IV192"/>
      <c r="IW192"/>
      <c r="IX192"/>
      <c r="IY192"/>
      <c r="IZ192"/>
      <c r="JA192"/>
      <c r="JB192"/>
      <c r="JC192"/>
      <c r="JD192"/>
      <c r="JE192"/>
      <c r="JF192"/>
      <c r="JG192"/>
      <c r="JH192"/>
      <c r="JI192"/>
      <c r="JJ192"/>
      <c r="JK192"/>
      <c r="JL192"/>
      <c r="JM192"/>
      <c r="JN192"/>
      <c r="JO192"/>
      <c r="JP192"/>
      <c r="JQ192"/>
      <c r="JR192"/>
      <c r="JS192"/>
      <c r="JT192"/>
      <c r="JU192"/>
      <c r="JV192"/>
      <c r="JW192"/>
      <c r="JX192"/>
      <c r="JY192"/>
      <c r="JZ192"/>
      <c r="KA192"/>
      <c r="KB192"/>
      <c r="KC192"/>
      <c r="KD192"/>
      <c r="KE192"/>
      <c r="KF192"/>
      <c r="KG192"/>
      <c r="KH192"/>
      <c r="KI192"/>
      <c r="KJ192"/>
      <c r="KK192"/>
      <c r="KL192"/>
      <c r="KM192"/>
      <c r="KN192"/>
      <c r="KO192"/>
      <c r="KP192"/>
      <c r="KQ192"/>
      <c r="KR192"/>
      <c r="KS192"/>
      <c r="KT192"/>
      <c r="KU192"/>
      <c r="KV192"/>
      <c r="KW192"/>
      <c r="KX192"/>
      <c r="KY192"/>
      <c r="KZ192"/>
      <c r="LA192"/>
      <c r="LB192"/>
      <c r="LC192"/>
      <c r="LD192"/>
      <c r="LE192"/>
      <c r="LF192"/>
      <c r="LG192"/>
      <c r="LH192"/>
      <c r="LI192"/>
      <c r="LJ192"/>
      <c r="LK192"/>
      <c r="LL192"/>
      <c r="LM192"/>
      <c r="LN192"/>
      <c r="LO192"/>
      <c r="LP192"/>
      <c r="LQ192"/>
      <c r="LR192"/>
      <c r="LS192"/>
      <c r="LT192"/>
      <c r="LU192"/>
      <c r="LV192"/>
      <c r="LW192"/>
      <c r="LX192"/>
      <c r="LY192"/>
      <c r="LZ192"/>
      <c r="MA192"/>
      <c r="MB192"/>
      <c r="MC192"/>
      <c r="MD192"/>
      <c r="ME192"/>
      <c r="MF192"/>
      <c r="MG192"/>
      <c r="MH192"/>
      <c r="MI192"/>
      <c r="MJ192"/>
      <c r="MK192"/>
      <c r="ML192"/>
      <c r="MM192"/>
      <c r="MN192"/>
      <c r="MO192"/>
      <c r="MP192"/>
      <c r="MQ192"/>
      <c r="MR192"/>
      <c r="MS192"/>
      <c r="MT192"/>
      <c r="MU192"/>
      <c r="MV192"/>
      <c r="MW192"/>
      <c r="MX192"/>
      <c r="MY192"/>
      <c r="MZ192"/>
      <c r="NA192"/>
      <c r="NB192"/>
      <c r="NC192"/>
      <c r="ND192"/>
      <c r="NE192"/>
      <c r="NF192"/>
      <c r="NG192"/>
      <c r="NH192"/>
      <c r="NI192"/>
      <c r="NJ192"/>
      <c r="NK192"/>
      <c r="NL192"/>
      <c r="NM192"/>
      <c r="NN192"/>
      <c r="NO192"/>
      <c r="NP192"/>
      <c r="NQ192"/>
      <c r="NR192"/>
      <c r="NS192"/>
      <c r="NT192"/>
      <c r="NU192"/>
      <c r="NV192"/>
      <c r="NW192"/>
      <c r="NX192"/>
      <c r="NY192"/>
      <c r="NZ192"/>
      <c r="OA192"/>
      <c r="OB192"/>
      <c r="OC192"/>
      <c r="OD192"/>
      <c r="OE192"/>
      <c r="OF192"/>
      <c r="OG192"/>
      <c r="OH192"/>
      <c r="OI192"/>
      <c r="OJ192"/>
      <c r="OK192"/>
      <c r="OL192"/>
      <c r="OM192"/>
      <c r="ON192"/>
      <c r="OO192"/>
      <c r="OP192"/>
      <c r="OQ192"/>
      <c r="OR192"/>
      <c r="OS192"/>
      <c r="OT192"/>
      <c r="OU192"/>
      <c r="OV192"/>
      <c r="OW192"/>
      <c r="OX192"/>
      <c r="OY192"/>
      <c r="OZ192"/>
      <c r="PA192"/>
      <c r="PB192"/>
      <c r="PC192"/>
      <c r="PD192"/>
      <c r="PE192"/>
      <c r="PF192"/>
      <c r="PG192"/>
      <c r="PH192"/>
      <c r="PI192"/>
      <c r="PJ192"/>
      <c r="PK192"/>
      <c r="PL192"/>
      <c r="PM192"/>
      <c r="PN192"/>
      <c r="PO192"/>
      <c r="PP192"/>
      <c r="PQ192"/>
      <c r="PR192"/>
      <c r="PS192"/>
      <c r="PT192"/>
      <c r="PU192"/>
      <c r="PV192"/>
      <c r="PW192"/>
      <c r="PX192"/>
      <c r="PY192"/>
      <c r="PZ192"/>
      <c r="QA192"/>
      <c r="QB192"/>
      <c r="QC192"/>
      <c r="QD192"/>
      <c r="QE192"/>
      <c r="QF192"/>
      <c r="QG192"/>
      <c r="QH192"/>
      <c r="QI192"/>
      <c r="QJ192"/>
      <c r="QK192"/>
      <c r="QL192"/>
      <c r="QM192"/>
      <c r="QN192"/>
      <c r="QO192"/>
      <c r="QP192"/>
      <c r="QQ192"/>
      <c r="QR192"/>
      <c r="QS192"/>
      <c r="QT192"/>
      <c r="QU192"/>
      <c r="QV192"/>
      <c r="QW192"/>
      <c r="QX192"/>
      <c r="QY192"/>
      <c r="QZ192"/>
      <c r="RA192"/>
      <c r="RB192"/>
      <c r="RC192"/>
      <c r="RD192"/>
      <c r="RE192"/>
      <c r="RF192"/>
      <c r="RG192"/>
      <c r="RH192"/>
      <c r="RI192"/>
      <c r="RJ192"/>
      <c r="RK192"/>
      <c r="RL192"/>
      <c r="RM192"/>
      <c r="RN192"/>
      <c r="RO192"/>
      <c r="RP192"/>
      <c r="RQ192"/>
      <c r="RR192"/>
      <c r="RS192"/>
      <c r="RT192"/>
      <c r="RU192"/>
      <c r="RV192"/>
      <c r="RW192"/>
      <c r="RX192"/>
      <c r="RY192"/>
      <c r="RZ192"/>
      <c r="SA192"/>
      <c r="SB192"/>
      <c r="SC192"/>
      <c r="SD192"/>
      <c r="SE192"/>
      <c r="SF192"/>
      <c r="SG192"/>
      <c r="SH192"/>
      <c r="SI192"/>
      <c r="SJ192"/>
      <c r="SK192"/>
      <c r="SL192"/>
      <c r="SM192"/>
      <c r="SN192"/>
      <c r="SO192"/>
      <c r="SP192"/>
      <c r="SQ192"/>
      <c r="SR192"/>
      <c r="SS192"/>
      <c r="ST192"/>
      <c r="SU192"/>
      <c r="SV192"/>
      <c r="SW192"/>
      <c r="SX192"/>
      <c r="SY192"/>
      <c r="SZ192"/>
      <c r="TA192"/>
      <c r="TB192"/>
      <c r="TC192"/>
      <c r="TD192"/>
      <c r="TE192"/>
      <c r="TF192"/>
      <c r="TG192"/>
    </row>
    <row r="193" spans="1:527" s="8" customFormat="1" ht="18" customHeight="1" x14ac:dyDescent="0.25">
      <c r="A193" s="70" t="str">
        <f>Config!$B$17</f>
        <v>LLUI</v>
      </c>
      <c r="B193" s="71">
        <f>METAS!$AX$23</f>
        <v>1023</v>
      </c>
      <c r="C193" s="71">
        <f>ROUND((B193/12)*Config!$C$6,0)</f>
        <v>853</v>
      </c>
      <c r="D193" s="71">
        <f>ACUMULADO!$AW$23</f>
        <v>539</v>
      </c>
      <c r="E193" s="72">
        <f t="shared" ref="E193:E200" si="52">E192</f>
        <v>83.333333333333343</v>
      </c>
      <c r="F193" s="81"/>
      <c r="G193" s="73">
        <f t="shared" si="50"/>
        <v>52.7</v>
      </c>
      <c r="H193" s="78">
        <f t="shared" ref="H193:H200" si="53">IF(G193&lt;$E$3,G193,"")</f>
        <v>52.7</v>
      </c>
      <c r="I193" s="78" t="str">
        <f t="shared" ref="I193:I200" si="54">IF(G193&gt;=$E$3,IF(G193&lt;$F$3,G193,""),"")</f>
        <v/>
      </c>
      <c r="J193" s="78" t="str">
        <f t="shared" si="51"/>
        <v/>
      </c>
      <c r="K193"/>
      <c r="L193"/>
      <c r="M193"/>
      <c r="N193"/>
      <c r="O193"/>
      <c r="P193"/>
      <c r="Q193"/>
      <c r="R193"/>
      <c r="S193"/>
      <c r="U193" s="49"/>
      <c r="V193" s="50"/>
      <c r="W193" s="51"/>
      <c r="AA193"/>
      <c r="AB193"/>
      <c r="AC193"/>
      <c r="AD193"/>
      <c r="AE193"/>
      <c r="AF193"/>
      <c r="AG193"/>
      <c r="AH193"/>
      <c r="AI193"/>
      <c r="AJ193"/>
      <c r="AK193"/>
      <c r="AL193"/>
      <c r="AM193"/>
      <c r="AN193"/>
      <c r="AO193"/>
      <c r="AP193"/>
      <c r="AQ193"/>
      <c r="AR193"/>
      <c r="AS193"/>
      <c r="AT193"/>
      <c r="AU193"/>
      <c r="AV193"/>
      <c r="AW193"/>
      <c r="AX193"/>
      <c r="AY193"/>
      <c r="AZ193"/>
      <c r="BA193"/>
      <c r="BB193"/>
      <c r="BC193"/>
      <c r="BD193"/>
      <c r="BE193"/>
      <c r="BF193"/>
      <c r="BG193"/>
      <c r="BH193"/>
      <c r="BI193"/>
      <c r="BJ193"/>
      <c r="BK193"/>
      <c r="BL193"/>
      <c r="BM193"/>
      <c r="BN193"/>
      <c r="BO193"/>
      <c r="BP193"/>
      <c r="BQ193"/>
      <c r="BR193"/>
      <c r="BS193"/>
      <c r="BT193"/>
      <c r="BU193"/>
      <c r="BV193"/>
      <c r="BW193"/>
      <c r="BX193"/>
      <c r="BY193"/>
      <c r="BZ193"/>
      <c r="CA193"/>
      <c r="CB193"/>
      <c r="CC193"/>
      <c r="CD193"/>
      <c r="CE193"/>
      <c r="CF193"/>
      <c r="CG193"/>
      <c r="CH193"/>
      <c r="CI193"/>
      <c r="CJ193"/>
      <c r="CK193"/>
      <c r="CL193"/>
      <c r="CM193"/>
      <c r="CN193"/>
      <c r="CO193"/>
      <c r="CP193"/>
      <c r="CQ193"/>
      <c r="CR193"/>
      <c r="CS193"/>
      <c r="CT193"/>
      <c r="CU193"/>
      <c r="CV193"/>
      <c r="CW193"/>
      <c r="CX193"/>
      <c r="CY193"/>
      <c r="CZ193"/>
      <c r="DA193"/>
      <c r="DB193"/>
      <c r="DC193"/>
      <c r="DD193"/>
      <c r="DE193"/>
      <c r="DF193"/>
      <c r="DG193"/>
      <c r="DH193"/>
      <c r="DI193"/>
      <c r="DJ193"/>
      <c r="DK193"/>
      <c r="DL193"/>
      <c r="DM193"/>
      <c r="DN193"/>
      <c r="DO193"/>
      <c r="DP193"/>
      <c r="DQ193"/>
      <c r="DR193"/>
      <c r="DS193"/>
      <c r="DT193"/>
      <c r="DU193"/>
      <c r="DV193"/>
      <c r="DW193"/>
      <c r="DX193"/>
      <c r="DY193"/>
      <c r="DZ193"/>
      <c r="EA193"/>
      <c r="EB193"/>
      <c r="EC193"/>
      <c r="ED193"/>
      <c r="EE193"/>
      <c r="EF193"/>
      <c r="EG193"/>
      <c r="EH193"/>
      <c r="EI193"/>
      <c r="EJ193"/>
      <c r="EK193"/>
      <c r="EL193"/>
      <c r="EM193"/>
      <c r="EN193"/>
      <c r="EO193"/>
      <c r="EP193"/>
      <c r="EQ193"/>
      <c r="ER193"/>
      <c r="ES193"/>
      <c r="ET193"/>
      <c r="EU193"/>
      <c r="EV193"/>
      <c r="EW193"/>
      <c r="EX193"/>
      <c r="EY193"/>
      <c r="EZ193"/>
      <c r="FA193"/>
      <c r="FB193"/>
      <c r="FC193"/>
      <c r="FD193"/>
      <c r="FE193"/>
      <c r="FF193"/>
      <c r="FG193"/>
      <c r="FH193"/>
      <c r="FI193"/>
      <c r="FJ193"/>
      <c r="FK193"/>
      <c r="FL193"/>
      <c r="FM193"/>
      <c r="FN193"/>
      <c r="FO193"/>
      <c r="FP193"/>
      <c r="FQ193"/>
      <c r="FR193"/>
      <c r="FS193"/>
      <c r="FT193"/>
      <c r="FU193"/>
      <c r="FV193"/>
      <c r="FW193"/>
      <c r="FX193"/>
      <c r="FY193"/>
      <c r="FZ193"/>
      <c r="GA193"/>
      <c r="GB193"/>
      <c r="GC193"/>
      <c r="GD193"/>
      <c r="GE193"/>
      <c r="GF193"/>
      <c r="GG193"/>
      <c r="GH193"/>
      <c r="GI193"/>
      <c r="GJ193"/>
      <c r="GK193"/>
      <c r="GL193"/>
      <c r="GM193"/>
      <c r="GN193"/>
      <c r="GO193"/>
      <c r="GP193"/>
      <c r="GQ193"/>
      <c r="GR193"/>
      <c r="GS193"/>
      <c r="GT193"/>
      <c r="GU193"/>
      <c r="GV193"/>
      <c r="GW193"/>
      <c r="GX193"/>
      <c r="GY193"/>
      <c r="GZ193"/>
      <c r="HA193"/>
      <c r="HB193"/>
      <c r="HC193"/>
      <c r="HD193"/>
      <c r="HE193"/>
      <c r="HF193"/>
      <c r="HG193"/>
      <c r="HH193"/>
      <c r="HI193"/>
      <c r="HJ193"/>
      <c r="HK193"/>
      <c r="HL193"/>
      <c r="HM193"/>
      <c r="HN193"/>
      <c r="HO193"/>
      <c r="HP193"/>
      <c r="HQ193"/>
      <c r="HR193"/>
      <c r="HS193"/>
      <c r="HT193"/>
      <c r="HU193"/>
      <c r="HV193"/>
      <c r="HW193"/>
      <c r="HX193"/>
      <c r="HY193"/>
      <c r="HZ193"/>
      <c r="IA193"/>
      <c r="IB193"/>
      <c r="IC193"/>
      <c r="ID193"/>
      <c r="IE193"/>
      <c r="IF193"/>
      <c r="IG193"/>
      <c r="IH193"/>
      <c r="II193"/>
      <c r="IJ193"/>
      <c r="IK193"/>
      <c r="IL193"/>
      <c r="IM193"/>
      <c r="IN193"/>
      <c r="IO193"/>
      <c r="IP193"/>
      <c r="IQ193"/>
      <c r="IR193"/>
      <c r="IS193"/>
      <c r="IT193"/>
      <c r="IU193"/>
      <c r="IV193"/>
      <c r="IW193"/>
      <c r="IX193"/>
      <c r="IY193"/>
      <c r="IZ193"/>
      <c r="JA193"/>
      <c r="JB193"/>
      <c r="JC193"/>
      <c r="JD193"/>
      <c r="JE193"/>
      <c r="JF193"/>
      <c r="JG193"/>
      <c r="JH193"/>
      <c r="JI193"/>
      <c r="JJ193"/>
      <c r="JK193"/>
      <c r="JL193"/>
      <c r="JM193"/>
      <c r="JN193"/>
      <c r="JO193"/>
      <c r="JP193"/>
      <c r="JQ193"/>
      <c r="JR193"/>
      <c r="JS193"/>
      <c r="JT193"/>
      <c r="JU193"/>
      <c r="JV193"/>
      <c r="JW193"/>
      <c r="JX193"/>
      <c r="JY193"/>
      <c r="JZ193"/>
      <c r="KA193"/>
      <c r="KB193"/>
      <c r="KC193"/>
      <c r="KD193"/>
      <c r="KE193"/>
      <c r="KF193"/>
      <c r="KG193"/>
      <c r="KH193"/>
      <c r="KI193"/>
      <c r="KJ193"/>
      <c r="KK193"/>
      <c r="KL193"/>
      <c r="KM193"/>
      <c r="KN193"/>
      <c r="KO193"/>
      <c r="KP193"/>
      <c r="KQ193"/>
      <c r="KR193"/>
      <c r="KS193"/>
      <c r="KT193"/>
      <c r="KU193"/>
      <c r="KV193"/>
      <c r="KW193"/>
      <c r="KX193"/>
      <c r="KY193"/>
      <c r="KZ193"/>
      <c r="LA193"/>
      <c r="LB193"/>
      <c r="LC193"/>
      <c r="LD193"/>
      <c r="LE193"/>
      <c r="LF193"/>
      <c r="LG193"/>
      <c r="LH193"/>
      <c r="LI193"/>
      <c r="LJ193"/>
      <c r="LK193"/>
      <c r="LL193"/>
      <c r="LM193"/>
      <c r="LN193"/>
      <c r="LO193"/>
      <c r="LP193"/>
      <c r="LQ193"/>
      <c r="LR193"/>
      <c r="LS193"/>
      <c r="LT193"/>
      <c r="LU193"/>
      <c r="LV193"/>
      <c r="LW193"/>
      <c r="LX193"/>
      <c r="LY193"/>
      <c r="LZ193"/>
      <c r="MA193"/>
      <c r="MB193"/>
      <c r="MC193"/>
      <c r="MD193"/>
      <c r="ME193"/>
      <c r="MF193"/>
      <c r="MG193"/>
      <c r="MH193"/>
      <c r="MI193"/>
      <c r="MJ193"/>
      <c r="MK193"/>
      <c r="ML193"/>
      <c r="MM193"/>
      <c r="MN193"/>
      <c r="MO193"/>
      <c r="MP193"/>
      <c r="MQ193"/>
      <c r="MR193"/>
      <c r="MS193"/>
      <c r="MT193"/>
      <c r="MU193"/>
      <c r="MV193"/>
      <c r="MW193"/>
      <c r="MX193"/>
      <c r="MY193"/>
      <c r="MZ193"/>
      <c r="NA193"/>
      <c r="NB193"/>
      <c r="NC193"/>
      <c r="ND193"/>
      <c r="NE193"/>
      <c r="NF193"/>
      <c r="NG193"/>
      <c r="NH193"/>
      <c r="NI193"/>
      <c r="NJ193"/>
      <c r="NK193"/>
      <c r="NL193"/>
      <c r="NM193"/>
      <c r="NN193"/>
      <c r="NO193"/>
      <c r="NP193"/>
      <c r="NQ193"/>
      <c r="NR193"/>
      <c r="NS193"/>
      <c r="NT193"/>
      <c r="NU193"/>
      <c r="NV193"/>
      <c r="NW193"/>
      <c r="NX193"/>
      <c r="NY193"/>
      <c r="NZ193"/>
      <c r="OA193"/>
      <c r="OB193"/>
      <c r="OC193"/>
      <c r="OD193"/>
      <c r="OE193"/>
      <c r="OF193"/>
      <c r="OG193"/>
      <c r="OH193"/>
      <c r="OI193"/>
      <c r="OJ193"/>
      <c r="OK193"/>
      <c r="OL193"/>
      <c r="OM193"/>
      <c r="ON193"/>
      <c r="OO193"/>
      <c r="OP193"/>
      <c r="OQ193"/>
      <c r="OR193"/>
      <c r="OS193"/>
      <c r="OT193"/>
      <c r="OU193"/>
      <c r="OV193"/>
      <c r="OW193"/>
      <c r="OX193"/>
      <c r="OY193"/>
      <c r="OZ193"/>
      <c r="PA193"/>
      <c r="PB193"/>
      <c r="PC193"/>
      <c r="PD193"/>
      <c r="PE193"/>
      <c r="PF193"/>
      <c r="PG193"/>
      <c r="PH193"/>
      <c r="PI193"/>
      <c r="PJ193"/>
      <c r="PK193"/>
      <c r="PL193"/>
      <c r="PM193"/>
      <c r="PN193"/>
      <c r="PO193"/>
      <c r="PP193"/>
      <c r="PQ193"/>
      <c r="PR193"/>
      <c r="PS193"/>
      <c r="PT193"/>
      <c r="PU193"/>
      <c r="PV193"/>
      <c r="PW193"/>
      <c r="PX193"/>
      <c r="PY193"/>
      <c r="PZ193"/>
      <c r="QA193"/>
      <c r="QB193"/>
      <c r="QC193"/>
      <c r="QD193"/>
      <c r="QE193"/>
      <c r="QF193"/>
      <c r="QG193"/>
      <c r="QH193"/>
      <c r="QI193"/>
      <c r="QJ193"/>
      <c r="QK193"/>
      <c r="QL193"/>
      <c r="QM193"/>
      <c r="QN193"/>
      <c r="QO193"/>
      <c r="QP193"/>
      <c r="QQ193"/>
      <c r="QR193"/>
      <c r="QS193"/>
      <c r="QT193"/>
      <c r="QU193"/>
      <c r="QV193"/>
      <c r="QW193"/>
      <c r="QX193"/>
      <c r="QY193"/>
      <c r="QZ193"/>
      <c r="RA193"/>
      <c r="RB193"/>
      <c r="RC193"/>
      <c r="RD193"/>
      <c r="RE193"/>
      <c r="RF193"/>
      <c r="RG193"/>
      <c r="RH193"/>
      <c r="RI193"/>
      <c r="RJ193"/>
      <c r="RK193"/>
      <c r="RL193"/>
      <c r="RM193"/>
      <c r="RN193"/>
      <c r="RO193"/>
      <c r="RP193"/>
      <c r="RQ193"/>
      <c r="RR193"/>
      <c r="RS193"/>
      <c r="RT193"/>
      <c r="RU193"/>
      <c r="RV193"/>
      <c r="RW193"/>
      <c r="RX193"/>
      <c r="RY193"/>
      <c r="RZ193"/>
      <c r="SA193"/>
      <c r="SB193"/>
      <c r="SC193"/>
      <c r="SD193"/>
      <c r="SE193"/>
      <c r="SF193"/>
      <c r="SG193"/>
      <c r="SH193"/>
      <c r="SI193"/>
      <c r="SJ193"/>
      <c r="SK193"/>
      <c r="SL193"/>
      <c r="SM193"/>
      <c r="SN193"/>
      <c r="SO193"/>
      <c r="SP193"/>
      <c r="SQ193"/>
      <c r="SR193"/>
      <c r="SS193"/>
      <c r="ST193"/>
      <c r="SU193"/>
      <c r="SV193"/>
      <c r="SW193"/>
      <c r="SX193"/>
      <c r="SY193"/>
      <c r="SZ193"/>
      <c r="TA193"/>
      <c r="TB193"/>
      <c r="TC193"/>
      <c r="TD193"/>
      <c r="TE193"/>
      <c r="TF193"/>
      <c r="TG193"/>
    </row>
    <row r="194" spans="1:527" s="8" customFormat="1" ht="18" customHeight="1" x14ac:dyDescent="0.25">
      <c r="A194" s="70" t="str">
        <f>Config!$B$18</f>
        <v>JERI</v>
      </c>
      <c r="B194" s="71">
        <f>METAS!$AY$23</f>
        <v>97</v>
      </c>
      <c r="C194" s="71">
        <f>ROUND((B194/12)*Config!$C$6,0)</f>
        <v>81</v>
      </c>
      <c r="D194" s="71">
        <f>ACUMULADO!$AX$23</f>
        <v>54</v>
      </c>
      <c r="E194" s="72">
        <f t="shared" si="52"/>
        <v>83.333333333333343</v>
      </c>
      <c r="F194" s="81"/>
      <c r="G194" s="73">
        <f t="shared" si="50"/>
        <v>55.7</v>
      </c>
      <c r="H194" s="78">
        <f t="shared" si="53"/>
        <v>55.7</v>
      </c>
      <c r="I194" s="78" t="str">
        <f t="shared" si="54"/>
        <v/>
      </c>
      <c r="J194" s="78" t="str">
        <f t="shared" si="51"/>
        <v/>
      </c>
      <c r="K194"/>
      <c r="L194"/>
      <c r="M194"/>
      <c r="N194"/>
      <c r="O194"/>
      <c r="P194"/>
      <c r="Q194"/>
      <c r="R194"/>
      <c r="S194"/>
      <c r="U194" s="49"/>
      <c r="V194" s="50"/>
      <c r="W194" s="51"/>
      <c r="AA194"/>
      <c r="AB194"/>
      <c r="AC194"/>
      <c r="AD194"/>
      <c r="AE194"/>
      <c r="AF194"/>
      <c r="AG194"/>
      <c r="AH194"/>
      <c r="AI194"/>
      <c r="AJ194"/>
      <c r="AK194"/>
      <c r="AL194"/>
      <c r="AM194"/>
      <c r="AN194"/>
      <c r="AO194"/>
      <c r="AP194"/>
      <c r="AQ194"/>
      <c r="AR194"/>
      <c r="AS194"/>
      <c r="AT194"/>
      <c r="AU194"/>
      <c r="AV194"/>
      <c r="AW194"/>
      <c r="AX194"/>
      <c r="AY194"/>
      <c r="AZ194"/>
      <c r="BA194"/>
      <c r="BB194"/>
      <c r="BC194"/>
      <c r="BD194"/>
      <c r="BE194"/>
      <c r="BF194"/>
      <c r="BG194"/>
      <c r="BH194"/>
      <c r="BI194"/>
      <c r="BJ194"/>
      <c r="BK194"/>
      <c r="BL194"/>
      <c r="BM194"/>
      <c r="BN194"/>
      <c r="BO194"/>
      <c r="BP194"/>
      <c r="BQ194"/>
      <c r="BR194"/>
      <c r="BS194"/>
      <c r="BT194"/>
      <c r="BU194"/>
      <c r="BV194"/>
      <c r="BW194"/>
      <c r="BX194"/>
      <c r="BY194"/>
      <c r="BZ194"/>
      <c r="CA194"/>
      <c r="CB194"/>
      <c r="CC194"/>
      <c r="CD194"/>
      <c r="CE194"/>
      <c r="CF194"/>
      <c r="CG194"/>
      <c r="CH194"/>
      <c r="CI194"/>
      <c r="CJ194"/>
      <c r="CK194"/>
      <c r="CL194"/>
      <c r="CM194"/>
      <c r="CN194"/>
      <c r="CO194"/>
      <c r="CP194"/>
      <c r="CQ194"/>
      <c r="CR194"/>
      <c r="CS194"/>
      <c r="CT194"/>
      <c r="CU194"/>
      <c r="CV194"/>
      <c r="CW194"/>
      <c r="CX194"/>
      <c r="CY194"/>
      <c r="CZ194"/>
      <c r="DA194"/>
      <c r="DB194"/>
      <c r="DC194"/>
      <c r="DD194"/>
      <c r="DE194"/>
      <c r="DF194"/>
      <c r="DG194"/>
      <c r="DH194"/>
      <c r="DI194"/>
      <c r="DJ194"/>
      <c r="DK194"/>
      <c r="DL194"/>
      <c r="DM194"/>
      <c r="DN194"/>
      <c r="DO194"/>
      <c r="DP194"/>
      <c r="DQ194"/>
      <c r="DR194"/>
      <c r="DS194"/>
      <c r="DT194"/>
      <c r="DU194"/>
      <c r="DV194"/>
      <c r="DW194"/>
      <c r="DX194"/>
      <c r="DY194"/>
      <c r="DZ194"/>
      <c r="EA194"/>
      <c r="EB194"/>
      <c r="EC194"/>
      <c r="ED194"/>
      <c r="EE194"/>
      <c r="EF194"/>
      <c r="EG194"/>
      <c r="EH194"/>
      <c r="EI194"/>
      <c r="EJ194"/>
      <c r="EK194"/>
      <c r="EL194"/>
      <c r="EM194"/>
      <c r="EN194"/>
      <c r="EO194"/>
      <c r="EP194"/>
      <c r="EQ194"/>
      <c r="ER194"/>
      <c r="ES194"/>
      <c r="ET194"/>
      <c r="EU194"/>
      <c r="EV194"/>
      <c r="EW194"/>
      <c r="EX194"/>
      <c r="EY194"/>
      <c r="EZ194"/>
      <c r="FA194"/>
      <c r="FB194"/>
      <c r="FC194"/>
      <c r="FD194"/>
      <c r="FE194"/>
      <c r="FF194"/>
      <c r="FG194"/>
      <c r="FH194"/>
      <c r="FI194"/>
      <c r="FJ194"/>
      <c r="FK194"/>
      <c r="FL194"/>
      <c r="FM194"/>
      <c r="FN194"/>
      <c r="FO194"/>
      <c r="FP194"/>
      <c r="FQ194"/>
      <c r="FR194"/>
      <c r="FS194"/>
      <c r="FT194"/>
      <c r="FU194"/>
      <c r="FV194"/>
      <c r="FW194"/>
      <c r="FX194"/>
      <c r="FY194"/>
      <c r="FZ194"/>
      <c r="GA194"/>
      <c r="GB194"/>
      <c r="GC194"/>
      <c r="GD194"/>
      <c r="GE194"/>
      <c r="GF194"/>
      <c r="GG194"/>
      <c r="GH194"/>
      <c r="GI194"/>
      <c r="GJ194"/>
      <c r="GK194"/>
      <c r="GL194"/>
      <c r="GM194"/>
      <c r="GN194"/>
      <c r="GO194"/>
      <c r="GP194"/>
      <c r="GQ194"/>
      <c r="GR194"/>
      <c r="GS194"/>
      <c r="GT194"/>
      <c r="GU194"/>
      <c r="GV194"/>
      <c r="GW194"/>
      <c r="GX194"/>
      <c r="GY194"/>
      <c r="GZ194"/>
      <c r="HA194"/>
      <c r="HB194"/>
      <c r="HC194"/>
      <c r="HD194"/>
      <c r="HE194"/>
      <c r="HF194"/>
      <c r="HG194"/>
      <c r="HH194"/>
      <c r="HI194"/>
      <c r="HJ194"/>
      <c r="HK194"/>
      <c r="HL194"/>
      <c r="HM194"/>
      <c r="HN194"/>
      <c r="HO194"/>
      <c r="HP194"/>
      <c r="HQ194"/>
      <c r="HR194"/>
      <c r="HS194"/>
      <c r="HT194"/>
      <c r="HU194"/>
      <c r="HV194"/>
      <c r="HW194"/>
      <c r="HX194"/>
      <c r="HY194"/>
      <c r="HZ194"/>
      <c r="IA194"/>
      <c r="IB194"/>
      <c r="IC194"/>
      <c r="ID194"/>
      <c r="IE194"/>
      <c r="IF194"/>
      <c r="IG194"/>
      <c r="IH194"/>
      <c r="II194"/>
      <c r="IJ194"/>
      <c r="IK194"/>
      <c r="IL194"/>
      <c r="IM194"/>
      <c r="IN194"/>
      <c r="IO194"/>
      <c r="IP194"/>
      <c r="IQ194"/>
      <c r="IR194"/>
      <c r="IS194"/>
      <c r="IT194"/>
      <c r="IU194"/>
      <c r="IV194"/>
      <c r="IW194"/>
      <c r="IX194"/>
      <c r="IY194"/>
      <c r="IZ194"/>
      <c r="JA194"/>
      <c r="JB194"/>
      <c r="JC194"/>
      <c r="JD194"/>
      <c r="JE194"/>
      <c r="JF194"/>
      <c r="JG194"/>
      <c r="JH194"/>
      <c r="JI194"/>
      <c r="JJ194"/>
      <c r="JK194"/>
      <c r="JL194"/>
      <c r="JM194"/>
      <c r="JN194"/>
      <c r="JO194"/>
      <c r="JP194"/>
      <c r="JQ194"/>
      <c r="JR194"/>
      <c r="JS194"/>
      <c r="JT194"/>
      <c r="JU194"/>
      <c r="JV194"/>
      <c r="JW194"/>
      <c r="JX194"/>
      <c r="JY194"/>
      <c r="JZ194"/>
      <c r="KA194"/>
      <c r="KB194"/>
      <c r="KC194"/>
      <c r="KD194"/>
      <c r="KE194"/>
      <c r="KF194"/>
      <c r="KG194"/>
      <c r="KH194"/>
      <c r="KI194"/>
      <c r="KJ194"/>
      <c r="KK194"/>
      <c r="KL194"/>
      <c r="KM194"/>
      <c r="KN194"/>
      <c r="KO194"/>
      <c r="KP194"/>
      <c r="KQ194"/>
      <c r="KR194"/>
      <c r="KS194"/>
      <c r="KT194"/>
      <c r="KU194"/>
      <c r="KV194"/>
      <c r="KW194"/>
      <c r="KX194"/>
      <c r="KY194"/>
      <c r="KZ194"/>
      <c r="LA194"/>
      <c r="LB194"/>
      <c r="LC194"/>
      <c r="LD194"/>
      <c r="LE194"/>
      <c r="LF194"/>
      <c r="LG194"/>
      <c r="LH194"/>
      <c r="LI194"/>
      <c r="LJ194"/>
      <c r="LK194"/>
      <c r="LL194"/>
      <c r="LM194"/>
      <c r="LN194"/>
      <c r="LO194"/>
      <c r="LP194"/>
      <c r="LQ194"/>
      <c r="LR194"/>
      <c r="LS194"/>
      <c r="LT194"/>
      <c r="LU194"/>
      <c r="LV194"/>
      <c r="LW194"/>
      <c r="LX194"/>
      <c r="LY194"/>
      <c r="LZ194"/>
      <c r="MA194"/>
      <c r="MB194"/>
      <c r="MC194"/>
      <c r="MD194"/>
      <c r="ME194"/>
      <c r="MF194"/>
      <c r="MG194"/>
      <c r="MH194"/>
      <c r="MI194"/>
      <c r="MJ194"/>
      <c r="MK194"/>
      <c r="ML194"/>
      <c r="MM194"/>
      <c r="MN194"/>
      <c r="MO194"/>
      <c r="MP194"/>
      <c r="MQ194"/>
      <c r="MR194"/>
      <c r="MS194"/>
      <c r="MT194"/>
      <c r="MU194"/>
      <c r="MV194"/>
      <c r="MW194"/>
      <c r="MX194"/>
      <c r="MY194"/>
      <c r="MZ194"/>
      <c r="NA194"/>
      <c r="NB194"/>
      <c r="NC194"/>
      <c r="ND194"/>
      <c r="NE194"/>
      <c r="NF194"/>
      <c r="NG194"/>
      <c r="NH194"/>
      <c r="NI194"/>
      <c r="NJ194"/>
      <c r="NK194"/>
      <c r="NL194"/>
      <c r="NM194"/>
      <c r="NN194"/>
      <c r="NO194"/>
      <c r="NP194"/>
      <c r="NQ194"/>
      <c r="NR194"/>
      <c r="NS194"/>
      <c r="NT194"/>
      <c r="NU194"/>
      <c r="NV194"/>
      <c r="NW194"/>
      <c r="NX194"/>
      <c r="NY194"/>
      <c r="NZ194"/>
      <c r="OA194"/>
      <c r="OB194"/>
      <c r="OC194"/>
      <c r="OD194"/>
      <c r="OE194"/>
      <c r="OF194"/>
      <c r="OG194"/>
      <c r="OH194"/>
      <c r="OI194"/>
      <c r="OJ194"/>
      <c r="OK194"/>
      <c r="OL194"/>
      <c r="OM194"/>
      <c r="ON194"/>
      <c r="OO194"/>
      <c r="OP194"/>
      <c r="OQ194"/>
      <c r="OR194"/>
      <c r="OS194"/>
      <c r="OT194"/>
      <c r="OU194"/>
      <c r="OV194"/>
      <c r="OW194"/>
      <c r="OX194"/>
      <c r="OY194"/>
      <c r="OZ194"/>
      <c r="PA194"/>
      <c r="PB194"/>
      <c r="PC194"/>
      <c r="PD194"/>
      <c r="PE194"/>
      <c r="PF194"/>
      <c r="PG194"/>
      <c r="PH194"/>
      <c r="PI194"/>
      <c r="PJ194"/>
      <c r="PK194"/>
      <c r="PL194"/>
      <c r="PM194"/>
      <c r="PN194"/>
      <c r="PO194"/>
      <c r="PP194"/>
      <c r="PQ194"/>
      <c r="PR194"/>
      <c r="PS194"/>
      <c r="PT194"/>
      <c r="PU194"/>
      <c r="PV194"/>
      <c r="PW194"/>
      <c r="PX194"/>
      <c r="PY194"/>
      <c r="PZ194"/>
      <c r="QA194"/>
      <c r="QB194"/>
      <c r="QC194"/>
      <c r="QD194"/>
      <c r="QE194"/>
      <c r="QF194"/>
      <c r="QG194"/>
      <c r="QH194"/>
      <c r="QI194"/>
      <c r="QJ194"/>
      <c r="QK194"/>
      <c r="QL194"/>
      <c r="QM194"/>
      <c r="QN194"/>
      <c r="QO194"/>
      <c r="QP194"/>
      <c r="QQ194"/>
      <c r="QR194"/>
      <c r="QS194"/>
      <c r="QT194"/>
      <c r="QU194"/>
      <c r="QV194"/>
      <c r="QW194"/>
      <c r="QX194"/>
      <c r="QY194"/>
      <c r="QZ194"/>
      <c r="RA194"/>
      <c r="RB194"/>
      <c r="RC194"/>
      <c r="RD194"/>
      <c r="RE194"/>
      <c r="RF194"/>
      <c r="RG194"/>
      <c r="RH194"/>
      <c r="RI194"/>
      <c r="RJ194"/>
      <c r="RK194"/>
      <c r="RL194"/>
      <c r="RM194"/>
      <c r="RN194"/>
      <c r="RO194"/>
      <c r="RP194"/>
      <c r="RQ194"/>
      <c r="RR194"/>
      <c r="RS194"/>
      <c r="RT194"/>
      <c r="RU194"/>
      <c r="RV194"/>
      <c r="RW194"/>
      <c r="RX194"/>
      <c r="RY194"/>
      <c r="RZ194"/>
      <c r="SA194"/>
      <c r="SB194"/>
      <c r="SC194"/>
      <c r="SD194"/>
      <c r="SE194"/>
      <c r="SF194"/>
      <c r="SG194"/>
      <c r="SH194"/>
      <c r="SI194"/>
      <c r="SJ194"/>
      <c r="SK194"/>
      <c r="SL194"/>
      <c r="SM194"/>
      <c r="SN194"/>
      <c r="SO194"/>
      <c r="SP194"/>
      <c r="SQ194"/>
      <c r="SR194"/>
      <c r="SS194"/>
      <c r="ST194"/>
      <c r="SU194"/>
      <c r="SV194"/>
      <c r="SW194"/>
      <c r="SX194"/>
      <c r="SY194"/>
      <c r="SZ194"/>
      <c r="TA194"/>
      <c r="TB194"/>
      <c r="TC194"/>
      <c r="TD194"/>
      <c r="TE194"/>
      <c r="TF194"/>
      <c r="TG194"/>
    </row>
    <row r="195" spans="1:527" s="8" customFormat="1" ht="18" customHeight="1" x14ac:dyDescent="0.25">
      <c r="A195" s="70" t="str">
        <f>Config!$B$19</f>
        <v>YANT</v>
      </c>
      <c r="B195" s="71">
        <f>METAS!$AZ$23</f>
        <v>188</v>
      </c>
      <c r="C195" s="71">
        <f>ROUND((B195/12)*Config!$C$6,0)</f>
        <v>157</v>
      </c>
      <c r="D195" s="71">
        <f>ACUMULADO!$AY$23</f>
        <v>69</v>
      </c>
      <c r="E195" s="72">
        <f t="shared" si="52"/>
        <v>83.333333333333343</v>
      </c>
      <c r="F195" s="81"/>
      <c r="G195" s="73">
        <f t="shared" si="50"/>
        <v>36.700000000000003</v>
      </c>
      <c r="H195" s="78">
        <f t="shared" si="53"/>
        <v>36.700000000000003</v>
      </c>
      <c r="I195" s="78" t="str">
        <f t="shared" si="54"/>
        <v/>
      </c>
      <c r="J195" s="78" t="str">
        <f t="shared" si="51"/>
        <v/>
      </c>
      <c r="K195"/>
      <c r="L195"/>
      <c r="M195"/>
      <c r="N195"/>
      <c r="O195"/>
      <c r="P195"/>
      <c r="Q195"/>
      <c r="R195"/>
      <c r="S195"/>
      <c r="U195" s="49"/>
      <c r="V195" s="50"/>
      <c r="W195" s="294" t="s">
        <v>550</v>
      </c>
      <c r="AA195"/>
      <c r="AB195"/>
      <c r="AC195"/>
      <c r="AD195"/>
      <c r="AE195"/>
      <c r="AF195"/>
      <c r="AG195"/>
      <c r="AH195"/>
      <c r="AI195"/>
      <c r="AJ195"/>
      <c r="AK195"/>
      <c r="AL195"/>
      <c r="AM195"/>
      <c r="AN195"/>
      <c r="AO195"/>
      <c r="AP195"/>
      <c r="AQ195"/>
      <c r="AR195"/>
      <c r="AS195"/>
      <c r="AT195"/>
      <c r="AU195"/>
      <c r="AV195"/>
      <c r="AW195"/>
      <c r="AX195"/>
      <c r="AY195"/>
      <c r="AZ195"/>
      <c r="BA195"/>
      <c r="BB195"/>
      <c r="BC195"/>
      <c r="BD195"/>
      <c r="BE195"/>
      <c r="BF195"/>
      <c r="BG195"/>
      <c r="BH195"/>
      <c r="BI195"/>
      <c r="BJ195"/>
      <c r="BK195"/>
      <c r="BL195"/>
      <c r="BM195"/>
      <c r="BN195"/>
      <c r="BO195"/>
      <c r="BP195"/>
      <c r="BQ195"/>
      <c r="BR195"/>
      <c r="BS195"/>
      <c r="BT195"/>
      <c r="BU195"/>
      <c r="BV195"/>
      <c r="BW195"/>
      <c r="BX195"/>
      <c r="BY195"/>
      <c r="BZ195"/>
      <c r="CA195"/>
      <c r="CB195"/>
      <c r="CC195"/>
      <c r="CD195"/>
      <c r="CE195"/>
      <c r="CF195"/>
      <c r="CG195"/>
      <c r="CH195"/>
      <c r="CI195"/>
      <c r="CJ195"/>
      <c r="CK195"/>
      <c r="CL195"/>
      <c r="CM195"/>
      <c r="CN195"/>
      <c r="CO195"/>
      <c r="CP195"/>
      <c r="CQ195"/>
      <c r="CR195"/>
      <c r="CS195"/>
      <c r="CT195"/>
      <c r="CU195"/>
      <c r="CV195"/>
      <c r="CW195"/>
      <c r="CX195"/>
      <c r="CY195"/>
      <c r="CZ195"/>
      <c r="DA195"/>
      <c r="DB195"/>
      <c r="DC195"/>
      <c r="DD195"/>
      <c r="DE195"/>
      <c r="DF195"/>
      <c r="DG195"/>
      <c r="DH195"/>
      <c r="DI195"/>
      <c r="DJ195"/>
      <c r="DK195"/>
      <c r="DL195"/>
      <c r="DM195"/>
      <c r="DN195"/>
      <c r="DO195"/>
      <c r="DP195"/>
      <c r="DQ195"/>
      <c r="DR195"/>
      <c r="DS195"/>
      <c r="DT195"/>
      <c r="DU195"/>
      <c r="DV195"/>
      <c r="DW195"/>
      <c r="DX195"/>
      <c r="DY195"/>
      <c r="DZ195"/>
      <c r="EA195"/>
      <c r="EB195"/>
      <c r="EC195"/>
      <c r="ED195"/>
      <c r="EE195"/>
      <c r="EF195"/>
      <c r="EG195"/>
      <c r="EH195"/>
      <c r="EI195"/>
      <c r="EJ195"/>
      <c r="EK195"/>
      <c r="EL195"/>
      <c r="EM195"/>
      <c r="EN195"/>
      <c r="EO195"/>
      <c r="EP195"/>
      <c r="EQ195"/>
      <c r="ER195"/>
      <c r="ES195"/>
      <c r="ET195"/>
      <c r="EU195"/>
      <c r="EV195"/>
      <c r="EW195"/>
      <c r="EX195"/>
      <c r="EY195"/>
      <c r="EZ195"/>
      <c r="FA195"/>
      <c r="FB195"/>
      <c r="FC195"/>
      <c r="FD195"/>
      <c r="FE195"/>
      <c r="FF195"/>
      <c r="FG195"/>
      <c r="FH195"/>
      <c r="FI195"/>
      <c r="FJ195"/>
      <c r="FK195"/>
      <c r="FL195"/>
      <c r="FM195"/>
      <c r="FN195"/>
      <c r="FO195"/>
      <c r="FP195"/>
      <c r="FQ195"/>
      <c r="FR195"/>
      <c r="FS195"/>
      <c r="FT195"/>
      <c r="FU195"/>
      <c r="FV195"/>
      <c r="FW195"/>
      <c r="FX195"/>
      <c r="FY195"/>
      <c r="FZ195"/>
      <c r="GA195"/>
      <c r="GB195"/>
      <c r="GC195"/>
      <c r="GD195"/>
      <c r="GE195"/>
      <c r="GF195"/>
      <c r="GG195"/>
      <c r="GH195"/>
      <c r="GI195"/>
      <c r="GJ195"/>
      <c r="GK195"/>
      <c r="GL195"/>
      <c r="GM195"/>
      <c r="GN195"/>
      <c r="GO195"/>
      <c r="GP195"/>
      <c r="GQ195"/>
      <c r="GR195"/>
      <c r="GS195"/>
      <c r="GT195"/>
      <c r="GU195"/>
      <c r="GV195"/>
      <c r="GW195"/>
      <c r="GX195"/>
      <c r="GY195"/>
      <c r="GZ195"/>
      <c r="HA195"/>
      <c r="HB195"/>
      <c r="HC195"/>
      <c r="HD195"/>
      <c r="HE195"/>
      <c r="HF195"/>
      <c r="HG195"/>
      <c r="HH195"/>
      <c r="HI195"/>
      <c r="HJ195"/>
      <c r="HK195"/>
      <c r="HL195"/>
      <c r="HM195"/>
      <c r="HN195"/>
      <c r="HO195"/>
      <c r="HP195"/>
      <c r="HQ195"/>
      <c r="HR195"/>
      <c r="HS195"/>
      <c r="HT195"/>
      <c r="HU195"/>
      <c r="HV195"/>
      <c r="HW195"/>
      <c r="HX195"/>
      <c r="HY195"/>
      <c r="HZ195"/>
      <c r="IA195"/>
      <c r="IB195"/>
      <c r="IC195"/>
      <c r="ID195"/>
      <c r="IE195"/>
      <c r="IF195"/>
      <c r="IG195"/>
      <c r="IH195"/>
      <c r="II195"/>
      <c r="IJ195"/>
      <c r="IK195"/>
      <c r="IL195"/>
      <c r="IM195"/>
      <c r="IN195"/>
      <c r="IO195"/>
      <c r="IP195"/>
      <c r="IQ195"/>
      <c r="IR195"/>
      <c r="IS195"/>
      <c r="IT195"/>
      <c r="IU195"/>
      <c r="IV195"/>
      <c r="IW195"/>
      <c r="IX195"/>
      <c r="IY195"/>
      <c r="IZ195"/>
      <c r="JA195"/>
      <c r="JB195"/>
      <c r="JC195"/>
      <c r="JD195"/>
      <c r="JE195"/>
      <c r="JF195"/>
      <c r="JG195"/>
      <c r="JH195"/>
      <c r="JI195"/>
      <c r="JJ195"/>
      <c r="JK195"/>
      <c r="JL195"/>
      <c r="JM195"/>
      <c r="JN195"/>
      <c r="JO195"/>
      <c r="JP195"/>
      <c r="JQ195"/>
      <c r="JR195"/>
      <c r="JS195"/>
      <c r="JT195"/>
      <c r="JU195"/>
      <c r="JV195"/>
      <c r="JW195"/>
      <c r="JX195"/>
      <c r="JY195"/>
      <c r="JZ195"/>
      <c r="KA195"/>
      <c r="KB195"/>
      <c r="KC195"/>
      <c r="KD195"/>
      <c r="KE195"/>
      <c r="KF195"/>
      <c r="KG195"/>
      <c r="KH195"/>
      <c r="KI195"/>
      <c r="KJ195"/>
      <c r="KK195"/>
      <c r="KL195"/>
      <c r="KM195"/>
      <c r="KN195"/>
      <c r="KO195"/>
      <c r="KP195"/>
      <c r="KQ195"/>
      <c r="KR195"/>
      <c r="KS195"/>
      <c r="KT195"/>
      <c r="KU195"/>
      <c r="KV195"/>
      <c r="KW195"/>
      <c r="KX195"/>
      <c r="KY195"/>
      <c r="KZ195"/>
      <c r="LA195"/>
      <c r="LB195"/>
      <c r="LC195"/>
      <c r="LD195"/>
      <c r="LE195"/>
      <c r="LF195"/>
      <c r="LG195"/>
      <c r="LH195"/>
      <c r="LI195"/>
      <c r="LJ195"/>
      <c r="LK195"/>
      <c r="LL195"/>
      <c r="LM195"/>
      <c r="LN195"/>
      <c r="LO195"/>
      <c r="LP195"/>
      <c r="LQ195"/>
      <c r="LR195"/>
      <c r="LS195"/>
      <c r="LT195"/>
      <c r="LU195"/>
      <c r="LV195"/>
      <c r="LW195"/>
      <c r="LX195"/>
      <c r="LY195"/>
      <c r="LZ195"/>
      <c r="MA195"/>
      <c r="MB195"/>
      <c r="MC195"/>
      <c r="MD195"/>
      <c r="ME195"/>
      <c r="MF195"/>
      <c r="MG195"/>
      <c r="MH195"/>
      <c r="MI195"/>
      <c r="MJ195"/>
      <c r="MK195"/>
      <c r="ML195"/>
      <c r="MM195"/>
      <c r="MN195"/>
      <c r="MO195"/>
      <c r="MP195"/>
      <c r="MQ195"/>
      <c r="MR195"/>
      <c r="MS195"/>
      <c r="MT195"/>
      <c r="MU195"/>
      <c r="MV195"/>
      <c r="MW195"/>
      <c r="MX195"/>
      <c r="MY195"/>
      <c r="MZ195"/>
      <c r="NA195"/>
      <c r="NB195"/>
      <c r="NC195"/>
      <c r="ND195"/>
      <c r="NE195"/>
      <c r="NF195"/>
      <c r="NG195"/>
      <c r="NH195"/>
      <c r="NI195"/>
      <c r="NJ195"/>
      <c r="NK195"/>
      <c r="NL195"/>
      <c r="NM195"/>
      <c r="NN195"/>
      <c r="NO195"/>
      <c r="NP195"/>
      <c r="NQ195"/>
      <c r="NR195"/>
      <c r="NS195"/>
      <c r="NT195"/>
      <c r="NU195"/>
      <c r="NV195"/>
      <c r="NW195"/>
      <c r="NX195"/>
      <c r="NY195"/>
      <c r="NZ195"/>
      <c r="OA195"/>
      <c r="OB195"/>
      <c r="OC195"/>
      <c r="OD195"/>
      <c r="OE195"/>
      <c r="OF195"/>
      <c r="OG195"/>
      <c r="OH195"/>
      <c r="OI195"/>
      <c r="OJ195"/>
      <c r="OK195"/>
      <c r="OL195"/>
      <c r="OM195"/>
      <c r="ON195"/>
      <c r="OO195"/>
      <c r="OP195"/>
      <c r="OQ195"/>
      <c r="OR195"/>
      <c r="OS195"/>
      <c r="OT195"/>
      <c r="OU195"/>
      <c r="OV195"/>
      <c r="OW195"/>
      <c r="OX195"/>
      <c r="OY195"/>
      <c r="OZ195"/>
      <c r="PA195"/>
      <c r="PB195"/>
      <c r="PC195"/>
      <c r="PD195"/>
      <c r="PE195"/>
      <c r="PF195"/>
      <c r="PG195"/>
      <c r="PH195"/>
      <c r="PI195"/>
      <c r="PJ195"/>
      <c r="PK195"/>
      <c r="PL195"/>
      <c r="PM195"/>
      <c r="PN195"/>
      <c r="PO195"/>
      <c r="PP195"/>
      <c r="PQ195"/>
      <c r="PR195"/>
      <c r="PS195"/>
      <c r="PT195"/>
      <c r="PU195"/>
      <c r="PV195"/>
      <c r="PW195"/>
      <c r="PX195"/>
      <c r="PY195"/>
      <c r="PZ195"/>
      <c r="QA195"/>
      <c r="QB195"/>
      <c r="QC195"/>
      <c r="QD195"/>
      <c r="QE195"/>
      <c r="QF195"/>
      <c r="QG195"/>
      <c r="QH195"/>
      <c r="QI195"/>
      <c r="QJ195"/>
      <c r="QK195"/>
      <c r="QL195"/>
      <c r="QM195"/>
      <c r="QN195"/>
      <c r="QO195"/>
      <c r="QP195"/>
      <c r="QQ195"/>
      <c r="QR195"/>
      <c r="QS195"/>
      <c r="QT195"/>
      <c r="QU195"/>
      <c r="QV195"/>
      <c r="QW195"/>
      <c r="QX195"/>
      <c r="QY195"/>
      <c r="QZ195"/>
      <c r="RA195"/>
      <c r="RB195"/>
      <c r="RC195"/>
      <c r="RD195"/>
      <c r="RE195"/>
      <c r="RF195"/>
      <c r="RG195"/>
      <c r="RH195"/>
      <c r="RI195"/>
      <c r="RJ195"/>
      <c r="RK195"/>
      <c r="RL195"/>
      <c r="RM195"/>
      <c r="RN195"/>
      <c r="RO195"/>
      <c r="RP195"/>
      <c r="RQ195"/>
      <c r="RR195"/>
      <c r="RS195"/>
      <c r="RT195"/>
      <c r="RU195"/>
      <c r="RV195"/>
      <c r="RW195"/>
      <c r="RX195"/>
      <c r="RY195"/>
      <c r="RZ195"/>
      <c r="SA195"/>
      <c r="SB195"/>
      <c r="SC195"/>
      <c r="SD195"/>
      <c r="SE195"/>
      <c r="SF195"/>
      <c r="SG195"/>
      <c r="SH195"/>
      <c r="SI195"/>
      <c r="SJ195"/>
      <c r="SK195"/>
      <c r="SL195"/>
      <c r="SM195"/>
      <c r="SN195"/>
      <c r="SO195"/>
      <c r="SP195"/>
      <c r="SQ195"/>
      <c r="SR195"/>
      <c r="SS195"/>
      <c r="ST195"/>
      <c r="SU195"/>
      <c r="SV195"/>
      <c r="SW195"/>
      <c r="SX195"/>
      <c r="SY195"/>
      <c r="SZ195"/>
      <c r="TA195"/>
      <c r="TB195"/>
      <c r="TC195"/>
      <c r="TD195"/>
      <c r="TE195"/>
      <c r="TF195"/>
      <c r="TG195"/>
    </row>
    <row r="196" spans="1:527" s="8" customFormat="1" ht="18" customHeight="1" x14ac:dyDescent="0.25">
      <c r="A196" s="70" t="str">
        <f>Config!$B$20</f>
        <v>SORI</v>
      </c>
      <c r="B196" s="71">
        <f>METAS!$BA$23</f>
        <v>484</v>
      </c>
      <c r="C196" s="71">
        <f>ROUND((B196/12)*Config!$C$6,0)</f>
        <v>403</v>
      </c>
      <c r="D196" s="71">
        <f>ACUMULADO!$AZ$23</f>
        <v>324</v>
      </c>
      <c r="E196" s="72">
        <f t="shared" si="52"/>
        <v>83.333333333333343</v>
      </c>
      <c r="F196" s="81"/>
      <c r="G196" s="73">
        <f t="shared" si="50"/>
        <v>66.900000000000006</v>
      </c>
      <c r="H196" s="78">
        <f t="shared" si="53"/>
        <v>66.900000000000006</v>
      </c>
      <c r="I196" s="78" t="str">
        <f t="shared" si="54"/>
        <v/>
      </c>
      <c r="J196" s="78" t="str">
        <f t="shared" si="51"/>
        <v/>
      </c>
      <c r="K196"/>
      <c r="L196"/>
      <c r="M196"/>
      <c r="N196"/>
      <c r="O196"/>
      <c r="P196"/>
      <c r="Q196"/>
      <c r="R196"/>
      <c r="S196"/>
      <c r="U196" s="49"/>
      <c r="V196" s="9"/>
      <c r="W196" s="51"/>
      <c r="AA196"/>
      <c r="AB196"/>
      <c r="AC196"/>
      <c r="AD196"/>
      <c r="AE196"/>
      <c r="AF196"/>
      <c r="AG196"/>
      <c r="AH196"/>
      <c r="AI196"/>
      <c r="AJ196"/>
      <c r="AK196"/>
      <c r="AL196"/>
      <c r="AM196"/>
      <c r="AN196"/>
      <c r="AO196"/>
      <c r="AP196"/>
      <c r="AQ196"/>
      <c r="AR196"/>
      <c r="AS196"/>
      <c r="AT196"/>
      <c r="AU196"/>
      <c r="AV196"/>
      <c r="AW196"/>
      <c r="AX196"/>
      <c r="AY196"/>
      <c r="AZ196"/>
      <c r="BA196"/>
      <c r="BB196"/>
      <c r="BC196"/>
      <c r="BD196"/>
      <c r="BE196"/>
      <c r="BF196"/>
      <c r="BG196"/>
      <c r="BH196"/>
      <c r="BI196"/>
      <c r="BJ196"/>
      <c r="BK196"/>
      <c r="BL196"/>
      <c r="BM196"/>
      <c r="BN196"/>
      <c r="BO196"/>
      <c r="BP196"/>
      <c r="BQ196"/>
      <c r="BR196"/>
      <c r="BS196"/>
      <c r="BT196"/>
      <c r="BU196"/>
      <c r="BV196"/>
      <c r="BW196"/>
      <c r="BX196"/>
      <c r="BY196"/>
      <c r="BZ196"/>
      <c r="CA196"/>
      <c r="CB196"/>
      <c r="CC196"/>
      <c r="CD196"/>
      <c r="CE196"/>
      <c r="CF196"/>
      <c r="CG196"/>
      <c r="CH196"/>
      <c r="CI196"/>
      <c r="CJ196"/>
      <c r="CK196"/>
      <c r="CL196"/>
      <c r="CM196"/>
      <c r="CN196"/>
      <c r="CO196"/>
      <c r="CP196"/>
      <c r="CQ196"/>
      <c r="CR196"/>
      <c r="CS196"/>
      <c r="CT196"/>
      <c r="CU196"/>
      <c r="CV196"/>
      <c r="CW196"/>
      <c r="CX196"/>
      <c r="CY196"/>
      <c r="CZ196"/>
      <c r="DA196"/>
      <c r="DB196"/>
      <c r="DC196"/>
      <c r="DD196"/>
      <c r="DE196"/>
      <c r="DF196"/>
      <c r="DG196"/>
      <c r="DH196"/>
      <c r="DI196"/>
      <c r="DJ196"/>
      <c r="DK196"/>
      <c r="DL196"/>
      <c r="DM196"/>
      <c r="DN196"/>
      <c r="DO196"/>
      <c r="DP196"/>
      <c r="DQ196"/>
      <c r="DR196"/>
      <c r="DS196"/>
      <c r="DT196"/>
      <c r="DU196"/>
      <c r="DV196"/>
      <c r="DW196"/>
      <c r="DX196"/>
      <c r="DY196"/>
      <c r="DZ196"/>
      <c r="EA196"/>
      <c r="EB196"/>
      <c r="EC196"/>
      <c r="ED196"/>
      <c r="EE196"/>
      <c r="EF196"/>
      <c r="EG196"/>
      <c r="EH196"/>
      <c r="EI196"/>
      <c r="EJ196"/>
      <c r="EK196"/>
      <c r="EL196"/>
      <c r="EM196"/>
      <c r="EN196"/>
      <c r="EO196"/>
      <c r="EP196"/>
      <c r="EQ196"/>
      <c r="ER196"/>
      <c r="ES196"/>
      <c r="ET196"/>
      <c r="EU196"/>
      <c r="EV196"/>
      <c r="EW196"/>
      <c r="EX196"/>
      <c r="EY196"/>
      <c r="EZ196"/>
      <c r="FA196"/>
      <c r="FB196"/>
      <c r="FC196"/>
      <c r="FD196"/>
      <c r="FE196"/>
      <c r="FF196"/>
      <c r="FG196"/>
      <c r="FH196"/>
      <c r="FI196"/>
      <c r="FJ196"/>
      <c r="FK196"/>
      <c r="FL196"/>
      <c r="FM196"/>
      <c r="FN196"/>
      <c r="FO196"/>
      <c r="FP196"/>
      <c r="FQ196"/>
      <c r="FR196"/>
      <c r="FS196"/>
      <c r="FT196"/>
      <c r="FU196"/>
      <c r="FV196"/>
      <c r="FW196"/>
      <c r="FX196"/>
      <c r="FY196"/>
      <c r="FZ196"/>
      <c r="GA196"/>
      <c r="GB196"/>
      <c r="GC196"/>
      <c r="GD196"/>
      <c r="GE196"/>
      <c r="GF196"/>
      <c r="GG196"/>
      <c r="GH196"/>
      <c r="GI196"/>
      <c r="GJ196"/>
      <c r="GK196"/>
      <c r="GL196"/>
      <c r="GM196"/>
      <c r="GN196"/>
      <c r="GO196"/>
      <c r="GP196"/>
      <c r="GQ196"/>
      <c r="GR196"/>
      <c r="GS196"/>
      <c r="GT196"/>
      <c r="GU196"/>
      <c r="GV196"/>
      <c r="GW196"/>
      <c r="GX196"/>
      <c r="GY196"/>
      <c r="GZ196"/>
      <c r="HA196"/>
      <c r="HB196"/>
      <c r="HC196"/>
      <c r="HD196"/>
      <c r="HE196"/>
      <c r="HF196"/>
      <c r="HG196"/>
      <c r="HH196"/>
      <c r="HI196"/>
      <c r="HJ196"/>
      <c r="HK196"/>
      <c r="HL196"/>
      <c r="HM196"/>
      <c r="HN196"/>
      <c r="HO196"/>
      <c r="HP196"/>
      <c r="HQ196"/>
      <c r="HR196"/>
      <c r="HS196"/>
      <c r="HT196"/>
      <c r="HU196"/>
      <c r="HV196"/>
      <c r="HW196"/>
      <c r="HX196"/>
      <c r="HY196"/>
      <c r="HZ196"/>
      <c r="IA196"/>
      <c r="IB196"/>
      <c r="IC196"/>
      <c r="ID196"/>
      <c r="IE196"/>
      <c r="IF196"/>
      <c r="IG196"/>
      <c r="IH196"/>
      <c r="II196"/>
      <c r="IJ196"/>
      <c r="IK196"/>
      <c r="IL196"/>
      <c r="IM196"/>
      <c r="IN196"/>
      <c r="IO196"/>
      <c r="IP196"/>
      <c r="IQ196"/>
      <c r="IR196"/>
      <c r="IS196"/>
      <c r="IT196"/>
      <c r="IU196"/>
      <c r="IV196"/>
      <c r="IW196"/>
      <c r="IX196"/>
      <c r="IY196"/>
      <c r="IZ196"/>
      <c r="JA196"/>
      <c r="JB196"/>
      <c r="JC196"/>
      <c r="JD196"/>
      <c r="JE196"/>
      <c r="JF196"/>
      <c r="JG196"/>
      <c r="JH196"/>
      <c r="JI196"/>
      <c r="JJ196"/>
      <c r="JK196"/>
      <c r="JL196"/>
      <c r="JM196"/>
      <c r="JN196"/>
      <c r="JO196"/>
      <c r="JP196"/>
      <c r="JQ196"/>
      <c r="JR196"/>
      <c r="JS196"/>
      <c r="JT196"/>
      <c r="JU196"/>
      <c r="JV196"/>
      <c r="JW196"/>
      <c r="JX196"/>
      <c r="JY196"/>
      <c r="JZ196"/>
      <c r="KA196"/>
      <c r="KB196"/>
      <c r="KC196"/>
      <c r="KD196"/>
      <c r="KE196"/>
      <c r="KF196"/>
      <c r="KG196"/>
      <c r="KH196"/>
      <c r="KI196"/>
      <c r="KJ196"/>
      <c r="KK196"/>
      <c r="KL196"/>
      <c r="KM196"/>
      <c r="KN196"/>
      <c r="KO196"/>
      <c r="KP196"/>
      <c r="KQ196"/>
      <c r="KR196"/>
      <c r="KS196"/>
      <c r="KT196"/>
      <c r="KU196"/>
      <c r="KV196"/>
      <c r="KW196"/>
      <c r="KX196"/>
      <c r="KY196"/>
      <c r="KZ196"/>
      <c r="LA196"/>
      <c r="LB196"/>
      <c r="LC196"/>
      <c r="LD196"/>
      <c r="LE196"/>
      <c r="LF196"/>
      <c r="LG196"/>
      <c r="LH196"/>
      <c r="LI196"/>
      <c r="LJ196"/>
      <c r="LK196"/>
      <c r="LL196"/>
      <c r="LM196"/>
      <c r="LN196"/>
      <c r="LO196"/>
      <c r="LP196"/>
      <c r="LQ196"/>
      <c r="LR196"/>
      <c r="LS196"/>
      <c r="LT196"/>
      <c r="LU196"/>
      <c r="LV196"/>
      <c r="LW196"/>
      <c r="LX196"/>
      <c r="LY196"/>
      <c r="LZ196"/>
      <c r="MA196"/>
      <c r="MB196"/>
      <c r="MC196"/>
      <c r="MD196"/>
      <c r="ME196"/>
      <c r="MF196"/>
      <c r="MG196"/>
      <c r="MH196"/>
      <c r="MI196"/>
      <c r="MJ196"/>
      <c r="MK196"/>
      <c r="ML196"/>
      <c r="MM196"/>
      <c r="MN196"/>
      <c r="MO196"/>
      <c r="MP196"/>
      <c r="MQ196"/>
      <c r="MR196"/>
      <c r="MS196"/>
      <c r="MT196"/>
      <c r="MU196"/>
      <c r="MV196"/>
      <c r="MW196"/>
      <c r="MX196"/>
      <c r="MY196"/>
      <c r="MZ196"/>
      <c r="NA196"/>
      <c r="NB196"/>
      <c r="NC196"/>
      <c r="ND196"/>
      <c r="NE196"/>
      <c r="NF196"/>
      <c r="NG196"/>
      <c r="NH196"/>
      <c r="NI196"/>
      <c r="NJ196"/>
      <c r="NK196"/>
      <c r="NL196"/>
      <c r="NM196"/>
      <c r="NN196"/>
      <c r="NO196"/>
      <c r="NP196"/>
      <c r="NQ196"/>
      <c r="NR196"/>
      <c r="NS196"/>
      <c r="NT196"/>
      <c r="NU196"/>
      <c r="NV196"/>
      <c r="NW196"/>
      <c r="NX196"/>
      <c r="NY196"/>
      <c r="NZ196"/>
      <c r="OA196"/>
      <c r="OB196"/>
      <c r="OC196"/>
      <c r="OD196"/>
      <c r="OE196"/>
      <c r="OF196"/>
      <c r="OG196"/>
      <c r="OH196"/>
      <c r="OI196"/>
      <c r="OJ196"/>
      <c r="OK196"/>
      <c r="OL196"/>
      <c r="OM196"/>
      <c r="ON196"/>
      <c r="OO196"/>
      <c r="OP196"/>
      <c r="OQ196"/>
      <c r="OR196"/>
      <c r="OS196"/>
      <c r="OT196"/>
      <c r="OU196"/>
      <c r="OV196"/>
      <c r="OW196"/>
      <c r="OX196"/>
      <c r="OY196"/>
      <c r="OZ196"/>
      <c r="PA196"/>
      <c r="PB196"/>
      <c r="PC196"/>
      <c r="PD196"/>
      <c r="PE196"/>
      <c r="PF196"/>
      <c r="PG196"/>
      <c r="PH196"/>
      <c r="PI196"/>
      <c r="PJ196"/>
      <c r="PK196"/>
      <c r="PL196"/>
      <c r="PM196"/>
      <c r="PN196"/>
      <c r="PO196"/>
      <c r="PP196"/>
      <c r="PQ196"/>
      <c r="PR196"/>
      <c r="PS196"/>
      <c r="PT196"/>
      <c r="PU196"/>
      <c r="PV196"/>
      <c r="PW196"/>
      <c r="PX196"/>
      <c r="PY196"/>
      <c r="PZ196"/>
      <c r="QA196"/>
      <c r="QB196"/>
      <c r="QC196"/>
      <c r="QD196"/>
      <c r="QE196"/>
      <c r="QF196"/>
      <c r="QG196"/>
      <c r="QH196"/>
      <c r="QI196"/>
      <c r="QJ196"/>
      <c r="QK196"/>
      <c r="QL196"/>
      <c r="QM196"/>
      <c r="QN196"/>
      <c r="QO196"/>
      <c r="QP196"/>
      <c r="QQ196"/>
      <c r="QR196"/>
      <c r="QS196"/>
      <c r="QT196"/>
      <c r="QU196"/>
      <c r="QV196"/>
      <c r="QW196"/>
      <c r="QX196"/>
      <c r="QY196"/>
      <c r="QZ196"/>
      <c r="RA196"/>
      <c r="RB196"/>
      <c r="RC196"/>
      <c r="RD196"/>
      <c r="RE196"/>
      <c r="RF196"/>
      <c r="RG196"/>
      <c r="RH196"/>
      <c r="RI196"/>
      <c r="RJ196"/>
      <c r="RK196"/>
      <c r="RL196"/>
      <c r="RM196"/>
      <c r="RN196"/>
      <c r="RO196"/>
      <c r="RP196"/>
      <c r="RQ196"/>
      <c r="RR196"/>
      <c r="RS196"/>
      <c r="RT196"/>
      <c r="RU196"/>
      <c r="RV196"/>
      <c r="RW196"/>
      <c r="RX196"/>
      <c r="RY196"/>
      <c r="RZ196"/>
      <c r="SA196"/>
      <c r="SB196"/>
      <c r="SC196"/>
      <c r="SD196"/>
      <c r="SE196"/>
      <c r="SF196"/>
      <c r="SG196"/>
      <c r="SH196"/>
      <c r="SI196"/>
      <c r="SJ196"/>
      <c r="SK196"/>
      <c r="SL196"/>
      <c r="SM196"/>
      <c r="SN196"/>
      <c r="SO196"/>
      <c r="SP196"/>
      <c r="SQ196"/>
      <c r="SR196"/>
      <c r="SS196"/>
      <c r="ST196"/>
      <c r="SU196"/>
      <c r="SV196"/>
      <c r="SW196"/>
      <c r="SX196"/>
      <c r="SY196"/>
      <c r="SZ196"/>
      <c r="TA196"/>
      <c r="TB196"/>
      <c r="TC196"/>
      <c r="TD196"/>
      <c r="TE196"/>
      <c r="TF196"/>
      <c r="TG196"/>
    </row>
    <row r="197" spans="1:527" s="8" customFormat="1" ht="18" customHeight="1" x14ac:dyDescent="0.25">
      <c r="A197" s="70" t="str">
        <f>Config!$B$21</f>
        <v>JEPE</v>
      </c>
      <c r="B197" s="71">
        <f>METAS!$BB$23</f>
        <v>187</v>
      </c>
      <c r="C197" s="71">
        <f>ROUND((B197/12)*Config!$C$6,0)</f>
        <v>156</v>
      </c>
      <c r="D197" s="71">
        <f>ACUMULADO!$BA$23</f>
        <v>131</v>
      </c>
      <c r="E197" s="72">
        <f t="shared" si="52"/>
        <v>83.333333333333343</v>
      </c>
      <c r="F197" s="81"/>
      <c r="G197" s="73">
        <f t="shared" si="50"/>
        <v>70.099999999999994</v>
      </c>
      <c r="H197" s="78">
        <f t="shared" si="53"/>
        <v>70.099999999999994</v>
      </c>
      <c r="I197" s="78" t="str">
        <f t="shared" si="54"/>
        <v/>
      </c>
      <c r="J197" s="78" t="str">
        <f t="shared" si="51"/>
        <v/>
      </c>
      <c r="K197"/>
      <c r="L197"/>
      <c r="M197"/>
      <c r="N197"/>
      <c r="O197"/>
      <c r="P197"/>
      <c r="Q197"/>
      <c r="R197"/>
      <c r="S197"/>
      <c r="U197" s="49"/>
      <c r="V197" s="9"/>
      <c r="W197" s="51"/>
      <c r="AA197"/>
      <c r="AB197"/>
      <c r="AC197"/>
      <c r="AD197"/>
      <c r="AE197"/>
      <c r="AF197"/>
      <c r="AG197"/>
      <c r="AH197"/>
      <c r="AI197"/>
      <c r="AJ197"/>
      <c r="AK197"/>
      <c r="AL197"/>
      <c r="AM197"/>
      <c r="AN197"/>
      <c r="AO197"/>
      <c r="AP197"/>
      <c r="AQ197"/>
      <c r="AR197"/>
      <c r="AS197"/>
      <c r="AT197"/>
      <c r="AU197"/>
      <c r="AV197"/>
      <c r="AW197"/>
      <c r="AX197"/>
      <c r="AY197"/>
      <c r="AZ197"/>
      <c r="BA197"/>
      <c r="BB197"/>
      <c r="BC197"/>
      <c r="BD197"/>
      <c r="BE197"/>
      <c r="BF197"/>
      <c r="BG197"/>
      <c r="BH197"/>
      <c r="BI197"/>
      <c r="BJ197"/>
      <c r="BK197"/>
      <c r="BL197"/>
      <c r="BM197"/>
      <c r="BN197"/>
      <c r="BO197"/>
      <c r="BP197"/>
      <c r="BQ197"/>
      <c r="BR197"/>
      <c r="BS197"/>
      <c r="BT197"/>
      <c r="BU197"/>
      <c r="BV197"/>
      <c r="BW197"/>
      <c r="BX197"/>
      <c r="BY197"/>
      <c r="BZ197"/>
      <c r="CA197"/>
      <c r="CB197"/>
      <c r="CC197"/>
      <c r="CD197"/>
      <c r="CE197"/>
      <c r="CF197"/>
      <c r="CG197"/>
      <c r="CH197"/>
      <c r="CI197"/>
      <c r="CJ197"/>
      <c r="CK197"/>
      <c r="CL197"/>
      <c r="CM197"/>
      <c r="CN197"/>
      <c r="CO197"/>
      <c r="CP197"/>
      <c r="CQ197"/>
      <c r="CR197"/>
      <c r="CS197"/>
      <c r="CT197"/>
      <c r="CU197"/>
      <c r="CV197"/>
      <c r="CW197"/>
      <c r="CX197"/>
      <c r="CY197"/>
      <c r="CZ197"/>
      <c r="DA197"/>
      <c r="DB197"/>
      <c r="DC197"/>
      <c r="DD197"/>
      <c r="DE197"/>
      <c r="DF197"/>
      <c r="DG197"/>
      <c r="DH197"/>
      <c r="DI197"/>
      <c r="DJ197"/>
      <c r="DK197"/>
      <c r="DL197"/>
      <c r="DM197"/>
      <c r="DN197"/>
      <c r="DO197"/>
      <c r="DP197"/>
      <c r="DQ197"/>
      <c r="DR197"/>
      <c r="DS197"/>
      <c r="DT197"/>
      <c r="DU197"/>
      <c r="DV197"/>
      <c r="DW197"/>
      <c r="DX197"/>
      <c r="DY197"/>
      <c r="DZ197"/>
      <c r="EA197"/>
      <c r="EB197"/>
      <c r="EC197"/>
      <c r="ED197"/>
      <c r="EE197"/>
      <c r="EF197"/>
      <c r="EG197"/>
      <c r="EH197"/>
      <c r="EI197"/>
      <c r="EJ197"/>
      <c r="EK197"/>
      <c r="EL197"/>
      <c r="EM197"/>
      <c r="EN197"/>
      <c r="EO197"/>
      <c r="EP197"/>
      <c r="EQ197"/>
      <c r="ER197"/>
      <c r="ES197"/>
      <c r="ET197"/>
      <c r="EU197"/>
      <c r="EV197"/>
      <c r="EW197"/>
      <c r="EX197"/>
      <c r="EY197"/>
      <c r="EZ197"/>
      <c r="FA197"/>
      <c r="FB197"/>
      <c r="FC197"/>
      <c r="FD197"/>
      <c r="FE197"/>
      <c r="FF197"/>
      <c r="FG197"/>
      <c r="FH197"/>
      <c r="FI197"/>
      <c r="FJ197"/>
      <c r="FK197"/>
      <c r="FL197"/>
      <c r="FM197"/>
      <c r="FN197"/>
      <c r="FO197"/>
      <c r="FP197"/>
      <c r="FQ197"/>
      <c r="FR197"/>
      <c r="FS197"/>
      <c r="FT197"/>
      <c r="FU197"/>
      <c r="FV197"/>
      <c r="FW197"/>
      <c r="FX197"/>
      <c r="FY197"/>
      <c r="FZ197"/>
      <c r="GA197"/>
      <c r="GB197"/>
      <c r="GC197"/>
      <c r="GD197"/>
      <c r="GE197"/>
      <c r="GF197"/>
      <c r="GG197"/>
      <c r="GH197"/>
      <c r="GI197"/>
      <c r="GJ197"/>
      <c r="GK197"/>
      <c r="GL197"/>
      <c r="GM197"/>
      <c r="GN197"/>
      <c r="GO197"/>
      <c r="GP197"/>
      <c r="GQ197"/>
      <c r="GR197"/>
      <c r="GS197"/>
      <c r="GT197"/>
      <c r="GU197"/>
      <c r="GV197"/>
      <c r="GW197"/>
      <c r="GX197"/>
      <c r="GY197"/>
      <c r="GZ197"/>
      <c r="HA197"/>
      <c r="HB197"/>
      <c r="HC197"/>
      <c r="HD197"/>
      <c r="HE197"/>
      <c r="HF197"/>
      <c r="HG197"/>
      <c r="HH197"/>
      <c r="HI197"/>
      <c r="HJ197"/>
      <c r="HK197"/>
      <c r="HL197"/>
      <c r="HM197"/>
      <c r="HN197"/>
      <c r="HO197"/>
      <c r="HP197"/>
      <c r="HQ197"/>
      <c r="HR197"/>
      <c r="HS197"/>
      <c r="HT197"/>
      <c r="HU197"/>
      <c r="HV197"/>
      <c r="HW197"/>
      <c r="HX197"/>
      <c r="HY197"/>
      <c r="HZ197"/>
      <c r="IA197"/>
      <c r="IB197"/>
      <c r="IC197"/>
      <c r="ID197"/>
      <c r="IE197"/>
      <c r="IF197"/>
      <c r="IG197"/>
      <c r="IH197"/>
      <c r="II197"/>
      <c r="IJ197"/>
      <c r="IK197"/>
      <c r="IL197"/>
      <c r="IM197"/>
      <c r="IN197"/>
      <c r="IO197"/>
      <c r="IP197"/>
      <c r="IQ197"/>
      <c r="IR197"/>
      <c r="IS197"/>
      <c r="IT197"/>
      <c r="IU197"/>
      <c r="IV197"/>
      <c r="IW197"/>
      <c r="IX197"/>
      <c r="IY197"/>
      <c r="IZ197"/>
      <c r="JA197"/>
      <c r="JB197"/>
      <c r="JC197"/>
      <c r="JD197"/>
      <c r="JE197"/>
      <c r="JF197"/>
      <c r="JG197"/>
      <c r="JH197"/>
      <c r="JI197"/>
      <c r="JJ197"/>
      <c r="JK197"/>
      <c r="JL197"/>
      <c r="JM197"/>
      <c r="JN197"/>
      <c r="JO197"/>
      <c r="JP197"/>
      <c r="JQ197"/>
      <c r="JR197"/>
      <c r="JS197"/>
      <c r="JT197"/>
      <c r="JU197"/>
      <c r="JV197"/>
      <c r="JW197"/>
      <c r="JX197"/>
      <c r="JY197"/>
      <c r="JZ197"/>
      <c r="KA197"/>
      <c r="KB197"/>
      <c r="KC197"/>
      <c r="KD197"/>
      <c r="KE197"/>
      <c r="KF197"/>
      <c r="KG197"/>
      <c r="KH197"/>
      <c r="KI197"/>
      <c r="KJ197"/>
      <c r="KK197"/>
      <c r="KL197"/>
      <c r="KM197"/>
      <c r="KN197"/>
      <c r="KO197"/>
      <c r="KP197"/>
      <c r="KQ197"/>
      <c r="KR197"/>
      <c r="KS197"/>
      <c r="KT197"/>
      <c r="KU197"/>
      <c r="KV197"/>
      <c r="KW197"/>
      <c r="KX197"/>
      <c r="KY197"/>
      <c r="KZ197"/>
      <c r="LA197"/>
      <c r="LB197"/>
      <c r="LC197"/>
      <c r="LD197"/>
      <c r="LE197"/>
      <c r="LF197"/>
      <c r="LG197"/>
      <c r="LH197"/>
      <c r="LI197"/>
      <c r="LJ197"/>
      <c r="LK197"/>
      <c r="LL197"/>
      <c r="LM197"/>
      <c r="LN197"/>
      <c r="LO197"/>
      <c r="LP197"/>
      <c r="LQ197"/>
      <c r="LR197"/>
      <c r="LS197"/>
      <c r="LT197"/>
      <c r="LU197"/>
      <c r="LV197"/>
      <c r="LW197"/>
      <c r="LX197"/>
      <c r="LY197"/>
      <c r="LZ197"/>
      <c r="MA197"/>
      <c r="MB197"/>
      <c r="MC197"/>
      <c r="MD197"/>
      <c r="ME197"/>
      <c r="MF197"/>
      <c r="MG197"/>
      <c r="MH197"/>
      <c r="MI197"/>
      <c r="MJ197"/>
      <c r="MK197"/>
      <c r="ML197"/>
      <c r="MM197"/>
      <c r="MN197"/>
      <c r="MO197"/>
      <c r="MP197"/>
      <c r="MQ197"/>
      <c r="MR197"/>
      <c r="MS197"/>
      <c r="MT197"/>
      <c r="MU197"/>
      <c r="MV197"/>
      <c r="MW197"/>
      <c r="MX197"/>
      <c r="MY197"/>
      <c r="MZ197"/>
      <c r="NA197"/>
      <c r="NB197"/>
      <c r="NC197"/>
      <c r="ND197"/>
      <c r="NE197"/>
      <c r="NF197"/>
      <c r="NG197"/>
      <c r="NH197"/>
      <c r="NI197"/>
      <c r="NJ197"/>
      <c r="NK197"/>
      <c r="NL197"/>
      <c r="NM197"/>
      <c r="NN197"/>
      <c r="NO197"/>
      <c r="NP197"/>
      <c r="NQ197"/>
      <c r="NR197"/>
      <c r="NS197"/>
      <c r="NT197"/>
      <c r="NU197"/>
      <c r="NV197"/>
      <c r="NW197"/>
      <c r="NX197"/>
      <c r="NY197"/>
      <c r="NZ197"/>
      <c r="OA197"/>
      <c r="OB197"/>
      <c r="OC197"/>
      <c r="OD197"/>
      <c r="OE197"/>
      <c r="OF197"/>
      <c r="OG197"/>
      <c r="OH197"/>
      <c r="OI197"/>
      <c r="OJ197"/>
      <c r="OK197"/>
      <c r="OL197"/>
      <c r="OM197"/>
      <c r="ON197"/>
      <c r="OO197"/>
      <c r="OP197"/>
      <c r="OQ197"/>
      <c r="OR197"/>
      <c r="OS197"/>
      <c r="OT197"/>
      <c r="OU197"/>
      <c r="OV197"/>
      <c r="OW197"/>
      <c r="OX197"/>
      <c r="OY197"/>
      <c r="OZ197"/>
      <c r="PA197"/>
      <c r="PB197"/>
      <c r="PC197"/>
      <c r="PD197"/>
      <c r="PE197"/>
      <c r="PF197"/>
      <c r="PG197"/>
      <c r="PH197"/>
      <c r="PI197"/>
      <c r="PJ197"/>
      <c r="PK197"/>
      <c r="PL197"/>
      <c r="PM197"/>
      <c r="PN197"/>
      <c r="PO197"/>
      <c r="PP197"/>
      <c r="PQ197"/>
      <c r="PR197"/>
      <c r="PS197"/>
      <c r="PT197"/>
      <c r="PU197"/>
      <c r="PV197"/>
      <c r="PW197"/>
      <c r="PX197"/>
      <c r="PY197"/>
      <c r="PZ197"/>
      <c r="QA197"/>
      <c r="QB197"/>
      <c r="QC197"/>
      <c r="QD197"/>
      <c r="QE197"/>
      <c r="QF197"/>
      <c r="QG197"/>
      <c r="QH197"/>
      <c r="QI197"/>
      <c r="QJ197"/>
      <c r="QK197"/>
      <c r="QL197"/>
      <c r="QM197"/>
      <c r="QN197"/>
      <c r="QO197"/>
      <c r="QP197"/>
      <c r="QQ197"/>
      <c r="QR197"/>
      <c r="QS197"/>
      <c r="QT197"/>
      <c r="QU197"/>
      <c r="QV197"/>
      <c r="QW197"/>
      <c r="QX197"/>
      <c r="QY197"/>
      <c r="QZ197"/>
      <c r="RA197"/>
      <c r="RB197"/>
      <c r="RC197"/>
      <c r="RD197"/>
      <c r="RE197"/>
      <c r="RF197"/>
      <c r="RG197"/>
      <c r="RH197"/>
      <c r="RI197"/>
      <c r="RJ197"/>
      <c r="RK197"/>
      <c r="RL197"/>
      <c r="RM197"/>
      <c r="RN197"/>
      <c r="RO197"/>
      <c r="RP197"/>
      <c r="RQ197"/>
      <c r="RR197"/>
      <c r="RS197"/>
      <c r="RT197"/>
      <c r="RU197"/>
      <c r="RV197"/>
      <c r="RW197"/>
      <c r="RX197"/>
      <c r="RY197"/>
      <c r="RZ197"/>
      <c r="SA197"/>
      <c r="SB197"/>
      <c r="SC197"/>
      <c r="SD197"/>
      <c r="SE197"/>
      <c r="SF197"/>
      <c r="SG197"/>
      <c r="SH197"/>
      <c r="SI197"/>
      <c r="SJ197"/>
      <c r="SK197"/>
      <c r="SL197"/>
      <c r="SM197"/>
      <c r="SN197"/>
      <c r="SO197"/>
      <c r="SP197"/>
      <c r="SQ197"/>
      <c r="SR197"/>
      <c r="SS197"/>
      <c r="ST197"/>
      <c r="SU197"/>
      <c r="SV197"/>
      <c r="SW197"/>
      <c r="SX197"/>
      <c r="SY197"/>
      <c r="SZ197"/>
      <c r="TA197"/>
      <c r="TB197"/>
      <c r="TC197"/>
      <c r="TD197"/>
      <c r="TE197"/>
      <c r="TF197"/>
      <c r="TG197"/>
    </row>
    <row r="198" spans="1:527" s="8" customFormat="1" ht="18" customHeight="1" x14ac:dyDescent="0.25">
      <c r="A198" s="70" t="str">
        <f>Config!$B$22</f>
        <v>ROQU</v>
      </c>
      <c r="B198" s="71">
        <f>METAS!$BC$23</f>
        <v>159</v>
      </c>
      <c r="C198" s="71">
        <f>ROUND((B198/12)*Config!$C$6,0)</f>
        <v>133</v>
      </c>
      <c r="D198" s="71">
        <f>ACUMULADO!$BB$23</f>
        <v>147</v>
      </c>
      <c r="E198" s="72">
        <f t="shared" si="52"/>
        <v>83.333333333333343</v>
      </c>
      <c r="F198" s="81"/>
      <c r="G198" s="73">
        <f t="shared" si="50"/>
        <v>92.5</v>
      </c>
      <c r="H198" s="78" t="str">
        <f t="shared" si="53"/>
        <v/>
      </c>
      <c r="I198" s="78" t="str">
        <f t="shared" si="54"/>
        <v/>
      </c>
      <c r="J198" s="78">
        <f t="shared" si="51"/>
        <v>92.5</v>
      </c>
      <c r="K198"/>
      <c r="L198"/>
      <c r="M198"/>
      <c r="N198"/>
      <c r="O198"/>
      <c r="P198"/>
      <c r="Q198"/>
      <c r="R198"/>
      <c r="S198"/>
      <c r="U198" s="49"/>
      <c r="V198" s="9"/>
      <c r="W198" s="51"/>
      <c r="AA198"/>
      <c r="AB198"/>
      <c r="AC198"/>
      <c r="AD198"/>
      <c r="AE198"/>
      <c r="AF198"/>
      <c r="AG198"/>
      <c r="AH198"/>
      <c r="AI198"/>
      <c r="AJ198"/>
      <c r="AK198"/>
      <c r="AL198"/>
      <c r="AM198"/>
      <c r="AN198"/>
      <c r="AO198"/>
      <c r="AP198"/>
      <c r="AQ198"/>
      <c r="AR198"/>
      <c r="AS198"/>
      <c r="AT198"/>
      <c r="AU198"/>
      <c r="AV198"/>
      <c r="AW198"/>
      <c r="AX198"/>
      <c r="AY198"/>
      <c r="AZ198"/>
      <c r="BA198"/>
      <c r="BB198"/>
      <c r="BC198"/>
      <c r="BD198"/>
      <c r="BE198"/>
      <c r="BF198"/>
      <c r="BG198"/>
      <c r="BH198"/>
      <c r="BI198"/>
      <c r="BJ198"/>
      <c r="BK198"/>
      <c r="BL198"/>
      <c r="BM198"/>
      <c r="BN198"/>
      <c r="BO198"/>
      <c r="BP198"/>
      <c r="BQ198"/>
      <c r="BR198"/>
      <c r="BS198"/>
      <c r="BT198"/>
      <c r="BU198"/>
      <c r="BV198"/>
      <c r="BW198"/>
      <c r="BX198"/>
      <c r="BY198"/>
      <c r="BZ198"/>
      <c r="CA198"/>
      <c r="CB198"/>
      <c r="CC198"/>
      <c r="CD198"/>
      <c r="CE198"/>
      <c r="CF198"/>
      <c r="CG198"/>
      <c r="CH198"/>
      <c r="CI198"/>
      <c r="CJ198"/>
      <c r="CK198"/>
      <c r="CL198"/>
      <c r="CM198"/>
      <c r="CN198"/>
      <c r="CO198"/>
      <c r="CP198"/>
      <c r="CQ198"/>
      <c r="CR198"/>
      <c r="CS198"/>
      <c r="CT198"/>
      <c r="CU198"/>
      <c r="CV198"/>
      <c r="CW198"/>
      <c r="CX198"/>
      <c r="CY198"/>
      <c r="CZ198"/>
      <c r="DA198"/>
      <c r="DB198"/>
      <c r="DC198"/>
      <c r="DD198"/>
      <c r="DE198"/>
      <c r="DF198"/>
      <c r="DG198"/>
      <c r="DH198"/>
      <c r="DI198"/>
      <c r="DJ198"/>
      <c r="DK198"/>
      <c r="DL198"/>
      <c r="DM198"/>
      <c r="DN198"/>
      <c r="DO198"/>
      <c r="DP198"/>
      <c r="DQ198"/>
      <c r="DR198"/>
      <c r="DS198"/>
      <c r="DT198"/>
      <c r="DU198"/>
      <c r="DV198"/>
      <c r="DW198"/>
      <c r="DX198"/>
      <c r="DY198"/>
      <c r="DZ198"/>
      <c r="EA198"/>
      <c r="EB198"/>
      <c r="EC198"/>
      <c r="ED198"/>
      <c r="EE198"/>
      <c r="EF198"/>
      <c r="EG198"/>
      <c r="EH198"/>
      <c r="EI198"/>
      <c r="EJ198"/>
      <c r="EK198"/>
      <c r="EL198"/>
      <c r="EM198"/>
      <c r="EN198"/>
      <c r="EO198"/>
      <c r="EP198"/>
      <c r="EQ198"/>
      <c r="ER198"/>
      <c r="ES198"/>
      <c r="ET198"/>
      <c r="EU198"/>
      <c r="EV198"/>
      <c r="EW198"/>
      <c r="EX198"/>
      <c r="EY198"/>
      <c r="EZ198"/>
      <c r="FA198"/>
      <c r="FB198"/>
      <c r="FC198"/>
      <c r="FD198"/>
      <c r="FE198"/>
      <c r="FF198"/>
      <c r="FG198"/>
      <c r="FH198"/>
      <c r="FI198"/>
      <c r="FJ198"/>
      <c r="FK198"/>
      <c r="FL198"/>
      <c r="FM198"/>
      <c r="FN198"/>
      <c r="FO198"/>
      <c r="FP198"/>
      <c r="FQ198"/>
      <c r="FR198"/>
      <c r="FS198"/>
      <c r="FT198"/>
      <c r="FU198"/>
      <c r="FV198"/>
      <c r="FW198"/>
      <c r="FX198"/>
      <c r="FY198"/>
      <c r="FZ198"/>
      <c r="GA198"/>
      <c r="GB198"/>
      <c r="GC198"/>
      <c r="GD198"/>
      <c r="GE198"/>
      <c r="GF198"/>
      <c r="GG198"/>
      <c r="GH198"/>
      <c r="GI198"/>
      <c r="GJ198"/>
      <c r="GK198"/>
      <c r="GL198"/>
      <c r="GM198"/>
      <c r="GN198"/>
      <c r="GO198"/>
      <c r="GP198"/>
      <c r="GQ198"/>
      <c r="GR198"/>
      <c r="GS198"/>
      <c r="GT198"/>
      <c r="GU198"/>
      <c r="GV198"/>
      <c r="GW198"/>
      <c r="GX198"/>
      <c r="GY198"/>
      <c r="GZ198"/>
      <c r="HA198"/>
      <c r="HB198"/>
      <c r="HC198"/>
      <c r="HD198"/>
      <c r="HE198"/>
      <c r="HF198"/>
      <c r="HG198"/>
      <c r="HH198"/>
      <c r="HI198"/>
      <c r="HJ198"/>
      <c r="HK198"/>
      <c r="HL198"/>
      <c r="HM198"/>
      <c r="HN198"/>
      <c r="HO198"/>
      <c r="HP198"/>
      <c r="HQ198"/>
      <c r="HR198"/>
      <c r="HS198"/>
      <c r="HT198"/>
      <c r="HU198"/>
      <c r="HV198"/>
      <c r="HW198"/>
      <c r="HX198"/>
      <c r="HY198"/>
      <c r="HZ198"/>
      <c r="IA198"/>
      <c r="IB198"/>
      <c r="IC198"/>
      <c r="ID198"/>
      <c r="IE198"/>
      <c r="IF198"/>
      <c r="IG198"/>
      <c r="IH198"/>
      <c r="II198"/>
      <c r="IJ198"/>
      <c r="IK198"/>
      <c r="IL198"/>
      <c r="IM198"/>
      <c r="IN198"/>
      <c r="IO198"/>
      <c r="IP198"/>
      <c r="IQ198"/>
      <c r="IR198"/>
      <c r="IS198"/>
      <c r="IT198"/>
      <c r="IU198"/>
      <c r="IV198"/>
      <c r="IW198"/>
      <c r="IX198"/>
      <c r="IY198"/>
      <c r="IZ198"/>
      <c r="JA198"/>
      <c r="JB198"/>
      <c r="JC198"/>
      <c r="JD198"/>
      <c r="JE198"/>
      <c r="JF198"/>
      <c r="JG198"/>
      <c r="JH198"/>
      <c r="JI198"/>
      <c r="JJ198"/>
      <c r="JK198"/>
      <c r="JL198"/>
      <c r="JM198"/>
      <c r="JN198"/>
      <c r="JO198"/>
      <c r="JP198"/>
      <c r="JQ198"/>
      <c r="JR198"/>
      <c r="JS198"/>
      <c r="JT198"/>
      <c r="JU198"/>
      <c r="JV198"/>
      <c r="JW198"/>
      <c r="JX198"/>
      <c r="JY198"/>
      <c r="JZ198"/>
      <c r="KA198"/>
      <c r="KB198"/>
      <c r="KC198"/>
      <c r="KD198"/>
      <c r="KE198"/>
      <c r="KF198"/>
      <c r="KG198"/>
      <c r="KH198"/>
      <c r="KI198"/>
      <c r="KJ198"/>
      <c r="KK198"/>
      <c r="KL198"/>
      <c r="KM198"/>
      <c r="KN198"/>
      <c r="KO198"/>
      <c r="KP198"/>
      <c r="KQ198"/>
      <c r="KR198"/>
      <c r="KS198"/>
      <c r="KT198"/>
      <c r="KU198"/>
      <c r="KV198"/>
      <c r="KW198"/>
      <c r="KX198"/>
      <c r="KY198"/>
      <c r="KZ198"/>
      <c r="LA198"/>
      <c r="LB198"/>
      <c r="LC198"/>
      <c r="LD198"/>
      <c r="LE198"/>
      <c r="LF198"/>
      <c r="LG198"/>
      <c r="LH198"/>
      <c r="LI198"/>
      <c r="LJ198"/>
      <c r="LK198"/>
      <c r="LL198"/>
      <c r="LM198"/>
      <c r="LN198"/>
      <c r="LO198"/>
      <c r="LP198"/>
      <c r="LQ198"/>
      <c r="LR198"/>
      <c r="LS198"/>
      <c r="LT198"/>
      <c r="LU198"/>
      <c r="LV198"/>
      <c r="LW198"/>
      <c r="LX198"/>
      <c r="LY198"/>
      <c r="LZ198"/>
      <c r="MA198"/>
      <c r="MB198"/>
      <c r="MC198"/>
      <c r="MD198"/>
      <c r="ME198"/>
      <c r="MF198"/>
      <c r="MG198"/>
      <c r="MH198"/>
      <c r="MI198"/>
      <c r="MJ198"/>
      <c r="MK198"/>
      <c r="ML198"/>
      <c r="MM198"/>
      <c r="MN198"/>
      <c r="MO198"/>
      <c r="MP198"/>
      <c r="MQ198"/>
      <c r="MR198"/>
      <c r="MS198"/>
      <c r="MT198"/>
      <c r="MU198"/>
      <c r="MV198"/>
      <c r="MW198"/>
      <c r="MX198"/>
      <c r="MY198"/>
      <c r="MZ198"/>
      <c r="NA198"/>
      <c r="NB198"/>
      <c r="NC198"/>
      <c r="ND198"/>
      <c r="NE198"/>
      <c r="NF198"/>
      <c r="NG198"/>
      <c r="NH198"/>
      <c r="NI198"/>
      <c r="NJ198"/>
      <c r="NK198"/>
      <c r="NL198"/>
      <c r="NM198"/>
      <c r="NN198"/>
      <c r="NO198"/>
      <c r="NP198"/>
      <c r="NQ198"/>
      <c r="NR198"/>
      <c r="NS198"/>
      <c r="NT198"/>
      <c r="NU198"/>
      <c r="NV198"/>
      <c r="NW198"/>
      <c r="NX198"/>
      <c r="NY198"/>
      <c r="NZ198"/>
      <c r="OA198"/>
      <c r="OB198"/>
      <c r="OC198"/>
      <c r="OD198"/>
      <c r="OE198"/>
      <c r="OF198"/>
      <c r="OG198"/>
      <c r="OH198"/>
      <c r="OI198"/>
      <c r="OJ198"/>
      <c r="OK198"/>
      <c r="OL198"/>
      <c r="OM198"/>
      <c r="ON198"/>
      <c r="OO198"/>
      <c r="OP198"/>
      <c r="OQ198"/>
      <c r="OR198"/>
      <c r="OS198"/>
      <c r="OT198"/>
      <c r="OU198"/>
      <c r="OV198"/>
      <c r="OW198"/>
      <c r="OX198"/>
      <c r="OY198"/>
      <c r="OZ198"/>
      <c r="PA198"/>
      <c r="PB198"/>
      <c r="PC198"/>
      <c r="PD198"/>
      <c r="PE198"/>
      <c r="PF198"/>
      <c r="PG198"/>
      <c r="PH198"/>
      <c r="PI198"/>
      <c r="PJ198"/>
      <c r="PK198"/>
      <c r="PL198"/>
      <c r="PM198"/>
      <c r="PN198"/>
      <c r="PO198"/>
      <c r="PP198"/>
      <c r="PQ198"/>
      <c r="PR198"/>
      <c r="PS198"/>
      <c r="PT198"/>
      <c r="PU198"/>
      <c r="PV198"/>
      <c r="PW198"/>
      <c r="PX198"/>
      <c r="PY198"/>
      <c r="PZ198"/>
      <c r="QA198"/>
      <c r="QB198"/>
      <c r="QC198"/>
      <c r="QD198"/>
      <c r="QE198"/>
      <c r="QF198"/>
      <c r="QG198"/>
      <c r="QH198"/>
      <c r="QI198"/>
      <c r="QJ198"/>
      <c r="QK198"/>
      <c r="QL198"/>
      <c r="QM198"/>
      <c r="QN198"/>
      <c r="QO198"/>
      <c r="QP198"/>
      <c r="QQ198"/>
      <c r="QR198"/>
      <c r="QS198"/>
      <c r="QT198"/>
      <c r="QU198"/>
      <c r="QV198"/>
      <c r="QW198"/>
      <c r="QX198"/>
      <c r="QY198"/>
      <c r="QZ198"/>
      <c r="RA198"/>
      <c r="RB198"/>
      <c r="RC198"/>
      <c r="RD198"/>
      <c r="RE198"/>
      <c r="RF198"/>
      <c r="RG198"/>
      <c r="RH198"/>
      <c r="RI198"/>
      <c r="RJ198"/>
      <c r="RK198"/>
      <c r="RL198"/>
      <c r="RM198"/>
      <c r="RN198"/>
      <c r="RO198"/>
      <c r="RP198"/>
      <c r="RQ198"/>
      <c r="RR198"/>
      <c r="RS198"/>
      <c r="RT198"/>
      <c r="RU198"/>
      <c r="RV198"/>
      <c r="RW198"/>
      <c r="RX198"/>
      <c r="RY198"/>
      <c r="RZ198"/>
      <c r="SA198"/>
      <c r="SB198"/>
      <c r="SC198"/>
      <c r="SD198"/>
      <c r="SE198"/>
      <c r="SF198"/>
      <c r="SG198"/>
      <c r="SH198"/>
      <c r="SI198"/>
      <c r="SJ198"/>
      <c r="SK198"/>
      <c r="SL198"/>
      <c r="SM198"/>
      <c r="SN198"/>
      <c r="SO198"/>
      <c r="SP198"/>
      <c r="SQ198"/>
      <c r="SR198"/>
      <c r="SS198"/>
      <c r="ST198"/>
      <c r="SU198"/>
      <c r="SV198"/>
      <c r="SW198"/>
      <c r="SX198"/>
      <c r="SY198"/>
      <c r="SZ198"/>
      <c r="TA198"/>
      <c r="TB198"/>
      <c r="TC198"/>
      <c r="TD198"/>
      <c r="TE198"/>
      <c r="TF198"/>
      <c r="TG198"/>
    </row>
    <row r="199" spans="1:527" s="8" customFormat="1" ht="18" customHeight="1" x14ac:dyDescent="0.25">
      <c r="A199" s="70" t="str">
        <f>Config!$B$23</f>
        <v>CALZ</v>
      </c>
      <c r="B199" s="71">
        <f>METAS!$BD$23</f>
        <v>139</v>
      </c>
      <c r="C199" s="71">
        <f>ROUND((B199/12)*Config!$C$6,0)</f>
        <v>116</v>
      </c>
      <c r="D199" s="71">
        <f>ACUMULADO!$BC$23</f>
        <v>75</v>
      </c>
      <c r="E199" s="72">
        <f t="shared" si="52"/>
        <v>83.333333333333343</v>
      </c>
      <c r="F199" s="81"/>
      <c r="G199" s="73">
        <f t="shared" si="50"/>
        <v>54</v>
      </c>
      <c r="H199" s="78">
        <f t="shared" si="53"/>
        <v>54</v>
      </c>
      <c r="I199" s="78" t="str">
        <f t="shared" si="54"/>
        <v/>
      </c>
      <c r="J199" s="78" t="str">
        <f t="shared" si="51"/>
        <v/>
      </c>
      <c r="K199"/>
      <c r="L199"/>
      <c r="M199"/>
      <c r="N199"/>
      <c r="O199"/>
      <c r="P199"/>
      <c r="Q199"/>
      <c r="R199"/>
      <c r="S199"/>
      <c r="U199" s="49"/>
      <c r="V199" s="9"/>
      <c r="W199" s="51"/>
      <c r="AA199"/>
      <c r="AB199"/>
      <c r="AC199"/>
      <c r="AD199"/>
      <c r="AE199"/>
      <c r="AF199"/>
      <c r="AG199"/>
      <c r="AH199"/>
      <c r="AI199"/>
      <c r="AJ199"/>
      <c r="AK199"/>
      <c r="AL199"/>
      <c r="AM199"/>
      <c r="AN199"/>
      <c r="AO199"/>
      <c r="AP199"/>
      <c r="AQ199"/>
      <c r="AR199"/>
      <c r="AS199"/>
      <c r="AT199"/>
      <c r="AU199"/>
      <c r="AV199"/>
      <c r="AW199"/>
      <c r="AX199"/>
      <c r="AY199"/>
      <c r="AZ199"/>
      <c r="BA199"/>
      <c r="BB199"/>
      <c r="BC199"/>
      <c r="BD199"/>
      <c r="BE199"/>
      <c r="BF199"/>
      <c r="BG199"/>
      <c r="BH199"/>
      <c r="BI199"/>
      <c r="BJ199"/>
      <c r="BK199"/>
      <c r="BL199"/>
      <c r="BM199"/>
      <c r="BN199"/>
      <c r="BO199"/>
      <c r="BP199"/>
      <c r="BQ199"/>
      <c r="BR199"/>
      <c r="BS199"/>
      <c r="BT199"/>
      <c r="BU199"/>
      <c r="BV199"/>
      <c r="BW199"/>
      <c r="BX199"/>
      <c r="BY199"/>
      <c r="BZ199"/>
      <c r="CA199"/>
      <c r="CB199"/>
      <c r="CC199"/>
      <c r="CD199"/>
      <c r="CE199"/>
      <c r="CF199"/>
      <c r="CG199"/>
      <c r="CH199"/>
      <c r="CI199"/>
      <c r="CJ199"/>
      <c r="CK199"/>
      <c r="CL199"/>
      <c r="CM199"/>
      <c r="CN199"/>
      <c r="CO199"/>
      <c r="CP199"/>
      <c r="CQ199"/>
      <c r="CR199"/>
      <c r="CS199"/>
      <c r="CT199"/>
      <c r="CU199"/>
      <c r="CV199"/>
      <c r="CW199"/>
      <c r="CX199"/>
      <c r="CY199"/>
      <c r="CZ199"/>
      <c r="DA199"/>
      <c r="DB199"/>
      <c r="DC199"/>
      <c r="DD199"/>
      <c r="DE199"/>
      <c r="DF199"/>
      <c r="DG199"/>
      <c r="DH199"/>
      <c r="DI199"/>
      <c r="DJ199"/>
      <c r="DK199"/>
      <c r="DL199"/>
      <c r="DM199"/>
      <c r="DN199"/>
      <c r="DO199"/>
      <c r="DP199"/>
      <c r="DQ199"/>
      <c r="DR199"/>
      <c r="DS199"/>
      <c r="DT199"/>
      <c r="DU199"/>
      <c r="DV199"/>
      <c r="DW199"/>
      <c r="DX199"/>
      <c r="DY199"/>
      <c r="DZ199"/>
      <c r="EA199"/>
      <c r="EB199"/>
      <c r="EC199"/>
      <c r="ED199"/>
      <c r="EE199"/>
      <c r="EF199"/>
      <c r="EG199"/>
      <c r="EH199"/>
      <c r="EI199"/>
      <c r="EJ199"/>
      <c r="EK199"/>
      <c r="EL199"/>
      <c r="EM199"/>
      <c r="EN199"/>
      <c r="EO199"/>
      <c r="EP199"/>
      <c r="EQ199"/>
      <c r="ER199"/>
      <c r="ES199"/>
      <c r="ET199"/>
      <c r="EU199"/>
      <c r="EV199"/>
      <c r="EW199"/>
      <c r="EX199"/>
      <c r="EY199"/>
      <c r="EZ199"/>
      <c r="FA199"/>
      <c r="FB199"/>
      <c r="FC199"/>
      <c r="FD199"/>
      <c r="FE199"/>
      <c r="FF199"/>
      <c r="FG199"/>
      <c r="FH199"/>
      <c r="FI199"/>
      <c r="FJ199"/>
      <c r="FK199"/>
      <c r="FL199"/>
      <c r="FM199"/>
      <c r="FN199"/>
      <c r="FO199"/>
      <c r="FP199"/>
      <c r="FQ199"/>
      <c r="FR199"/>
      <c r="FS199"/>
      <c r="FT199"/>
      <c r="FU199"/>
      <c r="FV199"/>
      <c r="FW199"/>
      <c r="FX199"/>
      <c r="FY199"/>
      <c r="FZ199"/>
      <c r="GA199"/>
      <c r="GB199"/>
      <c r="GC199"/>
      <c r="GD199"/>
      <c r="GE199"/>
      <c r="GF199"/>
      <c r="GG199"/>
      <c r="GH199"/>
      <c r="GI199"/>
      <c r="GJ199"/>
      <c r="GK199"/>
      <c r="GL199"/>
      <c r="GM199"/>
      <c r="GN199"/>
      <c r="GO199"/>
      <c r="GP199"/>
      <c r="GQ199"/>
      <c r="GR199"/>
      <c r="GS199"/>
      <c r="GT199"/>
      <c r="GU199"/>
      <c r="GV199"/>
      <c r="GW199"/>
      <c r="GX199"/>
      <c r="GY199"/>
      <c r="GZ199"/>
      <c r="HA199"/>
      <c r="HB199"/>
      <c r="HC199"/>
      <c r="HD199"/>
      <c r="HE199"/>
      <c r="HF199"/>
      <c r="HG199"/>
      <c r="HH199"/>
      <c r="HI199"/>
      <c r="HJ199"/>
      <c r="HK199"/>
      <c r="HL199"/>
      <c r="HM199"/>
      <c r="HN199"/>
      <c r="HO199"/>
      <c r="HP199"/>
      <c r="HQ199"/>
      <c r="HR199"/>
      <c r="HS199"/>
      <c r="HT199"/>
      <c r="HU199"/>
      <c r="HV199"/>
      <c r="HW199"/>
      <c r="HX199"/>
      <c r="HY199"/>
      <c r="HZ199"/>
      <c r="IA199"/>
      <c r="IB199"/>
      <c r="IC199"/>
      <c r="ID199"/>
      <c r="IE199"/>
      <c r="IF199"/>
      <c r="IG199"/>
      <c r="IH199"/>
      <c r="II199"/>
      <c r="IJ199"/>
      <c r="IK199"/>
      <c r="IL199"/>
      <c r="IM199"/>
      <c r="IN199"/>
      <c r="IO199"/>
      <c r="IP199"/>
      <c r="IQ199"/>
      <c r="IR199"/>
      <c r="IS199"/>
      <c r="IT199"/>
      <c r="IU199"/>
      <c r="IV199"/>
      <c r="IW199"/>
      <c r="IX199"/>
      <c r="IY199"/>
      <c r="IZ199"/>
      <c r="JA199"/>
      <c r="JB199"/>
      <c r="JC199"/>
      <c r="JD199"/>
      <c r="JE199"/>
      <c r="JF199"/>
      <c r="JG199"/>
      <c r="JH199"/>
      <c r="JI199"/>
      <c r="JJ199"/>
      <c r="JK199"/>
      <c r="JL199"/>
      <c r="JM199"/>
      <c r="JN199"/>
      <c r="JO199"/>
      <c r="JP199"/>
      <c r="JQ199"/>
      <c r="JR199"/>
      <c r="JS199"/>
      <c r="JT199"/>
      <c r="JU199"/>
      <c r="JV199"/>
      <c r="JW199"/>
      <c r="JX199"/>
      <c r="JY199"/>
      <c r="JZ199"/>
      <c r="KA199"/>
      <c r="KB199"/>
      <c r="KC199"/>
      <c r="KD199"/>
      <c r="KE199"/>
      <c r="KF199"/>
      <c r="KG199"/>
      <c r="KH199"/>
      <c r="KI199"/>
      <c r="KJ199"/>
      <c r="KK199"/>
      <c r="KL199"/>
      <c r="KM199"/>
      <c r="KN199"/>
      <c r="KO199"/>
      <c r="KP199"/>
      <c r="KQ199"/>
      <c r="KR199"/>
      <c r="KS199"/>
      <c r="KT199"/>
      <c r="KU199"/>
      <c r="KV199"/>
      <c r="KW199"/>
      <c r="KX199"/>
      <c r="KY199"/>
      <c r="KZ199"/>
      <c r="LA199"/>
      <c r="LB199"/>
      <c r="LC199"/>
      <c r="LD199"/>
      <c r="LE199"/>
      <c r="LF199"/>
      <c r="LG199"/>
      <c r="LH199"/>
      <c r="LI199"/>
      <c r="LJ199"/>
      <c r="LK199"/>
      <c r="LL199"/>
      <c r="LM199"/>
      <c r="LN199"/>
      <c r="LO199"/>
      <c r="LP199"/>
      <c r="LQ199"/>
      <c r="LR199"/>
      <c r="LS199"/>
      <c r="LT199"/>
      <c r="LU199"/>
      <c r="LV199"/>
      <c r="LW199"/>
      <c r="LX199"/>
      <c r="LY199"/>
      <c r="LZ199"/>
      <c r="MA199"/>
      <c r="MB199"/>
      <c r="MC199"/>
      <c r="MD199"/>
      <c r="ME199"/>
      <c r="MF199"/>
      <c r="MG199"/>
      <c r="MH199"/>
      <c r="MI199"/>
      <c r="MJ199"/>
      <c r="MK199"/>
      <c r="ML199"/>
      <c r="MM199"/>
      <c r="MN199"/>
      <c r="MO199"/>
      <c r="MP199"/>
      <c r="MQ199"/>
      <c r="MR199"/>
      <c r="MS199"/>
      <c r="MT199"/>
      <c r="MU199"/>
      <c r="MV199"/>
      <c r="MW199"/>
      <c r="MX199"/>
      <c r="MY199"/>
      <c r="MZ199"/>
      <c r="NA199"/>
      <c r="NB199"/>
      <c r="NC199"/>
      <c r="ND199"/>
      <c r="NE199"/>
      <c r="NF199"/>
      <c r="NG199"/>
      <c r="NH199"/>
      <c r="NI199"/>
      <c r="NJ199"/>
      <c r="NK199"/>
      <c r="NL199"/>
      <c r="NM199"/>
      <c r="NN199"/>
      <c r="NO199"/>
      <c r="NP199"/>
      <c r="NQ199"/>
      <c r="NR199"/>
      <c r="NS199"/>
      <c r="NT199"/>
      <c r="NU199"/>
      <c r="NV199"/>
      <c r="NW199"/>
      <c r="NX199"/>
      <c r="NY199"/>
      <c r="NZ199"/>
      <c r="OA199"/>
      <c r="OB199"/>
      <c r="OC199"/>
      <c r="OD199"/>
      <c r="OE199"/>
      <c r="OF199"/>
      <c r="OG199"/>
      <c r="OH199"/>
      <c r="OI199"/>
      <c r="OJ199"/>
      <c r="OK199"/>
      <c r="OL199"/>
      <c r="OM199"/>
      <c r="ON199"/>
      <c r="OO199"/>
      <c r="OP199"/>
      <c r="OQ199"/>
      <c r="OR199"/>
      <c r="OS199"/>
      <c r="OT199"/>
      <c r="OU199"/>
      <c r="OV199"/>
      <c r="OW199"/>
      <c r="OX199"/>
      <c r="OY199"/>
      <c r="OZ199"/>
      <c r="PA199"/>
      <c r="PB199"/>
      <c r="PC199"/>
      <c r="PD199"/>
      <c r="PE199"/>
      <c r="PF199"/>
      <c r="PG199"/>
      <c r="PH199"/>
      <c r="PI199"/>
      <c r="PJ199"/>
      <c r="PK199"/>
      <c r="PL199"/>
      <c r="PM199"/>
      <c r="PN199"/>
      <c r="PO199"/>
      <c r="PP199"/>
      <c r="PQ199"/>
      <c r="PR199"/>
      <c r="PS199"/>
      <c r="PT199"/>
      <c r="PU199"/>
      <c r="PV199"/>
      <c r="PW199"/>
      <c r="PX199"/>
      <c r="PY199"/>
      <c r="PZ199"/>
      <c r="QA199"/>
      <c r="QB199"/>
      <c r="QC199"/>
      <c r="QD199"/>
      <c r="QE199"/>
      <c r="QF199"/>
      <c r="QG199"/>
      <c r="QH199"/>
      <c r="QI199"/>
      <c r="QJ199"/>
      <c r="QK199"/>
      <c r="QL199"/>
      <c r="QM199"/>
      <c r="QN199"/>
      <c r="QO199"/>
      <c r="QP199"/>
      <c r="QQ199"/>
      <c r="QR199"/>
      <c r="QS199"/>
      <c r="QT199"/>
      <c r="QU199"/>
      <c r="QV199"/>
      <c r="QW199"/>
      <c r="QX199"/>
      <c r="QY199"/>
      <c r="QZ199"/>
      <c r="RA199"/>
      <c r="RB199"/>
      <c r="RC199"/>
      <c r="RD199"/>
      <c r="RE199"/>
      <c r="RF199"/>
      <c r="RG199"/>
      <c r="RH199"/>
      <c r="RI199"/>
      <c r="RJ199"/>
      <c r="RK199"/>
      <c r="RL199"/>
      <c r="RM199"/>
      <c r="RN199"/>
      <c r="RO199"/>
      <c r="RP199"/>
      <c r="RQ199"/>
      <c r="RR199"/>
      <c r="RS199"/>
      <c r="RT199"/>
      <c r="RU199"/>
      <c r="RV199"/>
      <c r="RW199"/>
      <c r="RX199"/>
      <c r="RY199"/>
      <c r="RZ199"/>
      <c r="SA199"/>
      <c r="SB199"/>
      <c r="SC199"/>
      <c r="SD199"/>
      <c r="SE199"/>
      <c r="SF199"/>
      <c r="SG199"/>
      <c r="SH199"/>
      <c r="SI199"/>
      <c r="SJ199"/>
      <c r="SK199"/>
      <c r="SL199"/>
      <c r="SM199"/>
      <c r="SN199"/>
      <c r="SO199"/>
      <c r="SP199"/>
      <c r="SQ199"/>
      <c r="SR199"/>
      <c r="SS199"/>
      <c r="ST199"/>
      <c r="SU199"/>
      <c r="SV199"/>
      <c r="SW199"/>
      <c r="SX199"/>
      <c r="SY199"/>
      <c r="SZ199"/>
      <c r="TA199"/>
      <c r="TB199"/>
      <c r="TC199"/>
      <c r="TD199"/>
      <c r="TE199"/>
      <c r="TF199"/>
      <c r="TG199"/>
    </row>
    <row r="200" spans="1:527" s="8" customFormat="1" ht="18" customHeight="1" x14ac:dyDescent="0.25">
      <c r="A200" s="70" t="str">
        <f>Config!$B$24</f>
        <v>PUEB</v>
      </c>
      <c r="B200" s="71">
        <f>METAS!$BE$23</f>
        <v>162</v>
      </c>
      <c r="C200" s="71">
        <f>ROUND((B200/12)*Config!$C$6,0)</f>
        <v>135</v>
      </c>
      <c r="D200" s="71">
        <f>ACUMULADO!$BD$23</f>
        <v>62</v>
      </c>
      <c r="E200" s="72">
        <f t="shared" si="52"/>
        <v>83.333333333333343</v>
      </c>
      <c r="F200" s="81"/>
      <c r="G200" s="73">
        <f t="shared" si="50"/>
        <v>38.299999999999997</v>
      </c>
      <c r="H200" s="78">
        <f t="shared" si="53"/>
        <v>38.299999999999997</v>
      </c>
      <c r="I200" s="78" t="str">
        <f t="shared" si="54"/>
        <v/>
      </c>
      <c r="J200" s="78" t="str">
        <f t="shared" si="51"/>
        <v/>
      </c>
      <c r="K200"/>
      <c r="L200"/>
      <c r="M200"/>
      <c r="N200"/>
      <c r="O200"/>
      <c r="P200"/>
      <c r="Q200"/>
      <c r="R200"/>
      <c r="S200"/>
      <c r="U200" s="49"/>
      <c r="V200" s="69"/>
      <c r="W200" s="51"/>
      <c r="AA200"/>
      <c r="AB200"/>
      <c r="AC200"/>
      <c r="AD200"/>
      <c r="AE200"/>
      <c r="AF200"/>
      <c r="AG200"/>
      <c r="AH200"/>
      <c r="AI200"/>
      <c r="AJ200"/>
      <c r="AK200"/>
      <c r="AL200"/>
      <c r="AM200"/>
      <c r="AN200"/>
      <c r="AO200"/>
      <c r="AP200"/>
      <c r="AQ200"/>
      <c r="AR200"/>
      <c r="AS200"/>
      <c r="AT200"/>
      <c r="AU200"/>
      <c r="AV200"/>
      <c r="AW200"/>
      <c r="AX200"/>
      <c r="AY200"/>
      <c r="AZ200"/>
      <c r="BA200"/>
      <c r="BB200"/>
      <c r="BC200"/>
      <c r="BD200"/>
      <c r="BE200"/>
      <c r="BF200"/>
      <c r="BG200"/>
      <c r="BH200"/>
      <c r="BI200"/>
      <c r="BJ200"/>
      <c r="BK200"/>
      <c r="BL200"/>
      <c r="BM200"/>
      <c r="BN200"/>
      <c r="BO200"/>
      <c r="BP200"/>
      <c r="BQ200"/>
      <c r="BR200"/>
      <c r="BS200"/>
      <c r="BT200"/>
      <c r="BU200"/>
      <c r="BV200"/>
      <c r="BW200"/>
      <c r="BX200"/>
      <c r="BY200"/>
      <c r="BZ200"/>
      <c r="CA200"/>
      <c r="CB200"/>
      <c r="CC200"/>
      <c r="CD200"/>
      <c r="CE200"/>
      <c r="CF200"/>
      <c r="CG200"/>
      <c r="CH200"/>
      <c r="CI200"/>
      <c r="CJ200"/>
      <c r="CK200"/>
      <c r="CL200"/>
      <c r="CM200"/>
      <c r="CN200"/>
      <c r="CO200"/>
      <c r="CP200"/>
      <c r="CQ200"/>
      <c r="CR200"/>
      <c r="CS200"/>
      <c r="CT200"/>
      <c r="CU200"/>
      <c r="CV200"/>
      <c r="CW200"/>
      <c r="CX200"/>
      <c r="CY200"/>
      <c r="CZ200"/>
      <c r="DA200"/>
      <c r="DB200"/>
      <c r="DC200"/>
      <c r="DD200"/>
      <c r="DE200"/>
      <c r="DF200"/>
      <c r="DG200"/>
      <c r="DH200"/>
      <c r="DI200"/>
      <c r="DJ200"/>
      <c r="DK200"/>
      <c r="DL200"/>
      <c r="DM200"/>
      <c r="DN200"/>
      <c r="DO200"/>
      <c r="DP200"/>
      <c r="DQ200"/>
      <c r="DR200"/>
      <c r="DS200"/>
      <c r="DT200"/>
      <c r="DU200"/>
      <c r="DV200"/>
      <c r="DW200"/>
      <c r="DX200"/>
      <c r="DY200"/>
      <c r="DZ200"/>
      <c r="EA200"/>
      <c r="EB200"/>
      <c r="EC200"/>
      <c r="ED200"/>
      <c r="EE200"/>
      <c r="EF200"/>
      <c r="EG200"/>
      <c r="EH200"/>
      <c r="EI200"/>
      <c r="EJ200"/>
      <c r="EK200"/>
      <c r="EL200"/>
      <c r="EM200"/>
      <c r="EN200"/>
      <c r="EO200"/>
      <c r="EP200"/>
      <c r="EQ200"/>
      <c r="ER200"/>
      <c r="ES200"/>
      <c r="ET200"/>
      <c r="EU200"/>
      <c r="EV200"/>
      <c r="EW200"/>
      <c r="EX200"/>
      <c r="EY200"/>
      <c r="EZ200"/>
      <c r="FA200"/>
      <c r="FB200"/>
      <c r="FC200"/>
      <c r="FD200"/>
      <c r="FE200"/>
      <c r="FF200"/>
      <c r="FG200"/>
      <c r="FH200"/>
      <c r="FI200"/>
      <c r="FJ200"/>
      <c r="FK200"/>
      <c r="FL200"/>
      <c r="FM200"/>
      <c r="FN200"/>
      <c r="FO200"/>
      <c r="FP200"/>
      <c r="FQ200"/>
      <c r="FR200"/>
      <c r="FS200"/>
      <c r="FT200"/>
      <c r="FU200"/>
      <c r="FV200"/>
      <c r="FW200"/>
      <c r="FX200"/>
      <c r="FY200"/>
      <c r="FZ200"/>
      <c r="GA200"/>
      <c r="GB200"/>
      <c r="GC200"/>
      <c r="GD200"/>
      <c r="GE200"/>
      <c r="GF200"/>
      <c r="GG200"/>
      <c r="GH200"/>
      <c r="GI200"/>
      <c r="GJ200"/>
      <c r="GK200"/>
      <c r="GL200"/>
      <c r="GM200"/>
      <c r="GN200"/>
      <c r="GO200"/>
      <c r="GP200"/>
      <c r="GQ200"/>
      <c r="GR200"/>
      <c r="GS200"/>
      <c r="GT200"/>
      <c r="GU200"/>
      <c r="GV200"/>
      <c r="GW200"/>
      <c r="GX200"/>
      <c r="GY200"/>
      <c r="GZ200"/>
      <c r="HA200"/>
      <c r="HB200"/>
      <c r="HC200"/>
      <c r="HD200"/>
      <c r="HE200"/>
      <c r="HF200"/>
      <c r="HG200"/>
      <c r="HH200"/>
      <c r="HI200"/>
      <c r="HJ200"/>
      <c r="HK200"/>
      <c r="HL200"/>
      <c r="HM200"/>
      <c r="HN200"/>
      <c r="HO200"/>
      <c r="HP200"/>
      <c r="HQ200"/>
      <c r="HR200"/>
      <c r="HS200"/>
      <c r="HT200"/>
      <c r="HU200"/>
      <c r="HV200"/>
      <c r="HW200"/>
      <c r="HX200"/>
      <c r="HY200"/>
      <c r="HZ200"/>
      <c r="IA200"/>
      <c r="IB200"/>
      <c r="IC200"/>
      <c r="ID200"/>
      <c r="IE200"/>
      <c r="IF200"/>
      <c r="IG200"/>
      <c r="IH200"/>
      <c r="II200"/>
      <c r="IJ200"/>
      <c r="IK200"/>
      <c r="IL200"/>
      <c r="IM200"/>
      <c r="IN200"/>
      <c r="IO200"/>
      <c r="IP200"/>
      <c r="IQ200"/>
      <c r="IR200"/>
      <c r="IS200"/>
      <c r="IT200"/>
      <c r="IU200"/>
      <c r="IV200"/>
      <c r="IW200"/>
      <c r="IX200"/>
      <c r="IY200"/>
      <c r="IZ200"/>
      <c r="JA200"/>
      <c r="JB200"/>
      <c r="JC200"/>
      <c r="JD200"/>
      <c r="JE200"/>
      <c r="JF200"/>
      <c r="JG200"/>
      <c r="JH200"/>
      <c r="JI200"/>
      <c r="JJ200"/>
      <c r="JK200"/>
      <c r="JL200"/>
      <c r="JM200"/>
      <c r="JN200"/>
      <c r="JO200"/>
      <c r="JP200"/>
      <c r="JQ200"/>
      <c r="JR200"/>
      <c r="JS200"/>
      <c r="JT200"/>
      <c r="JU200"/>
      <c r="JV200"/>
      <c r="JW200"/>
      <c r="JX200"/>
      <c r="JY200"/>
      <c r="JZ200"/>
      <c r="KA200"/>
      <c r="KB200"/>
      <c r="KC200"/>
      <c r="KD200"/>
      <c r="KE200"/>
      <c r="KF200"/>
      <c r="KG200"/>
      <c r="KH200"/>
      <c r="KI200"/>
      <c r="KJ200"/>
      <c r="KK200"/>
      <c r="KL200"/>
      <c r="KM200"/>
      <c r="KN200"/>
      <c r="KO200"/>
      <c r="KP200"/>
      <c r="KQ200"/>
      <c r="KR200"/>
      <c r="KS200"/>
      <c r="KT200"/>
      <c r="KU200"/>
      <c r="KV200"/>
      <c r="KW200"/>
      <c r="KX200"/>
      <c r="KY200"/>
      <c r="KZ200"/>
      <c r="LA200"/>
      <c r="LB200"/>
      <c r="LC200"/>
      <c r="LD200"/>
      <c r="LE200"/>
      <c r="LF200"/>
      <c r="LG200"/>
      <c r="LH200"/>
      <c r="LI200"/>
      <c r="LJ200"/>
      <c r="LK200"/>
      <c r="LL200"/>
      <c r="LM200"/>
      <c r="LN200"/>
      <c r="LO200"/>
      <c r="LP200"/>
      <c r="LQ200"/>
      <c r="LR200"/>
      <c r="LS200"/>
      <c r="LT200"/>
      <c r="LU200"/>
      <c r="LV200"/>
      <c r="LW200"/>
      <c r="LX200"/>
      <c r="LY200"/>
      <c r="LZ200"/>
      <c r="MA200"/>
      <c r="MB200"/>
      <c r="MC200"/>
      <c r="MD200"/>
      <c r="ME200"/>
      <c r="MF200"/>
      <c r="MG200"/>
      <c r="MH200"/>
      <c r="MI200"/>
      <c r="MJ200"/>
      <c r="MK200"/>
      <c r="ML200"/>
      <c r="MM200"/>
      <c r="MN200"/>
      <c r="MO200"/>
      <c r="MP200"/>
      <c r="MQ200"/>
      <c r="MR200"/>
      <c r="MS200"/>
      <c r="MT200"/>
      <c r="MU200"/>
      <c r="MV200"/>
      <c r="MW200"/>
      <c r="MX200"/>
      <c r="MY200"/>
      <c r="MZ200"/>
      <c r="NA200"/>
      <c r="NB200"/>
      <c r="NC200"/>
      <c r="ND200"/>
      <c r="NE200"/>
      <c r="NF200"/>
      <c r="NG200"/>
      <c r="NH200"/>
      <c r="NI200"/>
      <c r="NJ200"/>
      <c r="NK200"/>
      <c r="NL200"/>
      <c r="NM200"/>
      <c r="NN200"/>
      <c r="NO200"/>
      <c r="NP200"/>
      <c r="NQ200"/>
      <c r="NR200"/>
      <c r="NS200"/>
      <c r="NT200"/>
      <c r="NU200"/>
      <c r="NV200"/>
      <c r="NW200"/>
      <c r="NX200"/>
      <c r="NY200"/>
      <c r="NZ200"/>
      <c r="OA200"/>
      <c r="OB200"/>
      <c r="OC200"/>
      <c r="OD200"/>
      <c r="OE200"/>
      <c r="OF200"/>
      <c r="OG200"/>
      <c r="OH200"/>
      <c r="OI200"/>
      <c r="OJ200"/>
      <c r="OK200"/>
      <c r="OL200"/>
      <c r="OM200"/>
      <c r="ON200"/>
      <c r="OO200"/>
      <c r="OP200"/>
      <c r="OQ200"/>
      <c r="OR200"/>
      <c r="OS200"/>
      <c r="OT200"/>
      <c r="OU200"/>
      <c r="OV200"/>
      <c r="OW200"/>
      <c r="OX200"/>
      <c r="OY200"/>
      <c r="OZ200"/>
      <c r="PA200"/>
      <c r="PB200"/>
      <c r="PC200"/>
      <c r="PD200"/>
      <c r="PE200"/>
      <c r="PF200"/>
      <c r="PG200"/>
      <c r="PH200"/>
      <c r="PI200"/>
      <c r="PJ200"/>
      <c r="PK200"/>
      <c r="PL200"/>
      <c r="PM200"/>
      <c r="PN200"/>
      <c r="PO200"/>
      <c r="PP200"/>
      <c r="PQ200"/>
      <c r="PR200"/>
      <c r="PS200"/>
      <c r="PT200"/>
      <c r="PU200"/>
      <c r="PV200"/>
      <c r="PW200"/>
      <c r="PX200"/>
      <c r="PY200"/>
      <c r="PZ200"/>
      <c r="QA200"/>
      <c r="QB200"/>
      <c r="QC200"/>
      <c r="QD200"/>
      <c r="QE200"/>
      <c r="QF200"/>
      <c r="QG200"/>
      <c r="QH200"/>
      <c r="QI200"/>
      <c r="QJ200"/>
      <c r="QK200"/>
      <c r="QL200"/>
      <c r="QM200"/>
      <c r="QN200"/>
      <c r="QO200"/>
      <c r="QP200"/>
      <c r="QQ200"/>
      <c r="QR200"/>
      <c r="QS200"/>
      <c r="QT200"/>
      <c r="QU200"/>
      <c r="QV200"/>
      <c r="QW200"/>
      <c r="QX200"/>
      <c r="QY200"/>
      <c r="QZ200"/>
      <c r="RA200"/>
      <c r="RB200"/>
      <c r="RC200"/>
      <c r="RD200"/>
      <c r="RE200"/>
      <c r="RF200"/>
      <c r="RG200"/>
      <c r="RH200"/>
      <c r="RI200"/>
      <c r="RJ200"/>
      <c r="RK200"/>
      <c r="RL200"/>
      <c r="RM200"/>
      <c r="RN200"/>
      <c r="RO200"/>
      <c r="RP200"/>
      <c r="RQ200"/>
      <c r="RR200"/>
      <c r="RS200"/>
      <c r="RT200"/>
      <c r="RU200"/>
      <c r="RV200"/>
      <c r="RW200"/>
      <c r="RX200"/>
      <c r="RY200"/>
      <c r="RZ200"/>
      <c r="SA200"/>
      <c r="SB200"/>
      <c r="SC200"/>
      <c r="SD200"/>
      <c r="SE200"/>
      <c r="SF200"/>
      <c r="SG200"/>
      <c r="SH200"/>
      <c r="SI200"/>
      <c r="SJ200"/>
      <c r="SK200"/>
      <c r="SL200"/>
      <c r="SM200"/>
      <c r="SN200"/>
      <c r="SO200"/>
      <c r="SP200"/>
      <c r="SQ200"/>
      <c r="SR200"/>
      <c r="SS200"/>
      <c r="ST200"/>
      <c r="SU200"/>
      <c r="SV200"/>
      <c r="SW200"/>
      <c r="SX200"/>
      <c r="SY200"/>
      <c r="SZ200"/>
      <c r="TA200"/>
      <c r="TB200"/>
      <c r="TC200"/>
      <c r="TD200"/>
      <c r="TE200"/>
      <c r="TF200"/>
      <c r="TG200"/>
    </row>
    <row r="201" spans="1:527" s="8" customFormat="1" ht="18" customHeight="1" x14ac:dyDescent="0.25">
      <c r="A201" s="4"/>
      <c r="B201"/>
      <c r="C201" s="54"/>
      <c r="D201" s="54"/>
      <c r="E201" s="55"/>
      <c r="F201" s="56"/>
      <c r="G201" s="56"/>
      <c r="H201" s="56"/>
      <c r="I201"/>
      <c r="J201"/>
      <c r="K201"/>
      <c r="L201"/>
      <c r="M201"/>
      <c r="N201"/>
      <c r="O201"/>
      <c r="P201"/>
      <c r="Q201"/>
      <c r="R201"/>
      <c r="S201"/>
      <c r="U201" s="49"/>
      <c r="V201" s="69"/>
      <c r="W201" s="51"/>
      <c r="AA201"/>
      <c r="AB201"/>
      <c r="AC201"/>
      <c r="AD201"/>
      <c r="AE201"/>
      <c r="AF201"/>
      <c r="AG201"/>
      <c r="AH201"/>
      <c r="AI201"/>
      <c r="AJ201"/>
      <c r="AK201"/>
      <c r="AL201"/>
      <c r="AM201"/>
      <c r="AN201"/>
      <c r="AO201"/>
      <c r="AP201"/>
      <c r="AQ201"/>
      <c r="AR201"/>
      <c r="AS201"/>
      <c r="AT201"/>
      <c r="AU201"/>
      <c r="AV201"/>
      <c r="AW201"/>
      <c r="AX201"/>
      <c r="AY201"/>
      <c r="AZ201"/>
      <c r="BA201"/>
      <c r="BB201"/>
      <c r="BC201"/>
      <c r="BD201"/>
      <c r="BE201"/>
      <c r="BF201"/>
      <c r="BG201"/>
      <c r="BH201"/>
      <c r="BI201"/>
      <c r="BJ201"/>
      <c r="BK201"/>
      <c r="BL201"/>
      <c r="BM201"/>
      <c r="BN201"/>
      <c r="BO201"/>
      <c r="BP201"/>
      <c r="BQ201"/>
      <c r="BR201"/>
      <c r="BS201"/>
      <c r="BT201"/>
      <c r="BU201"/>
      <c r="BV201"/>
      <c r="BW201"/>
      <c r="BX201"/>
      <c r="BY201"/>
      <c r="BZ201"/>
      <c r="CA201"/>
      <c r="CB201"/>
      <c r="CC201"/>
      <c r="CD201"/>
      <c r="CE201"/>
      <c r="CF201"/>
      <c r="CG201"/>
      <c r="CH201"/>
      <c r="CI201"/>
      <c r="CJ201"/>
      <c r="CK201"/>
      <c r="CL201"/>
      <c r="CM201"/>
      <c r="CN201"/>
      <c r="CO201"/>
      <c r="CP201"/>
      <c r="CQ201"/>
      <c r="CR201"/>
      <c r="CS201"/>
      <c r="CT201"/>
      <c r="CU201"/>
      <c r="CV201"/>
      <c r="CW201"/>
      <c r="CX201"/>
      <c r="CY201"/>
      <c r="CZ201"/>
      <c r="DA201"/>
      <c r="DB201"/>
      <c r="DC201"/>
      <c r="DD201"/>
      <c r="DE201"/>
      <c r="DF201"/>
      <c r="DG201"/>
      <c r="DH201"/>
      <c r="DI201"/>
      <c r="DJ201"/>
      <c r="DK201"/>
      <c r="DL201"/>
      <c r="DM201"/>
      <c r="DN201"/>
      <c r="DO201"/>
      <c r="DP201"/>
      <c r="DQ201"/>
      <c r="DR201"/>
      <c r="DS201"/>
      <c r="DT201"/>
      <c r="DU201"/>
      <c r="DV201"/>
      <c r="DW201"/>
      <c r="DX201"/>
      <c r="DY201"/>
      <c r="DZ201"/>
      <c r="EA201"/>
      <c r="EB201"/>
      <c r="EC201"/>
      <c r="ED201"/>
      <c r="EE201"/>
      <c r="EF201"/>
      <c r="EG201"/>
      <c r="EH201"/>
      <c r="EI201"/>
      <c r="EJ201"/>
      <c r="EK201"/>
      <c r="EL201"/>
      <c r="EM201"/>
      <c r="EN201"/>
      <c r="EO201"/>
      <c r="EP201"/>
      <c r="EQ201"/>
      <c r="ER201"/>
      <c r="ES201"/>
      <c r="ET201"/>
      <c r="EU201"/>
      <c r="EV201"/>
      <c r="EW201"/>
      <c r="EX201"/>
      <c r="EY201"/>
      <c r="EZ201"/>
      <c r="FA201"/>
      <c r="FB201"/>
      <c r="FC201"/>
      <c r="FD201"/>
      <c r="FE201"/>
      <c r="FF201"/>
      <c r="FG201"/>
      <c r="FH201"/>
      <c r="FI201"/>
      <c r="FJ201"/>
      <c r="FK201"/>
      <c r="FL201"/>
      <c r="FM201"/>
      <c r="FN201"/>
      <c r="FO201"/>
      <c r="FP201"/>
      <c r="FQ201"/>
      <c r="FR201"/>
      <c r="FS201"/>
      <c r="FT201"/>
      <c r="FU201"/>
      <c r="FV201"/>
      <c r="FW201"/>
      <c r="FX201"/>
      <c r="FY201"/>
      <c r="FZ201"/>
      <c r="GA201"/>
      <c r="GB201"/>
      <c r="GC201"/>
      <c r="GD201"/>
      <c r="GE201"/>
      <c r="GF201"/>
      <c r="GG201"/>
      <c r="GH201"/>
      <c r="GI201"/>
      <c r="GJ201"/>
      <c r="GK201"/>
      <c r="GL201"/>
      <c r="GM201"/>
      <c r="GN201"/>
      <c r="GO201"/>
      <c r="GP201"/>
      <c r="GQ201"/>
      <c r="GR201"/>
      <c r="GS201"/>
      <c r="GT201"/>
      <c r="GU201"/>
      <c r="GV201"/>
      <c r="GW201"/>
      <c r="GX201"/>
      <c r="GY201"/>
      <c r="GZ201"/>
      <c r="HA201"/>
      <c r="HB201"/>
      <c r="HC201"/>
      <c r="HD201"/>
      <c r="HE201"/>
      <c r="HF201"/>
      <c r="HG201"/>
      <c r="HH201"/>
      <c r="HI201"/>
      <c r="HJ201"/>
      <c r="HK201"/>
      <c r="HL201"/>
      <c r="HM201"/>
      <c r="HN201"/>
      <c r="HO201"/>
      <c r="HP201"/>
      <c r="HQ201"/>
      <c r="HR201"/>
      <c r="HS201"/>
      <c r="HT201"/>
      <c r="HU201"/>
      <c r="HV201"/>
      <c r="HW201"/>
      <c r="HX201"/>
      <c r="HY201"/>
      <c r="HZ201"/>
      <c r="IA201"/>
      <c r="IB201"/>
      <c r="IC201"/>
      <c r="ID201"/>
      <c r="IE201"/>
      <c r="IF201"/>
      <c r="IG201"/>
      <c r="IH201"/>
      <c r="II201"/>
      <c r="IJ201"/>
      <c r="IK201"/>
      <c r="IL201"/>
      <c r="IM201"/>
      <c r="IN201"/>
      <c r="IO201"/>
      <c r="IP201"/>
      <c r="IQ201"/>
      <c r="IR201"/>
      <c r="IS201"/>
      <c r="IT201"/>
      <c r="IU201"/>
      <c r="IV201"/>
      <c r="IW201"/>
      <c r="IX201"/>
      <c r="IY201"/>
      <c r="IZ201"/>
      <c r="JA201"/>
      <c r="JB201"/>
      <c r="JC201"/>
      <c r="JD201"/>
      <c r="JE201"/>
      <c r="JF201"/>
      <c r="JG201"/>
      <c r="JH201"/>
      <c r="JI201"/>
      <c r="JJ201"/>
      <c r="JK201"/>
      <c r="JL201"/>
      <c r="JM201"/>
      <c r="JN201"/>
      <c r="JO201"/>
      <c r="JP201"/>
      <c r="JQ201"/>
      <c r="JR201"/>
      <c r="JS201"/>
      <c r="JT201"/>
      <c r="JU201"/>
      <c r="JV201"/>
      <c r="JW201"/>
      <c r="JX201"/>
      <c r="JY201"/>
      <c r="JZ201"/>
      <c r="KA201"/>
      <c r="KB201"/>
      <c r="KC201"/>
      <c r="KD201"/>
      <c r="KE201"/>
      <c r="KF201"/>
      <c r="KG201"/>
      <c r="KH201"/>
      <c r="KI201"/>
      <c r="KJ201"/>
      <c r="KK201"/>
      <c r="KL201"/>
      <c r="KM201"/>
      <c r="KN201"/>
      <c r="KO201"/>
      <c r="KP201"/>
      <c r="KQ201"/>
      <c r="KR201"/>
      <c r="KS201"/>
      <c r="KT201"/>
      <c r="KU201"/>
      <c r="KV201"/>
      <c r="KW201"/>
      <c r="KX201"/>
      <c r="KY201"/>
      <c r="KZ201"/>
      <c r="LA201"/>
      <c r="LB201"/>
      <c r="LC201"/>
      <c r="LD201"/>
      <c r="LE201"/>
      <c r="LF201"/>
      <c r="LG201"/>
      <c r="LH201"/>
      <c r="LI201"/>
      <c r="LJ201"/>
      <c r="LK201"/>
      <c r="LL201"/>
      <c r="LM201"/>
      <c r="LN201"/>
      <c r="LO201"/>
      <c r="LP201"/>
      <c r="LQ201"/>
      <c r="LR201"/>
      <c r="LS201"/>
      <c r="LT201"/>
      <c r="LU201"/>
      <c r="LV201"/>
      <c r="LW201"/>
      <c r="LX201"/>
      <c r="LY201"/>
      <c r="LZ201"/>
      <c r="MA201"/>
      <c r="MB201"/>
      <c r="MC201"/>
      <c r="MD201"/>
      <c r="ME201"/>
      <c r="MF201"/>
      <c r="MG201"/>
      <c r="MH201"/>
      <c r="MI201"/>
      <c r="MJ201"/>
      <c r="MK201"/>
      <c r="ML201"/>
      <c r="MM201"/>
      <c r="MN201"/>
      <c r="MO201"/>
      <c r="MP201"/>
      <c r="MQ201"/>
      <c r="MR201"/>
      <c r="MS201"/>
      <c r="MT201"/>
      <c r="MU201"/>
      <c r="MV201"/>
      <c r="MW201"/>
      <c r="MX201"/>
      <c r="MY201"/>
      <c r="MZ201"/>
      <c r="NA201"/>
      <c r="NB201"/>
      <c r="NC201"/>
      <c r="ND201"/>
      <c r="NE201"/>
      <c r="NF201"/>
      <c r="NG201"/>
      <c r="NH201"/>
      <c r="NI201"/>
      <c r="NJ201"/>
      <c r="NK201"/>
      <c r="NL201"/>
      <c r="NM201"/>
      <c r="NN201"/>
      <c r="NO201"/>
      <c r="NP201"/>
      <c r="NQ201"/>
      <c r="NR201"/>
      <c r="NS201"/>
      <c r="NT201"/>
      <c r="NU201"/>
      <c r="NV201"/>
      <c r="NW201"/>
      <c r="NX201"/>
      <c r="NY201"/>
      <c r="NZ201"/>
      <c r="OA201"/>
      <c r="OB201"/>
      <c r="OC201"/>
      <c r="OD201"/>
      <c r="OE201"/>
      <c r="OF201"/>
      <c r="OG201"/>
      <c r="OH201"/>
      <c r="OI201"/>
      <c r="OJ201"/>
      <c r="OK201"/>
      <c r="OL201"/>
      <c r="OM201"/>
      <c r="ON201"/>
      <c r="OO201"/>
      <c r="OP201"/>
      <c r="OQ201"/>
      <c r="OR201"/>
      <c r="OS201"/>
      <c r="OT201"/>
      <c r="OU201"/>
      <c r="OV201"/>
      <c r="OW201"/>
      <c r="OX201"/>
      <c r="OY201"/>
      <c r="OZ201"/>
      <c r="PA201"/>
      <c r="PB201"/>
      <c r="PC201"/>
      <c r="PD201"/>
      <c r="PE201"/>
      <c r="PF201"/>
      <c r="PG201"/>
      <c r="PH201"/>
      <c r="PI201"/>
      <c r="PJ201"/>
      <c r="PK201"/>
      <c r="PL201"/>
      <c r="PM201"/>
      <c r="PN201"/>
      <c r="PO201"/>
      <c r="PP201"/>
      <c r="PQ201"/>
      <c r="PR201"/>
      <c r="PS201"/>
      <c r="PT201"/>
      <c r="PU201"/>
      <c r="PV201"/>
      <c r="PW201"/>
      <c r="PX201"/>
      <c r="PY201"/>
      <c r="PZ201"/>
      <c r="QA201"/>
      <c r="QB201"/>
      <c r="QC201"/>
      <c r="QD201"/>
      <c r="QE201"/>
      <c r="QF201"/>
      <c r="QG201"/>
      <c r="QH201"/>
      <c r="QI201"/>
      <c r="QJ201"/>
      <c r="QK201"/>
      <c r="QL201"/>
      <c r="QM201"/>
      <c r="QN201"/>
      <c r="QO201"/>
      <c r="QP201"/>
      <c r="QQ201"/>
      <c r="QR201"/>
      <c r="QS201"/>
      <c r="QT201"/>
      <c r="QU201"/>
      <c r="QV201"/>
      <c r="QW201"/>
      <c r="QX201"/>
      <c r="QY201"/>
      <c r="QZ201"/>
      <c r="RA201"/>
      <c r="RB201"/>
      <c r="RC201"/>
      <c r="RD201"/>
      <c r="RE201"/>
      <c r="RF201"/>
      <c r="RG201"/>
      <c r="RH201"/>
      <c r="RI201"/>
      <c r="RJ201"/>
      <c r="RK201"/>
      <c r="RL201"/>
      <c r="RM201"/>
      <c r="RN201"/>
      <c r="RO201"/>
      <c r="RP201"/>
      <c r="RQ201"/>
      <c r="RR201"/>
      <c r="RS201"/>
      <c r="RT201"/>
      <c r="RU201"/>
      <c r="RV201"/>
      <c r="RW201"/>
      <c r="RX201"/>
      <c r="RY201"/>
      <c r="RZ201"/>
      <c r="SA201"/>
      <c r="SB201"/>
      <c r="SC201"/>
      <c r="SD201"/>
      <c r="SE201"/>
      <c r="SF201"/>
      <c r="SG201"/>
      <c r="SH201"/>
      <c r="SI201"/>
      <c r="SJ201"/>
      <c r="SK201"/>
      <c r="SL201"/>
      <c r="SM201"/>
      <c r="SN201"/>
      <c r="SO201"/>
      <c r="SP201"/>
      <c r="SQ201"/>
      <c r="SR201"/>
      <c r="SS201"/>
      <c r="ST201"/>
      <c r="SU201"/>
      <c r="SV201"/>
      <c r="SW201"/>
      <c r="SX201"/>
      <c r="SY201"/>
      <c r="SZ201"/>
      <c r="TA201"/>
      <c r="TB201"/>
      <c r="TC201"/>
      <c r="TD201"/>
      <c r="TE201"/>
      <c r="TF201"/>
      <c r="TG201"/>
    </row>
    <row r="202" spans="1:527" s="8" customFormat="1" ht="18" customHeight="1" x14ac:dyDescent="0.25">
      <c r="A202" s="82"/>
      <c r="B202" s="56"/>
      <c r="C202" s="54"/>
      <c r="D202" s="56"/>
      <c r="E202" s="56"/>
      <c r="F202" s="56"/>
      <c r="G202" s="56"/>
      <c r="H202" s="56"/>
      <c r="I202" s="56"/>
      <c r="J202" s="56"/>
      <c r="K202"/>
      <c r="L202"/>
      <c r="M202"/>
      <c r="N202"/>
      <c r="O202"/>
      <c r="P202"/>
      <c r="Q202"/>
      <c r="R202"/>
      <c r="S202"/>
      <c r="U202" s="49"/>
      <c r="V202" s="69"/>
      <c r="W202" s="51"/>
      <c r="AA202"/>
      <c r="AB202"/>
      <c r="AC202"/>
      <c r="AD202"/>
      <c r="AE202"/>
      <c r="AF202"/>
      <c r="AG202"/>
      <c r="AH202"/>
      <c r="AI202"/>
      <c r="AJ202"/>
      <c r="AK202"/>
      <c r="AL202"/>
      <c r="AM202"/>
      <c r="AN202"/>
      <c r="AO202"/>
      <c r="AP202"/>
      <c r="AQ202"/>
      <c r="AR202"/>
      <c r="AS202"/>
      <c r="AT202"/>
      <c r="AU202"/>
      <c r="AV202"/>
      <c r="AW202"/>
      <c r="AX202"/>
      <c r="AY202"/>
      <c r="AZ202"/>
      <c r="BA202"/>
      <c r="BB202"/>
      <c r="BC202"/>
      <c r="BD202"/>
      <c r="BE202"/>
      <c r="BF202"/>
      <c r="BG202"/>
      <c r="BH202"/>
      <c r="BI202"/>
      <c r="BJ202"/>
      <c r="BK202"/>
      <c r="BL202"/>
      <c r="BM202"/>
      <c r="BN202"/>
      <c r="BO202"/>
      <c r="BP202"/>
      <c r="BQ202"/>
      <c r="BR202"/>
      <c r="BS202"/>
      <c r="BT202"/>
      <c r="BU202"/>
      <c r="BV202"/>
      <c r="BW202"/>
      <c r="BX202"/>
      <c r="BY202"/>
      <c r="BZ202"/>
      <c r="CA202"/>
      <c r="CB202"/>
      <c r="CC202"/>
      <c r="CD202"/>
      <c r="CE202"/>
      <c r="CF202"/>
      <c r="CG202"/>
      <c r="CH202"/>
      <c r="CI202"/>
      <c r="CJ202"/>
      <c r="CK202"/>
      <c r="CL202"/>
      <c r="CM202"/>
      <c r="CN202"/>
      <c r="CO202"/>
      <c r="CP202"/>
      <c r="CQ202"/>
      <c r="CR202"/>
      <c r="CS202"/>
      <c r="CT202"/>
      <c r="CU202"/>
      <c r="CV202"/>
      <c r="CW202"/>
      <c r="CX202"/>
      <c r="CY202"/>
      <c r="CZ202"/>
      <c r="DA202"/>
      <c r="DB202"/>
      <c r="DC202"/>
      <c r="DD202"/>
      <c r="DE202"/>
      <c r="DF202"/>
      <c r="DG202"/>
      <c r="DH202"/>
      <c r="DI202"/>
      <c r="DJ202"/>
      <c r="DK202"/>
      <c r="DL202"/>
      <c r="DM202"/>
      <c r="DN202"/>
      <c r="DO202"/>
      <c r="DP202"/>
      <c r="DQ202"/>
      <c r="DR202"/>
      <c r="DS202"/>
      <c r="DT202"/>
      <c r="DU202"/>
      <c r="DV202"/>
      <c r="DW202"/>
      <c r="DX202"/>
      <c r="DY202"/>
      <c r="DZ202"/>
      <c r="EA202"/>
      <c r="EB202"/>
      <c r="EC202"/>
      <c r="ED202"/>
      <c r="EE202"/>
      <c r="EF202"/>
      <c r="EG202"/>
      <c r="EH202"/>
      <c r="EI202"/>
      <c r="EJ202"/>
      <c r="EK202"/>
      <c r="EL202"/>
      <c r="EM202"/>
      <c r="EN202"/>
      <c r="EO202"/>
      <c r="EP202"/>
      <c r="EQ202"/>
      <c r="ER202"/>
      <c r="ES202"/>
      <c r="ET202"/>
      <c r="EU202"/>
      <c r="EV202"/>
      <c r="EW202"/>
      <c r="EX202"/>
      <c r="EY202"/>
      <c r="EZ202"/>
      <c r="FA202"/>
      <c r="FB202"/>
      <c r="FC202"/>
      <c r="FD202"/>
      <c r="FE202"/>
      <c r="FF202"/>
      <c r="FG202"/>
      <c r="FH202"/>
      <c r="FI202"/>
      <c r="FJ202"/>
      <c r="FK202"/>
      <c r="FL202"/>
      <c r="FM202"/>
      <c r="FN202"/>
      <c r="FO202"/>
      <c r="FP202"/>
      <c r="FQ202"/>
      <c r="FR202"/>
      <c r="FS202"/>
      <c r="FT202"/>
      <c r="FU202"/>
      <c r="FV202"/>
      <c r="FW202"/>
      <c r="FX202"/>
      <c r="FY202"/>
      <c r="FZ202"/>
      <c r="GA202"/>
      <c r="GB202"/>
      <c r="GC202"/>
      <c r="GD202"/>
      <c r="GE202"/>
      <c r="GF202"/>
      <c r="GG202"/>
      <c r="GH202"/>
      <c r="GI202"/>
      <c r="GJ202"/>
      <c r="GK202"/>
      <c r="GL202"/>
      <c r="GM202"/>
      <c r="GN202"/>
      <c r="GO202"/>
      <c r="GP202"/>
      <c r="GQ202"/>
      <c r="GR202"/>
      <c r="GS202"/>
      <c r="GT202"/>
      <c r="GU202"/>
      <c r="GV202"/>
      <c r="GW202"/>
      <c r="GX202"/>
      <c r="GY202"/>
      <c r="GZ202"/>
      <c r="HA202"/>
      <c r="HB202"/>
      <c r="HC202"/>
      <c r="HD202"/>
      <c r="HE202"/>
      <c r="HF202"/>
      <c r="HG202"/>
      <c r="HH202"/>
      <c r="HI202"/>
      <c r="HJ202"/>
      <c r="HK202"/>
      <c r="HL202"/>
      <c r="HM202"/>
      <c r="HN202"/>
      <c r="HO202"/>
      <c r="HP202"/>
      <c r="HQ202"/>
      <c r="HR202"/>
      <c r="HS202"/>
      <c r="HT202"/>
      <c r="HU202"/>
      <c r="HV202"/>
      <c r="HW202"/>
      <c r="HX202"/>
      <c r="HY202"/>
      <c r="HZ202"/>
      <c r="IA202"/>
      <c r="IB202"/>
      <c r="IC202"/>
      <c r="ID202"/>
      <c r="IE202"/>
      <c r="IF202"/>
      <c r="IG202"/>
      <c r="IH202"/>
      <c r="II202"/>
      <c r="IJ202"/>
      <c r="IK202"/>
      <c r="IL202"/>
      <c r="IM202"/>
      <c r="IN202"/>
      <c r="IO202"/>
      <c r="IP202"/>
      <c r="IQ202"/>
      <c r="IR202"/>
      <c r="IS202"/>
      <c r="IT202"/>
      <c r="IU202"/>
      <c r="IV202"/>
      <c r="IW202"/>
      <c r="IX202"/>
      <c r="IY202"/>
      <c r="IZ202"/>
      <c r="JA202"/>
      <c r="JB202"/>
      <c r="JC202"/>
      <c r="JD202"/>
      <c r="JE202"/>
      <c r="JF202"/>
      <c r="JG202"/>
      <c r="JH202"/>
      <c r="JI202"/>
      <c r="JJ202"/>
      <c r="JK202"/>
      <c r="JL202"/>
      <c r="JM202"/>
      <c r="JN202"/>
      <c r="JO202"/>
      <c r="JP202"/>
      <c r="JQ202"/>
      <c r="JR202"/>
      <c r="JS202"/>
      <c r="JT202"/>
      <c r="JU202"/>
      <c r="JV202"/>
      <c r="JW202"/>
      <c r="JX202"/>
      <c r="JY202"/>
      <c r="JZ202"/>
      <c r="KA202"/>
      <c r="KB202"/>
      <c r="KC202"/>
      <c r="KD202"/>
      <c r="KE202"/>
      <c r="KF202"/>
      <c r="KG202"/>
      <c r="KH202"/>
      <c r="KI202"/>
      <c r="KJ202"/>
      <c r="KK202"/>
      <c r="KL202"/>
      <c r="KM202"/>
      <c r="KN202"/>
      <c r="KO202"/>
      <c r="KP202"/>
      <c r="KQ202"/>
      <c r="KR202"/>
      <c r="KS202"/>
      <c r="KT202"/>
      <c r="KU202"/>
      <c r="KV202"/>
      <c r="KW202"/>
      <c r="KX202"/>
      <c r="KY202"/>
      <c r="KZ202"/>
      <c r="LA202"/>
      <c r="LB202"/>
      <c r="LC202"/>
      <c r="LD202"/>
      <c r="LE202"/>
      <c r="LF202"/>
      <c r="LG202"/>
      <c r="LH202"/>
      <c r="LI202"/>
      <c r="LJ202"/>
      <c r="LK202"/>
      <c r="LL202"/>
      <c r="LM202"/>
      <c r="LN202"/>
      <c r="LO202"/>
      <c r="LP202"/>
      <c r="LQ202"/>
      <c r="LR202"/>
      <c r="LS202"/>
      <c r="LT202"/>
      <c r="LU202"/>
      <c r="LV202"/>
      <c r="LW202"/>
      <c r="LX202"/>
      <c r="LY202"/>
      <c r="LZ202"/>
      <c r="MA202"/>
      <c r="MB202"/>
      <c r="MC202"/>
      <c r="MD202"/>
      <c r="ME202"/>
      <c r="MF202"/>
      <c r="MG202"/>
      <c r="MH202"/>
      <c r="MI202"/>
      <c r="MJ202"/>
      <c r="MK202"/>
      <c r="ML202"/>
      <c r="MM202"/>
      <c r="MN202"/>
      <c r="MO202"/>
      <c r="MP202"/>
      <c r="MQ202"/>
      <c r="MR202"/>
      <c r="MS202"/>
      <c r="MT202"/>
      <c r="MU202"/>
      <c r="MV202"/>
      <c r="MW202"/>
      <c r="MX202"/>
      <c r="MY202"/>
      <c r="MZ202"/>
      <c r="NA202"/>
      <c r="NB202"/>
      <c r="NC202"/>
      <c r="ND202"/>
      <c r="NE202"/>
      <c r="NF202"/>
      <c r="NG202"/>
      <c r="NH202"/>
      <c r="NI202"/>
      <c r="NJ202"/>
      <c r="NK202"/>
      <c r="NL202"/>
      <c r="NM202"/>
      <c r="NN202"/>
      <c r="NO202"/>
      <c r="NP202"/>
      <c r="NQ202"/>
      <c r="NR202"/>
      <c r="NS202"/>
      <c r="NT202"/>
      <c r="NU202"/>
      <c r="NV202"/>
      <c r="NW202"/>
      <c r="NX202"/>
      <c r="NY202"/>
      <c r="NZ202"/>
      <c r="OA202"/>
      <c r="OB202"/>
      <c r="OC202"/>
      <c r="OD202"/>
      <c r="OE202"/>
      <c r="OF202"/>
      <c r="OG202"/>
      <c r="OH202"/>
      <c r="OI202"/>
      <c r="OJ202"/>
      <c r="OK202"/>
      <c r="OL202"/>
      <c r="OM202"/>
      <c r="ON202"/>
      <c r="OO202"/>
      <c r="OP202"/>
      <c r="OQ202"/>
      <c r="OR202"/>
      <c r="OS202"/>
      <c r="OT202"/>
      <c r="OU202"/>
      <c r="OV202"/>
      <c r="OW202"/>
      <c r="OX202"/>
      <c r="OY202"/>
      <c r="OZ202"/>
      <c r="PA202"/>
      <c r="PB202"/>
      <c r="PC202"/>
      <c r="PD202"/>
      <c r="PE202"/>
      <c r="PF202"/>
      <c r="PG202"/>
      <c r="PH202"/>
      <c r="PI202"/>
      <c r="PJ202"/>
      <c r="PK202"/>
      <c r="PL202"/>
      <c r="PM202"/>
      <c r="PN202"/>
      <c r="PO202"/>
      <c r="PP202"/>
      <c r="PQ202"/>
      <c r="PR202"/>
      <c r="PS202"/>
      <c r="PT202"/>
      <c r="PU202"/>
      <c r="PV202"/>
      <c r="PW202"/>
      <c r="PX202"/>
      <c r="PY202"/>
      <c r="PZ202"/>
      <c r="QA202"/>
      <c r="QB202"/>
      <c r="QC202"/>
      <c r="QD202"/>
      <c r="QE202"/>
      <c r="QF202"/>
      <c r="QG202"/>
      <c r="QH202"/>
      <c r="QI202"/>
      <c r="QJ202"/>
      <c r="QK202"/>
      <c r="QL202"/>
      <c r="QM202"/>
      <c r="QN202"/>
      <c r="QO202"/>
      <c r="QP202"/>
      <c r="QQ202"/>
      <c r="QR202"/>
      <c r="QS202"/>
      <c r="QT202"/>
      <c r="QU202"/>
      <c r="QV202"/>
      <c r="QW202"/>
      <c r="QX202"/>
      <c r="QY202"/>
      <c r="QZ202"/>
      <c r="RA202"/>
      <c r="RB202"/>
      <c r="RC202"/>
      <c r="RD202"/>
      <c r="RE202"/>
      <c r="RF202"/>
      <c r="RG202"/>
      <c r="RH202"/>
      <c r="RI202"/>
      <c r="RJ202"/>
      <c r="RK202"/>
      <c r="RL202"/>
      <c r="RM202"/>
      <c r="RN202"/>
      <c r="RO202"/>
      <c r="RP202"/>
      <c r="RQ202"/>
      <c r="RR202"/>
      <c r="RS202"/>
      <c r="RT202"/>
      <c r="RU202"/>
      <c r="RV202"/>
      <c r="RW202"/>
      <c r="RX202"/>
      <c r="RY202"/>
      <c r="RZ202"/>
      <c r="SA202"/>
      <c r="SB202"/>
      <c r="SC202"/>
      <c r="SD202"/>
      <c r="SE202"/>
      <c r="SF202"/>
      <c r="SG202"/>
      <c r="SH202"/>
      <c r="SI202"/>
      <c r="SJ202"/>
      <c r="SK202"/>
      <c r="SL202"/>
      <c r="SM202"/>
      <c r="SN202"/>
      <c r="SO202"/>
      <c r="SP202"/>
      <c r="SQ202"/>
      <c r="SR202"/>
      <c r="SS202"/>
      <c r="ST202"/>
      <c r="SU202"/>
      <c r="SV202"/>
      <c r="SW202"/>
      <c r="SX202"/>
      <c r="SY202"/>
      <c r="SZ202"/>
      <c r="TA202"/>
      <c r="TB202"/>
      <c r="TC202"/>
      <c r="TD202"/>
      <c r="TE202"/>
      <c r="TF202"/>
      <c r="TG202"/>
    </row>
    <row r="203" spans="1:527" s="8" customFormat="1" ht="18" customHeight="1" x14ac:dyDescent="0.25">
      <c r="A203" s="82"/>
      <c r="B203" s="56"/>
      <c r="C203" s="54"/>
      <c r="D203" s="56"/>
      <c r="E203" s="56"/>
      <c r="F203" s="56"/>
      <c r="G203" s="56"/>
      <c r="H203" s="56"/>
      <c r="I203" s="56"/>
      <c r="J203" s="56"/>
      <c r="K203"/>
      <c r="L203"/>
      <c r="M203"/>
      <c r="N203"/>
      <c r="O203"/>
      <c r="P203"/>
      <c r="Q203"/>
      <c r="R203"/>
      <c r="S203"/>
      <c r="U203" s="49"/>
      <c r="V203" s="69"/>
      <c r="W203" s="51"/>
      <c r="AA203"/>
      <c r="AB203"/>
      <c r="AC203"/>
      <c r="AD203"/>
      <c r="AE203"/>
      <c r="AF203"/>
      <c r="AG203"/>
      <c r="AH203"/>
      <c r="AI203"/>
      <c r="AJ203"/>
      <c r="AK203"/>
      <c r="AL203"/>
      <c r="AM203"/>
      <c r="AN203"/>
      <c r="AO203"/>
      <c r="AP203"/>
      <c r="AQ203"/>
      <c r="AR203"/>
      <c r="AS203"/>
      <c r="AT203"/>
      <c r="AU203"/>
      <c r="AV203"/>
      <c r="AW203"/>
      <c r="AX203"/>
      <c r="AY203"/>
      <c r="AZ203"/>
      <c r="BA203"/>
      <c r="BB203"/>
      <c r="BC203"/>
      <c r="BD203"/>
      <c r="BE203"/>
      <c r="BF203"/>
      <c r="BG203"/>
      <c r="BH203"/>
      <c r="BI203"/>
      <c r="BJ203"/>
      <c r="BK203"/>
      <c r="BL203"/>
      <c r="BM203"/>
      <c r="BN203"/>
      <c r="BO203"/>
      <c r="BP203"/>
      <c r="BQ203"/>
      <c r="BR203"/>
      <c r="BS203"/>
      <c r="BT203"/>
      <c r="BU203"/>
      <c r="BV203"/>
      <c r="BW203"/>
      <c r="BX203"/>
      <c r="BY203"/>
      <c r="BZ203"/>
      <c r="CA203"/>
      <c r="CB203"/>
      <c r="CC203"/>
      <c r="CD203"/>
      <c r="CE203"/>
      <c r="CF203"/>
      <c r="CG203"/>
      <c r="CH203"/>
      <c r="CI203"/>
      <c r="CJ203"/>
      <c r="CK203"/>
      <c r="CL203"/>
      <c r="CM203"/>
      <c r="CN203"/>
      <c r="CO203"/>
      <c r="CP203"/>
      <c r="CQ203"/>
      <c r="CR203"/>
      <c r="CS203"/>
      <c r="CT203"/>
      <c r="CU203"/>
      <c r="CV203"/>
      <c r="CW203"/>
      <c r="CX203"/>
      <c r="CY203"/>
      <c r="CZ203"/>
      <c r="DA203"/>
      <c r="DB203"/>
      <c r="DC203"/>
      <c r="DD203"/>
      <c r="DE203"/>
      <c r="DF203"/>
      <c r="DG203"/>
      <c r="DH203"/>
      <c r="DI203"/>
      <c r="DJ203"/>
      <c r="DK203"/>
      <c r="DL203"/>
      <c r="DM203"/>
      <c r="DN203"/>
      <c r="DO203"/>
      <c r="DP203"/>
      <c r="DQ203"/>
      <c r="DR203"/>
      <c r="DS203"/>
      <c r="DT203"/>
      <c r="DU203"/>
      <c r="DV203"/>
      <c r="DW203"/>
      <c r="DX203"/>
      <c r="DY203"/>
      <c r="DZ203"/>
      <c r="EA203"/>
      <c r="EB203"/>
      <c r="EC203"/>
      <c r="ED203"/>
      <c r="EE203"/>
      <c r="EF203"/>
      <c r="EG203"/>
      <c r="EH203"/>
      <c r="EI203"/>
      <c r="EJ203"/>
      <c r="EK203"/>
      <c r="EL203"/>
      <c r="EM203"/>
      <c r="EN203"/>
      <c r="EO203"/>
      <c r="EP203"/>
      <c r="EQ203"/>
      <c r="ER203"/>
      <c r="ES203"/>
      <c r="ET203"/>
      <c r="EU203"/>
      <c r="EV203"/>
      <c r="EW203"/>
      <c r="EX203"/>
      <c r="EY203"/>
      <c r="EZ203"/>
      <c r="FA203"/>
      <c r="FB203"/>
      <c r="FC203"/>
      <c r="FD203"/>
      <c r="FE203"/>
      <c r="FF203"/>
      <c r="FG203"/>
      <c r="FH203"/>
      <c r="FI203"/>
      <c r="FJ203"/>
      <c r="FK203"/>
      <c r="FL203"/>
      <c r="FM203"/>
      <c r="FN203"/>
      <c r="FO203"/>
      <c r="FP203"/>
      <c r="FQ203"/>
      <c r="FR203"/>
      <c r="FS203"/>
      <c r="FT203"/>
      <c r="FU203"/>
      <c r="FV203"/>
      <c r="FW203"/>
      <c r="FX203"/>
      <c r="FY203"/>
      <c r="FZ203"/>
      <c r="GA203"/>
      <c r="GB203"/>
      <c r="GC203"/>
      <c r="GD203"/>
      <c r="GE203"/>
      <c r="GF203"/>
      <c r="GG203"/>
      <c r="GH203"/>
      <c r="GI203"/>
      <c r="GJ203"/>
      <c r="GK203"/>
      <c r="GL203"/>
      <c r="GM203"/>
      <c r="GN203"/>
      <c r="GO203"/>
      <c r="GP203"/>
      <c r="GQ203"/>
      <c r="GR203"/>
      <c r="GS203"/>
      <c r="GT203"/>
      <c r="GU203"/>
      <c r="GV203"/>
      <c r="GW203"/>
      <c r="GX203"/>
      <c r="GY203"/>
      <c r="GZ203"/>
      <c r="HA203"/>
      <c r="HB203"/>
      <c r="HC203"/>
      <c r="HD203"/>
      <c r="HE203"/>
      <c r="HF203"/>
      <c r="HG203"/>
      <c r="HH203"/>
      <c r="HI203"/>
      <c r="HJ203"/>
      <c r="HK203"/>
      <c r="HL203"/>
      <c r="HM203"/>
      <c r="HN203"/>
      <c r="HO203"/>
      <c r="HP203"/>
      <c r="HQ203"/>
      <c r="HR203"/>
      <c r="HS203"/>
      <c r="HT203"/>
      <c r="HU203"/>
      <c r="HV203"/>
      <c r="HW203"/>
      <c r="HX203"/>
      <c r="HY203"/>
      <c r="HZ203"/>
      <c r="IA203"/>
      <c r="IB203"/>
      <c r="IC203"/>
      <c r="ID203"/>
      <c r="IE203"/>
      <c r="IF203"/>
      <c r="IG203"/>
      <c r="IH203"/>
      <c r="II203"/>
      <c r="IJ203"/>
      <c r="IK203"/>
      <c r="IL203"/>
      <c r="IM203"/>
      <c r="IN203"/>
      <c r="IO203"/>
      <c r="IP203"/>
      <c r="IQ203"/>
      <c r="IR203"/>
      <c r="IS203"/>
      <c r="IT203"/>
      <c r="IU203"/>
      <c r="IV203"/>
      <c r="IW203"/>
      <c r="IX203"/>
      <c r="IY203"/>
      <c r="IZ203"/>
      <c r="JA203"/>
      <c r="JB203"/>
      <c r="JC203"/>
      <c r="JD203"/>
      <c r="JE203"/>
      <c r="JF203"/>
      <c r="JG203"/>
      <c r="JH203"/>
      <c r="JI203"/>
      <c r="JJ203"/>
      <c r="JK203"/>
      <c r="JL203"/>
      <c r="JM203"/>
      <c r="JN203"/>
      <c r="JO203"/>
      <c r="JP203"/>
      <c r="JQ203"/>
      <c r="JR203"/>
      <c r="JS203"/>
      <c r="JT203"/>
      <c r="JU203"/>
      <c r="JV203"/>
      <c r="JW203"/>
      <c r="JX203"/>
      <c r="JY203"/>
      <c r="JZ203"/>
      <c r="KA203"/>
      <c r="KB203"/>
      <c r="KC203"/>
      <c r="KD203"/>
      <c r="KE203"/>
      <c r="KF203"/>
      <c r="KG203"/>
      <c r="KH203"/>
      <c r="KI203"/>
      <c r="KJ203"/>
      <c r="KK203"/>
      <c r="KL203"/>
      <c r="KM203"/>
      <c r="KN203"/>
      <c r="KO203"/>
      <c r="KP203"/>
      <c r="KQ203"/>
      <c r="KR203"/>
      <c r="KS203"/>
      <c r="KT203"/>
      <c r="KU203"/>
      <c r="KV203"/>
      <c r="KW203"/>
      <c r="KX203"/>
      <c r="KY203"/>
      <c r="KZ203"/>
      <c r="LA203"/>
      <c r="LB203"/>
      <c r="LC203"/>
      <c r="LD203"/>
      <c r="LE203"/>
      <c r="LF203"/>
      <c r="LG203"/>
      <c r="LH203"/>
      <c r="LI203"/>
      <c r="LJ203"/>
      <c r="LK203"/>
      <c r="LL203"/>
      <c r="LM203"/>
      <c r="LN203"/>
      <c r="LO203"/>
      <c r="LP203"/>
      <c r="LQ203"/>
      <c r="LR203"/>
      <c r="LS203"/>
      <c r="LT203"/>
      <c r="LU203"/>
      <c r="LV203"/>
      <c r="LW203"/>
      <c r="LX203"/>
      <c r="LY203"/>
      <c r="LZ203"/>
      <c r="MA203"/>
      <c r="MB203"/>
      <c r="MC203"/>
      <c r="MD203"/>
      <c r="ME203"/>
      <c r="MF203"/>
      <c r="MG203"/>
      <c r="MH203"/>
      <c r="MI203"/>
      <c r="MJ203"/>
      <c r="MK203"/>
      <c r="ML203"/>
      <c r="MM203"/>
      <c r="MN203"/>
      <c r="MO203"/>
      <c r="MP203"/>
      <c r="MQ203"/>
      <c r="MR203"/>
      <c r="MS203"/>
      <c r="MT203"/>
      <c r="MU203"/>
      <c r="MV203"/>
      <c r="MW203"/>
      <c r="MX203"/>
      <c r="MY203"/>
      <c r="MZ203"/>
      <c r="NA203"/>
      <c r="NB203"/>
      <c r="NC203"/>
      <c r="ND203"/>
      <c r="NE203"/>
      <c r="NF203"/>
      <c r="NG203"/>
      <c r="NH203"/>
      <c r="NI203"/>
      <c r="NJ203"/>
      <c r="NK203"/>
      <c r="NL203"/>
      <c r="NM203"/>
      <c r="NN203"/>
      <c r="NO203"/>
      <c r="NP203"/>
      <c r="NQ203"/>
      <c r="NR203"/>
      <c r="NS203"/>
      <c r="NT203"/>
      <c r="NU203"/>
      <c r="NV203"/>
      <c r="NW203"/>
      <c r="NX203"/>
      <c r="NY203"/>
      <c r="NZ203"/>
      <c r="OA203"/>
      <c r="OB203"/>
      <c r="OC203"/>
      <c r="OD203"/>
      <c r="OE203"/>
      <c r="OF203"/>
      <c r="OG203"/>
      <c r="OH203"/>
      <c r="OI203"/>
      <c r="OJ203"/>
      <c r="OK203"/>
      <c r="OL203"/>
      <c r="OM203"/>
      <c r="ON203"/>
      <c r="OO203"/>
      <c r="OP203"/>
      <c r="OQ203"/>
      <c r="OR203"/>
      <c r="OS203"/>
      <c r="OT203"/>
      <c r="OU203"/>
      <c r="OV203"/>
      <c r="OW203"/>
      <c r="OX203"/>
      <c r="OY203"/>
      <c r="OZ203"/>
      <c r="PA203"/>
      <c r="PB203"/>
      <c r="PC203"/>
      <c r="PD203"/>
      <c r="PE203"/>
      <c r="PF203"/>
      <c r="PG203"/>
      <c r="PH203"/>
      <c r="PI203"/>
      <c r="PJ203"/>
      <c r="PK203"/>
      <c r="PL203"/>
      <c r="PM203"/>
      <c r="PN203"/>
      <c r="PO203"/>
      <c r="PP203"/>
      <c r="PQ203"/>
      <c r="PR203"/>
      <c r="PS203"/>
      <c r="PT203"/>
      <c r="PU203"/>
      <c r="PV203"/>
      <c r="PW203"/>
      <c r="PX203"/>
      <c r="PY203"/>
      <c r="PZ203"/>
      <c r="QA203"/>
      <c r="QB203"/>
      <c r="QC203"/>
      <c r="QD203"/>
      <c r="QE203"/>
      <c r="QF203"/>
      <c r="QG203"/>
      <c r="QH203"/>
      <c r="QI203"/>
      <c r="QJ203"/>
      <c r="QK203"/>
      <c r="QL203"/>
      <c r="QM203"/>
      <c r="QN203"/>
      <c r="QO203"/>
      <c r="QP203"/>
      <c r="QQ203"/>
      <c r="QR203"/>
      <c r="QS203"/>
      <c r="QT203"/>
      <c r="QU203"/>
      <c r="QV203"/>
      <c r="QW203"/>
      <c r="QX203"/>
      <c r="QY203"/>
      <c r="QZ203"/>
      <c r="RA203"/>
      <c r="RB203"/>
      <c r="RC203"/>
      <c r="RD203"/>
      <c r="RE203"/>
      <c r="RF203"/>
      <c r="RG203"/>
      <c r="RH203"/>
      <c r="RI203"/>
      <c r="RJ203"/>
      <c r="RK203"/>
      <c r="RL203"/>
      <c r="RM203"/>
      <c r="RN203"/>
      <c r="RO203"/>
      <c r="RP203"/>
      <c r="RQ203"/>
      <c r="RR203"/>
      <c r="RS203"/>
      <c r="RT203"/>
      <c r="RU203"/>
      <c r="RV203"/>
      <c r="RW203"/>
      <c r="RX203"/>
      <c r="RY203"/>
      <c r="RZ203"/>
      <c r="SA203"/>
      <c r="SB203"/>
      <c r="SC203"/>
      <c r="SD203"/>
      <c r="SE203"/>
      <c r="SF203"/>
      <c r="SG203"/>
      <c r="SH203"/>
      <c r="SI203"/>
      <c r="SJ203"/>
      <c r="SK203"/>
      <c r="SL203"/>
      <c r="SM203"/>
      <c r="SN203"/>
      <c r="SO203"/>
      <c r="SP203"/>
      <c r="SQ203"/>
      <c r="SR203"/>
      <c r="SS203"/>
      <c r="ST203"/>
      <c r="SU203"/>
      <c r="SV203"/>
      <c r="SW203"/>
      <c r="SX203"/>
      <c r="SY203"/>
      <c r="SZ203"/>
      <c r="TA203"/>
      <c r="TB203"/>
      <c r="TC203"/>
      <c r="TD203"/>
      <c r="TE203"/>
      <c r="TF203"/>
      <c r="TG203"/>
    </row>
    <row r="204" spans="1:527" s="8" customFormat="1" ht="18" customHeight="1" x14ac:dyDescent="0.25">
      <c r="A204" s="82"/>
      <c r="B204" s="56"/>
      <c r="C204" s="54"/>
      <c r="D204" s="56"/>
      <c r="E204" s="56"/>
      <c r="F204" s="56"/>
      <c r="G204" s="56"/>
      <c r="H204" s="56"/>
      <c r="I204" s="56"/>
      <c r="J204" s="56"/>
      <c r="K204"/>
      <c r="L204"/>
      <c r="M204"/>
      <c r="N204"/>
      <c r="O204"/>
      <c r="P204"/>
      <c r="Q204"/>
      <c r="R204"/>
      <c r="S204"/>
      <c r="U204" s="49"/>
      <c r="V204" s="69"/>
      <c r="W204" s="51"/>
      <c r="AA204"/>
      <c r="AB204"/>
      <c r="AC204"/>
      <c r="AD204"/>
      <c r="AE204"/>
      <c r="AF204"/>
      <c r="AG204"/>
      <c r="AH204"/>
      <c r="AI204"/>
      <c r="AJ204"/>
      <c r="AK204"/>
      <c r="AL204"/>
      <c r="AM204"/>
      <c r="AN204"/>
      <c r="AO204"/>
      <c r="AP204"/>
      <c r="AQ204"/>
      <c r="AR204"/>
      <c r="AS204"/>
      <c r="AT204"/>
      <c r="AU204"/>
      <c r="AV204"/>
      <c r="AW204"/>
      <c r="AX204"/>
      <c r="AY204"/>
      <c r="AZ204"/>
      <c r="BA204"/>
      <c r="BB204"/>
      <c r="BC204"/>
      <c r="BD204"/>
      <c r="BE204"/>
      <c r="BF204"/>
      <c r="BG204"/>
      <c r="BH204"/>
      <c r="BI204"/>
      <c r="BJ204"/>
      <c r="BK204"/>
      <c r="BL204"/>
      <c r="BM204"/>
      <c r="BN204"/>
      <c r="BO204"/>
      <c r="BP204"/>
      <c r="BQ204"/>
      <c r="BR204"/>
      <c r="BS204"/>
      <c r="BT204"/>
      <c r="BU204"/>
      <c r="BV204"/>
      <c r="BW204"/>
      <c r="BX204"/>
      <c r="BY204"/>
      <c r="BZ204"/>
      <c r="CA204"/>
      <c r="CB204"/>
      <c r="CC204"/>
      <c r="CD204"/>
      <c r="CE204"/>
      <c r="CF204"/>
      <c r="CG204"/>
      <c r="CH204"/>
      <c r="CI204"/>
      <c r="CJ204"/>
      <c r="CK204"/>
      <c r="CL204"/>
      <c r="CM204"/>
      <c r="CN204"/>
      <c r="CO204"/>
      <c r="CP204"/>
      <c r="CQ204"/>
      <c r="CR204"/>
      <c r="CS204"/>
      <c r="CT204"/>
      <c r="CU204"/>
      <c r="CV204"/>
      <c r="CW204"/>
      <c r="CX204"/>
      <c r="CY204"/>
      <c r="CZ204"/>
      <c r="DA204"/>
      <c r="DB204"/>
      <c r="DC204"/>
      <c r="DD204"/>
      <c r="DE204"/>
      <c r="DF204"/>
      <c r="DG204"/>
      <c r="DH204"/>
      <c r="DI204"/>
      <c r="DJ204"/>
      <c r="DK204"/>
      <c r="DL204"/>
      <c r="DM204"/>
      <c r="DN204"/>
      <c r="DO204"/>
      <c r="DP204"/>
      <c r="DQ204"/>
      <c r="DR204"/>
      <c r="DS204"/>
      <c r="DT204"/>
      <c r="DU204"/>
      <c r="DV204"/>
      <c r="DW204"/>
      <c r="DX204"/>
      <c r="DY204"/>
      <c r="DZ204"/>
      <c r="EA204"/>
      <c r="EB204"/>
      <c r="EC204"/>
      <c r="ED204"/>
      <c r="EE204"/>
      <c r="EF204"/>
      <c r="EG204"/>
      <c r="EH204"/>
      <c r="EI204"/>
      <c r="EJ204"/>
      <c r="EK204"/>
      <c r="EL204"/>
      <c r="EM204"/>
      <c r="EN204"/>
      <c r="EO204"/>
      <c r="EP204"/>
      <c r="EQ204"/>
      <c r="ER204"/>
      <c r="ES204"/>
      <c r="ET204"/>
      <c r="EU204"/>
      <c r="EV204"/>
      <c r="EW204"/>
      <c r="EX204"/>
      <c r="EY204"/>
      <c r="EZ204"/>
      <c r="FA204"/>
      <c r="FB204"/>
      <c r="FC204"/>
      <c r="FD204"/>
      <c r="FE204"/>
      <c r="FF204"/>
      <c r="FG204"/>
      <c r="FH204"/>
      <c r="FI204"/>
      <c r="FJ204"/>
      <c r="FK204"/>
      <c r="FL204"/>
      <c r="FM204"/>
      <c r="FN204"/>
      <c r="FO204"/>
      <c r="FP204"/>
      <c r="FQ204"/>
      <c r="FR204"/>
      <c r="FS204"/>
      <c r="FT204"/>
      <c r="FU204"/>
      <c r="FV204"/>
      <c r="FW204"/>
      <c r="FX204"/>
      <c r="FY204"/>
      <c r="FZ204"/>
      <c r="GA204"/>
      <c r="GB204"/>
      <c r="GC204"/>
      <c r="GD204"/>
      <c r="GE204"/>
      <c r="GF204"/>
      <c r="GG204"/>
      <c r="GH204"/>
      <c r="GI204"/>
      <c r="GJ204"/>
      <c r="GK204"/>
      <c r="GL204"/>
      <c r="GM204"/>
      <c r="GN204"/>
      <c r="GO204"/>
      <c r="GP204"/>
      <c r="GQ204"/>
      <c r="GR204"/>
      <c r="GS204"/>
      <c r="GT204"/>
      <c r="GU204"/>
      <c r="GV204"/>
      <c r="GW204"/>
      <c r="GX204"/>
      <c r="GY204"/>
      <c r="GZ204"/>
      <c r="HA204"/>
      <c r="HB204"/>
      <c r="HC204"/>
      <c r="HD204"/>
      <c r="HE204"/>
      <c r="HF204"/>
      <c r="HG204"/>
      <c r="HH204"/>
      <c r="HI204"/>
      <c r="HJ204"/>
      <c r="HK204"/>
      <c r="HL204"/>
      <c r="HM204"/>
      <c r="HN204"/>
      <c r="HO204"/>
      <c r="HP204"/>
      <c r="HQ204"/>
      <c r="HR204"/>
      <c r="HS204"/>
      <c r="HT204"/>
      <c r="HU204"/>
      <c r="HV204"/>
      <c r="HW204"/>
      <c r="HX204"/>
      <c r="HY204"/>
      <c r="HZ204"/>
      <c r="IA204"/>
      <c r="IB204"/>
      <c r="IC204"/>
      <c r="ID204"/>
      <c r="IE204"/>
      <c r="IF204"/>
      <c r="IG204"/>
      <c r="IH204"/>
      <c r="II204"/>
      <c r="IJ204"/>
      <c r="IK204"/>
      <c r="IL204"/>
      <c r="IM204"/>
      <c r="IN204"/>
      <c r="IO204"/>
      <c r="IP204"/>
      <c r="IQ204"/>
      <c r="IR204"/>
      <c r="IS204"/>
      <c r="IT204"/>
      <c r="IU204"/>
      <c r="IV204"/>
      <c r="IW204"/>
      <c r="IX204"/>
      <c r="IY204"/>
      <c r="IZ204"/>
      <c r="JA204"/>
      <c r="JB204"/>
      <c r="JC204"/>
      <c r="JD204"/>
      <c r="JE204"/>
      <c r="JF204"/>
      <c r="JG204"/>
      <c r="JH204"/>
      <c r="JI204"/>
      <c r="JJ204"/>
      <c r="JK204"/>
      <c r="JL204"/>
      <c r="JM204"/>
      <c r="JN204"/>
      <c r="JO204"/>
      <c r="JP204"/>
      <c r="JQ204"/>
      <c r="JR204"/>
      <c r="JS204"/>
      <c r="JT204"/>
      <c r="JU204"/>
      <c r="JV204"/>
      <c r="JW204"/>
      <c r="JX204"/>
      <c r="JY204"/>
      <c r="JZ204"/>
      <c r="KA204"/>
      <c r="KB204"/>
      <c r="KC204"/>
      <c r="KD204"/>
      <c r="KE204"/>
      <c r="KF204"/>
      <c r="KG204"/>
      <c r="KH204"/>
      <c r="KI204"/>
      <c r="KJ204"/>
      <c r="KK204"/>
      <c r="KL204"/>
      <c r="KM204"/>
      <c r="KN204"/>
      <c r="KO204"/>
      <c r="KP204"/>
      <c r="KQ204"/>
      <c r="KR204"/>
      <c r="KS204"/>
      <c r="KT204"/>
      <c r="KU204"/>
      <c r="KV204"/>
      <c r="KW204"/>
      <c r="KX204"/>
      <c r="KY204"/>
      <c r="KZ204"/>
      <c r="LA204"/>
      <c r="LB204"/>
      <c r="LC204"/>
      <c r="LD204"/>
      <c r="LE204"/>
      <c r="LF204"/>
      <c r="LG204"/>
      <c r="LH204"/>
      <c r="LI204"/>
      <c r="LJ204"/>
      <c r="LK204"/>
      <c r="LL204"/>
      <c r="LM204"/>
      <c r="LN204"/>
      <c r="LO204"/>
      <c r="LP204"/>
      <c r="LQ204"/>
      <c r="LR204"/>
      <c r="LS204"/>
      <c r="LT204"/>
      <c r="LU204"/>
      <c r="LV204"/>
      <c r="LW204"/>
      <c r="LX204"/>
      <c r="LY204"/>
      <c r="LZ204"/>
      <c r="MA204"/>
      <c r="MB204"/>
      <c r="MC204"/>
      <c r="MD204"/>
      <c r="ME204"/>
      <c r="MF204"/>
      <c r="MG204"/>
      <c r="MH204"/>
      <c r="MI204"/>
      <c r="MJ204"/>
      <c r="MK204"/>
      <c r="ML204"/>
      <c r="MM204"/>
      <c r="MN204"/>
      <c r="MO204"/>
      <c r="MP204"/>
      <c r="MQ204"/>
      <c r="MR204"/>
      <c r="MS204"/>
      <c r="MT204"/>
      <c r="MU204"/>
      <c r="MV204"/>
      <c r="MW204"/>
      <c r="MX204"/>
      <c r="MY204"/>
      <c r="MZ204"/>
      <c r="NA204"/>
      <c r="NB204"/>
      <c r="NC204"/>
      <c r="ND204"/>
      <c r="NE204"/>
      <c r="NF204"/>
      <c r="NG204"/>
      <c r="NH204"/>
      <c r="NI204"/>
      <c r="NJ204"/>
      <c r="NK204"/>
      <c r="NL204"/>
      <c r="NM204"/>
      <c r="NN204"/>
      <c r="NO204"/>
      <c r="NP204"/>
      <c r="NQ204"/>
      <c r="NR204"/>
      <c r="NS204"/>
      <c r="NT204"/>
      <c r="NU204"/>
      <c r="NV204"/>
      <c r="NW204"/>
      <c r="NX204"/>
      <c r="NY204"/>
      <c r="NZ204"/>
      <c r="OA204"/>
      <c r="OB204"/>
      <c r="OC204"/>
      <c r="OD204"/>
      <c r="OE204"/>
      <c r="OF204"/>
      <c r="OG204"/>
      <c r="OH204"/>
      <c r="OI204"/>
      <c r="OJ204"/>
      <c r="OK204"/>
      <c r="OL204"/>
      <c r="OM204"/>
      <c r="ON204"/>
      <c r="OO204"/>
      <c r="OP204"/>
      <c r="OQ204"/>
      <c r="OR204"/>
      <c r="OS204"/>
      <c r="OT204"/>
      <c r="OU204"/>
      <c r="OV204"/>
      <c r="OW204"/>
      <c r="OX204"/>
      <c r="OY204"/>
      <c r="OZ204"/>
      <c r="PA204"/>
      <c r="PB204"/>
      <c r="PC204"/>
      <c r="PD204"/>
      <c r="PE204"/>
      <c r="PF204"/>
      <c r="PG204"/>
      <c r="PH204"/>
      <c r="PI204"/>
      <c r="PJ204"/>
      <c r="PK204"/>
      <c r="PL204"/>
      <c r="PM204"/>
      <c r="PN204"/>
      <c r="PO204"/>
      <c r="PP204"/>
      <c r="PQ204"/>
      <c r="PR204"/>
      <c r="PS204"/>
      <c r="PT204"/>
      <c r="PU204"/>
      <c r="PV204"/>
      <c r="PW204"/>
      <c r="PX204"/>
      <c r="PY204"/>
      <c r="PZ204"/>
      <c r="QA204"/>
      <c r="QB204"/>
      <c r="QC204"/>
      <c r="QD204"/>
      <c r="QE204"/>
      <c r="QF204"/>
      <c r="QG204"/>
      <c r="QH204"/>
      <c r="QI204"/>
      <c r="QJ204"/>
      <c r="QK204"/>
      <c r="QL204"/>
      <c r="QM204"/>
      <c r="QN204"/>
      <c r="QO204"/>
      <c r="QP204"/>
      <c r="QQ204"/>
      <c r="QR204"/>
      <c r="QS204"/>
      <c r="QT204"/>
      <c r="QU204"/>
      <c r="QV204"/>
      <c r="QW204"/>
      <c r="QX204"/>
      <c r="QY204"/>
      <c r="QZ204"/>
      <c r="RA204"/>
      <c r="RB204"/>
      <c r="RC204"/>
      <c r="RD204"/>
      <c r="RE204"/>
      <c r="RF204"/>
      <c r="RG204"/>
      <c r="RH204"/>
      <c r="RI204"/>
      <c r="RJ204"/>
      <c r="RK204"/>
      <c r="RL204"/>
      <c r="RM204"/>
      <c r="RN204"/>
      <c r="RO204"/>
      <c r="RP204"/>
      <c r="RQ204"/>
      <c r="RR204"/>
      <c r="RS204"/>
      <c r="RT204"/>
      <c r="RU204"/>
      <c r="RV204"/>
      <c r="RW204"/>
      <c r="RX204"/>
      <c r="RY204"/>
      <c r="RZ204"/>
      <c r="SA204"/>
      <c r="SB204"/>
      <c r="SC204"/>
      <c r="SD204"/>
      <c r="SE204"/>
      <c r="SF204"/>
      <c r="SG204"/>
      <c r="SH204"/>
      <c r="SI204"/>
      <c r="SJ204"/>
      <c r="SK204"/>
      <c r="SL204"/>
      <c r="SM204"/>
      <c r="SN204"/>
      <c r="SO204"/>
      <c r="SP204"/>
      <c r="SQ204"/>
      <c r="SR204"/>
      <c r="SS204"/>
      <c r="ST204"/>
      <c r="SU204"/>
      <c r="SV204"/>
      <c r="SW204"/>
      <c r="SX204"/>
      <c r="SY204"/>
      <c r="SZ204"/>
      <c r="TA204"/>
      <c r="TB204"/>
      <c r="TC204"/>
      <c r="TD204"/>
      <c r="TE204"/>
      <c r="TF204"/>
      <c r="TG204"/>
    </row>
    <row r="205" spans="1:527" s="8" customFormat="1" ht="18" customHeight="1" x14ac:dyDescent="0.25">
      <c r="A205" s="4"/>
      <c r="B205"/>
      <c r="C205" s="295"/>
      <c r="D205" s="55"/>
      <c r="E205" s="55"/>
      <c r="F205" s="56"/>
      <c r="G205" s="56"/>
      <c r="H205" s="56"/>
      <c r="I205" s="56"/>
      <c r="J205" s="56"/>
      <c r="K205"/>
      <c r="L205"/>
      <c r="M205"/>
      <c r="N205"/>
      <c r="O205"/>
      <c r="P205"/>
      <c r="Q205"/>
      <c r="R205"/>
      <c r="S205"/>
      <c r="U205" s="49"/>
      <c r="V205" s="69"/>
      <c r="W205" s="51"/>
      <c r="AA205"/>
      <c r="AB205"/>
      <c r="AC205"/>
      <c r="AD205"/>
      <c r="AE205"/>
      <c r="AF205"/>
      <c r="AG205"/>
      <c r="AH205"/>
      <c r="AI205"/>
      <c r="AJ205"/>
      <c r="AK205"/>
      <c r="AL205"/>
      <c r="AM205"/>
      <c r="AN205"/>
      <c r="AO205"/>
      <c r="AP205"/>
      <c r="AQ205"/>
      <c r="AR205"/>
      <c r="AS205"/>
      <c r="AT205"/>
      <c r="AU205"/>
      <c r="AV205"/>
      <c r="AW205"/>
      <c r="AX205"/>
      <c r="AY205"/>
      <c r="AZ205"/>
      <c r="BA205"/>
      <c r="BB205"/>
      <c r="BC205"/>
      <c r="BD205"/>
      <c r="BE205"/>
      <c r="BF205"/>
      <c r="BG205"/>
      <c r="BH205"/>
      <c r="BI205"/>
      <c r="BJ205"/>
      <c r="BK205"/>
      <c r="BL205"/>
      <c r="BM205"/>
      <c r="BN205"/>
      <c r="BO205"/>
      <c r="BP205"/>
      <c r="BQ205"/>
      <c r="BR205"/>
      <c r="BS205"/>
      <c r="BT205"/>
      <c r="BU205"/>
      <c r="BV205"/>
      <c r="BW205"/>
      <c r="BX205"/>
      <c r="BY205"/>
      <c r="BZ205"/>
      <c r="CA205"/>
      <c r="CB205"/>
      <c r="CC205"/>
      <c r="CD205"/>
      <c r="CE205"/>
      <c r="CF205"/>
      <c r="CG205"/>
      <c r="CH205"/>
      <c r="CI205"/>
      <c r="CJ205"/>
      <c r="CK205"/>
      <c r="CL205"/>
      <c r="CM205"/>
      <c r="CN205"/>
      <c r="CO205"/>
      <c r="CP205"/>
      <c r="CQ205"/>
      <c r="CR205"/>
      <c r="CS205"/>
      <c r="CT205"/>
      <c r="CU205"/>
      <c r="CV205"/>
      <c r="CW205"/>
      <c r="CX205"/>
      <c r="CY205"/>
      <c r="CZ205"/>
      <c r="DA205"/>
      <c r="DB205"/>
      <c r="DC205"/>
      <c r="DD205"/>
      <c r="DE205"/>
      <c r="DF205"/>
      <c r="DG205"/>
      <c r="DH205"/>
      <c r="DI205"/>
      <c r="DJ205"/>
      <c r="DK205"/>
      <c r="DL205"/>
      <c r="DM205"/>
      <c r="DN205"/>
      <c r="DO205"/>
      <c r="DP205"/>
      <c r="DQ205"/>
      <c r="DR205"/>
      <c r="DS205"/>
      <c r="DT205"/>
      <c r="DU205"/>
      <c r="DV205"/>
      <c r="DW205"/>
      <c r="DX205"/>
      <c r="DY205"/>
      <c r="DZ205"/>
      <c r="EA205"/>
      <c r="EB205"/>
      <c r="EC205"/>
      <c r="ED205"/>
      <c r="EE205"/>
      <c r="EF205"/>
      <c r="EG205"/>
      <c r="EH205"/>
      <c r="EI205"/>
      <c r="EJ205"/>
      <c r="EK205"/>
      <c r="EL205"/>
      <c r="EM205"/>
      <c r="EN205"/>
      <c r="EO205"/>
      <c r="EP205"/>
      <c r="EQ205"/>
      <c r="ER205"/>
      <c r="ES205"/>
      <c r="ET205"/>
      <c r="EU205"/>
      <c r="EV205"/>
      <c r="EW205"/>
      <c r="EX205"/>
      <c r="EY205"/>
      <c r="EZ205"/>
      <c r="FA205"/>
      <c r="FB205"/>
      <c r="FC205"/>
      <c r="FD205"/>
      <c r="FE205"/>
      <c r="FF205"/>
      <c r="FG205"/>
      <c r="FH205"/>
      <c r="FI205"/>
      <c r="FJ205"/>
      <c r="FK205"/>
      <c r="FL205"/>
      <c r="FM205"/>
      <c r="FN205"/>
      <c r="FO205"/>
      <c r="FP205"/>
      <c r="FQ205"/>
      <c r="FR205"/>
      <c r="FS205"/>
      <c r="FT205"/>
      <c r="FU205"/>
      <c r="FV205"/>
      <c r="FW205"/>
      <c r="FX205"/>
      <c r="FY205"/>
      <c r="FZ205"/>
      <c r="GA205"/>
      <c r="GB205"/>
      <c r="GC205"/>
      <c r="GD205"/>
      <c r="GE205"/>
      <c r="GF205"/>
      <c r="GG205"/>
      <c r="GH205"/>
      <c r="GI205"/>
      <c r="GJ205"/>
      <c r="GK205"/>
      <c r="GL205"/>
      <c r="GM205"/>
      <c r="GN205"/>
      <c r="GO205"/>
      <c r="GP205"/>
      <c r="GQ205"/>
      <c r="GR205"/>
      <c r="GS205"/>
      <c r="GT205"/>
      <c r="GU205"/>
      <c r="GV205"/>
      <c r="GW205"/>
      <c r="GX205"/>
      <c r="GY205"/>
      <c r="GZ205"/>
      <c r="HA205"/>
      <c r="HB205"/>
      <c r="HC205"/>
      <c r="HD205"/>
      <c r="HE205"/>
      <c r="HF205"/>
      <c r="HG205"/>
      <c r="HH205"/>
      <c r="HI205"/>
      <c r="HJ205"/>
      <c r="HK205"/>
      <c r="HL205"/>
      <c r="HM205"/>
      <c r="HN205"/>
      <c r="HO205"/>
      <c r="HP205"/>
      <c r="HQ205"/>
      <c r="HR205"/>
      <c r="HS205"/>
      <c r="HT205"/>
      <c r="HU205"/>
      <c r="HV205"/>
      <c r="HW205"/>
      <c r="HX205"/>
      <c r="HY205"/>
      <c r="HZ205"/>
      <c r="IA205"/>
      <c r="IB205"/>
      <c r="IC205"/>
      <c r="ID205"/>
      <c r="IE205"/>
      <c r="IF205"/>
      <c r="IG205"/>
      <c r="IH205"/>
      <c r="II205"/>
      <c r="IJ205"/>
      <c r="IK205"/>
      <c r="IL205"/>
      <c r="IM205"/>
      <c r="IN205"/>
      <c r="IO205"/>
      <c r="IP205"/>
      <c r="IQ205"/>
      <c r="IR205"/>
      <c r="IS205"/>
      <c r="IT205"/>
      <c r="IU205"/>
      <c r="IV205"/>
      <c r="IW205"/>
      <c r="IX205"/>
      <c r="IY205"/>
      <c r="IZ205"/>
      <c r="JA205"/>
      <c r="JB205"/>
      <c r="JC205"/>
      <c r="JD205"/>
      <c r="JE205"/>
      <c r="JF205"/>
      <c r="JG205"/>
      <c r="JH205"/>
      <c r="JI205"/>
      <c r="JJ205"/>
      <c r="JK205"/>
      <c r="JL205"/>
      <c r="JM205"/>
      <c r="JN205"/>
      <c r="JO205"/>
      <c r="JP205"/>
      <c r="JQ205"/>
      <c r="JR205"/>
      <c r="JS205"/>
      <c r="JT205"/>
      <c r="JU205"/>
      <c r="JV205"/>
      <c r="JW205"/>
      <c r="JX205"/>
      <c r="JY205"/>
      <c r="JZ205"/>
      <c r="KA205"/>
      <c r="KB205"/>
      <c r="KC205"/>
      <c r="KD205"/>
      <c r="KE205"/>
      <c r="KF205"/>
      <c r="KG205"/>
      <c r="KH205"/>
      <c r="KI205"/>
      <c r="KJ205"/>
      <c r="KK205"/>
      <c r="KL205"/>
      <c r="KM205"/>
      <c r="KN205"/>
      <c r="KO205"/>
      <c r="KP205"/>
      <c r="KQ205"/>
      <c r="KR205"/>
      <c r="KS205"/>
      <c r="KT205"/>
      <c r="KU205"/>
      <c r="KV205"/>
      <c r="KW205"/>
      <c r="KX205"/>
      <c r="KY205"/>
      <c r="KZ205"/>
      <c r="LA205"/>
      <c r="LB205"/>
      <c r="LC205"/>
      <c r="LD205"/>
      <c r="LE205"/>
      <c r="LF205"/>
      <c r="LG205"/>
      <c r="LH205"/>
      <c r="LI205"/>
      <c r="LJ205"/>
      <c r="LK205"/>
      <c r="LL205"/>
      <c r="LM205"/>
      <c r="LN205"/>
      <c r="LO205"/>
      <c r="LP205"/>
      <c r="LQ205"/>
      <c r="LR205"/>
      <c r="LS205"/>
      <c r="LT205"/>
      <c r="LU205"/>
      <c r="LV205"/>
      <c r="LW205"/>
      <c r="LX205"/>
      <c r="LY205"/>
      <c r="LZ205"/>
      <c r="MA205"/>
      <c r="MB205"/>
      <c r="MC205"/>
      <c r="MD205"/>
      <c r="ME205"/>
      <c r="MF205"/>
      <c r="MG205"/>
      <c r="MH205"/>
      <c r="MI205"/>
      <c r="MJ205"/>
      <c r="MK205"/>
      <c r="ML205"/>
      <c r="MM205"/>
      <c r="MN205"/>
      <c r="MO205"/>
      <c r="MP205"/>
      <c r="MQ205"/>
      <c r="MR205"/>
      <c r="MS205"/>
      <c r="MT205"/>
      <c r="MU205"/>
      <c r="MV205"/>
      <c r="MW205"/>
      <c r="MX205"/>
      <c r="MY205"/>
      <c r="MZ205"/>
      <c r="NA205"/>
      <c r="NB205"/>
      <c r="NC205"/>
      <c r="ND205"/>
      <c r="NE205"/>
      <c r="NF205"/>
      <c r="NG205"/>
      <c r="NH205"/>
      <c r="NI205"/>
      <c r="NJ205"/>
      <c r="NK205"/>
      <c r="NL205"/>
      <c r="NM205"/>
      <c r="NN205"/>
      <c r="NO205"/>
      <c r="NP205"/>
      <c r="NQ205"/>
      <c r="NR205"/>
      <c r="NS205"/>
      <c r="NT205"/>
      <c r="NU205"/>
      <c r="NV205"/>
      <c r="NW205"/>
      <c r="NX205"/>
      <c r="NY205"/>
      <c r="NZ205"/>
      <c r="OA205"/>
      <c r="OB205"/>
      <c r="OC205"/>
      <c r="OD205"/>
      <c r="OE205"/>
      <c r="OF205"/>
      <c r="OG205"/>
      <c r="OH205"/>
      <c r="OI205"/>
      <c r="OJ205"/>
      <c r="OK205"/>
      <c r="OL205"/>
      <c r="OM205"/>
      <c r="ON205"/>
      <c r="OO205"/>
      <c r="OP205"/>
      <c r="OQ205"/>
      <c r="OR205"/>
      <c r="OS205"/>
      <c r="OT205"/>
      <c r="OU205"/>
      <c r="OV205"/>
      <c r="OW205"/>
      <c r="OX205"/>
      <c r="OY205"/>
      <c r="OZ205"/>
      <c r="PA205"/>
      <c r="PB205"/>
      <c r="PC205"/>
      <c r="PD205"/>
      <c r="PE205"/>
      <c r="PF205"/>
      <c r="PG205"/>
      <c r="PH205"/>
      <c r="PI205"/>
      <c r="PJ205"/>
      <c r="PK205"/>
      <c r="PL205"/>
      <c r="PM205"/>
      <c r="PN205"/>
      <c r="PO205"/>
      <c r="PP205"/>
      <c r="PQ205"/>
      <c r="PR205"/>
      <c r="PS205"/>
      <c r="PT205"/>
      <c r="PU205"/>
      <c r="PV205"/>
      <c r="PW205"/>
      <c r="PX205"/>
      <c r="PY205"/>
      <c r="PZ205"/>
      <c r="QA205"/>
      <c r="QB205"/>
      <c r="QC205"/>
      <c r="QD205"/>
      <c r="QE205"/>
      <c r="QF205"/>
      <c r="QG205"/>
      <c r="QH205"/>
      <c r="QI205"/>
      <c r="QJ205"/>
      <c r="QK205"/>
      <c r="QL205"/>
      <c r="QM205"/>
      <c r="QN205"/>
      <c r="QO205"/>
      <c r="QP205"/>
      <c r="QQ205"/>
      <c r="QR205"/>
      <c r="QS205"/>
      <c r="QT205"/>
      <c r="QU205"/>
      <c r="QV205"/>
      <c r="QW205"/>
      <c r="QX205"/>
      <c r="QY205"/>
      <c r="QZ205"/>
      <c r="RA205"/>
      <c r="RB205"/>
      <c r="RC205"/>
      <c r="RD205"/>
      <c r="RE205"/>
      <c r="RF205"/>
      <c r="RG205"/>
      <c r="RH205"/>
      <c r="RI205"/>
      <c r="RJ205"/>
      <c r="RK205"/>
      <c r="RL205"/>
      <c r="RM205"/>
      <c r="RN205"/>
      <c r="RO205"/>
      <c r="RP205"/>
      <c r="RQ205"/>
      <c r="RR205"/>
      <c r="RS205"/>
      <c r="RT205"/>
      <c r="RU205"/>
      <c r="RV205"/>
      <c r="RW205"/>
      <c r="RX205"/>
      <c r="RY205"/>
      <c r="RZ205"/>
      <c r="SA205"/>
      <c r="SB205"/>
      <c r="SC205"/>
      <c r="SD205"/>
      <c r="SE205"/>
      <c r="SF205"/>
      <c r="SG205"/>
      <c r="SH205"/>
      <c r="SI205"/>
      <c r="SJ205"/>
      <c r="SK205"/>
      <c r="SL205"/>
      <c r="SM205"/>
      <c r="SN205"/>
      <c r="SO205"/>
      <c r="SP205"/>
      <c r="SQ205"/>
      <c r="SR205"/>
      <c r="SS205"/>
      <c r="ST205"/>
      <c r="SU205"/>
      <c r="SV205"/>
      <c r="SW205"/>
      <c r="SX205"/>
      <c r="SY205"/>
      <c r="SZ205"/>
      <c r="TA205"/>
      <c r="TB205"/>
      <c r="TC205"/>
      <c r="TD205"/>
      <c r="TE205"/>
      <c r="TF205"/>
      <c r="TG205"/>
    </row>
    <row r="206" spans="1:527" s="8" customFormat="1" ht="18" customHeight="1" x14ac:dyDescent="0.25">
      <c r="A206" s="4"/>
      <c r="B206"/>
      <c r="C206" s="295"/>
      <c r="D206" s="55"/>
      <c r="E206" s="55"/>
      <c r="F206" s="56"/>
      <c r="G206" s="56"/>
      <c r="H206" s="56"/>
      <c r="I206" s="56"/>
      <c r="J206" s="56"/>
      <c r="K206"/>
      <c r="L206"/>
      <c r="M206"/>
      <c r="N206"/>
      <c r="O206"/>
      <c r="P206"/>
      <c r="Q206"/>
      <c r="R206"/>
      <c r="S206"/>
      <c r="U206" s="49"/>
      <c r="V206" s="69"/>
      <c r="W206" s="51"/>
      <c r="AA206"/>
      <c r="AB206"/>
      <c r="AC206"/>
      <c r="AD206"/>
      <c r="AE206"/>
      <c r="AF206"/>
      <c r="AG206"/>
      <c r="AH206"/>
      <c r="AI206"/>
      <c r="AJ206"/>
      <c r="AK206"/>
      <c r="AL206"/>
      <c r="AM206"/>
      <c r="AN206"/>
      <c r="AO206"/>
      <c r="AP206"/>
      <c r="AQ206"/>
      <c r="AR206"/>
      <c r="AS206"/>
      <c r="AT206"/>
      <c r="AU206"/>
      <c r="AV206"/>
      <c r="AW206"/>
      <c r="AX206"/>
      <c r="AY206"/>
      <c r="AZ206"/>
      <c r="BA206"/>
      <c r="BB206"/>
      <c r="BC206"/>
      <c r="BD206"/>
      <c r="BE206"/>
      <c r="BF206"/>
      <c r="BG206"/>
      <c r="BH206"/>
      <c r="BI206"/>
      <c r="BJ206"/>
      <c r="BK206"/>
      <c r="BL206"/>
      <c r="BM206"/>
      <c r="BN206"/>
      <c r="BO206"/>
      <c r="BP206"/>
      <c r="BQ206"/>
      <c r="BR206"/>
      <c r="BS206"/>
      <c r="BT206"/>
      <c r="BU206"/>
      <c r="BV206"/>
      <c r="BW206"/>
      <c r="BX206"/>
      <c r="BY206"/>
      <c r="BZ206"/>
      <c r="CA206"/>
      <c r="CB206"/>
      <c r="CC206"/>
      <c r="CD206"/>
      <c r="CE206"/>
      <c r="CF206"/>
      <c r="CG206"/>
      <c r="CH206"/>
      <c r="CI206"/>
      <c r="CJ206"/>
      <c r="CK206"/>
      <c r="CL206"/>
      <c r="CM206"/>
      <c r="CN206"/>
      <c r="CO206"/>
      <c r="CP206"/>
      <c r="CQ206"/>
      <c r="CR206"/>
      <c r="CS206"/>
      <c r="CT206"/>
      <c r="CU206"/>
      <c r="CV206"/>
      <c r="CW206"/>
      <c r="CX206"/>
      <c r="CY206"/>
      <c r="CZ206"/>
      <c r="DA206"/>
      <c r="DB206"/>
      <c r="DC206"/>
      <c r="DD206"/>
      <c r="DE206"/>
      <c r="DF206"/>
      <c r="DG206"/>
      <c r="DH206"/>
      <c r="DI206"/>
      <c r="DJ206"/>
      <c r="DK206"/>
      <c r="DL206"/>
      <c r="DM206"/>
      <c r="DN206"/>
      <c r="DO206"/>
      <c r="DP206"/>
      <c r="DQ206"/>
      <c r="DR206"/>
      <c r="DS206"/>
      <c r="DT206"/>
      <c r="DU206"/>
      <c r="DV206"/>
      <c r="DW206"/>
      <c r="DX206"/>
      <c r="DY206"/>
      <c r="DZ206"/>
      <c r="EA206"/>
      <c r="EB206"/>
      <c r="EC206"/>
      <c r="ED206"/>
      <c r="EE206"/>
      <c r="EF206"/>
      <c r="EG206"/>
      <c r="EH206"/>
      <c r="EI206"/>
      <c r="EJ206"/>
      <c r="EK206"/>
      <c r="EL206"/>
      <c r="EM206"/>
      <c r="EN206"/>
      <c r="EO206"/>
      <c r="EP206"/>
      <c r="EQ206"/>
      <c r="ER206"/>
      <c r="ES206"/>
      <c r="ET206"/>
      <c r="EU206"/>
      <c r="EV206"/>
      <c r="EW206"/>
      <c r="EX206"/>
      <c r="EY206"/>
      <c r="EZ206"/>
      <c r="FA206"/>
      <c r="FB206"/>
      <c r="FC206"/>
      <c r="FD206"/>
      <c r="FE206"/>
      <c r="FF206"/>
      <c r="FG206"/>
      <c r="FH206"/>
      <c r="FI206"/>
      <c r="FJ206"/>
      <c r="FK206"/>
      <c r="FL206"/>
      <c r="FM206"/>
      <c r="FN206"/>
      <c r="FO206"/>
      <c r="FP206"/>
      <c r="FQ206"/>
      <c r="FR206"/>
      <c r="FS206"/>
      <c r="FT206"/>
      <c r="FU206"/>
      <c r="FV206"/>
      <c r="FW206"/>
      <c r="FX206"/>
      <c r="FY206"/>
      <c r="FZ206"/>
      <c r="GA206"/>
      <c r="GB206"/>
      <c r="GC206"/>
      <c r="GD206"/>
      <c r="GE206"/>
      <c r="GF206"/>
      <c r="GG206"/>
      <c r="GH206"/>
      <c r="GI206"/>
      <c r="GJ206"/>
      <c r="GK206"/>
      <c r="GL206"/>
      <c r="GM206"/>
      <c r="GN206"/>
      <c r="GO206"/>
      <c r="GP206"/>
      <c r="GQ206"/>
      <c r="GR206"/>
      <c r="GS206"/>
      <c r="GT206"/>
      <c r="GU206"/>
      <c r="GV206"/>
      <c r="GW206"/>
      <c r="GX206"/>
      <c r="GY206"/>
      <c r="GZ206"/>
      <c r="HA206"/>
      <c r="HB206"/>
      <c r="HC206"/>
      <c r="HD206"/>
      <c r="HE206"/>
      <c r="HF206"/>
      <c r="HG206"/>
      <c r="HH206"/>
      <c r="HI206"/>
      <c r="HJ206"/>
      <c r="HK206"/>
      <c r="HL206"/>
      <c r="HM206"/>
      <c r="HN206"/>
      <c r="HO206"/>
      <c r="HP206"/>
      <c r="HQ206"/>
      <c r="HR206"/>
      <c r="HS206"/>
      <c r="HT206"/>
      <c r="HU206"/>
      <c r="HV206"/>
      <c r="HW206"/>
      <c r="HX206"/>
      <c r="HY206"/>
      <c r="HZ206"/>
      <c r="IA206"/>
      <c r="IB206"/>
      <c r="IC206"/>
      <c r="ID206"/>
      <c r="IE206"/>
      <c r="IF206"/>
      <c r="IG206"/>
      <c r="IH206"/>
      <c r="II206"/>
      <c r="IJ206"/>
      <c r="IK206"/>
      <c r="IL206"/>
      <c r="IM206"/>
      <c r="IN206"/>
      <c r="IO206"/>
      <c r="IP206"/>
      <c r="IQ206"/>
      <c r="IR206"/>
      <c r="IS206"/>
      <c r="IT206"/>
      <c r="IU206"/>
      <c r="IV206"/>
      <c r="IW206"/>
      <c r="IX206"/>
      <c r="IY206"/>
      <c r="IZ206"/>
      <c r="JA206"/>
      <c r="JB206"/>
      <c r="JC206"/>
      <c r="JD206"/>
      <c r="JE206"/>
      <c r="JF206"/>
      <c r="JG206"/>
      <c r="JH206"/>
      <c r="JI206"/>
      <c r="JJ206"/>
      <c r="JK206"/>
      <c r="JL206"/>
      <c r="JM206"/>
      <c r="JN206"/>
      <c r="JO206"/>
      <c r="JP206"/>
      <c r="JQ206"/>
      <c r="JR206"/>
      <c r="JS206"/>
      <c r="JT206"/>
      <c r="JU206"/>
      <c r="JV206"/>
      <c r="JW206"/>
      <c r="JX206"/>
      <c r="JY206"/>
      <c r="JZ206"/>
      <c r="KA206"/>
      <c r="KB206"/>
      <c r="KC206"/>
      <c r="KD206"/>
      <c r="KE206"/>
      <c r="KF206"/>
      <c r="KG206"/>
      <c r="KH206"/>
      <c r="KI206"/>
      <c r="KJ206"/>
      <c r="KK206"/>
      <c r="KL206"/>
      <c r="KM206"/>
      <c r="KN206"/>
      <c r="KO206"/>
      <c r="KP206"/>
      <c r="KQ206"/>
      <c r="KR206"/>
      <c r="KS206"/>
      <c r="KT206"/>
      <c r="KU206"/>
      <c r="KV206"/>
      <c r="KW206"/>
      <c r="KX206"/>
      <c r="KY206"/>
      <c r="KZ206"/>
      <c r="LA206"/>
      <c r="LB206"/>
      <c r="LC206"/>
      <c r="LD206"/>
      <c r="LE206"/>
      <c r="LF206"/>
      <c r="LG206"/>
      <c r="LH206"/>
      <c r="LI206"/>
      <c r="LJ206"/>
      <c r="LK206"/>
      <c r="LL206"/>
      <c r="LM206"/>
      <c r="LN206"/>
      <c r="LO206"/>
      <c r="LP206"/>
      <c r="LQ206"/>
      <c r="LR206"/>
      <c r="LS206"/>
      <c r="LT206"/>
      <c r="LU206"/>
      <c r="LV206"/>
      <c r="LW206"/>
      <c r="LX206"/>
      <c r="LY206"/>
      <c r="LZ206"/>
      <c r="MA206"/>
      <c r="MB206"/>
      <c r="MC206"/>
      <c r="MD206"/>
      <c r="ME206"/>
      <c r="MF206"/>
      <c r="MG206"/>
      <c r="MH206"/>
      <c r="MI206"/>
      <c r="MJ206"/>
      <c r="MK206"/>
      <c r="ML206"/>
      <c r="MM206"/>
      <c r="MN206"/>
      <c r="MO206"/>
      <c r="MP206"/>
      <c r="MQ206"/>
      <c r="MR206"/>
      <c r="MS206"/>
      <c r="MT206"/>
      <c r="MU206"/>
      <c r="MV206"/>
      <c r="MW206"/>
      <c r="MX206"/>
      <c r="MY206"/>
      <c r="MZ206"/>
      <c r="NA206"/>
      <c r="NB206"/>
      <c r="NC206"/>
      <c r="ND206"/>
      <c r="NE206"/>
      <c r="NF206"/>
      <c r="NG206"/>
      <c r="NH206"/>
      <c r="NI206"/>
      <c r="NJ206"/>
      <c r="NK206"/>
      <c r="NL206"/>
      <c r="NM206"/>
      <c r="NN206"/>
      <c r="NO206"/>
      <c r="NP206"/>
      <c r="NQ206"/>
      <c r="NR206"/>
      <c r="NS206"/>
      <c r="NT206"/>
      <c r="NU206"/>
      <c r="NV206"/>
      <c r="NW206"/>
      <c r="NX206"/>
      <c r="NY206"/>
      <c r="NZ206"/>
      <c r="OA206"/>
      <c r="OB206"/>
      <c r="OC206"/>
      <c r="OD206"/>
      <c r="OE206"/>
      <c r="OF206"/>
      <c r="OG206"/>
      <c r="OH206"/>
      <c r="OI206"/>
      <c r="OJ206"/>
      <c r="OK206"/>
      <c r="OL206"/>
      <c r="OM206"/>
      <c r="ON206"/>
      <c r="OO206"/>
      <c r="OP206"/>
      <c r="OQ206"/>
      <c r="OR206"/>
      <c r="OS206"/>
      <c r="OT206"/>
      <c r="OU206"/>
      <c r="OV206"/>
      <c r="OW206"/>
      <c r="OX206"/>
      <c r="OY206"/>
      <c r="OZ206"/>
      <c r="PA206"/>
      <c r="PB206"/>
      <c r="PC206"/>
      <c r="PD206"/>
      <c r="PE206"/>
      <c r="PF206"/>
      <c r="PG206"/>
      <c r="PH206"/>
      <c r="PI206"/>
      <c r="PJ206"/>
      <c r="PK206"/>
      <c r="PL206"/>
      <c r="PM206"/>
      <c r="PN206"/>
      <c r="PO206"/>
      <c r="PP206"/>
      <c r="PQ206"/>
      <c r="PR206"/>
      <c r="PS206"/>
      <c r="PT206"/>
      <c r="PU206"/>
      <c r="PV206"/>
      <c r="PW206"/>
      <c r="PX206"/>
      <c r="PY206"/>
      <c r="PZ206"/>
      <c r="QA206"/>
      <c r="QB206"/>
      <c r="QC206"/>
      <c r="QD206"/>
      <c r="QE206"/>
      <c r="QF206"/>
      <c r="QG206"/>
      <c r="QH206"/>
      <c r="QI206"/>
      <c r="QJ206"/>
      <c r="QK206"/>
      <c r="QL206"/>
      <c r="QM206"/>
      <c r="QN206"/>
      <c r="QO206"/>
      <c r="QP206"/>
      <c r="QQ206"/>
      <c r="QR206"/>
      <c r="QS206"/>
      <c r="QT206"/>
      <c r="QU206"/>
      <c r="QV206"/>
      <c r="QW206"/>
      <c r="QX206"/>
      <c r="QY206"/>
      <c r="QZ206"/>
      <c r="RA206"/>
      <c r="RB206"/>
      <c r="RC206"/>
      <c r="RD206"/>
      <c r="RE206"/>
      <c r="RF206"/>
      <c r="RG206"/>
      <c r="RH206"/>
      <c r="RI206"/>
      <c r="RJ206"/>
      <c r="RK206"/>
      <c r="RL206"/>
      <c r="RM206"/>
      <c r="RN206"/>
      <c r="RO206"/>
      <c r="RP206"/>
      <c r="RQ206"/>
      <c r="RR206"/>
      <c r="RS206"/>
      <c r="RT206"/>
      <c r="RU206"/>
      <c r="RV206"/>
      <c r="RW206"/>
      <c r="RX206"/>
      <c r="RY206"/>
      <c r="RZ206"/>
      <c r="SA206"/>
      <c r="SB206"/>
      <c r="SC206"/>
      <c r="SD206"/>
      <c r="SE206"/>
      <c r="SF206"/>
      <c r="SG206"/>
      <c r="SH206"/>
      <c r="SI206"/>
      <c r="SJ206"/>
      <c r="SK206"/>
      <c r="SL206"/>
      <c r="SM206"/>
      <c r="SN206"/>
      <c r="SO206"/>
      <c r="SP206"/>
      <c r="SQ206"/>
      <c r="SR206"/>
      <c r="SS206"/>
      <c r="ST206"/>
      <c r="SU206"/>
      <c r="SV206"/>
      <c r="SW206"/>
      <c r="SX206"/>
      <c r="SY206"/>
      <c r="SZ206"/>
      <c r="TA206"/>
      <c r="TB206"/>
      <c r="TC206"/>
      <c r="TD206"/>
      <c r="TE206"/>
      <c r="TF206"/>
      <c r="TG206"/>
    </row>
    <row r="207" spans="1:527" s="8" customFormat="1" ht="18" customHeight="1" x14ac:dyDescent="0.25">
      <c r="A207" s="4"/>
      <c r="B207"/>
      <c r="C207" s="295"/>
      <c r="D207" s="55"/>
      <c r="E207" s="55"/>
      <c r="F207" s="56"/>
      <c r="G207" s="56"/>
      <c r="H207" s="56"/>
      <c r="I207" s="56"/>
      <c r="J207" s="56"/>
      <c r="K207"/>
      <c r="L207"/>
      <c r="M207"/>
      <c r="N207"/>
      <c r="O207"/>
      <c r="P207"/>
      <c r="Q207"/>
      <c r="R207"/>
      <c r="S207"/>
      <c r="U207" s="49"/>
      <c r="V207" s="69"/>
      <c r="W207" s="51"/>
      <c r="AA207"/>
      <c r="AB207"/>
      <c r="AC207"/>
      <c r="AD207"/>
      <c r="AE207"/>
      <c r="AF207"/>
      <c r="AG207"/>
      <c r="AH207"/>
      <c r="AI207"/>
      <c r="AJ207"/>
      <c r="AK207"/>
      <c r="AL207"/>
      <c r="AM207"/>
      <c r="AN207"/>
      <c r="AO207"/>
      <c r="AP207"/>
      <c r="AQ207"/>
      <c r="AR207"/>
      <c r="AS207"/>
      <c r="AT207"/>
      <c r="AU207"/>
      <c r="AV207"/>
      <c r="AW207"/>
      <c r="AX207"/>
      <c r="AY207"/>
      <c r="AZ207"/>
      <c r="BA207"/>
      <c r="BB207"/>
      <c r="BC207"/>
      <c r="BD207"/>
      <c r="BE207"/>
      <c r="BF207"/>
      <c r="BG207"/>
      <c r="BH207"/>
      <c r="BI207"/>
      <c r="BJ207"/>
      <c r="BK207"/>
      <c r="BL207"/>
      <c r="BM207"/>
      <c r="BN207"/>
      <c r="BO207"/>
      <c r="BP207"/>
      <c r="BQ207"/>
      <c r="BR207"/>
      <c r="BS207"/>
      <c r="BT207"/>
      <c r="BU207"/>
      <c r="BV207"/>
      <c r="BW207"/>
      <c r="BX207"/>
      <c r="BY207"/>
      <c r="BZ207"/>
      <c r="CA207"/>
      <c r="CB207"/>
      <c r="CC207"/>
      <c r="CD207"/>
      <c r="CE207"/>
      <c r="CF207"/>
      <c r="CG207"/>
      <c r="CH207"/>
      <c r="CI207"/>
      <c r="CJ207"/>
      <c r="CK207"/>
      <c r="CL207"/>
      <c r="CM207"/>
      <c r="CN207"/>
      <c r="CO207"/>
      <c r="CP207"/>
      <c r="CQ207"/>
      <c r="CR207"/>
      <c r="CS207"/>
      <c r="CT207"/>
      <c r="CU207"/>
      <c r="CV207"/>
      <c r="CW207"/>
      <c r="CX207"/>
      <c r="CY207"/>
      <c r="CZ207"/>
      <c r="DA207"/>
      <c r="DB207"/>
      <c r="DC207"/>
      <c r="DD207"/>
      <c r="DE207"/>
      <c r="DF207"/>
      <c r="DG207"/>
      <c r="DH207"/>
      <c r="DI207"/>
      <c r="DJ207"/>
      <c r="DK207"/>
      <c r="DL207"/>
      <c r="DM207"/>
      <c r="DN207"/>
      <c r="DO207"/>
      <c r="DP207"/>
      <c r="DQ207"/>
      <c r="DR207"/>
      <c r="DS207"/>
      <c r="DT207"/>
      <c r="DU207"/>
      <c r="DV207"/>
      <c r="DW207"/>
      <c r="DX207"/>
      <c r="DY207"/>
      <c r="DZ207"/>
      <c r="EA207"/>
      <c r="EB207"/>
      <c r="EC207"/>
      <c r="ED207"/>
      <c r="EE207"/>
      <c r="EF207"/>
      <c r="EG207"/>
      <c r="EH207"/>
      <c r="EI207"/>
      <c r="EJ207"/>
      <c r="EK207"/>
      <c r="EL207"/>
      <c r="EM207"/>
      <c r="EN207"/>
      <c r="EO207"/>
      <c r="EP207"/>
      <c r="EQ207"/>
      <c r="ER207"/>
      <c r="ES207"/>
      <c r="ET207"/>
      <c r="EU207"/>
      <c r="EV207"/>
      <c r="EW207"/>
      <c r="EX207"/>
      <c r="EY207"/>
      <c r="EZ207"/>
      <c r="FA207"/>
      <c r="FB207"/>
      <c r="FC207"/>
      <c r="FD207"/>
      <c r="FE207"/>
      <c r="FF207"/>
      <c r="FG207"/>
      <c r="FH207"/>
      <c r="FI207"/>
      <c r="FJ207"/>
      <c r="FK207"/>
      <c r="FL207"/>
      <c r="FM207"/>
      <c r="FN207"/>
      <c r="FO207"/>
      <c r="FP207"/>
      <c r="FQ207"/>
      <c r="FR207"/>
      <c r="FS207"/>
      <c r="FT207"/>
      <c r="FU207"/>
      <c r="FV207"/>
      <c r="FW207"/>
      <c r="FX207"/>
      <c r="FY207"/>
      <c r="FZ207"/>
      <c r="GA207"/>
      <c r="GB207"/>
      <c r="GC207"/>
      <c r="GD207"/>
      <c r="GE207"/>
      <c r="GF207"/>
      <c r="GG207"/>
      <c r="GH207"/>
      <c r="GI207"/>
      <c r="GJ207"/>
      <c r="GK207"/>
      <c r="GL207"/>
      <c r="GM207"/>
      <c r="GN207"/>
      <c r="GO207"/>
      <c r="GP207"/>
      <c r="GQ207"/>
      <c r="GR207"/>
      <c r="GS207"/>
      <c r="GT207"/>
      <c r="GU207"/>
      <c r="GV207"/>
      <c r="GW207"/>
      <c r="GX207"/>
      <c r="GY207"/>
      <c r="GZ207"/>
      <c r="HA207"/>
      <c r="HB207"/>
      <c r="HC207"/>
      <c r="HD207"/>
      <c r="HE207"/>
      <c r="HF207"/>
      <c r="HG207"/>
      <c r="HH207"/>
      <c r="HI207"/>
      <c r="HJ207"/>
      <c r="HK207"/>
      <c r="HL207"/>
      <c r="HM207"/>
      <c r="HN207"/>
      <c r="HO207"/>
      <c r="HP207"/>
      <c r="HQ207"/>
      <c r="HR207"/>
      <c r="HS207"/>
      <c r="HT207"/>
      <c r="HU207"/>
      <c r="HV207"/>
      <c r="HW207"/>
      <c r="HX207"/>
      <c r="HY207"/>
      <c r="HZ207"/>
      <c r="IA207"/>
      <c r="IB207"/>
      <c r="IC207"/>
      <c r="ID207"/>
      <c r="IE207"/>
      <c r="IF207"/>
      <c r="IG207"/>
      <c r="IH207"/>
      <c r="II207"/>
      <c r="IJ207"/>
      <c r="IK207"/>
      <c r="IL207"/>
      <c r="IM207"/>
      <c r="IN207"/>
      <c r="IO207"/>
      <c r="IP207"/>
      <c r="IQ207"/>
      <c r="IR207"/>
      <c r="IS207"/>
      <c r="IT207"/>
      <c r="IU207"/>
      <c r="IV207"/>
      <c r="IW207"/>
      <c r="IX207"/>
      <c r="IY207"/>
      <c r="IZ207"/>
      <c r="JA207"/>
      <c r="JB207"/>
      <c r="JC207"/>
      <c r="JD207"/>
      <c r="JE207"/>
      <c r="JF207"/>
      <c r="JG207"/>
      <c r="JH207"/>
      <c r="JI207"/>
      <c r="JJ207"/>
      <c r="JK207"/>
      <c r="JL207"/>
      <c r="JM207"/>
      <c r="JN207"/>
      <c r="JO207"/>
      <c r="JP207"/>
      <c r="JQ207"/>
      <c r="JR207"/>
      <c r="JS207"/>
      <c r="JT207"/>
      <c r="JU207"/>
      <c r="JV207"/>
      <c r="JW207"/>
      <c r="JX207"/>
      <c r="JY207"/>
      <c r="JZ207"/>
      <c r="KA207"/>
      <c r="KB207"/>
      <c r="KC207"/>
      <c r="KD207"/>
      <c r="KE207"/>
      <c r="KF207"/>
      <c r="KG207"/>
      <c r="KH207"/>
      <c r="KI207"/>
      <c r="KJ207"/>
      <c r="KK207"/>
      <c r="KL207"/>
      <c r="KM207"/>
      <c r="KN207"/>
      <c r="KO207"/>
      <c r="KP207"/>
      <c r="KQ207"/>
      <c r="KR207"/>
      <c r="KS207"/>
      <c r="KT207"/>
      <c r="KU207"/>
      <c r="KV207"/>
      <c r="KW207"/>
      <c r="KX207"/>
      <c r="KY207"/>
      <c r="KZ207"/>
      <c r="LA207"/>
      <c r="LB207"/>
      <c r="LC207"/>
      <c r="LD207"/>
      <c r="LE207"/>
      <c r="LF207"/>
      <c r="LG207"/>
      <c r="LH207"/>
      <c r="LI207"/>
      <c r="LJ207"/>
      <c r="LK207"/>
      <c r="LL207"/>
      <c r="LM207"/>
      <c r="LN207"/>
      <c r="LO207"/>
      <c r="LP207"/>
      <c r="LQ207"/>
      <c r="LR207"/>
      <c r="LS207"/>
      <c r="LT207"/>
      <c r="LU207"/>
      <c r="LV207"/>
      <c r="LW207"/>
      <c r="LX207"/>
      <c r="LY207"/>
      <c r="LZ207"/>
      <c r="MA207"/>
      <c r="MB207"/>
      <c r="MC207"/>
      <c r="MD207"/>
      <c r="ME207"/>
      <c r="MF207"/>
      <c r="MG207"/>
      <c r="MH207"/>
      <c r="MI207"/>
      <c r="MJ207"/>
      <c r="MK207"/>
      <c r="ML207"/>
      <c r="MM207"/>
      <c r="MN207"/>
      <c r="MO207"/>
      <c r="MP207"/>
      <c r="MQ207"/>
      <c r="MR207"/>
      <c r="MS207"/>
      <c r="MT207"/>
      <c r="MU207"/>
      <c r="MV207"/>
      <c r="MW207"/>
      <c r="MX207"/>
      <c r="MY207"/>
      <c r="MZ207"/>
      <c r="NA207"/>
      <c r="NB207"/>
      <c r="NC207"/>
      <c r="ND207"/>
      <c r="NE207"/>
      <c r="NF207"/>
      <c r="NG207"/>
      <c r="NH207"/>
      <c r="NI207"/>
      <c r="NJ207"/>
      <c r="NK207"/>
      <c r="NL207"/>
      <c r="NM207"/>
      <c r="NN207"/>
      <c r="NO207"/>
      <c r="NP207"/>
      <c r="NQ207"/>
      <c r="NR207"/>
      <c r="NS207"/>
      <c r="NT207"/>
      <c r="NU207"/>
      <c r="NV207"/>
      <c r="NW207"/>
      <c r="NX207"/>
      <c r="NY207"/>
      <c r="NZ207"/>
      <c r="OA207"/>
      <c r="OB207"/>
      <c r="OC207"/>
      <c r="OD207"/>
      <c r="OE207"/>
      <c r="OF207"/>
      <c r="OG207"/>
      <c r="OH207"/>
      <c r="OI207"/>
      <c r="OJ207"/>
      <c r="OK207"/>
      <c r="OL207"/>
      <c r="OM207"/>
      <c r="ON207"/>
      <c r="OO207"/>
      <c r="OP207"/>
      <c r="OQ207"/>
      <c r="OR207"/>
      <c r="OS207"/>
      <c r="OT207"/>
      <c r="OU207"/>
      <c r="OV207"/>
      <c r="OW207"/>
      <c r="OX207"/>
      <c r="OY207"/>
      <c r="OZ207"/>
      <c r="PA207"/>
      <c r="PB207"/>
      <c r="PC207"/>
      <c r="PD207"/>
      <c r="PE207"/>
      <c r="PF207"/>
      <c r="PG207"/>
      <c r="PH207"/>
      <c r="PI207"/>
      <c r="PJ207"/>
      <c r="PK207"/>
      <c r="PL207"/>
      <c r="PM207"/>
      <c r="PN207"/>
      <c r="PO207"/>
      <c r="PP207"/>
      <c r="PQ207"/>
      <c r="PR207"/>
      <c r="PS207"/>
      <c r="PT207"/>
      <c r="PU207"/>
      <c r="PV207"/>
      <c r="PW207"/>
      <c r="PX207"/>
      <c r="PY207"/>
      <c r="PZ207"/>
      <c r="QA207"/>
      <c r="QB207"/>
      <c r="QC207"/>
      <c r="QD207"/>
      <c r="QE207"/>
      <c r="QF207"/>
      <c r="QG207"/>
      <c r="QH207"/>
      <c r="QI207"/>
      <c r="QJ207"/>
      <c r="QK207"/>
      <c r="QL207"/>
      <c r="QM207"/>
      <c r="QN207"/>
      <c r="QO207"/>
      <c r="QP207"/>
      <c r="QQ207"/>
      <c r="QR207"/>
      <c r="QS207"/>
      <c r="QT207"/>
      <c r="QU207"/>
      <c r="QV207"/>
      <c r="QW207"/>
      <c r="QX207"/>
      <c r="QY207"/>
      <c r="QZ207"/>
      <c r="RA207"/>
      <c r="RB207"/>
      <c r="RC207"/>
      <c r="RD207"/>
      <c r="RE207"/>
      <c r="RF207"/>
      <c r="RG207"/>
      <c r="RH207"/>
      <c r="RI207"/>
      <c r="RJ207"/>
      <c r="RK207"/>
      <c r="RL207"/>
      <c r="RM207"/>
      <c r="RN207"/>
      <c r="RO207"/>
      <c r="RP207"/>
      <c r="RQ207"/>
      <c r="RR207"/>
      <c r="RS207"/>
      <c r="RT207"/>
      <c r="RU207"/>
      <c r="RV207"/>
      <c r="RW207"/>
      <c r="RX207"/>
      <c r="RY207"/>
      <c r="RZ207"/>
      <c r="SA207"/>
      <c r="SB207"/>
      <c r="SC207"/>
      <c r="SD207"/>
      <c r="SE207"/>
      <c r="SF207"/>
      <c r="SG207"/>
      <c r="SH207"/>
      <c r="SI207"/>
      <c r="SJ207"/>
      <c r="SK207"/>
      <c r="SL207"/>
      <c r="SM207"/>
      <c r="SN207"/>
      <c r="SO207"/>
      <c r="SP207"/>
      <c r="SQ207"/>
      <c r="SR207"/>
      <c r="SS207"/>
      <c r="ST207"/>
      <c r="SU207"/>
      <c r="SV207"/>
      <c r="SW207"/>
      <c r="SX207"/>
      <c r="SY207"/>
      <c r="SZ207"/>
      <c r="TA207"/>
      <c r="TB207"/>
      <c r="TC207"/>
      <c r="TD207"/>
      <c r="TE207"/>
      <c r="TF207"/>
      <c r="TG207"/>
    </row>
    <row r="208" spans="1:527" s="8" customFormat="1" ht="18" customHeight="1" x14ac:dyDescent="0.25">
      <c r="A208" s="4"/>
      <c r="B208"/>
      <c r="C208" s="295"/>
      <c r="D208" s="55"/>
      <c r="E208" s="55"/>
      <c r="F208" s="56"/>
      <c r="G208" s="56"/>
      <c r="H208" s="56"/>
      <c r="I208" s="56"/>
      <c r="J208" s="56"/>
      <c r="K208"/>
      <c r="L208"/>
      <c r="M208"/>
      <c r="N208"/>
      <c r="O208"/>
      <c r="P208"/>
      <c r="Q208"/>
      <c r="R208"/>
      <c r="S208"/>
      <c r="U208" s="49"/>
      <c r="V208" s="69"/>
      <c r="W208" s="51"/>
      <c r="AA208"/>
      <c r="AB208"/>
      <c r="AC208"/>
      <c r="AD208"/>
      <c r="AE208"/>
      <c r="AF208"/>
      <c r="AG208"/>
      <c r="AH208"/>
      <c r="AI208"/>
      <c r="AJ208"/>
      <c r="AK208"/>
      <c r="AL208"/>
      <c r="AM208"/>
      <c r="AN208"/>
      <c r="AO208"/>
      <c r="AP208"/>
      <c r="AQ208"/>
      <c r="AR208"/>
      <c r="AS208"/>
      <c r="AT208"/>
      <c r="AU208"/>
      <c r="AV208"/>
      <c r="AW208"/>
      <c r="AX208"/>
      <c r="AY208"/>
      <c r="AZ208"/>
      <c r="BA208"/>
      <c r="BB208"/>
      <c r="BC208"/>
      <c r="BD208"/>
      <c r="BE208"/>
      <c r="BF208"/>
      <c r="BG208"/>
      <c r="BH208"/>
      <c r="BI208"/>
      <c r="BJ208"/>
      <c r="BK208"/>
      <c r="BL208"/>
      <c r="BM208"/>
      <c r="BN208"/>
      <c r="BO208"/>
      <c r="BP208"/>
      <c r="BQ208"/>
      <c r="BR208"/>
      <c r="BS208"/>
      <c r="BT208"/>
      <c r="BU208"/>
      <c r="BV208"/>
      <c r="BW208"/>
      <c r="BX208"/>
      <c r="BY208"/>
      <c r="BZ208"/>
      <c r="CA208"/>
      <c r="CB208"/>
      <c r="CC208"/>
      <c r="CD208"/>
      <c r="CE208"/>
      <c r="CF208"/>
      <c r="CG208"/>
      <c r="CH208"/>
      <c r="CI208"/>
      <c r="CJ208"/>
      <c r="CK208"/>
      <c r="CL208"/>
      <c r="CM208"/>
      <c r="CN208"/>
      <c r="CO208"/>
      <c r="CP208"/>
      <c r="CQ208"/>
      <c r="CR208"/>
      <c r="CS208"/>
      <c r="CT208"/>
      <c r="CU208"/>
      <c r="CV208"/>
      <c r="CW208"/>
      <c r="CX208"/>
      <c r="CY208"/>
      <c r="CZ208"/>
      <c r="DA208"/>
      <c r="DB208"/>
      <c r="DC208"/>
      <c r="DD208"/>
      <c r="DE208"/>
      <c r="DF208"/>
      <c r="DG208"/>
      <c r="DH208"/>
      <c r="DI208"/>
      <c r="DJ208"/>
      <c r="DK208"/>
      <c r="DL208"/>
      <c r="DM208"/>
      <c r="DN208"/>
      <c r="DO208"/>
      <c r="DP208"/>
      <c r="DQ208"/>
      <c r="DR208"/>
      <c r="DS208"/>
      <c r="DT208"/>
      <c r="DU208"/>
      <c r="DV208"/>
      <c r="DW208"/>
      <c r="DX208"/>
      <c r="DY208"/>
      <c r="DZ208"/>
      <c r="EA208"/>
      <c r="EB208"/>
      <c r="EC208"/>
      <c r="ED208"/>
      <c r="EE208"/>
      <c r="EF208"/>
      <c r="EG208"/>
      <c r="EH208"/>
      <c r="EI208"/>
      <c r="EJ208"/>
      <c r="EK208"/>
      <c r="EL208"/>
      <c r="EM208"/>
      <c r="EN208"/>
      <c r="EO208"/>
      <c r="EP208"/>
      <c r="EQ208"/>
      <c r="ER208"/>
      <c r="ES208"/>
      <c r="ET208"/>
      <c r="EU208"/>
      <c r="EV208"/>
      <c r="EW208"/>
      <c r="EX208"/>
      <c r="EY208"/>
      <c r="EZ208"/>
      <c r="FA208"/>
      <c r="FB208"/>
      <c r="FC208"/>
      <c r="FD208"/>
      <c r="FE208"/>
      <c r="FF208"/>
      <c r="FG208"/>
      <c r="FH208"/>
      <c r="FI208"/>
      <c r="FJ208"/>
      <c r="FK208"/>
      <c r="FL208"/>
      <c r="FM208"/>
      <c r="FN208"/>
      <c r="FO208"/>
      <c r="FP208"/>
      <c r="FQ208"/>
      <c r="FR208"/>
      <c r="FS208"/>
      <c r="FT208"/>
      <c r="FU208"/>
      <c r="FV208"/>
      <c r="FW208"/>
      <c r="FX208"/>
      <c r="FY208"/>
      <c r="FZ208"/>
      <c r="GA208"/>
      <c r="GB208"/>
      <c r="GC208"/>
      <c r="GD208"/>
      <c r="GE208"/>
      <c r="GF208"/>
      <c r="GG208"/>
      <c r="GH208"/>
      <c r="GI208"/>
      <c r="GJ208"/>
      <c r="GK208"/>
      <c r="GL208"/>
      <c r="GM208"/>
      <c r="GN208"/>
      <c r="GO208"/>
      <c r="GP208"/>
      <c r="GQ208"/>
      <c r="GR208"/>
      <c r="GS208"/>
      <c r="GT208"/>
      <c r="GU208"/>
      <c r="GV208"/>
      <c r="GW208"/>
      <c r="GX208"/>
      <c r="GY208"/>
      <c r="GZ208"/>
      <c r="HA208"/>
      <c r="HB208"/>
      <c r="HC208"/>
      <c r="HD208"/>
      <c r="HE208"/>
      <c r="HF208"/>
      <c r="HG208"/>
      <c r="HH208"/>
      <c r="HI208"/>
      <c r="HJ208"/>
      <c r="HK208"/>
      <c r="HL208"/>
      <c r="HM208"/>
      <c r="HN208"/>
      <c r="HO208"/>
      <c r="HP208"/>
      <c r="HQ208"/>
      <c r="HR208"/>
      <c r="HS208"/>
      <c r="HT208"/>
      <c r="HU208"/>
      <c r="HV208"/>
      <c r="HW208"/>
      <c r="HX208"/>
      <c r="HY208"/>
      <c r="HZ208"/>
      <c r="IA208"/>
      <c r="IB208"/>
      <c r="IC208"/>
      <c r="ID208"/>
      <c r="IE208"/>
      <c r="IF208"/>
      <c r="IG208"/>
      <c r="IH208"/>
      <c r="II208"/>
      <c r="IJ208"/>
      <c r="IK208"/>
      <c r="IL208"/>
      <c r="IM208"/>
      <c r="IN208"/>
      <c r="IO208"/>
      <c r="IP208"/>
      <c r="IQ208"/>
      <c r="IR208"/>
      <c r="IS208"/>
      <c r="IT208"/>
      <c r="IU208"/>
      <c r="IV208"/>
      <c r="IW208"/>
      <c r="IX208"/>
      <c r="IY208"/>
      <c r="IZ208"/>
      <c r="JA208"/>
      <c r="JB208"/>
      <c r="JC208"/>
      <c r="JD208"/>
      <c r="JE208"/>
      <c r="JF208"/>
      <c r="JG208"/>
      <c r="JH208"/>
      <c r="JI208"/>
      <c r="JJ208"/>
      <c r="JK208"/>
      <c r="JL208"/>
      <c r="JM208"/>
      <c r="JN208"/>
      <c r="JO208"/>
      <c r="JP208"/>
      <c r="JQ208"/>
      <c r="JR208"/>
      <c r="JS208"/>
      <c r="JT208"/>
      <c r="JU208"/>
      <c r="JV208"/>
      <c r="JW208"/>
      <c r="JX208"/>
      <c r="JY208"/>
      <c r="JZ208"/>
      <c r="KA208"/>
      <c r="KB208"/>
      <c r="KC208"/>
      <c r="KD208"/>
      <c r="KE208"/>
      <c r="KF208"/>
      <c r="KG208"/>
      <c r="KH208"/>
      <c r="KI208"/>
      <c r="KJ208"/>
      <c r="KK208"/>
      <c r="KL208"/>
      <c r="KM208"/>
      <c r="KN208"/>
      <c r="KO208"/>
      <c r="KP208"/>
      <c r="KQ208"/>
      <c r="KR208"/>
      <c r="KS208"/>
      <c r="KT208"/>
      <c r="KU208"/>
      <c r="KV208"/>
      <c r="KW208"/>
      <c r="KX208"/>
      <c r="KY208"/>
      <c r="KZ208"/>
      <c r="LA208"/>
      <c r="LB208"/>
      <c r="LC208"/>
      <c r="LD208"/>
      <c r="LE208"/>
      <c r="LF208"/>
      <c r="LG208"/>
      <c r="LH208"/>
      <c r="LI208"/>
      <c r="LJ208"/>
      <c r="LK208"/>
      <c r="LL208"/>
      <c r="LM208"/>
      <c r="LN208"/>
      <c r="LO208"/>
      <c r="LP208"/>
      <c r="LQ208"/>
      <c r="LR208"/>
      <c r="LS208"/>
      <c r="LT208"/>
      <c r="LU208"/>
      <c r="LV208"/>
      <c r="LW208"/>
      <c r="LX208"/>
      <c r="LY208"/>
      <c r="LZ208"/>
      <c r="MA208"/>
      <c r="MB208"/>
      <c r="MC208"/>
      <c r="MD208"/>
      <c r="ME208"/>
      <c r="MF208"/>
      <c r="MG208"/>
      <c r="MH208"/>
      <c r="MI208"/>
      <c r="MJ208"/>
      <c r="MK208"/>
      <c r="ML208"/>
      <c r="MM208"/>
      <c r="MN208"/>
      <c r="MO208"/>
      <c r="MP208"/>
      <c r="MQ208"/>
      <c r="MR208"/>
      <c r="MS208"/>
      <c r="MT208"/>
      <c r="MU208"/>
      <c r="MV208"/>
      <c r="MW208"/>
      <c r="MX208"/>
      <c r="MY208"/>
      <c r="MZ208"/>
      <c r="NA208"/>
      <c r="NB208"/>
      <c r="NC208"/>
      <c r="ND208"/>
      <c r="NE208"/>
      <c r="NF208"/>
      <c r="NG208"/>
      <c r="NH208"/>
      <c r="NI208"/>
      <c r="NJ208"/>
      <c r="NK208"/>
      <c r="NL208"/>
      <c r="NM208"/>
      <c r="NN208"/>
      <c r="NO208"/>
      <c r="NP208"/>
      <c r="NQ208"/>
      <c r="NR208"/>
      <c r="NS208"/>
      <c r="NT208"/>
      <c r="NU208"/>
      <c r="NV208"/>
      <c r="NW208"/>
      <c r="NX208"/>
      <c r="NY208"/>
      <c r="NZ208"/>
      <c r="OA208"/>
      <c r="OB208"/>
      <c r="OC208"/>
      <c r="OD208"/>
      <c r="OE208"/>
      <c r="OF208"/>
      <c r="OG208"/>
      <c r="OH208"/>
      <c r="OI208"/>
      <c r="OJ208"/>
      <c r="OK208"/>
      <c r="OL208"/>
      <c r="OM208"/>
      <c r="ON208"/>
      <c r="OO208"/>
      <c r="OP208"/>
      <c r="OQ208"/>
      <c r="OR208"/>
      <c r="OS208"/>
      <c r="OT208"/>
      <c r="OU208"/>
      <c r="OV208"/>
      <c r="OW208"/>
      <c r="OX208"/>
      <c r="OY208"/>
      <c r="OZ208"/>
      <c r="PA208"/>
      <c r="PB208"/>
      <c r="PC208"/>
      <c r="PD208"/>
      <c r="PE208"/>
      <c r="PF208"/>
      <c r="PG208"/>
      <c r="PH208"/>
      <c r="PI208"/>
      <c r="PJ208"/>
      <c r="PK208"/>
      <c r="PL208"/>
      <c r="PM208"/>
      <c r="PN208"/>
      <c r="PO208"/>
      <c r="PP208"/>
      <c r="PQ208"/>
      <c r="PR208"/>
      <c r="PS208"/>
      <c r="PT208"/>
      <c r="PU208"/>
      <c r="PV208"/>
      <c r="PW208"/>
      <c r="PX208"/>
      <c r="PY208"/>
      <c r="PZ208"/>
      <c r="QA208"/>
      <c r="QB208"/>
      <c r="QC208"/>
      <c r="QD208"/>
      <c r="QE208"/>
      <c r="QF208"/>
      <c r="QG208"/>
      <c r="QH208"/>
      <c r="QI208"/>
      <c r="QJ208"/>
      <c r="QK208"/>
      <c r="QL208"/>
      <c r="QM208"/>
      <c r="QN208"/>
      <c r="QO208"/>
      <c r="QP208"/>
      <c r="QQ208"/>
      <c r="QR208"/>
      <c r="QS208"/>
      <c r="QT208"/>
      <c r="QU208"/>
      <c r="QV208"/>
      <c r="QW208"/>
      <c r="QX208"/>
      <c r="QY208"/>
      <c r="QZ208"/>
      <c r="RA208"/>
      <c r="RB208"/>
      <c r="RC208"/>
      <c r="RD208"/>
      <c r="RE208"/>
      <c r="RF208"/>
      <c r="RG208"/>
      <c r="RH208"/>
      <c r="RI208"/>
      <c r="RJ208"/>
      <c r="RK208"/>
      <c r="RL208"/>
      <c r="RM208"/>
      <c r="RN208"/>
      <c r="RO208"/>
      <c r="RP208"/>
      <c r="RQ208"/>
      <c r="RR208"/>
      <c r="RS208"/>
      <c r="RT208"/>
      <c r="RU208"/>
      <c r="RV208"/>
      <c r="RW208"/>
      <c r="RX208"/>
      <c r="RY208"/>
      <c r="RZ208"/>
      <c r="SA208"/>
      <c r="SB208"/>
      <c r="SC208"/>
      <c r="SD208"/>
      <c r="SE208"/>
      <c r="SF208"/>
      <c r="SG208"/>
      <c r="SH208"/>
      <c r="SI208"/>
      <c r="SJ208"/>
      <c r="SK208"/>
      <c r="SL208"/>
      <c r="SM208"/>
      <c r="SN208"/>
      <c r="SO208"/>
      <c r="SP208"/>
      <c r="SQ208"/>
      <c r="SR208"/>
      <c r="SS208"/>
      <c r="ST208"/>
      <c r="SU208"/>
      <c r="SV208"/>
      <c r="SW208"/>
      <c r="SX208"/>
      <c r="SY208"/>
      <c r="SZ208"/>
      <c r="TA208"/>
      <c r="TB208"/>
      <c r="TC208"/>
      <c r="TD208"/>
      <c r="TE208"/>
      <c r="TF208"/>
      <c r="TG208"/>
    </row>
    <row r="209" spans="1:527" s="8" customFormat="1" ht="18" customHeight="1" x14ac:dyDescent="0.25">
      <c r="A209" s="4"/>
      <c r="B209"/>
      <c r="C209" s="295"/>
      <c r="D209" s="55"/>
      <c r="E209" s="55"/>
      <c r="F209" s="56"/>
      <c r="G209" s="56"/>
      <c r="H209" s="56"/>
      <c r="I209" s="56"/>
      <c r="J209" s="56"/>
      <c r="K209"/>
      <c r="L209"/>
      <c r="M209"/>
      <c r="N209"/>
      <c r="O209"/>
      <c r="P209"/>
      <c r="Q209"/>
      <c r="R209"/>
      <c r="S209"/>
      <c r="U209" s="49"/>
      <c r="V209" s="69"/>
      <c r="W209" s="51"/>
      <c r="AA209"/>
      <c r="AB209"/>
      <c r="AC209"/>
      <c r="AD209"/>
      <c r="AE209"/>
      <c r="AF209"/>
      <c r="AG209"/>
      <c r="AH209"/>
      <c r="AI209"/>
      <c r="AJ209"/>
      <c r="AK209"/>
      <c r="AL209"/>
      <c r="AM209"/>
      <c r="AN209"/>
      <c r="AO209"/>
      <c r="AP209"/>
      <c r="AQ209"/>
      <c r="AR209"/>
      <c r="AS209"/>
      <c r="AT209"/>
      <c r="AU209"/>
      <c r="AV209"/>
      <c r="AW209"/>
      <c r="AX209"/>
      <c r="AY209"/>
      <c r="AZ209"/>
      <c r="BA209"/>
      <c r="BB209"/>
      <c r="BC209"/>
      <c r="BD209"/>
      <c r="BE209"/>
      <c r="BF209"/>
      <c r="BG209"/>
      <c r="BH209"/>
      <c r="BI209"/>
      <c r="BJ209"/>
      <c r="BK209"/>
      <c r="BL209"/>
      <c r="BM209"/>
      <c r="BN209"/>
      <c r="BO209"/>
      <c r="BP209"/>
      <c r="BQ209"/>
      <c r="BR209"/>
      <c r="BS209"/>
      <c r="BT209"/>
      <c r="BU209"/>
      <c r="BV209"/>
      <c r="BW209"/>
      <c r="BX209"/>
      <c r="BY209"/>
      <c r="BZ209"/>
      <c r="CA209"/>
      <c r="CB209"/>
      <c r="CC209"/>
      <c r="CD209"/>
      <c r="CE209"/>
      <c r="CF209"/>
      <c r="CG209"/>
      <c r="CH209"/>
      <c r="CI209"/>
      <c r="CJ209"/>
      <c r="CK209"/>
      <c r="CL209"/>
      <c r="CM209"/>
      <c r="CN209"/>
      <c r="CO209"/>
      <c r="CP209"/>
      <c r="CQ209"/>
      <c r="CR209"/>
      <c r="CS209"/>
      <c r="CT209"/>
      <c r="CU209"/>
      <c r="CV209"/>
      <c r="CW209"/>
      <c r="CX209"/>
      <c r="CY209"/>
      <c r="CZ209"/>
      <c r="DA209"/>
      <c r="DB209"/>
      <c r="DC209"/>
      <c r="DD209"/>
      <c r="DE209"/>
      <c r="DF209"/>
      <c r="DG209"/>
      <c r="DH209"/>
      <c r="DI209"/>
      <c r="DJ209"/>
      <c r="DK209"/>
      <c r="DL209"/>
      <c r="DM209"/>
      <c r="DN209"/>
      <c r="DO209"/>
      <c r="DP209"/>
      <c r="DQ209"/>
      <c r="DR209"/>
      <c r="DS209"/>
      <c r="DT209"/>
      <c r="DU209"/>
      <c r="DV209"/>
      <c r="DW209"/>
      <c r="DX209"/>
      <c r="DY209"/>
      <c r="DZ209"/>
      <c r="EA209"/>
      <c r="EB209"/>
      <c r="EC209"/>
      <c r="ED209"/>
      <c r="EE209"/>
      <c r="EF209"/>
      <c r="EG209"/>
      <c r="EH209"/>
      <c r="EI209"/>
      <c r="EJ209"/>
      <c r="EK209"/>
      <c r="EL209"/>
      <c r="EM209"/>
      <c r="EN209"/>
      <c r="EO209"/>
      <c r="EP209"/>
      <c r="EQ209"/>
      <c r="ER209"/>
      <c r="ES209"/>
      <c r="ET209"/>
      <c r="EU209"/>
      <c r="EV209"/>
      <c r="EW209"/>
      <c r="EX209"/>
      <c r="EY209"/>
      <c r="EZ209"/>
      <c r="FA209"/>
      <c r="FB209"/>
      <c r="FC209"/>
      <c r="FD209"/>
      <c r="FE209"/>
      <c r="FF209"/>
      <c r="FG209"/>
      <c r="FH209"/>
      <c r="FI209"/>
      <c r="FJ209"/>
      <c r="FK209"/>
      <c r="FL209"/>
      <c r="FM209"/>
      <c r="FN209"/>
      <c r="FO209"/>
      <c r="FP209"/>
      <c r="FQ209"/>
      <c r="FR209"/>
      <c r="FS209"/>
      <c r="FT209"/>
      <c r="FU209"/>
      <c r="FV209"/>
      <c r="FW209"/>
      <c r="FX209"/>
      <c r="FY209"/>
      <c r="FZ209"/>
      <c r="GA209"/>
      <c r="GB209"/>
      <c r="GC209"/>
      <c r="GD209"/>
      <c r="GE209"/>
      <c r="GF209"/>
      <c r="GG209"/>
      <c r="GH209"/>
      <c r="GI209"/>
      <c r="GJ209"/>
      <c r="GK209"/>
      <c r="GL209"/>
      <c r="GM209"/>
      <c r="GN209"/>
      <c r="GO209"/>
      <c r="GP209"/>
      <c r="GQ209"/>
      <c r="GR209"/>
      <c r="GS209"/>
      <c r="GT209"/>
      <c r="GU209"/>
      <c r="GV209"/>
      <c r="GW209"/>
      <c r="GX209"/>
      <c r="GY209"/>
      <c r="GZ209"/>
      <c r="HA209"/>
      <c r="HB209"/>
      <c r="HC209"/>
      <c r="HD209"/>
      <c r="HE209"/>
      <c r="HF209"/>
      <c r="HG209"/>
      <c r="HH209"/>
      <c r="HI209"/>
      <c r="HJ209"/>
      <c r="HK209"/>
      <c r="HL209"/>
      <c r="HM209"/>
      <c r="HN209"/>
      <c r="HO209"/>
      <c r="HP209"/>
      <c r="HQ209"/>
      <c r="HR209"/>
      <c r="HS209"/>
      <c r="HT209"/>
      <c r="HU209"/>
      <c r="HV209"/>
      <c r="HW209"/>
      <c r="HX209"/>
      <c r="HY209"/>
      <c r="HZ209"/>
      <c r="IA209"/>
      <c r="IB209"/>
      <c r="IC209"/>
      <c r="ID209"/>
      <c r="IE209"/>
      <c r="IF209"/>
      <c r="IG209"/>
      <c r="IH209"/>
      <c r="II209"/>
      <c r="IJ209"/>
      <c r="IK209"/>
      <c r="IL209"/>
      <c r="IM209"/>
      <c r="IN209"/>
      <c r="IO209"/>
      <c r="IP209"/>
      <c r="IQ209"/>
      <c r="IR209"/>
      <c r="IS209"/>
      <c r="IT209"/>
      <c r="IU209"/>
      <c r="IV209"/>
      <c r="IW209"/>
      <c r="IX209"/>
      <c r="IY209"/>
      <c r="IZ209"/>
      <c r="JA209"/>
      <c r="JB209"/>
      <c r="JC209"/>
      <c r="JD209"/>
      <c r="JE209"/>
      <c r="JF209"/>
      <c r="JG209"/>
      <c r="JH209"/>
      <c r="JI209"/>
      <c r="JJ209"/>
      <c r="JK209"/>
      <c r="JL209"/>
      <c r="JM209"/>
      <c r="JN209"/>
      <c r="JO209"/>
      <c r="JP209"/>
      <c r="JQ209"/>
      <c r="JR209"/>
      <c r="JS209"/>
      <c r="JT209"/>
      <c r="JU209"/>
      <c r="JV209"/>
      <c r="JW209"/>
      <c r="JX209"/>
      <c r="JY209"/>
      <c r="JZ209"/>
      <c r="KA209"/>
      <c r="KB209"/>
      <c r="KC209"/>
      <c r="KD209"/>
      <c r="KE209"/>
      <c r="KF209"/>
      <c r="KG209"/>
      <c r="KH209"/>
      <c r="KI209"/>
      <c r="KJ209"/>
      <c r="KK209"/>
      <c r="KL209"/>
      <c r="KM209"/>
      <c r="KN209"/>
      <c r="KO209"/>
      <c r="KP209"/>
      <c r="KQ209"/>
      <c r="KR209"/>
      <c r="KS209"/>
      <c r="KT209"/>
      <c r="KU209"/>
      <c r="KV209"/>
      <c r="KW209"/>
      <c r="KX209"/>
      <c r="KY209"/>
      <c r="KZ209"/>
      <c r="LA209"/>
      <c r="LB209"/>
      <c r="LC209"/>
      <c r="LD209"/>
      <c r="LE209"/>
      <c r="LF209"/>
      <c r="LG209"/>
      <c r="LH209"/>
      <c r="LI209"/>
      <c r="LJ209"/>
      <c r="LK209"/>
      <c r="LL209"/>
      <c r="LM209"/>
      <c r="LN209"/>
      <c r="LO209"/>
      <c r="LP209"/>
      <c r="LQ209"/>
      <c r="LR209"/>
      <c r="LS209"/>
      <c r="LT209"/>
      <c r="LU209"/>
      <c r="LV209"/>
      <c r="LW209"/>
      <c r="LX209"/>
      <c r="LY209"/>
      <c r="LZ209"/>
      <c r="MA209"/>
      <c r="MB209"/>
      <c r="MC209"/>
      <c r="MD209"/>
      <c r="ME209"/>
      <c r="MF209"/>
      <c r="MG209"/>
      <c r="MH209"/>
      <c r="MI209"/>
      <c r="MJ209"/>
      <c r="MK209"/>
      <c r="ML209"/>
      <c r="MM209"/>
      <c r="MN209"/>
      <c r="MO209"/>
      <c r="MP209"/>
      <c r="MQ209"/>
      <c r="MR209"/>
      <c r="MS209"/>
      <c r="MT209"/>
      <c r="MU209"/>
      <c r="MV209"/>
      <c r="MW209"/>
      <c r="MX209"/>
      <c r="MY209"/>
      <c r="MZ209"/>
      <c r="NA209"/>
      <c r="NB209"/>
      <c r="NC209"/>
      <c r="ND209"/>
      <c r="NE209"/>
      <c r="NF209"/>
      <c r="NG209"/>
      <c r="NH209"/>
      <c r="NI209"/>
      <c r="NJ209"/>
      <c r="NK209"/>
      <c r="NL209"/>
      <c r="NM209"/>
      <c r="NN209"/>
      <c r="NO209"/>
      <c r="NP209"/>
      <c r="NQ209"/>
      <c r="NR209"/>
      <c r="NS209"/>
      <c r="NT209"/>
      <c r="NU209"/>
      <c r="NV209"/>
      <c r="NW209"/>
      <c r="NX209"/>
      <c r="NY209"/>
      <c r="NZ209"/>
      <c r="OA209"/>
      <c r="OB209"/>
      <c r="OC209"/>
      <c r="OD209"/>
      <c r="OE209"/>
      <c r="OF209"/>
      <c r="OG209"/>
      <c r="OH209"/>
      <c r="OI209"/>
      <c r="OJ209"/>
      <c r="OK209"/>
      <c r="OL209"/>
      <c r="OM209"/>
      <c r="ON209"/>
      <c r="OO209"/>
      <c r="OP209"/>
      <c r="OQ209"/>
      <c r="OR209"/>
      <c r="OS209"/>
      <c r="OT209"/>
      <c r="OU209"/>
      <c r="OV209"/>
      <c r="OW209"/>
      <c r="OX209"/>
      <c r="OY209"/>
      <c r="OZ209"/>
      <c r="PA209"/>
      <c r="PB209"/>
      <c r="PC209"/>
      <c r="PD209"/>
      <c r="PE209"/>
      <c r="PF209"/>
      <c r="PG209"/>
      <c r="PH209"/>
      <c r="PI209"/>
      <c r="PJ209"/>
      <c r="PK209"/>
      <c r="PL209"/>
      <c r="PM209"/>
      <c r="PN209"/>
      <c r="PO209"/>
      <c r="PP209"/>
      <c r="PQ209"/>
      <c r="PR209"/>
      <c r="PS209"/>
      <c r="PT209"/>
      <c r="PU209"/>
      <c r="PV209"/>
      <c r="PW209"/>
      <c r="PX209"/>
      <c r="PY209"/>
      <c r="PZ209"/>
      <c r="QA209"/>
      <c r="QB209"/>
      <c r="QC209"/>
      <c r="QD209"/>
      <c r="QE209"/>
      <c r="QF209"/>
      <c r="QG209"/>
      <c r="QH209"/>
      <c r="QI209"/>
      <c r="QJ209"/>
      <c r="QK209"/>
      <c r="QL209"/>
      <c r="QM209"/>
      <c r="QN209"/>
      <c r="QO209"/>
      <c r="QP209"/>
      <c r="QQ209"/>
      <c r="QR209"/>
      <c r="QS209"/>
      <c r="QT209"/>
      <c r="QU209"/>
      <c r="QV209"/>
      <c r="QW209"/>
      <c r="QX209"/>
      <c r="QY209"/>
      <c r="QZ209"/>
      <c r="RA209"/>
      <c r="RB209"/>
      <c r="RC209"/>
      <c r="RD209"/>
      <c r="RE209"/>
      <c r="RF209"/>
      <c r="RG209"/>
      <c r="RH209"/>
      <c r="RI209"/>
      <c r="RJ209"/>
      <c r="RK209"/>
      <c r="RL209"/>
      <c r="RM209"/>
      <c r="RN209"/>
      <c r="RO209"/>
      <c r="RP209"/>
      <c r="RQ209"/>
      <c r="RR209"/>
      <c r="RS209"/>
      <c r="RT209"/>
      <c r="RU209"/>
      <c r="RV209"/>
      <c r="RW209"/>
      <c r="RX209"/>
      <c r="RY209"/>
      <c r="RZ209"/>
      <c r="SA209"/>
      <c r="SB209"/>
      <c r="SC209"/>
      <c r="SD209"/>
      <c r="SE209"/>
      <c r="SF209"/>
      <c r="SG209"/>
      <c r="SH209"/>
      <c r="SI209"/>
      <c r="SJ209"/>
      <c r="SK209"/>
      <c r="SL209"/>
      <c r="SM209"/>
      <c r="SN209"/>
      <c r="SO209"/>
      <c r="SP209"/>
      <c r="SQ209"/>
      <c r="SR209"/>
      <c r="SS209"/>
      <c r="ST209"/>
      <c r="SU209"/>
      <c r="SV209"/>
      <c r="SW209"/>
      <c r="SX209"/>
      <c r="SY209"/>
      <c r="SZ209"/>
      <c r="TA209"/>
      <c r="TB209"/>
      <c r="TC209"/>
      <c r="TD209"/>
      <c r="TE209"/>
      <c r="TF209"/>
      <c r="TG209"/>
    </row>
    <row r="210" spans="1:527" s="8" customFormat="1" ht="18" customHeight="1" x14ac:dyDescent="0.25">
      <c r="A210" s="4"/>
      <c r="B210"/>
      <c r="C210" s="295"/>
      <c r="D210" s="55"/>
      <c r="E210" s="55"/>
      <c r="F210" s="56"/>
      <c r="G210" s="56"/>
      <c r="H210" s="56"/>
      <c r="I210" s="56"/>
      <c r="J210" s="56"/>
      <c r="K210"/>
      <c r="L210"/>
      <c r="M210"/>
      <c r="N210"/>
      <c r="O210"/>
      <c r="P210"/>
      <c r="Q210"/>
      <c r="R210"/>
      <c r="S210"/>
      <c r="U210" s="49"/>
      <c r="V210" s="69"/>
      <c r="W210" s="51"/>
      <c r="AA210"/>
      <c r="AB210"/>
      <c r="AC210"/>
      <c r="AD210"/>
      <c r="AE210"/>
      <c r="AF210"/>
      <c r="AG210"/>
      <c r="AH210"/>
      <c r="AI210"/>
      <c r="AJ210"/>
      <c r="AK210"/>
      <c r="AL210"/>
      <c r="AM210"/>
      <c r="AN210"/>
      <c r="AO210"/>
      <c r="AP210"/>
      <c r="AQ210"/>
      <c r="AR210"/>
      <c r="AS210"/>
      <c r="AT210"/>
      <c r="AU210"/>
      <c r="AV210"/>
      <c r="AW210"/>
      <c r="AX210"/>
      <c r="AY210"/>
      <c r="AZ210"/>
      <c r="BA210"/>
      <c r="BB210"/>
      <c r="BC210"/>
      <c r="BD210"/>
      <c r="BE210"/>
      <c r="BF210"/>
      <c r="BG210"/>
      <c r="BH210"/>
      <c r="BI210"/>
      <c r="BJ210"/>
      <c r="BK210"/>
      <c r="BL210"/>
      <c r="BM210"/>
      <c r="BN210"/>
      <c r="BO210"/>
      <c r="BP210"/>
      <c r="BQ210"/>
      <c r="BR210"/>
      <c r="BS210"/>
      <c r="BT210"/>
      <c r="BU210"/>
      <c r="BV210"/>
      <c r="BW210"/>
      <c r="BX210"/>
      <c r="BY210"/>
      <c r="BZ210"/>
      <c r="CA210"/>
      <c r="CB210"/>
      <c r="CC210"/>
      <c r="CD210"/>
      <c r="CE210"/>
      <c r="CF210"/>
      <c r="CG210"/>
      <c r="CH210"/>
      <c r="CI210"/>
      <c r="CJ210"/>
      <c r="CK210"/>
      <c r="CL210"/>
      <c r="CM210"/>
      <c r="CN210"/>
      <c r="CO210"/>
      <c r="CP210"/>
      <c r="CQ210"/>
      <c r="CR210"/>
      <c r="CS210"/>
      <c r="CT210"/>
      <c r="CU210"/>
      <c r="CV210"/>
      <c r="CW210"/>
      <c r="CX210"/>
      <c r="CY210"/>
      <c r="CZ210"/>
      <c r="DA210"/>
      <c r="DB210"/>
      <c r="DC210"/>
      <c r="DD210"/>
      <c r="DE210"/>
      <c r="DF210"/>
      <c r="DG210"/>
      <c r="DH210"/>
      <c r="DI210"/>
      <c r="DJ210"/>
      <c r="DK210"/>
      <c r="DL210"/>
      <c r="DM210"/>
      <c r="DN210"/>
      <c r="DO210"/>
      <c r="DP210"/>
      <c r="DQ210"/>
      <c r="DR210"/>
      <c r="DS210"/>
      <c r="DT210"/>
      <c r="DU210"/>
      <c r="DV210"/>
      <c r="DW210"/>
      <c r="DX210"/>
      <c r="DY210"/>
      <c r="DZ210"/>
      <c r="EA210"/>
      <c r="EB210"/>
      <c r="EC210"/>
      <c r="ED210"/>
      <c r="EE210"/>
      <c r="EF210"/>
      <c r="EG210"/>
      <c r="EH210"/>
      <c r="EI210"/>
      <c r="EJ210"/>
      <c r="EK210"/>
      <c r="EL210"/>
      <c r="EM210"/>
      <c r="EN210"/>
      <c r="EO210"/>
      <c r="EP210"/>
      <c r="EQ210"/>
      <c r="ER210"/>
      <c r="ES210"/>
      <c r="ET210"/>
      <c r="EU210"/>
      <c r="EV210"/>
      <c r="EW210"/>
      <c r="EX210"/>
      <c r="EY210"/>
      <c r="EZ210"/>
      <c r="FA210"/>
      <c r="FB210"/>
      <c r="FC210"/>
      <c r="FD210"/>
      <c r="FE210"/>
      <c r="FF210"/>
      <c r="FG210"/>
      <c r="FH210"/>
      <c r="FI210"/>
      <c r="FJ210"/>
      <c r="FK210"/>
      <c r="FL210"/>
      <c r="FM210"/>
      <c r="FN210"/>
      <c r="FO210"/>
      <c r="FP210"/>
      <c r="FQ210"/>
      <c r="FR210"/>
      <c r="FS210"/>
      <c r="FT210"/>
      <c r="FU210"/>
      <c r="FV210"/>
      <c r="FW210"/>
      <c r="FX210"/>
      <c r="FY210"/>
      <c r="FZ210"/>
      <c r="GA210"/>
      <c r="GB210"/>
      <c r="GC210"/>
      <c r="GD210"/>
      <c r="GE210"/>
      <c r="GF210"/>
      <c r="GG210"/>
      <c r="GH210"/>
      <c r="GI210"/>
      <c r="GJ210"/>
      <c r="GK210"/>
      <c r="GL210"/>
      <c r="GM210"/>
      <c r="GN210"/>
      <c r="GO210"/>
      <c r="GP210"/>
      <c r="GQ210"/>
      <c r="GR210"/>
      <c r="GS210"/>
      <c r="GT210"/>
      <c r="GU210"/>
      <c r="GV210"/>
      <c r="GW210"/>
      <c r="GX210"/>
      <c r="GY210"/>
      <c r="GZ210"/>
      <c r="HA210"/>
      <c r="HB210"/>
      <c r="HC210"/>
      <c r="HD210"/>
      <c r="HE210"/>
      <c r="HF210"/>
      <c r="HG210"/>
      <c r="HH210"/>
      <c r="HI210"/>
      <c r="HJ210"/>
      <c r="HK210"/>
      <c r="HL210"/>
      <c r="HM210"/>
      <c r="HN210"/>
      <c r="HO210"/>
      <c r="HP210"/>
      <c r="HQ210"/>
      <c r="HR210"/>
      <c r="HS210"/>
      <c r="HT210"/>
      <c r="HU210"/>
      <c r="HV210"/>
      <c r="HW210"/>
      <c r="HX210"/>
      <c r="HY210"/>
      <c r="HZ210"/>
      <c r="IA210"/>
      <c r="IB210"/>
      <c r="IC210"/>
      <c r="ID210"/>
      <c r="IE210"/>
      <c r="IF210"/>
      <c r="IG210"/>
      <c r="IH210"/>
      <c r="II210"/>
      <c r="IJ210"/>
      <c r="IK210"/>
      <c r="IL210"/>
      <c r="IM210"/>
      <c r="IN210"/>
      <c r="IO210"/>
      <c r="IP210"/>
      <c r="IQ210"/>
      <c r="IR210"/>
      <c r="IS210"/>
      <c r="IT210"/>
      <c r="IU210"/>
      <c r="IV210"/>
      <c r="IW210"/>
      <c r="IX210"/>
      <c r="IY210"/>
      <c r="IZ210"/>
      <c r="JA210"/>
      <c r="JB210"/>
      <c r="JC210"/>
      <c r="JD210"/>
      <c r="JE210"/>
      <c r="JF210"/>
      <c r="JG210"/>
      <c r="JH210"/>
      <c r="JI210"/>
      <c r="JJ210"/>
      <c r="JK210"/>
      <c r="JL210"/>
      <c r="JM210"/>
      <c r="JN210"/>
      <c r="JO210"/>
      <c r="JP210"/>
      <c r="JQ210"/>
      <c r="JR210"/>
      <c r="JS210"/>
      <c r="JT210"/>
      <c r="JU210"/>
      <c r="JV210"/>
      <c r="JW210"/>
      <c r="JX210"/>
      <c r="JY210"/>
      <c r="JZ210"/>
      <c r="KA210"/>
      <c r="KB210"/>
      <c r="KC210"/>
      <c r="KD210"/>
      <c r="KE210"/>
      <c r="KF210"/>
      <c r="KG210"/>
      <c r="KH210"/>
      <c r="KI210"/>
      <c r="KJ210"/>
      <c r="KK210"/>
      <c r="KL210"/>
      <c r="KM210"/>
      <c r="KN210"/>
      <c r="KO210"/>
      <c r="KP210"/>
      <c r="KQ210"/>
      <c r="KR210"/>
      <c r="KS210"/>
      <c r="KT210"/>
      <c r="KU210"/>
      <c r="KV210"/>
      <c r="KW210"/>
      <c r="KX210"/>
      <c r="KY210"/>
      <c r="KZ210"/>
      <c r="LA210"/>
      <c r="LB210"/>
      <c r="LC210"/>
      <c r="LD210"/>
      <c r="LE210"/>
      <c r="LF210"/>
      <c r="LG210"/>
      <c r="LH210"/>
      <c r="LI210"/>
      <c r="LJ210"/>
      <c r="LK210"/>
      <c r="LL210"/>
      <c r="LM210"/>
      <c r="LN210"/>
      <c r="LO210"/>
      <c r="LP210"/>
      <c r="LQ210"/>
      <c r="LR210"/>
      <c r="LS210"/>
      <c r="LT210"/>
      <c r="LU210"/>
      <c r="LV210"/>
      <c r="LW210"/>
      <c r="LX210"/>
      <c r="LY210"/>
      <c r="LZ210"/>
      <c r="MA210"/>
      <c r="MB210"/>
      <c r="MC210"/>
      <c r="MD210"/>
      <c r="ME210"/>
      <c r="MF210"/>
      <c r="MG210"/>
      <c r="MH210"/>
      <c r="MI210"/>
      <c r="MJ210"/>
      <c r="MK210"/>
      <c r="ML210"/>
      <c r="MM210"/>
      <c r="MN210"/>
      <c r="MO210"/>
      <c r="MP210"/>
      <c r="MQ210"/>
      <c r="MR210"/>
      <c r="MS210"/>
      <c r="MT210"/>
      <c r="MU210"/>
      <c r="MV210"/>
      <c r="MW210"/>
      <c r="MX210"/>
      <c r="MY210"/>
      <c r="MZ210"/>
      <c r="NA210"/>
      <c r="NB210"/>
      <c r="NC210"/>
      <c r="ND210"/>
      <c r="NE210"/>
      <c r="NF210"/>
      <c r="NG210"/>
      <c r="NH210"/>
      <c r="NI210"/>
      <c r="NJ210"/>
      <c r="NK210"/>
      <c r="NL210"/>
      <c r="NM210"/>
      <c r="NN210"/>
      <c r="NO210"/>
      <c r="NP210"/>
      <c r="NQ210"/>
      <c r="NR210"/>
      <c r="NS210"/>
      <c r="NT210"/>
      <c r="NU210"/>
      <c r="NV210"/>
      <c r="NW210"/>
      <c r="NX210"/>
      <c r="NY210"/>
      <c r="NZ210"/>
      <c r="OA210"/>
      <c r="OB210"/>
      <c r="OC210"/>
      <c r="OD210"/>
      <c r="OE210"/>
      <c r="OF210"/>
      <c r="OG210"/>
      <c r="OH210"/>
      <c r="OI210"/>
      <c r="OJ210"/>
      <c r="OK210"/>
      <c r="OL210"/>
      <c r="OM210"/>
      <c r="ON210"/>
      <c r="OO210"/>
      <c r="OP210"/>
      <c r="OQ210"/>
      <c r="OR210"/>
      <c r="OS210"/>
      <c r="OT210"/>
      <c r="OU210"/>
      <c r="OV210"/>
      <c r="OW210"/>
      <c r="OX210"/>
      <c r="OY210"/>
      <c r="OZ210"/>
      <c r="PA210"/>
      <c r="PB210"/>
      <c r="PC210"/>
      <c r="PD210"/>
      <c r="PE210"/>
      <c r="PF210"/>
      <c r="PG210"/>
      <c r="PH210"/>
      <c r="PI210"/>
      <c r="PJ210"/>
      <c r="PK210"/>
      <c r="PL210"/>
      <c r="PM210"/>
      <c r="PN210"/>
      <c r="PO210"/>
      <c r="PP210"/>
      <c r="PQ210"/>
      <c r="PR210"/>
      <c r="PS210"/>
      <c r="PT210"/>
      <c r="PU210"/>
      <c r="PV210"/>
      <c r="PW210"/>
      <c r="PX210"/>
      <c r="PY210"/>
      <c r="PZ210"/>
      <c r="QA210"/>
      <c r="QB210"/>
      <c r="QC210"/>
      <c r="QD210"/>
      <c r="QE210"/>
      <c r="QF210"/>
      <c r="QG210"/>
      <c r="QH210"/>
      <c r="QI210"/>
      <c r="QJ210"/>
      <c r="QK210"/>
      <c r="QL210"/>
      <c r="QM210"/>
      <c r="QN210"/>
      <c r="QO210"/>
      <c r="QP210"/>
      <c r="QQ210"/>
      <c r="QR210"/>
      <c r="QS210"/>
      <c r="QT210"/>
      <c r="QU210"/>
      <c r="QV210"/>
      <c r="QW210"/>
      <c r="QX210"/>
      <c r="QY210"/>
      <c r="QZ210"/>
      <c r="RA210"/>
      <c r="RB210"/>
      <c r="RC210"/>
      <c r="RD210"/>
      <c r="RE210"/>
      <c r="RF210"/>
      <c r="RG210"/>
      <c r="RH210"/>
      <c r="RI210"/>
      <c r="RJ210"/>
      <c r="RK210"/>
      <c r="RL210"/>
      <c r="RM210"/>
      <c r="RN210"/>
      <c r="RO210"/>
      <c r="RP210"/>
      <c r="RQ210"/>
      <c r="RR210"/>
      <c r="RS210"/>
      <c r="RT210"/>
      <c r="RU210"/>
      <c r="RV210"/>
      <c r="RW210"/>
      <c r="RX210"/>
      <c r="RY210"/>
      <c r="RZ210"/>
      <c r="SA210"/>
      <c r="SB210"/>
      <c r="SC210"/>
      <c r="SD210"/>
      <c r="SE210"/>
      <c r="SF210"/>
      <c r="SG210"/>
      <c r="SH210"/>
      <c r="SI210"/>
      <c r="SJ210"/>
      <c r="SK210"/>
      <c r="SL210"/>
      <c r="SM210"/>
      <c r="SN210"/>
      <c r="SO210"/>
      <c r="SP210"/>
      <c r="SQ210"/>
      <c r="SR210"/>
      <c r="SS210"/>
      <c r="ST210"/>
      <c r="SU210"/>
      <c r="SV210"/>
      <c r="SW210"/>
      <c r="SX210"/>
      <c r="SY210"/>
      <c r="SZ210"/>
      <c r="TA210"/>
      <c r="TB210"/>
      <c r="TC210"/>
      <c r="TD210"/>
      <c r="TE210"/>
      <c r="TF210"/>
      <c r="TG210"/>
    </row>
    <row r="211" spans="1:527" s="8" customFormat="1" ht="18" customHeight="1" x14ac:dyDescent="0.25">
      <c r="A211" s="57" t="str">
        <f>METAS!B24</f>
        <v>PORCENTAJE DE NIÑOS 1 AÑO  VACUNADOS CON EL 1ER REFUERZO CON VACUNA ANTIPOLIO (IPV)</v>
      </c>
      <c r="B211" s="296"/>
      <c r="C211" s="54"/>
      <c r="D211" s="55"/>
      <c r="E211" s="55"/>
      <c r="F211" s="56"/>
      <c r="G211" s="56"/>
      <c r="H211" s="56"/>
      <c r="I211" s="56"/>
      <c r="J211" s="56"/>
      <c r="K211"/>
      <c r="L211"/>
      <c r="M211"/>
      <c r="N211"/>
      <c r="O211"/>
      <c r="P211"/>
      <c r="Q211"/>
      <c r="R211"/>
      <c r="S211"/>
      <c r="U211" s="49"/>
      <c r="V211" s="50" t="str">
        <f>A211</f>
        <v>PORCENTAJE DE NIÑOS 1 AÑO  VACUNADOS CON EL 1ER REFUERZO CON VACUNA ANTIPOLIO (IPV)</v>
      </c>
      <c r="W211" s="51"/>
      <c r="AA211"/>
      <c r="AB211"/>
      <c r="AC211"/>
      <c r="AD211"/>
      <c r="AE211"/>
      <c r="AF211"/>
      <c r="AG211"/>
      <c r="AH211"/>
      <c r="AI211"/>
      <c r="AJ211"/>
      <c r="AK211"/>
      <c r="AL211"/>
      <c r="AM211"/>
      <c r="AN211"/>
      <c r="AO211"/>
      <c r="AP211"/>
      <c r="AQ211"/>
      <c r="AR211"/>
      <c r="AS211"/>
      <c r="AT211"/>
      <c r="AU211"/>
      <c r="AV211"/>
      <c r="AW211"/>
      <c r="AX211"/>
      <c r="AY211"/>
      <c r="AZ211"/>
      <c r="BA211"/>
      <c r="BB211"/>
      <c r="BC211"/>
      <c r="BD211"/>
      <c r="BE211"/>
      <c r="BF211"/>
      <c r="BG211"/>
      <c r="BH211"/>
      <c r="BI211"/>
      <c r="BJ211"/>
      <c r="BK211"/>
      <c r="BL211"/>
      <c r="BM211"/>
      <c r="BN211"/>
      <c r="BO211"/>
      <c r="BP211"/>
      <c r="BQ211"/>
      <c r="BR211"/>
      <c r="BS211"/>
      <c r="BT211"/>
      <c r="BU211"/>
      <c r="BV211"/>
      <c r="BW211"/>
      <c r="BX211"/>
      <c r="BY211"/>
      <c r="BZ211"/>
      <c r="CA211"/>
      <c r="CB211"/>
      <c r="CC211"/>
      <c r="CD211"/>
      <c r="CE211"/>
      <c r="CF211"/>
      <c r="CG211"/>
      <c r="CH211"/>
      <c r="CI211"/>
      <c r="CJ211"/>
      <c r="CK211"/>
      <c r="CL211"/>
      <c r="CM211"/>
      <c r="CN211"/>
      <c r="CO211"/>
      <c r="CP211"/>
      <c r="CQ211"/>
      <c r="CR211"/>
      <c r="CS211"/>
      <c r="CT211"/>
      <c r="CU211"/>
      <c r="CV211"/>
      <c r="CW211"/>
      <c r="CX211"/>
      <c r="CY211"/>
      <c r="CZ211"/>
      <c r="DA211"/>
      <c r="DB211"/>
      <c r="DC211"/>
      <c r="DD211"/>
      <c r="DE211"/>
      <c r="DF211"/>
      <c r="DG211"/>
      <c r="DH211"/>
      <c r="DI211"/>
      <c r="DJ211"/>
      <c r="DK211"/>
      <c r="DL211"/>
      <c r="DM211"/>
      <c r="DN211"/>
      <c r="DO211"/>
      <c r="DP211"/>
      <c r="DQ211"/>
      <c r="DR211"/>
      <c r="DS211"/>
      <c r="DT211"/>
      <c r="DU211"/>
      <c r="DV211"/>
      <c r="DW211"/>
      <c r="DX211"/>
      <c r="DY211"/>
      <c r="DZ211"/>
      <c r="EA211"/>
      <c r="EB211"/>
      <c r="EC211"/>
      <c r="ED211"/>
      <c r="EE211"/>
      <c r="EF211"/>
      <c r="EG211"/>
      <c r="EH211"/>
      <c r="EI211"/>
      <c r="EJ211"/>
      <c r="EK211"/>
      <c r="EL211"/>
      <c r="EM211"/>
      <c r="EN211"/>
      <c r="EO211"/>
      <c r="EP211"/>
      <c r="EQ211"/>
      <c r="ER211"/>
      <c r="ES211"/>
      <c r="ET211"/>
      <c r="EU211"/>
      <c r="EV211"/>
      <c r="EW211"/>
      <c r="EX211"/>
      <c r="EY211"/>
      <c r="EZ211"/>
      <c r="FA211"/>
      <c r="FB211"/>
      <c r="FC211"/>
      <c r="FD211"/>
      <c r="FE211"/>
      <c r="FF211"/>
      <c r="FG211"/>
      <c r="FH211"/>
      <c r="FI211"/>
      <c r="FJ211"/>
      <c r="FK211"/>
      <c r="FL211"/>
      <c r="FM211"/>
      <c r="FN211"/>
      <c r="FO211"/>
      <c r="FP211"/>
      <c r="FQ211"/>
      <c r="FR211"/>
      <c r="FS211"/>
      <c r="FT211"/>
      <c r="FU211"/>
      <c r="FV211"/>
      <c r="FW211"/>
      <c r="FX211"/>
      <c r="FY211"/>
      <c r="FZ211"/>
      <c r="GA211"/>
      <c r="GB211"/>
      <c r="GC211"/>
      <c r="GD211"/>
      <c r="GE211"/>
      <c r="GF211"/>
      <c r="GG211"/>
      <c r="GH211"/>
      <c r="GI211"/>
      <c r="GJ211"/>
      <c r="GK211"/>
      <c r="GL211"/>
      <c r="GM211"/>
      <c r="GN211"/>
      <c r="GO211"/>
      <c r="GP211"/>
      <c r="GQ211"/>
      <c r="GR211"/>
      <c r="GS211"/>
      <c r="GT211"/>
      <c r="GU211"/>
      <c r="GV211"/>
      <c r="GW211"/>
      <c r="GX211"/>
      <c r="GY211"/>
      <c r="GZ211"/>
      <c r="HA211"/>
      <c r="HB211"/>
      <c r="HC211"/>
      <c r="HD211"/>
      <c r="HE211"/>
      <c r="HF211"/>
      <c r="HG211"/>
      <c r="HH211"/>
      <c r="HI211"/>
      <c r="HJ211"/>
      <c r="HK211"/>
      <c r="HL211"/>
      <c r="HM211"/>
      <c r="HN211"/>
      <c r="HO211"/>
      <c r="HP211"/>
      <c r="HQ211"/>
      <c r="HR211"/>
      <c r="HS211"/>
      <c r="HT211"/>
      <c r="HU211"/>
      <c r="HV211"/>
      <c r="HW211"/>
      <c r="HX211"/>
      <c r="HY211"/>
      <c r="HZ211"/>
      <c r="IA211"/>
      <c r="IB211"/>
      <c r="IC211"/>
      <c r="ID211"/>
      <c r="IE211"/>
      <c r="IF211"/>
      <c r="IG211"/>
      <c r="IH211"/>
      <c r="II211"/>
      <c r="IJ211"/>
      <c r="IK211"/>
      <c r="IL211"/>
      <c r="IM211"/>
      <c r="IN211"/>
      <c r="IO211"/>
      <c r="IP211"/>
      <c r="IQ211"/>
      <c r="IR211"/>
      <c r="IS211"/>
      <c r="IT211"/>
      <c r="IU211"/>
      <c r="IV211"/>
      <c r="IW211"/>
      <c r="IX211"/>
      <c r="IY211"/>
      <c r="IZ211"/>
      <c r="JA211"/>
      <c r="JB211"/>
      <c r="JC211"/>
      <c r="JD211"/>
      <c r="JE211"/>
      <c r="JF211"/>
      <c r="JG211"/>
      <c r="JH211"/>
      <c r="JI211"/>
      <c r="JJ211"/>
      <c r="JK211"/>
      <c r="JL211"/>
      <c r="JM211"/>
      <c r="JN211"/>
      <c r="JO211"/>
      <c r="JP211"/>
      <c r="JQ211"/>
      <c r="JR211"/>
      <c r="JS211"/>
      <c r="JT211"/>
      <c r="JU211"/>
      <c r="JV211"/>
      <c r="JW211"/>
      <c r="JX211"/>
      <c r="JY211"/>
      <c r="JZ211"/>
      <c r="KA211"/>
      <c r="KB211"/>
      <c r="KC211"/>
      <c r="KD211"/>
      <c r="KE211"/>
      <c r="KF211"/>
      <c r="KG211"/>
      <c r="KH211"/>
      <c r="KI211"/>
      <c r="KJ211"/>
      <c r="KK211"/>
      <c r="KL211"/>
      <c r="KM211"/>
      <c r="KN211"/>
      <c r="KO211"/>
      <c r="KP211"/>
      <c r="KQ211"/>
      <c r="KR211"/>
      <c r="KS211"/>
      <c r="KT211"/>
      <c r="KU211"/>
      <c r="KV211"/>
      <c r="KW211"/>
      <c r="KX211"/>
      <c r="KY211"/>
      <c r="KZ211"/>
      <c r="LA211"/>
      <c r="LB211"/>
      <c r="LC211"/>
      <c r="LD211"/>
      <c r="LE211"/>
      <c r="LF211"/>
      <c r="LG211"/>
      <c r="LH211"/>
      <c r="LI211"/>
      <c r="LJ211"/>
      <c r="LK211"/>
      <c r="LL211"/>
      <c r="LM211"/>
      <c r="LN211"/>
      <c r="LO211"/>
      <c r="LP211"/>
      <c r="LQ211"/>
      <c r="LR211"/>
      <c r="LS211"/>
      <c r="LT211"/>
      <c r="LU211"/>
      <c r="LV211"/>
      <c r="LW211"/>
      <c r="LX211"/>
      <c r="LY211"/>
      <c r="LZ211"/>
      <c r="MA211"/>
      <c r="MB211"/>
      <c r="MC211"/>
      <c r="MD211"/>
      <c r="ME211"/>
      <c r="MF211"/>
      <c r="MG211"/>
      <c r="MH211"/>
      <c r="MI211"/>
      <c r="MJ211"/>
      <c r="MK211"/>
      <c r="ML211"/>
      <c r="MM211"/>
      <c r="MN211"/>
      <c r="MO211"/>
      <c r="MP211"/>
      <c r="MQ211"/>
      <c r="MR211"/>
      <c r="MS211"/>
      <c r="MT211"/>
      <c r="MU211"/>
      <c r="MV211"/>
      <c r="MW211"/>
      <c r="MX211"/>
      <c r="MY211"/>
      <c r="MZ211"/>
      <c r="NA211"/>
      <c r="NB211"/>
      <c r="NC211"/>
      <c r="ND211"/>
      <c r="NE211"/>
      <c r="NF211"/>
      <c r="NG211"/>
      <c r="NH211"/>
      <c r="NI211"/>
      <c r="NJ211"/>
      <c r="NK211"/>
      <c r="NL211"/>
      <c r="NM211"/>
      <c r="NN211"/>
      <c r="NO211"/>
      <c r="NP211"/>
      <c r="NQ211"/>
      <c r="NR211"/>
      <c r="NS211"/>
      <c r="NT211"/>
      <c r="NU211"/>
      <c r="NV211"/>
      <c r="NW211"/>
      <c r="NX211"/>
      <c r="NY211"/>
      <c r="NZ211"/>
      <c r="OA211"/>
      <c r="OB211"/>
      <c r="OC211"/>
      <c r="OD211"/>
      <c r="OE211"/>
      <c r="OF211"/>
      <c r="OG211"/>
      <c r="OH211"/>
      <c r="OI211"/>
      <c r="OJ211"/>
      <c r="OK211"/>
      <c r="OL211"/>
      <c r="OM211"/>
      <c r="ON211"/>
      <c r="OO211"/>
      <c r="OP211"/>
      <c r="OQ211"/>
      <c r="OR211"/>
      <c r="OS211"/>
      <c r="OT211"/>
      <c r="OU211"/>
      <c r="OV211"/>
      <c r="OW211"/>
      <c r="OX211"/>
      <c r="OY211"/>
      <c r="OZ211"/>
      <c r="PA211"/>
      <c r="PB211"/>
      <c r="PC211"/>
      <c r="PD211"/>
      <c r="PE211"/>
      <c r="PF211"/>
      <c r="PG211"/>
      <c r="PH211"/>
      <c r="PI211"/>
      <c r="PJ211"/>
      <c r="PK211"/>
      <c r="PL211"/>
      <c r="PM211"/>
      <c r="PN211"/>
      <c r="PO211"/>
      <c r="PP211"/>
      <c r="PQ211"/>
      <c r="PR211"/>
      <c r="PS211"/>
      <c r="PT211"/>
      <c r="PU211"/>
      <c r="PV211"/>
      <c r="PW211"/>
      <c r="PX211"/>
      <c r="PY211"/>
      <c r="PZ211"/>
      <c r="QA211"/>
      <c r="QB211"/>
      <c r="QC211"/>
      <c r="QD211"/>
      <c r="QE211"/>
      <c r="QF211"/>
      <c r="QG211"/>
      <c r="QH211"/>
      <c r="QI211"/>
      <c r="QJ211"/>
      <c r="QK211"/>
      <c r="QL211"/>
      <c r="QM211"/>
      <c r="QN211"/>
      <c r="QO211"/>
      <c r="QP211"/>
      <c r="QQ211"/>
      <c r="QR211"/>
      <c r="QS211"/>
      <c r="QT211"/>
      <c r="QU211"/>
      <c r="QV211"/>
      <c r="QW211"/>
      <c r="QX211"/>
      <c r="QY211"/>
      <c r="QZ211"/>
      <c r="RA211"/>
      <c r="RB211"/>
      <c r="RC211"/>
      <c r="RD211"/>
      <c r="RE211"/>
      <c r="RF211"/>
      <c r="RG211"/>
      <c r="RH211"/>
      <c r="RI211"/>
      <c r="RJ211"/>
      <c r="RK211"/>
      <c r="RL211"/>
      <c r="RM211"/>
      <c r="RN211"/>
      <c r="RO211"/>
      <c r="RP211"/>
      <c r="RQ211"/>
      <c r="RR211"/>
      <c r="RS211"/>
      <c r="RT211"/>
      <c r="RU211"/>
      <c r="RV211"/>
      <c r="RW211"/>
      <c r="RX211"/>
      <c r="RY211"/>
      <c r="RZ211"/>
      <c r="SA211"/>
      <c r="SB211"/>
      <c r="SC211"/>
      <c r="SD211"/>
      <c r="SE211"/>
      <c r="SF211"/>
      <c r="SG211"/>
      <c r="SH211"/>
      <c r="SI211"/>
      <c r="SJ211"/>
      <c r="SK211"/>
      <c r="SL211"/>
      <c r="SM211"/>
      <c r="SN211"/>
      <c r="SO211"/>
      <c r="SP211"/>
      <c r="SQ211"/>
      <c r="SR211"/>
      <c r="SS211"/>
      <c r="ST211"/>
      <c r="SU211"/>
      <c r="SV211"/>
      <c r="SW211"/>
      <c r="SX211"/>
      <c r="SY211"/>
      <c r="SZ211"/>
      <c r="TA211"/>
      <c r="TB211"/>
      <c r="TC211"/>
      <c r="TD211"/>
      <c r="TE211"/>
      <c r="TF211"/>
      <c r="TG211"/>
    </row>
    <row r="212" spans="1:527" s="8" customFormat="1" ht="48" customHeight="1" x14ac:dyDescent="0.25">
      <c r="A212" s="59" t="s">
        <v>2</v>
      </c>
      <c r="B212" s="60" t="s">
        <v>85</v>
      </c>
      <c r="C212" s="61" t="s">
        <v>68</v>
      </c>
      <c r="D212" s="60" t="s">
        <v>551</v>
      </c>
      <c r="E212" s="60" t="s">
        <v>1</v>
      </c>
      <c r="F212" s="62"/>
      <c r="G212" s="63" t="s">
        <v>9</v>
      </c>
      <c r="H212" s="64" t="str">
        <f>"DEFICIENTE &lt; "&amp;$E$3</f>
        <v>DEFICIENTE &lt; 75</v>
      </c>
      <c r="I212" s="64" t="str">
        <f>"PROCESO &gt;= "&amp;$E$3&amp;"  -  &lt; "&amp;$F$3</f>
        <v>PROCESO &gt;= 75  -  &lt; 83.3</v>
      </c>
      <c r="J212" s="64" t="str">
        <f>"OPTIMO &gt;= "&amp;$F$3</f>
        <v>OPTIMO &gt;= 83.3</v>
      </c>
      <c r="K212"/>
      <c r="L212"/>
      <c r="M212"/>
      <c r="N212"/>
      <c r="O212"/>
      <c r="P212"/>
      <c r="Q212"/>
      <c r="R212"/>
      <c r="S212"/>
      <c r="U212" s="49"/>
      <c r="V212" s="80" t="str">
        <f>$V$1&amp;"  "&amp;V211&amp;"  "&amp;$V$3&amp;"  "&amp;$V$2</f>
        <v>RED. MOYOBAMBA:  PORCENTAJE DE NIÑOS 1 AÑO  VACUNADOS CON EL 1ER REFUERZO CON VACUNA ANTIPOLIO (IPV)  - POR MICROREDES :   ENERO - OCTUBRE 2024</v>
      </c>
      <c r="W212" s="51"/>
      <c r="AA212"/>
      <c r="AB212"/>
      <c r="AC212"/>
      <c r="AD212"/>
      <c r="AE212"/>
      <c r="AF212"/>
      <c r="AG212"/>
      <c r="AH212"/>
      <c r="AI212"/>
      <c r="AJ212"/>
      <c r="AK212"/>
      <c r="AL212"/>
      <c r="AM212"/>
      <c r="AN212"/>
      <c r="AO212"/>
      <c r="AP212"/>
      <c r="AQ212"/>
      <c r="AR212"/>
      <c r="AS212"/>
      <c r="AT212"/>
      <c r="AU212"/>
      <c r="AV212"/>
      <c r="AW212"/>
      <c r="AX212"/>
      <c r="AY212"/>
      <c r="AZ212"/>
      <c r="BA212"/>
      <c r="BB212"/>
      <c r="BC212"/>
      <c r="BD212"/>
      <c r="BE212"/>
      <c r="BF212"/>
      <c r="BG212"/>
      <c r="BH212"/>
      <c r="BI212"/>
      <c r="BJ212"/>
      <c r="BK212"/>
      <c r="BL212"/>
      <c r="BM212"/>
      <c r="BN212"/>
      <c r="BO212"/>
      <c r="BP212"/>
      <c r="BQ212"/>
      <c r="BR212"/>
      <c r="BS212"/>
      <c r="BT212"/>
      <c r="BU212"/>
      <c r="BV212"/>
      <c r="BW212"/>
      <c r="BX212"/>
      <c r="BY212"/>
      <c r="BZ212"/>
      <c r="CA212"/>
      <c r="CB212"/>
      <c r="CC212"/>
      <c r="CD212"/>
      <c r="CE212"/>
      <c r="CF212"/>
      <c r="CG212"/>
      <c r="CH212"/>
      <c r="CI212"/>
      <c r="CJ212"/>
      <c r="CK212"/>
      <c r="CL212"/>
      <c r="CM212"/>
      <c r="CN212"/>
      <c r="CO212"/>
      <c r="CP212"/>
      <c r="CQ212"/>
      <c r="CR212"/>
      <c r="CS212"/>
      <c r="CT212"/>
      <c r="CU212"/>
      <c r="CV212"/>
      <c r="CW212"/>
      <c r="CX212"/>
      <c r="CY212"/>
      <c r="CZ212"/>
      <c r="DA212"/>
      <c r="DB212"/>
      <c r="DC212"/>
      <c r="DD212"/>
      <c r="DE212"/>
      <c r="DF212"/>
      <c r="DG212"/>
      <c r="DH212"/>
      <c r="DI212"/>
      <c r="DJ212"/>
      <c r="DK212"/>
      <c r="DL212"/>
      <c r="DM212"/>
      <c r="DN212"/>
      <c r="DO212"/>
      <c r="DP212"/>
      <c r="DQ212"/>
      <c r="DR212"/>
      <c r="DS212"/>
      <c r="DT212"/>
      <c r="DU212"/>
      <c r="DV212"/>
      <c r="DW212"/>
      <c r="DX212"/>
      <c r="DY212"/>
      <c r="DZ212"/>
      <c r="EA212"/>
      <c r="EB212"/>
      <c r="EC212"/>
      <c r="ED212"/>
      <c r="EE212"/>
      <c r="EF212"/>
      <c r="EG212"/>
      <c r="EH212"/>
      <c r="EI212"/>
      <c r="EJ212"/>
      <c r="EK212"/>
      <c r="EL212"/>
      <c r="EM212"/>
      <c r="EN212"/>
      <c r="EO212"/>
      <c r="EP212"/>
      <c r="EQ212"/>
      <c r="ER212"/>
      <c r="ES212"/>
      <c r="ET212"/>
      <c r="EU212"/>
      <c r="EV212"/>
      <c r="EW212"/>
      <c r="EX212"/>
      <c r="EY212"/>
      <c r="EZ212"/>
      <c r="FA212"/>
      <c r="FB212"/>
      <c r="FC212"/>
      <c r="FD212"/>
      <c r="FE212"/>
      <c r="FF212"/>
      <c r="FG212"/>
      <c r="FH212"/>
      <c r="FI212"/>
      <c r="FJ212"/>
      <c r="FK212"/>
      <c r="FL212"/>
      <c r="FM212"/>
      <c r="FN212"/>
      <c r="FO212"/>
      <c r="FP212"/>
      <c r="FQ212"/>
      <c r="FR212"/>
      <c r="FS212"/>
      <c r="FT212"/>
      <c r="FU212"/>
      <c r="FV212"/>
      <c r="FW212"/>
      <c r="FX212"/>
      <c r="FY212"/>
      <c r="FZ212"/>
      <c r="GA212"/>
      <c r="GB212"/>
      <c r="GC212"/>
      <c r="GD212"/>
      <c r="GE212"/>
      <c r="GF212"/>
      <c r="GG212"/>
      <c r="GH212"/>
      <c r="GI212"/>
      <c r="GJ212"/>
      <c r="GK212"/>
      <c r="GL212"/>
      <c r="GM212"/>
      <c r="GN212"/>
      <c r="GO212"/>
      <c r="GP212"/>
      <c r="GQ212"/>
      <c r="GR212"/>
      <c r="GS212"/>
      <c r="GT212"/>
      <c r="GU212"/>
      <c r="GV212"/>
      <c r="GW212"/>
      <c r="GX212"/>
      <c r="GY212"/>
      <c r="GZ212"/>
      <c r="HA212"/>
      <c r="HB212"/>
      <c r="HC212"/>
      <c r="HD212"/>
      <c r="HE212"/>
      <c r="HF212"/>
      <c r="HG212"/>
      <c r="HH212"/>
      <c r="HI212"/>
      <c r="HJ212"/>
      <c r="HK212"/>
      <c r="HL212"/>
      <c r="HM212"/>
      <c r="HN212"/>
      <c r="HO212"/>
      <c r="HP212"/>
      <c r="HQ212"/>
      <c r="HR212"/>
      <c r="HS212"/>
      <c r="HT212"/>
      <c r="HU212"/>
      <c r="HV212"/>
      <c r="HW212"/>
      <c r="HX212"/>
      <c r="HY212"/>
      <c r="HZ212"/>
      <c r="IA212"/>
      <c r="IB212"/>
      <c r="IC212"/>
      <c r="ID212"/>
      <c r="IE212"/>
      <c r="IF212"/>
      <c r="IG212"/>
      <c r="IH212"/>
      <c r="II212"/>
      <c r="IJ212"/>
      <c r="IK212"/>
      <c r="IL212"/>
      <c r="IM212"/>
      <c r="IN212"/>
      <c r="IO212"/>
      <c r="IP212"/>
      <c r="IQ212"/>
      <c r="IR212"/>
      <c r="IS212"/>
      <c r="IT212"/>
      <c r="IU212"/>
      <c r="IV212"/>
      <c r="IW212"/>
      <c r="IX212"/>
      <c r="IY212"/>
      <c r="IZ212"/>
      <c r="JA212"/>
      <c r="JB212"/>
      <c r="JC212"/>
      <c r="JD212"/>
      <c r="JE212"/>
      <c r="JF212"/>
      <c r="JG212"/>
      <c r="JH212"/>
      <c r="JI212"/>
      <c r="JJ212"/>
      <c r="JK212"/>
      <c r="JL212"/>
      <c r="JM212"/>
      <c r="JN212"/>
      <c r="JO212"/>
      <c r="JP212"/>
      <c r="JQ212"/>
      <c r="JR212"/>
      <c r="JS212"/>
      <c r="JT212"/>
      <c r="JU212"/>
      <c r="JV212"/>
      <c r="JW212"/>
      <c r="JX212"/>
      <c r="JY212"/>
      <c r="JZ212"/>
      <c r="KA212"/>
      <c r="KB212"/>
      <c r="KC212"/>
      <c r="KD212"/>
      <c r="KE212"/>
      <c r="KF212"/>
      <c r="KG212"/>
      <c r="KH212"/>
      <c r="KI212"/>
      <c r="KJ212"/>
      <c r="KK212"/>
      <c r="KL212"/>
      <c r="KM212"/>
      <c r="KN212"/>
      <c r="KO212"/>
      <c r="KP212"/>
      <c r="KQ212"/>
      <c r="KR212"/>
      <c r="KS212"/>
      <c r="KT212"/>
      <c r="KU212"/>
      <c r="KV212"/>
      <c r="KW212"/>
      <c r="KX212"/>
      <c r="KY212"/>
      <c r="KZ212"/>
      <c r="LA212"/>
      <c r="LB212"/>
      <c r="LC212"/>
      <c r="LD212"/>
      <c r="LE212"/>
      <c r="LF212"/>
      <c r="LG212"/>
      <c r="LH212"/>
      <c r="LI212"/>
      <c r="LJ212"/>
      <c r="LK212"/>
      <c r="LL212"/>
      <c r="LM212"/>
      <c r="LN212"/>
      <c r="LO212"/>
      <c r="LP212"/>
      <c r="LQ212"/>
      <c r="LR212"/>
      <c r="LS212"/>
      <c r="LT212"/>
      <c r="LU212"/>
      <c r="LV212"/>
      <c r="LW212"/>
      <c r="LX212"/>
      <c r="LY212"/>
      <c r="LZ212"/>
      <c r="MA212"/>
      <c r="MB212"/>
      <c r="MC212"/>
      <c r="MD212"/>
      <c r="ME212"/>
      <c r="MF212"/>
      <c r="MG212"/>
      <c r="MH212"/>
      <c r="MI212"/>
      <c r="MJ212"/>
      <c r="MK212"/>
      <c r="ML212"/>
      <c r="MM212"/>
      <c r="MN212"/>
      <c r="MO212"/>
      <c r="MP212"/>
      <c r="MQ212"/>
      <c r="MR212"/>
      <c r="MS212"/>
      <c r="MT212"/>
      <c r="MU212"/>
      <c r="MV212"/>
      <c r="MW212"/>
      <c r="MX212"/>
      <c r="MY212"/>
      <c r="MZ212"/>
      <c r="NA212"/>
      <c r="NB212"/>
      <c r="NC212"/>
      <c r="ND212"/>
      <c r="NE212"/>
      <c r="NF212"/>
      <c r="NG212"/>
      <c r="NH212"/>
      <c r="NI212"/>
      <c r="NJ212"/>
      <c r="NK212"/>
      <c r="NL212"/>
      <c r="NM212"/>
      <c r="NN212"/>
      <c r="NO212"/>
      <c r="NP212"/>
      <c r="NQ212"/>
      <c r="NR212"/>
      <c r="NS212"/>
      <c r="NT212"/>
      <c r="NU212"/>
      <c r="NV212"/>
      <c r="NW212"/>
      <c r="NX212"/>
      <c r="NY212"/>
      <c r="NZ212"/>
      <c r="OA212"/>
      <c r="OB212"/>
      <c r="OC212"/>
      <c r="OD212"/>
      <c r="OE212"/>
      <c r="OF212"/>
      <c r="OG212"/>
      <c r="OH212"/>
      <c r="OI212"/>
      <c r="OJ212"/>
      <c r="OK212"/>
      <c r="OL212"/>
      <c r="OM212"/>
      <c r="ON212"/>
      <c r="OO212"/>
      <c r="OP212"/>
      <c r="OQ212"/>
      <c r="OR212"/>
      <c r="OS212"/>
      <c r="OT212"/>
      <c r="OU212"/>
      <c r="OV212"/>
      <c r="OW212"/>
      <c r="OX212"/>
      <c r="OY212"/>
      <c r="OZ212"/>
      <c r="PA212"/>
      <c r="PB212"/>
      <c r="PC212"/>
      <c r="PD212"/>
      <c r="PE212"/>
      <c r="PF212"/>
      <c r="PG212"/>
      <c r="PH212"/>
      <c r="PI212"/>
      <c r="PJ212"/>
      <c r="PK212"/>
      <c r="PL212"/>
      <c r="PM212"/>
      <c r="PN212"/>
      <c r="PO212"/>
      <c r="PP212"/>
      <c r="PQ212"/>
      <c r="PR212"/>
      <c r="PS212"/>
      <c r="PT212"/>
      <c r="PU212"/>
      <c r="PV212"/>
      <c r="PW212"/>
      <c r="PX212"/>
      <c r="PY212"/>
      <c r="PZ212"/>
      <c r="QA212"/>
      <c r="QB212"/>
      <c r="QC212"/>
      <c r="QD212"/>
      <c r="QE212"/>
      <c r="QF212"/>
      <c r="QG212"/>
      <c r="QH212"/>
      <c r="QI212"/>
      <c r="QJ212"/>
      <c r="QK212"/>
      <c r="QL212"/>
      <c r="QM212"/>
      <c r="QN212"/>
      <c r="QO212"/>
      <c r="QP212"/>
      <c r="QQ212"/>
      <c r="QR212"/>
      <c r="QS212"/>
      <c r="QT212"/>
      <c r="QU212"/>
      <c r="QV212"/>
      <c r="QW212"/>
      <c r="QX212"/>
      <c r="QY212"/>
      <c r="QZ212"/>
      <c r="RA212"/>
      <c r="RB212"/>
      <c r="RC212"/>
      <c r="RD212"/>
      <c r="RE212"/>
      <c r="RF212"/>
      <c r="RG212"/>
      <c r="RH212"/>
      <c r="RI212"/>
      <c r="RJ212"/>
      <c r="RK212"/>
      <c r="RL212"/>
      <c r="RM212"/>
      <c r="RN212"/>
      <c r="RO212"/>
      <c r="RP212"/>
      <c r="RQ212"/>
      <c r="RR212"/>
      <c r="RS212"/>
      <c r="RT212"/>
      <c r="RU212"/>
      <c r="RV212"/>
      <c r="RW212"/>
      <c r="RX212"/>
      <c r="RY212"/>
      <c r="RZ212"/>
      <c r="SA212"/>
      <c r="SB212"/>
      <c r="SC212"/>
      <c r="SD212"/>
      <c r="SE212"/>
      <c r="SF212"/>
      <c r="SG212"/>
      <c r="SH212"/>
      <c r="SI212"/>
      <c r="SJ212"/>
      <c r="SK212"/>
      <c r="SL212"/>
      <c r="SM212"/>
      <c r="SN212"/>
      <c r="SO212"/>
      <c r="SP212"/>
      <c r="SQ212"/>
      <c r="SR212"/>
      <c r="SS212"/>
      <c r="ST212"/>
      <c r="SU212"/>
      <c r="SV212"/>
      <c r="SW212"/>
      <c r="SX212"/>
      <c r="SY212"/>
      <c r="SZ212"/>
      <c r="TA212"/>
      <c r="TB212"/>
      <c r="TC212"/>
      <c r="TD212"/>
      <c r="TE212"/>
      <c r="TF212"/>
      <c r="TG212"/>
    </row>
    <row r="213" spans="1:527" s="8" customFormat="1" ht="18" customHeight="1" thickBot="1" x14ac:dyDescent="0.3">
      <c r="A213" s="65" t="str">
        <f>Config!$B$15</f>
        <v>RED</v>
      </c>
      <c r="B213" s="66">
        <f>SUM(B214:B222)</f>
        <v>2439</v>
      </c>
      <c r="C213" s="66">
        <f>SUM(C214:C222)</f>
        <v>2034</v>
      </c>
      <c r="D213" s="66">
        <f>SUM(D214:D222)</f>
        <v>1252</v>
      </c>
      <c r="E213" s="67">
        <f>Config!$C$9</f>
        <v>83.333333333333343</v>
      </c>
      <c r="F213" s="67"/>
      <c r="G213" s="66">
        <f t="shared" ref="G213:G222" si="55">IFERROR(ROUND(D213*100/B213,1),0)</f>
        <v>51.3</v>
      </c>
      <c r="H213" s="68">
        <f>IF(G213&lt;$E$3,G213,"")</f>
        <v>51.3</v>
      </c>
      <c r="I213" s="68" t="str">
        <f>IF(G213&gt;=$E$3,IF(G213&lt;$F$3,G213,""),"")</f>
        <v/>
      </c>
      <c r="J213" s="68" t="str">
        <f>IF(G213&gt;=$F$3,G213,"")</f>
        <v/>
      </c>
      <c r="K213"/>
      <c r="L213"/>
      <c r="M213"/>
      <c r="N213"/>
      <c r="O213"/>
      <c r="P213"/>
      <c r="Q213"/>
      <c r="R213"/>
      <c r="S213"/>
      <c r="U213" s="49"/>
      <c r="V213" s="50"/>
      <c r="W213" s="51"/>
      <c r="AA213"/>
      <c r="AB213"/>
      <c r="AC213"/>
      <c r="AD213"/>
      <c r="AE213"/>
      <c r="AF213"/>
      <c r="AG213"/>
      <c r="AH213"/>
      <c r="AI213"/>
      <c r="AJ213"/>
      <c r="AK213"/>
      <c r="AL213"/>
      <c r="AM213"/>
      <c r="AN213"/>
      <c r="AO213"/>
      <c r="AP213"/>
      <c r="AQ213"/>
      <c r="AR213"/>
      <c r="AS213"/>
      <c r="AT213"/>
      <c r="AU213"/>
      <c r="AV213"/>
      <c r="AW213"/>
      <c r="AX213"/>
      <c r="AY213"/>
      <c r="AZ213"/>
      <c r="BA213"/>
      <c r="BB213"/>
      <c r="BC213"/>
      <c r="BD213"/>
      <c r="BE213"/>
      <c r="BF213"/>
      <c r="BG213"/>
      <c r="BH213"/>
      <c r="BI213"/>
      <c r="BJ213"/>
      <c r="BK213"/>
      <c r="BL213"/>
      <c r="BM213"/>
      <c r="BN213"/>
      <c r="BO213"/>
      <c r="BP213"/>
      <c r="BQ213"/>
      <c r="BR213"/>
      <c r="BS213"/>
      <c r="BT213"/>
      <c r="BU213"/>
      <c r="BV213"/>
      <c r="BW213"/>
      <c r="BX213"/>
      <c r="BY213"/>
      <c r="BZ213"/>
      <c r="CA213"/>
      <c r="CB213"/>
      <c r="CC213"/>
      <c r="CD213"/>
      <c r="CE213"/>
      <c r="CF213"/>
      <c r="CG213"/>
      <c r="CH213"/>
      <c r="CI213"/>
      <c r="CJ213"/>
      <c r="CK213"/>
      <c r="CL213"/>
      <c r="CM213"/>
      <c r="CN213"/>
      <c r="CO213"/>
      <c r="CP213"/>
      <c r="CQ213"/>
      <c r="CR213"/>
      <c r="CS213"/>
      <c r="CT213"/>
      <c r="CU213"/>
      <c r="CV213"/>
      <c r="CW213"/>
      <c r="CX213"/>
      <c r="CY213"/>
      <c r="CZ213"/>
      <c r="DA213"/>
      <c r="DB213"/>
      <c r="DC213"/>
      <c r="DD213"/>
      <c r="DE213"/>
      <c r="DF213"/>
      <c r="DG213"/>
      <c r="DH213"/>
      <c r="DI213"/>
      <c r="DJ213"/>
      <c r="DK213"/>
      <c r="DL213"/>
      <c r="DM213"/>
      <c r="DN213"/>
      <c r="DO213"/>
      <c r="DP213"/>
      <c r="DQ213"/>
      <c r="DR213"/>
      <c r="DS213"/>
      <c r="DT213"/>
      <c r="DU213"/>
      <c r="DV213"/>
      <c r="DW213"/>
      <c r="DX213"/>
      <c r="DY213"/>
      <c r="DZ213"/>
      <c r="EA213"/>
      <c r="EB213"/>
      <c r="EC213"/>
      <c r="ED213"/>
      <c r="EE213"/>
      <c r="EF213"/>
      <c r="EG213"/>
      <c r="EH213"/>
      <c r="EI213"/>
      <c r="EJ213"/>
      <c r="EK213"/>
      <c r="EL213"/>
      <c r="EM213"/>
      <c r="EN213"/>
      <c r="EO213"/>
      <c r="EP213"/>
      <c r="EQ213"/>
      <c r="ER213"/>
      <c r="ES213"/>
      <c r="ET213"/>
      <c r="EU213"/>
      <c r="EV213"/>
      <c r="EW213"/>
      <c r="EX213"/>
      <c r="EY213"/>
      <c r="EZ213"/>
      <c r="FA213"/>
      <c r="FB213"/>
      <c r="FC213"/>
      <c r="FD213"/>
      <c r="FE213"/>
      <c r="FF213"/>
      <c r="FG213"/>
      <c r="FH213"/>
      <c r="FI213"/>
      <c r="FJ213"/>
      <c r="FK213"/>
      <c r="FL213"/>
      <c r="FM213"/>
      <c r="FN213"/>
      <c r="FO213"/>
      <c r="FP213"/>
      <c r="FQ213"/>
      <c r="FR213"/>
      <c r="FS213"/>
      <c r="FT213"/>
      <c r="FU213"/>
      <c r="FV213"/>
      <c r="FW213"/>
      <c r="FX213"/>
      <c r="FY213"/>
      <c r="FZ213"/>
      <c r="GA213"/>
      <c r="GB213"/>
      <c r="GC213"/>
      <c r="GD213"/>
      <c r="GE213"/>
      <c r="GF213"/>
      <c r="GG213"/>
      <c r="GH213"/>
      <c r="GI213"/>
      <c r="GJ213"/>
      <c r="GK213"/>
      <c r="GL213"/>
      <c r="GM213"/>
      <c r="GN213"/>
      <c r="GO213"/>
      <c r="GP213"/>
      <c r="GQ213"/>
      <c r="GR213"/>
      <c r="GS213"/>
      <c r="GT213"/>
      <c r="GU213"/>
      <c r="GV213"/>
      <c r="GW213"/>
      <c r="GX213"/>
      <c r="GY213"/>
      <c r="GZ213"/>
      <c r="HA213"/>
      <c r="HB213"/>
      <c r="HC213"/>
      <c r="HD213"/>
      <c r="HE213"/>
      <c r="HF213"/>
      <c r="HG213"/>
      <c r="HH213"/>
      <c r="HI213"/>
      <c r="HJ213"/>
      <c r="HK213"/>
      <c r="HL213"/>
      <c r="HM213"/>
      <c r="HN213"/>
      <c r="HO213"/>
      <c r="HP213"/>
      <c r="HQ213"/>
      <c r="HR213"/>
      <c r="HS213"/>
      <c r="HT213"/>
      <c r="HU213"/>
      <c r="HV213"/>
      <c r="HW213"/>
      <c r="HX213"/>
      <c r="HY213"/>
      <c r="HZ213"/>
      <c r="IA213"/>
      <c r="IB213"/>
      <c r="IC213"/>
      <c r="ID213"/>
      <c r="IE213"/>
      <c r="IF213"/>
      <c r="IG213"/>
      <c r="IH213"/>
      <c r="II213"/>
      <c r="IJ213"/>
      <c r="IK213"/>
      <c r="IL213"/>
      <c r="IM213"/>
      <c r="IN213"/>
      <c r="IO213"/>
      <c r="IP213"/>
      <c r="IQ213"/>
      <c r="IR213"/>
      <c r="IS213"/>
      <c r="IT213"/>
      <c r="IU213"/>
      <c r="IV213"/>
      <c r="IW213"/>
      <c r="IX213"/>
      <c r="IY213"/>
      <c r="IZ213"/>
      <c r="JA213"/>
      <c r="JB213"/>
      <c r="JC213"/>
      <c r="JD213"/>
      <c r="JE213"/>
      <c r="JF213"/>
      <c r="JG213"/>
      <c r="JH213"/>
      <c r="JI213"/>
      <c r="JJ213"/>
      <c r="JK213"/>
      <c r="JL213"/>
      <c r="JM213"/>
      <c r="JN213"/>
      <c r="JO213"/>
      <c r="JP213"/>
      <c r="JQ213"/>
      <c r="JR213"/>
      <c r="JS213"/>
      <c r="JT213"/>
      <c r="JU213"/>
      <c r="JV213"/>
      <c r="JW213"/>
      <c r="JX213"/>
      <c r="JY213"/>
      <c r="JZ213"/>
      <c r="KA213"/>
      <c r="KB213"/>
      <c r="KC213"/>
      <c r="KD213"/>
      <c r="KE213"/>
      <c r="KF213"/>
      <c r="KG213"/>
      <c r="KH213"/>
      <c r="KI213"/>
      <c r="KJ213"/>
      <c r="KK213"/>
      <c r="KL213"/>
      <c r="KM213"/>
      <c r="KN213"/>
      <c r="KO213"/>
      <c r="KP213"/>
      <c r="KQ213"/>
      <c r="KR213"/>
      <c r="KS213"/>
      <c r="KT213"/>
      <c r="KU213"/>
      <c r="KV213"/>
      <c r="KW213"/>
      <c r="KX213"/>
      <c r="KY213"/>
      <c r="KZ213"/>
      <c r="LA213"/>
      <c r="LB213"/>
      <c r="LC213"/>
      <c r="LD213"/>
      <c r="LE213"/>
      <c r="LF213"/>
      <c r="LG213"/>
      <c r="LH213"/>
      <c r="LI213"/>
      <c r="LJ213"/>
      <c r="LK213"/>
      <c r="LL213"/>
      <c r="LM213"/>
      <c r="LN213"/>
      <c r="LO213"/>
      <c r="LP213"/>
      <c r="LQ213"/>
      <c r="LR213"/>
      <c r="LS213"/>
      <c r="LT213"/>
      <c r="LU213"/>
      <c r="LV213"/>
      <c r="LW213"/>
      <c r="LX213"/>
      <c r="LY213"/>
      <c r="LZ213"/>
      <c r="MA213"/>
      <c r="MB213"/>
      <c r="MC213"/>
      <c r="MD213"/>
      <c r="ME213"/>
      <c r="MF213"/>
      <c r="MG213"/>
      <c r="MH213"/>
      <c r="MI213"/>
      <c r="MJ213"/>
      <c r="MK213"/>
      <c r="ML213"/>
      <c r="MM213"/>
      <c r="MN213"/>
      <c r="MO213"/>
      <c r="MP213"/>
      <c r="MQ213"/>
      <c r="MR213"/>
      <c r="MS213"/>
      <c r="MT213"/>
      <c r="MU213"/>
      <c r="MV213"/>
      <c r="MW213"/>
      <c r="MX213"/>
      <c r="MY213"/>
      <c r="MZ213"/>
      <c r="NA213"/>
      <c r="NB213"/>
      <c r="NC213"/>
      <c r="ND213"/>
      <c r="NE213"/>
      <c r="NF213"/>
      <c r="NG213"/>
      <c r="NH213"/>
      <c r="NI213"/>
      <c r="NJ213"/>
      <c r="NK213"/>
      <c r="NL213"/>
      <c r="NM213"/>
      <c r="NN213"/>
      <c r="NO213"/>
      <c r="NP213"/>
      <c r="NQ213"/>
      <c r="NR213"/>
      <c r="NS213"/>
      <c r="NT213"/>
      <c r="NU213"/>
      <c r="NV213"/>
      <c r="NW213"/>
      <c r="NX213"/>
      <c r="NY213"/>
      <c r="NZ213"/>
      <c r="OA213"/>
      <c r="OB213"/>
      <c r="OC213"/>
      <c r="OD213"/>
      <c r="OE213"/>
      <c r="OF213"/>
      <c r="OG213"/>
      <c r="OH213"/>
      <c r="OI213"/>
      <c r="OJ213"/>
      <c r="OK213"/>
      <c r="OL213"/>
      <c r="OM213"/>
      <c r="ON213"/>
      <c r="OO213"/>
      <c r="OP213"/>
      <c r="OQ213"/>
      <c r="OR213"/>
      <c r="OS213"/>
      <c r="OT213"/>
      <c r="OU213"/>
      <c r="OV213"/>
      <c r="OW213"/>
      <c r="OX213"/>
      <c r="OY213"/>
      <c r="OZ213"/>
      <c r="PA213"/>
      <c r="PB213"/>
      <c r="PC213"/>
      <c r="PD213"/>
      <c r="PE213"/>
      <c r="PF213"/>
      <c r="PG213"/>
      <c r="PH213"/>
      <c r="PI213"/>
      <c r="PJ213"/>
      <c r="PK213"/>
      <c r="PL213"/>
      <c r="PM213"/>
      <c r="PN213"/>
      <c r="PO213"/>
      <c r="PP213"/>
      <c r="PQ213"/>
      <c r="PR213"/>
      <c r="PS213"/>
      <c r="PT213"/>
      <c r="PU213"/>
      <c r="PV213"/>
      <c r="PW213"/>
      <c r="PX213"/>
      <c r="PY213"/>
      <c r="PZ213"/>
      <c r="QA213"/>
      <c r="QB213"/>
      <c r="QC213"/>
      <c r="QD213"/>
      <c r="QE213"/>
      <c r="QF213"/>
      <c r="QG213"/>
      <c r="QH213"/>
      <c r="QI213"/>
      <c r="QJ213"/>
      <c r="QK213"/>
      <c r="QL213"/>
      <c r="QM213"/>
      <c r="QN213"/>
      <c r="QO213"/>
      <c r="QP213"/>
      <c r="QQ213"/>
      <c r="QR213"/>
      <c r="QS213"/>
      <c r="QT213"/>
      <c r="QU213"/>
      <c r="QV213"/>
      <c r="QW213"/>
      <c r="QX213"/>
      <c r="QY213"/>
      <c r="QZ213"/>
      <c r="RA213"/>
      <c r="RB213"/>
      <c r="RC213"/>
      <c r="RD213"/>
      <c r="RE213"/>
      <c r="RF213"/>
      <c r="RG213"/>
      <c r="RH213"/>
      <c r="RI213"/>
      <c r="RJ213"/>
      <c r="RK213"/>
      <c r="RL213"/>
      <c r="RM213"/>
      <c r="RN213"/>
      <c r="RO213"/>
      <c r="RP213"/>
      <c r="RQ213"/>
      <c r="RR213"/>
      <c r="RS213"/>
      <c r="RT213"/>
      <c r="RU213"/>
      <c r="RV213"/>
      <c r="RW213"/>
      <c r="RX213"/>
      <c r="RY213"/>
      <c r="RZ213"/>
      <c r="SA213"/>
      <c r="SB213"/>
      <c r="SC213"/>
      <c r="SD213"/>
      <c r="SE213"/>
      <c r="SF213"/>
      <c r="SG213"/>
      <c r="SH213"/>
      <c r="SI213"/>
      <c r="SJ213"/>
      <c r="SK213"/>
      <c r="SL213"/>
      <c r="SM213"/>
      <c r="SN213"/>
      <c r="SO213"/>
      <c r="SP213"/>
      <c r="SQ213"/>
      <c r="SR213"/>
      <c r="SS213"/>
      <c r="ST213"/>
      <c r="SU213"/>
      <c r="SV213"/>
      <c r="SW213"/>
      <c r="SX213"/>
      <c r="SY213"/>
      <c r="SZ213"/>
      <c r="TA213"/>
      <c r="TB213"/>
      <c r="TC213"/>
      <c r="TD213"/>
      <c r="TE213"/>
      <c r="TF213"/>
      <c r="TG213"/>
    </row>
    <row r="214" spans="1:527" s="8" customFormat="1" ht="18" customHeight="1" x14ac:dyDescent="0.25">
      <c r="A214" s="70" t="str">
        <f>Config!$B$16</f>
        <v>HOSP</v>
      </c>
      <c r="B214" s="71">
        <f>METAS!$AW$24</f>
        <v>0</v>
      </c>
      <c r="C214" s="71">
        <f>ROUND((B214/12)*Config!$C$6,0)</f>
        <v>0</v>
      </c>
      <c r="D214" s="71">
        <f>ACUMULADO!$AV$24</f>
        <v>1</v>
      </c>
      <c r="E214" s="72">
        <f>E213</f>
        <v>83.333333333333343</v>
      </c>
      <c r="F214" s="72"/>
      <c r="G214" s="73">
        <f t="shared" si="55"/>
        <v>0</v>
      </c>
      <c r="H214" s="78">
        <f>IF(G214&lt;$E$3,G214,"")</f>
        <v>0</v>
      </c>
      <c r="I214" s="78" t="str">
        <f>IF(G214&gt;=$E$3,IF(G214&lt;$F$3,G214,""),"")</f>
        <v/>
      </c>
      <c r="J214" s="78" t="str">
        <f t="shared" ref="J214:J222" si="56">IF(G214&gt;=$F$3,G214,"")</f>
        <v/>
      </c>
      <c r="K214"/>
      <c r="L214"/>
      <c r="M214"/>
      <c r="N214"/>
      <c r="O214"/>
      <c r="P214"/>
      <c r="Q214"/>
      <c r="R214"/>
      <c r="S214"/>
      <c r="U214" s="49"/>
      <c r="V214" s="50"/>
      <c r="W214" s="51"/>
      <c r="AA214"/>
      <c r="AB214"/>
      <c r="AC214"/>
      <c r="AD214"/>
      <c r="AE214"/>
      <c r="AF214"/>
      <c r="AG214"/>
      <c r="AH214"/>
      <c r="AI214"/>
      <c r="AJ214"/>
      <c r="AK214"/>
      <c r="AL214"/>
      <c r="AM214"/>
      <c r="AN214"/>
      <c r="AO214"/>
      <c r="AP214"/>
      <c r="AQ214"/>
      <c r="AR214"/>
      <c r="AS214"/>
      <c r="AT214"/>
      <c r="AU214"/>
      <c r="AV214"/>
      <c r="AW214"/>
      <c r="AX214"/>
      <c r="AY214"/>
      <c r="AZ214"/>
      <c r="BA214"/>
      <c r="BB214"/>
      <c r="BC214"/>
      <c r="BD214"/>
      <c r="BE214"/>
      <c r="BF214"/>
      <c r="BG214"/>
      <c r="BH214"/>
      <c r="BI214"/>
      <c r="BJ214"/>
      <c r="BK214"/>
      <c r="BL214"/>
      <c r="BM214"/>
      <c r="BN214"/>
      <c r="BO214"/>
      <c r="BP214"/>
      <c r="BQ214"/>
      <c r="BR214"/>
      <c r="BS214"/>
      <c r="BT214"/>
      <c r="BU214"/>
      <c r="BV214"/>
      <c r="BW214"/>
      <c r="BX214"/>
      <c r="BY214"/>
      <c r="BZ214"/>
      <c r="CA214"/>
      <c r="CB214"/>
      <c r="CC214"/>
      <c r="CD214"/>
      <c r="CE214"/>
      <c r="CF214"/>
      <c r="CG214"/>
      <c r="CH214"/>
      <c r="CI214"/>
      <c r="CJ214"/>
      <c r="CK214"/>
      <c r="CL214"/>
      <c r="CM214"/>
      <c r="CN214"/>
      <c r="CO214"/>
      <c r="CP214"/>
      <c r="CQ214"/>
      <c r="CR214"/>
      <c r="CS214"/>
      <c r="CT214"/>
      <c r="CU214"/>
      <c r="CV214"/>
      <c r="CW214"/>
      <c r="CX214"/>
      <c r="CY214"/>
      <c r="CZ214"/>
      <c r="DA214"/>
      <c r="DB214"/>
      <c r="DC214"/>
      <c r="DD214"/>
      <c r="DE214"/>
      <c r="DF214"/>
      <c r="DG214"/>
      <c r="DH214"/>
      <c r="DI214"/>
      <c r="DJ214"/>
      <c r="DK214"/>
      <c r="DL214"/>
      <c r="DM214"/>
      <c r="DN214"/>
      <c r="DO214"/>
      <c r="DP214"/>
      <c r="DQ214"/>
      <c r="DR214"/>
      <c r="DS214"/>
      <c r="DT214"/>
      <c r="DU214"/>
      <c r="DV214"/>
      <c r="DW214"/>
      <c r="DX214"/>
      <c r="DY214"/>
      <c r="DZ214"/>
      <c r="EA214"/>
      <c r="EB214"/>
      <c r="EC214"/>
      <c r="ED214"/>
      <c r="EE214"/>
      <c r="EF214"/>
      <c r="EG214"/>
      <c r="EH214"/>
      <c r="EI214"/>
      <c r="EJ214"/>
      <c r="EK214"/>
      <c r="EL214"/>
      <c r="EM214"/>
      <c r="EN214"/>
      <c r="EO214"/>
      <c r="EP214"/>
      <c r="EQ214"/>
      <c r="ER214"/>
      <c r="ES214"/>
      <c r="ET214"/>
      <c r="EU214"/>
      <c r="EV214"/>
      <c r="EW214"/>
      <c r="EX214"/>
      <c r="EY214"/>
      <c r="EZ214"/>
      <c r="FA214"/>
      <c r="FB214"/>
      <c r="FC214"/>
      <c r="FD214"/>
      <c r="FE214"/>
      <c r="FF214"/>
      <c r="FG214"/>
      <c r="FH214"/>
      <c r="FI214"/>
      <c r="FJ214"/>
      <c r="FK214"/>
      <c r="FL214"/>
      <c r="FM214"/>
      <c r="FN214"/>
      <c r="FO214"/>
      <c r="FP214"/>
      <c r="FQ214"/>
      <c r="FR214"/>
      <c r="FS214"/>
      <c r="FT214"/>
      <c r="FU214"/>
      <c r="FV214"/>
      <c r="FW214"/>
      <c r="FX214"/>
      <c r="FY214"/>
      <c r="FZ214"/>
      <c r="GA214"/>
      <c r="GB214"/>
      <c r="GC214"/>
      <c r="GD214"/>
      <c r="GE214"/>
      <c r="GF214"/>
      <c r="GG214"/>
      <c r="GH214"/>
      <c r="GI214"/>
      <c r="GJ214"/>
      <c r="GK214"/>
      <c r="GL214"/>
      <c r="GM214"/>
      <c r="GN214"/>
      <c r="GO214"/>
      <c r="GP214"/>
      <c r="GQ214"/>
      <c r="GR214"/>
      <c r="GS214"/>
      <c r="GT214"/>
      <c r="GU214"/>
      <c r="GV214"/>
      <c r="GW214"/>
      <c r="GX214"/>
      <c r="GY214"/>
      <c r="GZ214"/>
      <c r="HA214"/>
      <c r="HB214"/>
      <c r="HC214"/>
      <c r="HD214"/>
      <c r="HE214"/>
      <c r="HF214"/>
      <c r="HG214"/>
      <c r="HH214"/>
      <c r="HI214"/>
      <c r="HJ214"/>
      <c r="HK214"/>
      <c r="HL214"/>
      <c r="HM214"/>
      <c r="HN214"/>
      <c r="HO214"/>
      <c r="HP214"/>
      <c r="HQ214"/>
      <c r="HR214"/>
      <c r="HS214"/>
      <c r="HT214"/>
      <c r="HU214"/>
      <c r="HV214"/>
      <c r="HW214"/>
      <c r="HX214"/>
      <c r="HY214"/>
      <c r="HZ214"/>
      <c r="IA214"/>
      <c r="IB214"/>
      <c r="IC214"/>
      <c r="ID214"/>
      <c r="IE214"/>
      <c r="IF214"/>
      <c r="IG214"/>
      <c r="IH214"/>
      <c r="II214"/>
      <c r="IJ214"/>
      <c r="IK214"/>
      <c r="IL214"/>
      <c r="IM214"/>
      <c r="IN214"/>
      <c r="IO214"/>
      <c r="IP214"/>
      <c r="IQ214"/>
      <c r="IR214"/>
      <c r="IS214"/>
      <c r="IT214"/>
      <c r="IU214"/>
      <c r="IV214"/>
      <c r="IW214"/>
      <c r="IX214"/>
      <c r="IY214"/>
      <c r="IZ214"/>
      <c r="JA214"/>
      <c r="JB214"/>
      <c r="JC214"/>
      <c r="JD214"/>
      <c r="JE214"/>
      <c r="JF214"/>
      <c r="JG214"/>
      <c r="JH214"/>
      <c r="JI214"/>
      <c r="JJ214"/>
      <c r="JK214"/>
      <c r="JL214"/>
      <c r="JM214"/>
      <c r="JN214"/>
      <c r="JO214"/>
      <c r="JP214"/>
      <c r="JQ214"/>
      <c r="JR214"/>
      <c r="JS214"/>
      <c r="JT214"/>
      <c r="JU214"/>
      <c r="JV214"/>
      <c r="JW214"/>
      <c r="JX214"/>
      <c r="JY214"/>
      <c r="JZ214"/>
      <c r="KA214"/>
      <c r="KB214"/>
      <c r="KC214"/>
      <c r="KD214"/>
      <c r="KE214"/>
      <c r="KF214"/>
      <c r="KG214"/>
      <c r="KH214"/>
      <c r="KI214"/>
      <c r="KJ214"/>
      <c r="KK214"/>
      <c r="KL214"/>
      <c r="KM214"/>
      <c r="KN214"/>
      <c r="KO214"/>
      <c r="KP214"/>
      <c r="KQ214"/>
      <c r="KR214"/>
      <c r="KS214"/>
      <c r="KT214"/>
      <c r="KU214"/>
      <c r="KV214"/>
      <c r="KW214"/>
      <c r="KX214"/>
      <c r="KY214"/>
      <c r="KZ214"/>
      <c r="LA214"/>
      <c r="LB214"/>
      <c r="LC214"/>
      <c r="LD214"/>
      <c r="LE214"/>
      <c r="LF214"/>
      <c r="LG214"/>
      <c r="LH214"/>
      <c r="LI214"/>
      <c r="LJ214"/>
      <c r="LK214"/>
      <c r="LL214"/>
      <c r="LM214"/>
      <c r="LN214"/>
      <c r="LO214"/>
      <c r="LP214"/>
      <c r="LQ214"/>
      <c r="LR214"/>
      <c r="LS214"/>
      <c r="LT214"/>
      <c r="LU214"/>
      <c r="LV214"/>
      <c r="LW214"/>
      <c r="LX214"/>
      <c r="LY214"/>
      <c r="LZ214"/>
      <c r="MA214"/>
      <c r="MB214"/>
      <c r="MC214"/>
      <c r="MD214"/>
      <c r="ME214"/>
      <c r="MF214"/>
      <c r="MG214"/>
      <c r="MH214"/>
      <c r="MI214"/>
      <c r="MJ214"/>
      <c r="MK214"/>
      <c r="ML214"/>
      <c r="MM214"/>
      <c r="MN214"/>
      <c r="MO214"/>
      <c r="MP214"/>
      <c r="MQ214"/>
      <c r="MR214"/>
      <c r="MS214"/>
      <c r="MT214"/>
      <c r="MU214"/>
      <c r="MV214"/>
      <c r="MW214"/>
      <c r="MX214"/>
      <c r="MY214"/>
      <c r="MZ214"/>
      <c r="NA214"/>
      <c r="NB214"/>
      <c r="NC214"/>
      <c r="ND214"/>
      <c r="NE214"/>
      <c r="NF214"/>
      <c r="NG214"/>
      <c r="NH214"/>
      <c r="NI214"/>
      <c r="NJ214"/>
      <c r="NK214"/>
      <c r="NL214"/>
      <c r="NM214"/>
      <c r="NN214"/>
      <c r="NO214"/>
      <c r="NP214"/>
      <c r="NQ214"/>
      <c r="NR214"/>
      <c r="NS214"/>
      <c r="NT214"/>
      <c r="NU214"/>
      <c r="NV214"/>
      <c r="NW214"/>
      <c r="NX214"/>
      <c r="NY214"/>
      <c r="NZ214"/>
      <c r="OA214"/>
      <c r="OB214"/>
      <c r="OC214"/>
      <c r="OD214"/>
      <c r="OE214"/>
      <c r="OF214"/>
      <c r="OG214"/>
      <c r="OH214"/>
      <c r="OI214"/>
      <c r="OJ214"/>
      <c r="OK214"/>
      <c r="OL214"/>
      <c r="OM214"/>
      <c r="ON214"/>
      <c r="OO214"/>
      <c r="OP214"/>
      <c r="OQ214"/>
      <c r="OR214"/>
      <c r="OS214"/>
      <c r="OT214"/>
      <c r="OU214"/>
      <c r="OV214"/>
      <c r="OW214"/>
      <c r="OX214"/>
      <c r="OY214"/>
      <c r="OZ214"/>
      <c r="PA214"/>
      <c r="PB214"/>
      <c r="PC214"/>
      <c r="PD214"/>
      <c r="PE214"/>
      <c r="PF214"/>
      <c r="PG214"/>
      <c r="PH214"/>
      <c r="PI214"/>
      <c r="PJ214"/>
      <c r="PK214"/>
      <c r="PL214"/>
      <c r="PM214"/>
      <c r="PN214"/>
      <c r="PO214"/>
      <c r="PP214"/>
      <c r="PQ214"/>
      <c r="PR214"/>
      <c r="PS214"/>
      <c r="PT214"/>
      <c r="PU214"/>
      <c r="PV214"/>
      <c r="PW214"/>
      <c r="PX214"/>
      <c r="PY214"/>
      <c r="PZ214"/>
      <c r="QA214"/>
      <c r="QB214"/>
      <c r="QC214"/>
      <c r="QD214"/>
      <c r="QE214"/>
      <c r="QF214"/>
      <c r="QG214"/>
      <c r="QH214"/>
      <c r="QI214"/>
      <c r="QJ214"/>
      <c r="QK214"/>
      <c r="QL214"/>
      <c r="QM214"/>
      <c r="QN214"/>
      <c r="QO214"/>
      <c r="QP214"/>
      <c r="QQ214"/>
      <c r="QR214"/>
      <c r="QS214"/>
      <c r="QT214"/>
      <c r="QU214"/>
      <c r="QV214"/>
      <c r="QW214"/>
      <c r="QX214"/>
      <c r="QY214"/>
      <c r="QZ214"/>
      <c r="RA214"/>
      <c r="RB214"/>
      <c r="RC214"/>
      <c r="RD214"/>
      <c r="RE214"/>
      <c r="RF214"/>
      <c r="RG214"/>
      <c r="RH214"/>
      <c r="RI214"/>
      <c r="RJ214"/>
      <c r="RK214"/>
      <c r="RL214"/>
      <c r="RM214"/>
      <c r="RN214"/>
      <c r="RO214"/>
      <c r="RP214"/>
      <c r="RQ214"/>
      <c r="RR214"/>
      <c r="RS214"/>
      <c r="RT214"/>
      <c r="RU214"/>
      <c r="RV214"/>
      <c r="RW214"/>
      <c r="RX214"/>
      <c r="RY214"/>
      <c r="RZ214"/>
      <c r="SA214"/>
      <c r="SB214"/>
      <c r="SC214"/>
      <c r="SD214"/>
      <c r="SE214"/>
      <c r="SF214"/>
      <c r="SG214"/>
      <c r="SH214"/>
      <c r="SI214"/>
      <c r="SJ214"/>
      <c r="SK214"/>
      <c r="SL214"/>
      <c r="SM214"/>
      <c r="SN214"/>
      <c r="SO214"/>
      <c r="SP214"/>
      <c r="SQ214"/>
      <c r="SR214"/>
      <c r="SS214"/>
      <c r="ST214"/>
      <c r="SU214"/>
      <c r="SV214"/>
      <c r="SW214"/>
      <c r="SX214"/>
      <c r="SY214"/>
      <c r="SZ214"/>
      <c r="TA214"/>
      <c r="TB214"/>
      <c r="TC214"/>
      <c r="TD214"/>
      <c r="TE214"/>
      <c r="TF214"/>
      <c r="TG214"/>
    </row>
    <row r="215" spans="1:527" s="8" customFormat="1" ht="18" customHeight="1" x14ac:dyDescent="0.25">
      <c r="A215" s="70" t="str">
        <f>Config!$B$17</f>
        <v>LLUI</v>
      </c>
      <c r="B215" s="71">
        <f>METAS!$AX$24</f>
        <v>1023</v>
      </c>
      <c r="C215" s="71">
        <f>ROUND((B215/12)*Config!$C$6,0)</f>
        <v>853</v>
      </c>
      <c r="D215" s="71">
        <f>ACUMULADO!$AW$24</f>
        <v>464</v>
      </c>
      <c r="E215" s="72">
        <f t="shared" ref="E215:E222" si="57">E214</f>
        <v>83.333333333333343</v>
      </c>
      <c r="F215" s="81"/>
      <c r="G215" s="73">
        <f t="shared" si="55"/>
        <v>45.4</v>
      </c>
      <c r="H215" s="78">
        <f t="shared" ref="H215:H222" si="58">IF(G215&lt;$E$3,G215,"")</f>
        <v>45.4</v>
      </c>
      <c r="I215" s="78" t="str">
        <f t="shared" ref="I215:I222" si="59">IF(G215&gt;=$E$3,IF(G215&lt;$F$3,G215,""),"")</f>
        <v/>
      </c>
      <c r="J215" s="78" t="str">
        <f t="shared" si="56"/>
        <v/>
      </c>
      <c r="K215"/>
      <c r="L215"/>
      <c r="M215"/>
      <c r="N215"/>
      <c r="O215"/>
      <c r="P215"/>
      <c r="Q215"/>
      <c r="R215"/>
      <c r="S215"/>
      <c r="U215" s="49"/>
      <c r="V215" s="50"/>
      <c r="W215" s="51"/>
      <c r="AA215"/>
      <c r="AB215"/>
      <c r="AC215"/>
      <c r="AD215"/>
      <c r="AE215"/>
      <c r="AF215"/>
      <c r="AG215"/>
      <c r="AH215"/>
      <c r="AI215"/>
      <c r="AJ215"/>
      <c r="AK215"/>
      <c r="AL215"/>
      <c r="AM215"/>
      <c r="AN215"/>
      <c r="AO215"/>
      <c r="AP215"/>
      <c r="AQ215"/>
      <c r="AR215"/>
      <c r="AS215"/>
      <c r="AT215"/>
      <c r="AU215"/>
      <c r="AV215"/>
      <c r="AW215"/>
      <c r="AX215"/>
      <c r="AY215"/>
      <c r="AZ215"/>
      <c r="BA215"/>
      <c r="BB215"/>
      <c r="BC215"/>
      <c r="BD215"/>
      <c r="BE215"/>
      <c r="BF215"/>
      <c r="BG215"/>
      <c r="BH215"/>
      <c r="BI215"/>
      <c r="BJ215"/>
      <c r="BK215"/>
      <c r="BL215"/>
      <c r="BM215"/>
      <c r="BN215"/>
      <c r="BO215"/>
      <c r="BP215"/>
      <c r="BQ215"/>
      <c r="BR215"/>
      <c r="BS215"/>
      <c r="BT215"/>
      <c r="BU215"/>
      <c r="BV215"/>
      <c r="BW215"/>
      <c r="BX215"/>
      <c r="BY215"/>
      <c r="BZ215"/>
      <c r="CA215"/>
      <c r="CB215"/>
      <c r="CC215"/>
      <c r="CD215"/>
      <c r="CE215"/>
      <c r="CF215"/>
      <c r="CG215"/>
      <c r="CH215"/>
      <c r="CI215"/>
      <c r="CJ215"/>
      <c r="CK215"/>
      <c r="CL215"/>
      <c r="CM215"/>
      <c r="CN215"/>
      <c r="CO215"/>
      <c r="CP215"/>
      <c r="CQ215"/>
      <c r="CR215"/>
      <c r="CS215"/>
      <c r="CT215"/>
      <c r="CU215"/>
      <c r="CV215"/>
      <c r="CW215"/>
      <c r="CX215"/>
      <c r="CY215"/>
      <c r="CZ215"/>
      <c r="DA215"/>
      <c r="DB215"/>
      <c r="DC215"/>
      <c r="DD215"/>
      <c r="DE215"/>
      <c r="DF215"/>
      <c r="DG215"/>
      <c r="DH215"/>
      <c r="DI215"/>
      <c r="DJ215"/>
      <c r="DK215"/>
      <c r="DL215"/>
      <c r="DM215"/>
      <c r="DN215"/>
      <c r="DO215"/>
      <c r="DP215"/>
      <c r="DQ215"/>
      <c r="DR215"/>
      <c r="DS215"/>
      <c r="DT215"/>
      <c r="DU215"/>
      <c r="DV215"/>
      <c r="DW215"/>
      <c r="DX215"/>
      <c r="DY215"/>
      <c r="DZ215"/>
      <c r="EA215"/>
      <c r="EB215"/>
      <c r="EC215"/>
      <c r="ED215"/>
      <c r="EE215"/>
      <c r="EF215"/>
      <c r="EG215"/>
      <c r="EH215"/>
      <c r="EI215"/>
      <c r="EJ215"/>
      <c r="EK215"/>
      <c r="EL215"/>
      <c r="EM215"/>
      <c r="EN215"/>
      <c r="EO215"/>
      <c r="EP215"/>
      <c r="EQ215"/>
      <c r="ER215"/>
      <c r="ES215"/>
      <c r="ET215"/>
      <c r="EU215"/>
      <c r="EV215"/>
      <c r="EW215"/>
      <c r="EX215"/>
      <c r="EY215"/>
      <c r="EZ215"/>
      <c r="FA215"/>
      <c r="FB215"/>
      <c r="FC215"/>
      <c r="FD215"/>
      <c r="FE215"/>
      <c r="FF215"/>
      <c r="FG215"/>
      <c r="FH215"/>
      <c r="FI215"/>
      <c r="FJ215"/>
      <c r="FK215"/>
      <c r="FL215"/>
      <c r="FM215"/>
      <c r="FN215"/>
      <c r="FO215"/>
      <c r="FP215"/>
      <c r="FQ215"/>
      <c r="FR215"/>
      <c r="FS215"/>
      <c r="FT215"/>
      <c r="FU215"/>
      <c r="FV215"/>
      <c r="FW215"/>
      <c r="FX215"/>
      <c r="FY215"/>
      <c r="FZ215"/>
      <c r="GA215"/>
      <c r="GB215"/>
      <c r="GC215"/>
      <c r="GD215"/>
      <c r="GE215"/>
      <c r="GF215"/>
      <c r="GG215"/>
      <c r="GH215"/>
      <c r="GI215"/>
      <c r="GJ215"/>
      <c r="GK215"/>
      <c r="GL215"/>
      <c r="GM215"/>
      <c r="GN215"/>
      <c r="GO215"/>
      <c r="GP215"/>
      <c r="GQ215"/>
      <c r="GR215"/>
      <c r="GS215"/>
      <c r="GT215"/>
      <c r="GU215"/>
      <c r="GV215"/>
      <c r="GW215"/>
      <c r="GX215"/>
      <c r="GY215"/>
      <c r="GZ215"/>
      <c r="HA215"/>
      <c r="HB215"/>
      <c r="HC215"/>
      <c r="HD215"/>
      <c r="HE215"/>
      <c r="HF215"/>
      <c r="HG215"/>
      <c r="HH215"/>
      <c r="HI215"/>
      <c r="HJ215"/>
      <c r="HK215"/>
      <c r="HL215"/>
      <c r="HM215"/>
      <c r="HN215"/>
      <c r="HO215"/>
      <c r="HP215"/>
      <c r="HQ215"/>
      <c r="HR215"/>
      <c r="HS215"/>
      <c r="HT215"/>
      <c r="HU215"/>
      <c r="HV215"/>
      <c r="HW215"/>
      <c r="HX215"/>
      <c r="HY215"/>
      <c r="HZ215"/>
      <c r="IA215"/>
      <c r="IB215"/>
      <c r="IC215"/>
      <c r="ID215"/>
      <c r="IE215"/>
      <c r="IF215"/>
      <c r="IG215"/>
      <c r="IH215"/>
      <c r="II215"/>
      <c r="IJ215"/>
      <c r="IK215"/>
      <c r="IL215"/>
      <c r="IM215"/>
      <c r="IN215"/>
      <c r="IO215"/>
      <c r="IP215"/>
      <c r="IQ215"/>
      <c r="IR215"/>
      <c r="IS215"/>
      <c r="IT215"/>
      <c r="IU215"/>
      <c r="IV215"/>
      <c r="IW215"/>
      <c r="IX215"/>
      <c r="IY215"/>
      <c r="IZ215"/>
      <c r="JA215"/>
      <c r="JB215"/>
      <c r="JC215"/>
      <c r="JD215"/>
      <c r="JE215"/>
      <c r="JF215"/>
      <c r="JG215"/>
      <c r="JH215"/>
      <c r="JI215"/>
      <c r="JJ215"/>
      <c r="JK215"/>
      <c r="JL215"/>
      <c r="JM215"/>
      <c r="JN215"/>
      <c r="JO215"/>
      <c r="JP215"/>
      <c r="JQ215"/>
      <c r="JR215"/>
      <c r="JS215"/>
      <c r="JT215"/>
      <c r="JU215"/>
      <c r="JV215"/>
      <c r="JW215"/>
      <c r="JX215"/>
      <c r="JY215"/>
      <c r="JZ215"/>
      <c r="KA215"/>
      <c r="KB215"/>
      <c r="KC215"/>
      <c r="KD215"/>
      <c r="KE215"/>
      <c r="KF215"/>
      <c r="KG215"/>
      <c r="KH215"/>
      <c r="KI215"/>
      <c r="KJ215"/>
      <c r="KK215"/>
      <c r="KL215"/>
      <c r="KM215"/>
      <c r="KN215"/>
      <c r="KO215"/>
      <c r="KP215"/>
      <c r="KQ215"/>
      <c r="KR215"/>
      <c r="KS215"/>
      <c r="KT215"/>
      <c r="KU215"/>
      <c r="KV215"/>
      <c r="KW215"/>
      <c r="KX215"/>
      <c r="KY215"/>
      <c r="KZ215"/>
      <c r="LA215"/>
      <c r="LB215"/>
      <c r="LC215"/>
      <c r="LD215"/>
      <c r="LE215"/>
      <c r="LF215"/>
      <c r="LG215"/>
      <c r="LH215"/>
      <c r="LI215"/>
      <c r="LJ215"/>
      <c r="LK215"/>
      <c r="LL215"/>
      <c r="LM215"/>
      <c r="LN215"/>
      <c r="LO215"/>
      <c r="LP215"/>
      <c r="LQ215"/>
      <c r="LR215"/>
      <c r="LS215"/>
      <c r="LT215"/>
      <c r="LU215"/>
      <c r="LV215"/>
      <c r="LW215"/>
      <c r="LX215"/>
      <c r="LY215"/>
      <c r="LZ215"/>
      <c r="MA215"/>
      <c r="MB215"/>
      <c r="MC215"/>
      <c r="MD215"/>
      <c r="ME215"/>
      <c r="MF215"/>
      <c r="MG215"/>
      <c r="MH215"/>
      <c r="MI215"/>
      <c r="MJ215"/>
      <c r="MK215"/>
      <c r="ML215"/>
      <c r="MM215"/>
      <c r="MN215"/>
      <c r="MO215"/>
      <c r="MP215"/>
      <c r="MQ215"/>
      <c r="MR215"/>
      <c r="MS215"/>
      <c r="MT215"/>
      <c r="MU215"/>
      <c r="MV215"/>
      <c r="MW215"/>
      <c r="MX215"/>
      <c r="MY215"/>
      <c r="MZ215"/>
      <c r="NA215"/>
      <c r="NB215"/>
      <c r="NC215"/>
      <c r="ND215"/>
      <c r="NE215"/>
      <c r="NF215"/>
      <c r="NG215"/>
      <c r="NH215"/>
      <c r="NI215"/>
      <c r="NJ215"/>
      <c r="NK215"/>
      <c r="NL215"/>
      <c r="NM215"/>
      <c r="NN215"/>
      <c r="NO215"/>
      <c r="NP215"/>
      <c r="NQ215"/>
      <c r="NR215"/>
      <c r="NS215"/>
      <c r="NT215"/>
      <c r="NU215"/>
      <c r="NV215"/>
      <c r="NW215"/>
      <c r="NX215"/>
      <c r="NY215"/>
      <c r="NZ215"/>
      <c r="OA215"/>
      <c r="OB215"/>
      <c r="OC215"/>
      <c r="OD215"/>
      <c r="OE215"/>
      <c r="OF215"/>
      <c r="OG215"/>
      <c r="OH215"/>
      <c r="OI215"/>
      <c r="OJ215"/>
      <c r="OK215"/>
      <c r="OL215"/>
      <c r="OM215"/>
      <c r="ON215"/>
      <c r="OO215"/>
      <c r="OP215"/>
      <c r="OQ215"/>
      <c r="OR215"/>
      <c r="OS215"/>
      <c r="OT215"/>
      <c r="OU215"/>
      <c r="OV215"/>
      <c r="OW215"/>
      <c r="OX215"/>
      <c r="OY215"/>
      <c r="OZ215"/>
      <c r="PA215"/>
      <c r="PB215"/>
      <c r="PC215"/>
      <c r="PD215"/>
      <c r="PE215"/>
      <c r="PF215"/>
      <c r="PG215"/>
      <c r="PH215"/>
      <c r="PI215"/>
      <c r="PJ215"/>
      <c r="PK215"/>
      <c r="PL215"/>
      <c r="PM215"/>
      <c r="PN215"/>
      <c r="PO215"/>
      <c r="PP215"/>
      <c r="PQ215"/>
      <c r="PR215"/>
      <c r="PS215"/>
      <c r="PT215"/>
      <c r="PU215"/>
      <c r="PV215"/>
      <c r="PW215"/>
      <c r="PX215"/>
      <c r="PY215"/>
      <c r="PZ215"/>
      <c r="QA215"/>
      <c r="QB215"/>
      <c r="QC215"/>
      <c r="QD215"/>
      <c r="QE215"/>
      <c r="QF215"/>
      <c r="QG215"/>
      <c r="QH215"/>
      <c r="QI215"/>
      <c r="QJ215"/>
      <c r="QK215"/>
      <c r="QL215"/>
      <c r="QM215"/>
      <c r="QN215"/>
      <c r="QO215"/>
      <c r="QP215"/>
      <c r="QQ215"/>
      <c r="QR215"/>
      <c r="QS215"/>
      <c r="QT215"/>
      <c r="QU215"/>
      <c r="QV215"/>
      <c r="QW215"/>
      <c r="QX215"/>
      <c r="QY215"/>
      <c r="QZ215"/>
      <c r="RA215"/>
      <c r="RB215"/>
      <c r="RC215"/>
      <c r="RD215"/>
      <c r="RE215"/>
      <c r="RF215"/>
      <c r="RG215"/>
      <c r="RH215"/>
      <c r="RI215"/>
      <c r="RJ215"/>
      <c r="RK215"/>
      <c r="RL215"/>
      <c r="RM215"/>
      <c r="RN215"/>
      <c r="RO215"/>
      <c r="RP215"/>
      <c r="RQ215"/>
      <c r="RR215"/>
      <c r="RS215"/>
      <c r="RT215"/>
      <c r="RU215"/>
      <c r="RV215"/>
      <c r="RW215"/>
      <c r="RX215"/>
      <c r="RY215"/>
      <c r="RZ215"/>
      <c r="SA215"/>
      <c r="SB215"/>
      <c r="SC215"/>
      <c r="SD215"/>
      <c r="SE215"/>
      <c r="SF215"/>
      <c r="SG215"/>
      <c r="SH215"/>
      <c r="SI215"/>
      <c r="SJ215"/>
      <c r="SK215"/>
      <c r="SL215"/>
      <c r="SM215"/>
      <c r="SN215"/>
      <c r="SO215"/>
      <c r="SP215"/>
      <c r="SQ215"/>
      <c r="SR215"/>
      <c r="SS215"/>
      <c r="ST215"/>
      <c r="SU215"/>
      <c r="SV215"/>
      <c r="SW215"/>
      <c r="SX215"/>
      <c r="SY215"/>
      <c r="SZ215"/>
      <c r="TA215"/>
      <c r="TB215"/>
      <c r="TC215"/>
      <c r="TD215"/>
      <c r="TE215"/>
      <c r="TF215"/>
      <c r="TG215"/>
    </row>
    <row r="216" spans="1:527" s="8" customFormat="1" ht="18" customHeight="1" x14ac:dyDescent="0.25">
      <c r="A216" s="70" t="str">
        <f>Config!$B$18</f>
        <v>JERI</v>
      </c>
      <c r="B216" s="71">
        <f>METAS!$AY$24</f>
        <v>97</v>
      </c>
      <c r="C216" s="71">
        <f>ROUND((B216/12)*Config!$C$6,0)</f>
        <v>81</v>
      </c>
      <c r="D216" s="71">
        <f>ACUMULADO!$AX$24</f>
        <v>52</v>
      </c>
      <c r="E216" s="72">
        <f t="shared" si="57"/>
        <v>83.333333333333343</v>
      </c>
      <c r="F216" s="81"/>
      <c r="G216" s="73">
        <f t="shared" si="55"/>
        <v>53.6</v>
      </c>
      <c r="H216" s="78">
        <f t="shared" si="58"/>
        <v>53.6</v>
      </c>
      <c r="I216" s="78" t="str">
        <f t="shared" si="59"/>
        <v/>
      </c>
      <c r="J216" s="78" t="str">
        <f t="shared" si="56"/>
        <v/>
      </c>
      <c r="K216"/>
      <c r="L216"/>
      <c r="M216"/>
      <c r="N216"/>
      <c r="O216"/>
      <c r="P216"/>
      <c r="Q216"/>
      <c r="R216"/>
      <c r="S216"/>
      <c r="U216" s="49"/>
      <c r="V216" s="50"/>
      <c r="W216" s="51"/>
      <c r="AA216"/>
      <c r="AB216"/>
      <c r="AC216"/>
      <c r="AD216"/>
      <c r="AE216"/>
      <c r="AF216"/>
      <c r="AG216"/>
      <c r="AH216"/>
      <c r="AI216"/>
      <c r="AJ216"/>
      <c r="AK216"/>
      <c r="AL216"/>
      <c r="AM216"/>
      <c r="AN216"/>
      <c r="AO216"/>
      <c r="AP216"/>
      <c r="AQ216"/>
      <c r="AR216"/>
      <c r="AS216"/>
      <c r="AT216"/>
      <c r="AU216"/>
      <c r="AV216"/>
      <c r="AW216"/>
      <c r="AX216"/>
      <c r="AY216"/>
      <c r="AZ216"/>
      <c r="BA216"/>
      <c r="BB216"/>
      <c r="BC216"/>
      <c r="BD216"/>
      <c r="BE216"/>
      <c r="BF216"/>
      <c r="BG216"/>
      <c r="BH216"/>
      <c r="BI216"/>
      <c r="BJ216"/>
      <c r="BK216"/>
      <c r="BL216"/>
      <c r="BM216"/>
      <c r="BN216"/>
      <c r="BO216"/>
      <c r="BP216"/>
      <c r="BQ216"/>
      <c r="BR216"/>
      <c r="BS216"/>
      <c r="BT216"/>
      <c r="BU216"/>
      <c r="BV216"/>
      <c r="BW216"/>
      <c r="BX216"/>
      <c r="BY216"/>
      <c r="BZ216"/>
      <c r="CA216"/>
      <c r="CB216"/>
      <c r="CC216"/>
      <c r="CD216"/>
      <c r="CE216"/>
      <c r="CF216"/>
      <c r="CG216"/>
      <c r="CH216"/>
      <c r="CI216"/>
      <c r="CJ216"/>
      <c r="CK216"/>
      <c r="CL216"/>
      <c r="CM216"/>
      <c r="CN216"/>
      <c r="CO216"/>
      <c r="CP216"/>
      <c r="CQ216"/>
      <c r="CR216"/>
      <c r="CS216"/>
      <c r="CT216"/>
      <c r="CU216"/>
      <c r="CV216"/>
      <c r="CW216"/>
      <c r="CX216"/>
      <c r="CY216"/>
      <c r="CZ216"/>
      <c r="DA216"/>
      <c r="DB216"/>
      <c r="DC216"/>
      <c r="DD216"/>
      <c r="DE216"/>
      <c r="DF216"/>
      <c r="DG216"/>
      <c r="DH216"/>
      <c r="DI216"/>
      <c r="DJ216"/>
      <c r="DK216"/>
      <c r="DL216"/>
      <c r="DM216"/>
      <c r="DN216"/>
      <c r="DO216"/>
      <c r="DP216"/>
      <c r="DQ216"/>
      <c r="DR216"/>
      <c r="DS216"/>
      <c r="DT216"/>
      <c r="DU216"/>
      <c r="DV216"/>
      <c r="DW216"/>
      <c r="DX216"/>
      <c r="DY216"/>
      <c r="DZ216"/>
      <c r="EA216"/>
      <c r="EB216"/>
      <c r="EC216"/>
      <c r="ED216"/>
      <c r="EE216"/>
      <c r="EF216"/>
      <c r="EG216"/>
      <c r="EH216"/>
      <c r="EI216"/>
      <c r="EJ216"/>
      <c r="EK216"/>
      <c r="EL216"/>
      <c r="EM216"/>
      <c r="EN216"/>
      <c r="EO216"/>
      <c r="EP216"/>
      <c r="EQ216"/>
      <c r="ER216"/>
      <c r="ES216"/>
      <c r="ET216"/>
      <c r="EU216"/>
      <c r="EV216"/>
      <c r="EW216"/>
      <c r="EX216"/>
      <c r="EY216"/>
      <c r="EZ216"/>
      <c r="FA216"/>
      <c r="FB216"/>
      <c r="FC216"/>
      <c r="FD216"/>
      <c r="FE216"/>
      <c r="FF216"/>
      <c r="FG216"/>
      <c r="FH216"/>
      <c r="FI216"/>
      <c r="FJ216"/>
      <c r="FK216"/>
      <c r="FL216"/>
      <c r="FM216"/>
      <c r="FN216"/>
      <c r="FO216"/>
      <c r="FP216"/>
      <c r="FQ216"/>
      <c r="FR216"/>
      <c r="FS216"/>
      <c r="FT216"/>
      <c r="FU216"/>
      <c r="FV216"/>
      <c r="FW216"/>
      <c r="FX216"/>
      <c r="FY216"/>
      <c r="FZ216"/>
      <c r="GA216"/>
      <c r="GB216"/>
      <c r="GC216"/>
      <c r="GD216"/>
      <c r="GE216"/>
      <c r="GF216"/>
      <c r="GG216"/>
      <c r="GH216"/>
      <c r="GI216"/>
      <c r="GJ216"/>
      <c r="GK216"/>
      <c r="GL216"/>
      <c r="GM216"/>
      <c r="GN216"/>
      <c r="GO216"/>
      <c r="GP216"/>
      <c r="GQ216"/>
      <c r="GR216"/>
      <c r="GS216"/>
      <c r="GT216"/>
      <c r="GU216"/>
      <c r="GV216"/>
      <c r="GW216"/>
      <c r="GX216"/>
      <c r="GY216"/>
      <c r="GZ216"/>
      <c r="HA216"/>
      <c r="HB216"/>
      <c r="HC216"/>
      <c r="HD216"/>
      <c r="HE216"/>
      <c r="HF216"/>
      <c r="HG216"/>
      <c r="HH216"/>
      <c r="HI216"/>
      <c r="HJ216"/>
      <c r="HK216"/>
      <c r="HL216"/>
      <c r="HM216"/>
      <c r="HN216"/>
      <c r="HO216"/>
      <c r="HP216"/>
      <c r="HQ216"/>
      <c r="HR216"/>
      <c r="HS216"/>
      <c r="HT216"/>
      <c r="HU216"/>
      <c r="HV216"/>
      <c r="HW216"/>
      <c r="HX216"/>
      <c r="HY216"/>
      <c r="HZ216"/>
      <c r="IA216"/>
      <c r="IB216"/>
      <c r="IC216"/>
      <c r="ID216"/>
      <c r="IE216"/>
      <c r="IF216"/>
      <c r="IG216"/>
      <c r="IH216"/>
      <c r="II216"/>
      <c r="IJ216"/>
      <c r="IK216"/>
      <c r="IL216"/>
      <c r="IM216"/>
      <c r="IN216"/>
      <c r="IO216"/>
      <c r="IP216"/>
      <c r="IQ216"/>
      <c r="IR216"/>
      <c r="IS216"/>
      <c r="IT216"/>
      <c r="IU216"/>
      <c r="IV216"/>
      <c r="IW216"/>
      <c r="IX216"/>
      <c r="IY216"/>
      <c r="IZ216"/>
      <c r="JA216"/>
      <c r="JB216"/>
      <c r="JC216"/>
      <c r="JD216"/>
      <c r="JE216"/>
      <c r="JF216"/>
      <c r="JG216"/>
      <c r="JH216"/>
      <c r="JI216"/>
      <c r="JJ216"/>
      <c r="JK216"/>
      <c r="JL216"/>
      <c r="JM216"/>
      <c r="JN216"/>
      <c r="JO216"/>
      <c r="JP216"/>
      <c r="JQ216"/>
      <c r="JR216"/>
      <c r="JS216"/>
      <c r="JT216"/>
      <c r="JU216"/>
      <c r="JV216"/>
      <c r="JW216"/>
      <c r="JX216"/>
      <c r="JY216"/>
      <c r="JZ216"/>
      <c r="KA216"/>
      <c r="KB216"/>
      <c r="KC216"/>
      <c r="KD216"/>
      <c r="KE216"/>
      <c r="KF216"/>
      <c r="KG216"/>
      <c r="KH216"/>
      <c r="KI216"/>
      <c r="KJ216"/>
      <c r="KK216"/>
      <c r="KL216"/>
      <c r="KM216"/>
      <c r="KN216"/>
      <c r="KO216"/>
      <c r="KP216"/>
      <c r="KQ216"/>
      <c r="KR216"/>
      <c r="KS216"/>
      <c r="KT216"/>
      <c r="KU216"/>
      <c r="KV216"/>
      <c r="KW216"/>
      <c r="KX216"/>
      <c r="KY216"/>
      <c r="KZ216"/>
      <c r="LA216"/>
      <c r="LB216"/>
      <c r="LC216"/>
      <c r="LD216"/>
      <c r="LE216"/>
      <c r="LF216"/>
      <c r="LG216"/>
      <c r="LH216"/>
      <c r="LI216"/>
      <c r="LJ216"/>
      <c r="LK216"/>
      <c r="LL216"/>
      <c r="LM216"/>
      <c r="LN216"/>
      <c r="LO216"/>
      <c r="LP216"/>
      <c r="LQ216"/>
      <c r="LR216"/>
      <c r="LS216"/>
      <c r="LT216"/>
      <c r="LU216"/>
      <c r="LV216"/>
      <c r="LW216"/>
      <c r="LX216"/>
      <c r="LY216"/>
      <c r="LZ216"/>
      <c r="MA216"/>
      <c r="MB216"/>
      <c r="MC216"/>
      <c r="MD216"/>
      <c r="ME216"/>
      <c r="MF216"/>
      <c r="MG216"/>
      <c r="MH216"/>
      <c r="MI216"/>
      <c r="MJ216"/>
      <c r="MK216"/>
      <c r="ML216"/>
      <c r="MM216"/>
      <c r="MN216"/>
      <c r="MO216"/>
      <c r="MP216"/>
      <c r="MQ216"/>
      <c r="MR216"/>
      <c r="MS216"/>
      <c r="MT216"/>
      <c r="MU216"/>
      <c r="MV216"/>
      <c r="MW216"/>
      <c r="MX216"/>
      <c r="MY216"/>
      <c r="MZ216"/>
      <c r="NA216"/>
      <c r="NB216"/>
      <c r="NC216"/>
      <c r="ND216"/>
      <c r="NE216"/>
      <c r="NF216"/>
      <c r="NG216"/>
      <c r="NH216"/>
      <c r="NI216"/>
      <c r="NJ216"/>
      <c r="NK216"/>
      <c r="NL216"/>
      <c r="NM216"/>
      <c r="NN216"/>
      <c r="NO216"/>
      <c r="NP216"/>
      <c r="NQ216"/>
      <c r="NR216"/>
      <c r="NS216"/>
      <c r="NT216"/>
      <c r="NU216"/>
      <c r="NV216"/>
      <c r="NW216"/>
      <c r="NX216"/>
      <c r="NY216"/>
      <c r="NZ216"/>
      <c r="OA216"/>
      <c r="OB216"/>
      <c r="OC216"/>
      <c r="OD216"/>
      <c r="OE216"/>
      <c r="OF216"/>
      <c r="OG216"/>
      <c r="OH216"/>
      <c r="OI216"/>
      <c r="OJ216"/>
      <c r="OK216"/>
      <c r="OL216"/>
      <c r="OM216"/>
      <c r="ON216"/>
      <c r="OO216"/>
      <c r="OP216"/>
      <c r="OQ216"/>
      <c r="OR216"/>
      <c r="OS216"/>
      <c r="OT216"/>
      <c r="OU216"/>
      <c r="OV216"/>
      <c r="OW216"/>
      <c r="OX216"/>
      <c r="OY216"/>
      <c r="OZ216"/>
      <c r="PA216"/>
      <c r="PB216"/>
      <c r="PC216"/>
      <c r="PD216"/>
      <c r="PE216"/>
      <c r="PF216"/>
      <c r="PG216"/>
      <c r="PH216"/>
      <c r="PI216"/>
      <c r="PJ216"/>
      <c r="PK216"/>
      <c r="PL216"/>
      <c r="PM216"/>
      <c r="PN216"/>
      <c r="PO216"/>
      <c r="PP216"/>
      <c r="PQ216"/>
      <c r="PR216"/>
      <c r="PS216"/>
      <c r="PT216"/>
      <c r="PU216"/>
      <c r="PV216"/>
      <c r="PW216"/>
      <c r="PX216"/>
      <c r="PY216"/>
      <c r="PZ216"/>
      <c r="QA216"/>
      <c r="QB216"/>
      <c r="QC216"/>
      <c r="QD216"/>
      <c r="QE216"/>
      <c r="QF216"/>
      <c r="QG216"/>
      <c r="QH216"/>
      <c r="QI216"/>
      <c r="QJ216"/>
      <c r="QK216"/>
      <c r="QL216"/>
      <c r="QM216"/>
      <c r="QN216"/>
      <c r="QO216"/>
      <c r="QP216"/>
      <c r="QQ216"/>
      <c r="QR216"/>
      <c r="QS216"/>
      <c r="QT216"/>
      <c r="QU216"/>
      <c r="QV216"/>
      <c r="QW216"/>
      <c r="QX216"/>
      <c r="QY216"/>
      <c r="QZ216"/>
      <c r="RA216"/>
      <c r="RB216"/>
      <c r="RC216"/>
      <c r="RD216"/>
      <c r="RE216"/>
      <c r="RF216"/>
      <c r="RG216"/>
      <c r="RH216"/>
      <c r="RI216"/>
      <c r="RJ216"/>
      <c r="RK216"/>
      <c r="RL216"/>
      <c r="RM216"/>
      <c r="RN216"/>
      <c r="RO216"/>
      <c r="RP216"/>
      <c r="RQ216"/>
      <c r="RR216"/>
      <c r="RS216"/>
      <c r="RT216"/>
      <c r="RU216"/>
      <c r="RV216"/>
      <c r="RW216"/>
      <c r="RX216"/>
      <c r="RY216"/>
      <c r="RZ216"/>
      <c r="SA216"/>
      <c r="SB216"/>
      <c r="SC216"/>
      <c r="SD216"/>
      <c r="SE216"/>
      <c r="SF216"/>
      <c r="SG216"/>
      <c r="SH216"/>
      <c r="SI216"/>
      <c r="SJ216"/>
      <c r="SK216"/>
      <c r="SL216"/>
      <c r="SM216"/>
      <c r="SN216"/>
      <c r="SO216"/>
      <c r="SP216"/>
      <c r="SQ216"/>
      <c r="SR216"/>
      <c r="SS216"/>
      <c r="ST216"/>
      <c r="SU216"/>
      <c r="SV216"/>
      <c r="SW216"/>
      <c r="SX216"/>
      <c r="SY216"/>
      <c r="SZ216"/>
      <c r="TA216"/>
      <c r="TB216"/>
      <c r="TC216"/>
      <c r="TD216"/>
      <c r="TE216"/>
      <c r="TF216"/>
      <c r="TG216"/>
    </row>
    <row r="217" spans="1:527" s="8" customFormat="1" ht="18" customHeight="1" x14ac:dyDescent="0.25">
      <c r="A217" s="70" t="str">
        <f>Config!$B$19</f>
        <v>YANT</v>
      </c>
      <c r="B217" s="71">
        <f>METAS!$AZ$24</f>
        <v>188</v>
      </c>
      <c r="C217" s="71">
        <f>ROUND((B217/12)*Config!$C$6,0)</f>
        <v>157</v>
      </c>
      <c r="D217" s="71">
        <f>ACUMULADO!$AY$24</f>
        <v>70</v>
      </c>
      <c r="E217" s="72">
        <f t="shared" si="57"/>
        <v>83.333333333333343</v>
      </c>
      <c r="F217" s="81"/>
      <c r="G217" s="73">
        <f t="shared" si="55"/>
        <v>37.200000000000003</v>
      </c>
      <c r="H217" s="78">
        <f t="shared" si="58"/>
        <v>37.200000000000003</v>
      </c>
      <c r="I217" s="78" t="str">
        <f t="shared" si="59"/>
        <v/>
      </c>
      <c r="J217" s="78" t="str">
        <f t="shared" si="56"/>
        <v/>
      </c>
      <c r="K217"/>
      <c r="L217"/>
      <c r="M217"/>
      <c r="N217"/>
      <c r="O217"/>
      <c r="P217"/>
      <c r="Q217"/>
      <c r="R217"/>
      <c r="S217"/>
      <c r="U217" s="49"/>
      <c r="V217" s="50"/>
      <c r="W217" s="51"/>
      <c r="AA217"/>
      <c r="AB217"/>
      <c r="AC217"/>
      <c r="AD217"/>
      <c r="AE217"/>
      <c r="AF217"/>
      <c r="AG217"/>
      <c r="AH217"/>
      <c r="AI217"/>
      <c r="AJ217"/>
      <c r="AK217"/>
      <c r="AL217"/>
      <c r="AM217"/>
      <c r="AN217"/>
      <c r="AO217"/>
      <c r="AP217"/>
      <c r="AQ217"/>
      <c r="AR217"/>
      <c r="AS217"/>
      <c r="AT217"/>
      <c r="AU217"/>
      <c r="AV217"/>
      <c r="AW217"/>
      <c r="AX217"/>
      <c r="AY217"/>
      <c r="AZ217"/>
      <c r="BA217"/>
      <c r="BB217"/>
      <c r="BC217"/>
      <c r="BD217"/>
      <c r="BE217"/>
      <c r="BF217"/>
      <c r="BG217"/>
      <c r="BH217"/>
      <c r="BI217"/>
      <c r="BJ217"/>
      <c r="BK217"/>
      <c r="BL217"/>
      <c r="BM217"/>
      <c r="BN217"/>
      <c r="BO217"/>
      <c r="BP217"/>
      <c r="BQ217"/>
      <c r="BR217"/>
      <c r="BS217"/>
      <c r="BT217"/>
      <c r="BU217"/>
      <c r="BV217"/>
      <c r="BW217"/>
      <c r="BX217"/>
      <c r="BY217"/>
      <c r="BZ217"/>
      <c r="CA217"/>
      <c r="CB217"/>
      <c r="CC217"/>
      <c r="CD217"/>
      <c r="CE217"/>
      <c r="CF217"/>
      <c r="CG217"/>
      <c r="CH217"/>
      <c r="CI217"/>
      <c r="CJ217"/>
      <c r="CK217"/>
      <c r="CL217"/>
      <c r="CM217"/>
      <c r="CN217"/>
      <c r="CO217"/>
      <c r="CP217"/>
      <c r="CQ217"/>
      <c r="CR217"/>
      <c r="CS217"/>
      <c r="CT217"/>
      <c r="CU217"/>
      <c r="CV217"/>
      <c r="CW217"/>
      <c r="CX217"/>
      <c r="CY217"/>
      <c r="CZ217"/>
      <c r="DA217"/>
      <c r="DB217"/>
      <c r="DC217"/>
      <c r="DD217"/>
      <c r="DE217"/>
      <c r="DF217"/>
      <c r="DG217"/>
      <c r="DH217"/>
      <c r="DI217"/>
      <c r="DJ217"/>
      <c r="DK217"/>
      <c r="DL217"/>
      <c r="DM217"/>
      <c r="DN217"/>
      <c r="DO217"/>
      <c r="DP217"/>
      <c r="DQ217"/>
      <c r="DR217"/>
      <c r="DS217"/>
      <c r="DT217"/>
      <c r="DU217"/>
      <c r="DV217"/>
      <c r="DW217"/>
      <c r="DX217"/>
      <c r="DY217"/>
      <c r="DZ217"/>
      <c r="EA217"/>
      <c r="EB217"/>
      <c r="EC217"/>
      <c r="ED217"/>
      <c r="EE217"/>
      <c r="EF217"/>
      <c r="EG217"/>
      <c r="EH217"/>
      <c r="EI217"/>
      <c r="EJ217"/>
      <c r="EK217"/>
      <c r="EL217"/>
      <c r="EM217"/>
      <c r="EN217"/>
      <c r="EO217"/>
      <c r="EP217"/>
      <c r="EQ217"/>
      <c r="ER217"/>
      <c r="ES217"/>
      <c r="ET217"/>
      <c r="EU217"/>
      <c r="EV217"/>
      <c r="EW217"/>
      <c r="EX217"/>
      <c r="EY217"/>
      <c r="EZ217"/>
      <c r="FA217"/>
      <c r="FB217"/>
      <c r="FC217"/>
      <c r="FD217"/>
      <c r="FE217"/>
      <c r="FF217"/>
      <c r="FG217"/>
      <c r="FH217"/>
      <c r="FI217"/>
      <c r="FJ217"/>
      <c r="FK217"/>
      <c r="FL217"/>
      <c r="FM217"/>
      <c r="FN217"/>
      <c r="FO217"/>
      <c r="FP217"/>
      <c r="FQ217"/>
      <c r="FR217"/>
      <c r="FS217"/>
      <c r="FT217"/>
      <c r="FU217"/>
      <c r="FV217"/>
      <c r="FW217"/>
      <c r="FX217"/>
      <c r="FY217"/>
      <c r="FZ217"/>
      <c r="GA217"/>
      <c r="GB217"/>
      <c r="GC217"/>
      <c r="GD217"/>
      <c r="GE217"/>
      <c r="GF217"/>
      <c r="GG217"/>
      <c r="GH217"/>
      <c r="GI217"/>
      <c r="GJ217"/>
      <c r="GK217"/>
      <c r="GL217"/>
      <c r="GM217"/>
      <c r="GN217"/>
      <c r="GO217"/>
      <c r="GP217"/>
      <c r="GQ217"/>
      <c r="GR217"/>
      <c r="GS217"/>
      <c r="GT217"/>
      <c r="GU217"/>
      <c r="GV217"/>
      <c r="GW217"/>
      <c r="GX217"/>
      <c r="GY217"/>
      <c r="GZ217"/>
      <c r="HA217"/>
      <c r="HB217"/>
      <c r="HC217"/>
      <c r="HD217"/>
      <c r="HE217"/>
      <c r="HF217"/>
      <c r="HG217"/>
      <c r="HH217"/>
      <c r="HI217"/>
      <c r="HJ217"/>
      <c r="HK217"/>
      <c r="HL217"/>
      <c r="HM217"/>
      <c r="HN217"/>
      <c r="HO217"/>
      <c r="HP217"/>
      <c r="HQ217"/>
      <c r="HR217"/>
      <c r="HS217"/>
      <c r="HT217"/>
      <c r="HU217"/>
      <c r="HV217"/>
      <c r="HW217"/>
      <c r="HX217"/>
      <c r="HY217"/>
      <c r="HZ217"/>
      <c r="IA217"/>
      <c r="IB217"/>
      <c r="IC217"/>
      <c r="ID217"/>
      <c r="IE217"/>
      <c r="IF217"/>
      <c r="IG217"/>
      <c r="IH217"/>
      <c r="II217"/>
      <c r="IJ217"/>
      <c r="IK217"/>
      <c r="IL217"/>
      <c r="IM217"/>
      <c r="IN217"/>
      <c r="IO217"/>
      <c r="IP217"/>
      <c r="IQ217"/>
      <c r="IR217"/>
      <c r="IS217"/>
      <c r="IT217"/>
      <c r="IU217"/>
      <c r="IV217"/>
      <c r="IW217"/>
      <c r="IX217"/>
      <c r="IY217"/>
      <c r="IZ217"/>
      <c r="JA217"/>
      <c r="JB217"/>
      <c r="JC217"/>
      <c r="JD217"/>
      <c r="JE217"/>
      <c r="JF217"/>
      <c r="JG217"/>
      <c r="JH217"/>
      <c r="JI217"/>
      <c r="JJ217"/>
      <c r="JK217"/>
      <c r="JL217"/>
      <c r="JM217"/>
      <c r="JN217"/>
      <c r="JO217"/>
      <c r="JP217"/>
      <c r="JQ217"/>
      <c r="JR217"/>
      <c r="JS217"/>
      <c r="JT217"/>
      <c r="JU217"/>
      <c r="JV217"/>
      <c r="JW217"/>
      <c r="JX217"/>
      <c r="JY217"/>
      <c r="JZ217"/>
      <c r="KA217"/>
      <c r="KB217"/>
      <c r="KC217"/>
      <c r="KD217"/>
      <c r="KE217"/>
      <c r="KF217"/>
      <c r="KG217"/>
      <c r="KH217"/>
      <c r="KI217"/>
      <c r="KJ217"/>
      <c r="KK217"/>
      <c r="KL217"/>
      <c r="KM217"/>
      <c r="KN217"/>
      <c r="KO217"/>
      <c r="KP217"/>
      <c r="KQ217"/>
      <c r="KR217"/>
      <c r="KS217"/>
      <c r="KT217"/>
      <c r="KU217"/>
      <c r="KV217"/>
      <c r="KW217"/>
      <c r="KX217"/>
      <c r="KY217"/>
      <c r="KZ217"/>
      <c r="LA217"/>
      <c r="LB217"/>
      <c r="LC217"/>
      <c r="LD217"/>
      <c r="LE217"/>
      <c r="LF217"/>
      <c r="LG217"/>
      <c r="LH217"/>
      <c r="LI217"/>
      <c r="LJ217"/>
      <c r="LK217"/>
      <c r="LL217"/>
      <c r="LM217"/>
      <c r="LN217"/>
      <c r="LO217"/>
      <c r="LP217"/>
      <c r="LQ217"/>
      <c r="LR217"/>
      <c r="LS217"/>
      <c r="LT217"/>
      <c r="LU217"/>
      <c r="LV217"/>
      <c r="LW217"/>
      <c r="LX217"/>
      <c r="LY217"/>
      <c r="LZ217"/>
      <c r="MA217"/>
      <c r="MB217"/>
      <c r="MC217"/>
      <c r="MD217"/>
      <c r="ME217"/>
      <c r="MF217"/>
      <c r="MG217"/>
      <c r="MH217"/>
      <c r="MI217"/>
      <c r="MJ217"/>
      <c r="MK217"/>
      <c r="ML217"/>
      <c r="MM217"/>
      <c r="MN217"/>
      <c r="MO217"/>
      <c r="MP217"/>
      <c r="MQ217"/>
      <c r="MR217"/>
      <c r="MS217"/>
      <c r="MT217"/>
      <c r="MU217"/>
      <c r="MV217"/>
      <c r="MW217"/>
      <c r="MX217"/>
      <c r="MY217"/>
      <c r="MZ217"/>
      <c r="NA217"/>
      <c r="NB217"/>
      <c r="NC217"/>
      <c r="ND217"/>
      <c r="NE217"/>
      <c r="NF217"/>
      <c r="NG217"/>
      <c r="NH217"/>
      <c r="NI217"/>
      <c r="NJ217"/>
      <c r="NK217"/>
      <c r="NL217"/>
      <c r="NM217"/>
      <c r="NN217"/>
      <c r="NO217"/>
      <c r="NP217"/>
      <c r="NQ217"/>
      <c r="NR217"/>
      <c r="NS217"/>
      <c r="NT217"/>
      <c r="NU217"/>
      <c r="NV217"/>
      <c r="NW217"/>
      <c r="NX217"/>
      <c r="NY217"/>
      <c r="NZ217"/>
      <c r="OA217"/>
      <c r="OB217"/>
      <c r="OC217"/>
      <c r="OD217"/>
      <c r="OE217"/>
      <c r="OF217"/>
      <c r="OG217"/>
      <c r="OH217"/>
      <c r="OI217"/>
      <c r="OJ217"/>
      <c r="OK217"/>
      <c r="OL217"/>
      <c r="OM217"/>
      <c r="ON217"/>
      <c r="OO217"/>
      <c r="OP217"/>
      <c r="OQ217"/>
      <c r="OR217"/>
      <c r="OS217"/>
      <c r="OT217"/>
      <c r="OU217"/>
      <c r="OV217"/>
      <c r="OW217"/>
      <c r="OX217"/>
      <c r="OY217"/>
      <c r="OZ217"/>
      <c r="PA217"/>
      <c r="PB217"/>
      <c r="PC217"/>
      <c r="PD217"/>
      <c r="PE217"/>
      <c r="PF217"/>
      <c r="PG217"/>
      <c r="PH217"/>
      <c r="PI217"/>
      <c r="PJ217"/>
      <c r="PK217"/>
      <c r="PL217"/>
      <c r="PM217"/>
      <c r="PN217"/>
      <c r="PO217"/>
      <c r="PP217"/>
      <c r="PQ217"/>
      <c r="PR217"/>
      <c r="PS217"/>
      <c r="PT217"/>
      <c r="PU217"/>
      <c r="PV217"/>
      <c r="PW217"/>
      <c r="PX217"/>
      <c r="PY217"/>
      <c r="PZ217"/>
      <c r="QA217"/>
      <c r="QB217"/>
      <c r="QC217"/>
      <c r="QD217"/>
      <c r="QE217"/>
      <c r="QF217"/>
      <c r="QG217"/>
      <c r="QH217"/>
      <c r="QI217"/>
      <c r="QJ217"/>
      <c r="QK217"/>
      <c r="QL217"/>
      <c r="QM217"/>
      <c r="QN217"/>
      <c r="QO217"/>
      <c r="QP217"/>
      <c r="QQ217"/>
      <c r="QR217"/>
      <c r="QS217"/>
      <c r="QT217"/>
      <c r="QU217"/>
      <c r="QV217"/>
      <c r="QW217"/>
      <c r="QX217"/>
      <c r="QY217"/>
      <c r="QZ217"/>
      <c r="RA217"/>
      <c r="RB217"/>
      <c r="RC217"/>
      <c r="RD217"/>
      <c r="RE217"/>
      <c r="RF217"/>
      <c r="RG217"/>
      <c r="RH217"/>
      <c r="RI217"/>
      <c r="RJ217"/>
      <c r="RK217"/>
      <c r="RL217"/>
      <c r="RM217"/>
      <c r="RN217"/>
      <c r="RO217"/>
      <c r="RP217"/>
      <c r="RQ217"/>
      <c r="RR217"/>
      <c r="RS217"/>
      <c r="RT217"/>
      <c r="RU217"/>
      <c r="RV217"/>
      <c r="RW217"/>
      <c r="RX217"/>
      <c r="RY217"/>
      <c r="RZ217"/>
      <c r="SA217"/>
      <c r="SB217"/>
      <c r="SC217"/>
      <c r="SD217"/>
      <c r="SE217"/>
      <c r="SF217"/>
      <c r="SG217"/>
      <c r="SH217"/>
      <c r="SI217"/>
      <c r="SJ217"/>
      <c r="SK217"/>
      <c r="SL217"/>
      <c r="SM217"/>
      <c r="SN217"/>
      <c r="SO217"/>
      <c r="SP217"/>
      <c r="SQ217"/>
      <c r="SR217"/>
      <c r="SS217"/>
      <c r="ST217"/>
      <c r="SU217"/>
      <c r="SV217"/>
      <c r="SW217"/>
      <c r="SX217"/>
      <c r="SY217"/>
      <c r="SZ217"/>
      <c r="TA217"/>
      <c r="TB217"/>
      <c r="TC217"/>
      <c r="TD217"/>
      <c r="TE217"/>
      <c r="TF217"/>
      <c r="TG217"/>
    </row>
    <row r="218" spans="1:527" s="8" customFormat="1" ht="18" customHeight="1" x14ac:dyDescent="0.25">
      <c r="A218" s="70" t="str">
        <f>Config!$B$20</f>
        <v>SORI</v>
      </c>
      <c r="B218" s="71">
        <f>METAS!$BA$24</f>
        <v>484</v>
      </c>
      <c r="C218" s="71">
        <f>ROUND((B218/12)*Config!$C$6,0)</f>
        <v>403</v>
      </c>
      <c r="D218" s="71">
        <f>ACUMULADO!$AZ$24</f>
        <v>298</v>
      </c>
      <c r="E218" s="72">
        <f t="shared" si="57"/>
        <v>83.333333333333343</v>
      </c>
      <c r="F218" s="81"/>
      <c r="G218" s="73">
        <f t="shared" si="55"/>
        <v>61.6</v>
      </c>
      <c r="H218" s="78">
        <f t="shared" si="58"/>
        <v>61.6</v>
      </c>
      <c r="I218" s="78" t="str">
        <f t="shared" si="59"/>
        <v/>
      </c>
      <c r="J218" s="78" t="str">
        <f t="shared" si="56"/>
        <v/>
      </c>
      <c r="K218"/>
      <c r="L218"/>
      <c r="M218"/>
      <c r="N218"/>
      <c r="O218"/>
      <c r="P218"/>
      <c r="Q218"/>
      <c r="R218"/>
      <c r="S218"/>
      <c r="U218" s="49"/>
      <c r="V218" s="9"/>
      <c r="W218" s="51"/>
      <c r="AA218"/>
      <c r="AB218"/>
      <c r="AC218"/>
      <c r="AD218"/>
      <c r="AE218"/>
      <c r="AF218"/>
      <c r="AG218"/>
      <c r="AH218"/>
      <c r="AI218"/>
      <c r="AJ218"/>
      <c r="AK218"/>
      <c r="AL218"/>
      <c r="AM218"/>
      <c r="AN218"/>
      <c r="AO218"/>
      <c r="AP218"/>
      <c r="AQ218"/>
      <c r="AR218"/>
      <c r="AS218"/>
      <c r="AT218"/>
      <c r="AU218"/>
      <c r="AV218"/>
      <c r="AW218"/>
      <c r="AX218"/>
      <c r="AY218"/>
      <c r="AZ218"/>
      <c r="BA218"/>
      <c r="BB218"/>
      <c r="BC218"/>
      <c r="BD218"/>
      <c r="BE218"/>
      <c r="BF218"/>
      <c r="BG218"/>
      <c r="BH218"/>
      <c r="BI218"/>
      <c r="BJ218"/>
      <c r="BK218"/>
      <c r="BL218"/>
      <c r="BM218"/>
      <c r="BN218"/>
      <c r="BO218"/>
      <c r="BP218"/>
      <c r="BQ218"/>
      <c r="BR218"/>
      <c r="BS218"/>
      <c r="BT218"/>
      <c r="BU218"/>
      <c r="BV218"/>
      <c r="BW218"/>
      <c r="BX218"/>
      <c r="BY218"/>
      <c r="BZ218"/>
      <c r="CA218"/>
      <c r="CB218"/>
      <c r="CC218"/>
      <c r="CD218"/>
      <c r="CE218"/>
      <c r="CF218"/>
      <c r="CG218"/>
      <c r="CH218"/>
      <c r="CI218"/>
      <c r="CJ218"/>
      <c r="CK218"/>
      <c r="CL218"/>
      <c r="CM218"/>
      <c r="CN218"/>
      <c r="CO218"/>
      <c r="CP218"/>
      <c r="CQ218"/>
      <c r="CR218"/>
      <c r="CS218"/>
      <c r="CT218"/>
      <c r="CU218"/>
      <c r="CV218"/>
      <c r="CW218"/>
      <c r="CX218"/>
      <c r="CY218"/>
      <c r="CZ218"/>
      <c r="DA218"/>
      <c r="DB218"/>
      <c r="DC218"/>
      <c r="DD218"/>
      <c r="DE218"/>
      <c r="DF218"/>
      <c r="DG218"/>
      <c r="DH218"/>
      <c r="DI218"/>
      <c r="DJ218"/>
      <c r="DK218"/>
      <c r="DL218"/>
      <c r="DM218"/>
      <c r="DN218"/>
      <c r="DO218"/>
      <c r="DP218"/>
      <c r="DQ218"/>
      <c r="DR218"/>
      <c r="DS218"/>
      <c r="DT218"/>
      <c r="DU218"/>
      <c r="DV218"/>
      <c r="DW218"/>
      <c r="DX218"/>
      <c r="DY218"/>
      <c r="DZ218"/>
      <c r="EA218"/>
      <c r="EB218"/>
      <c r="EC218"/>
      <c r="ED218"/>
      <c r="EE218"/>
      <c r="EF218"/>
      <c r="EG218"/>
      <c r="EH218"/>
      <c r="EI218"/>
      <c r="EJ218"/>
      <c r="EK218"/>
      <c r="EL218"/>
      <c r="EM218"/>
      <c r="EN218"/>
      <c r="EO218"/>
      <c r="EP218"/>
      <c r="EQ218"/>
      <c r="ER218"/>
      <c r="ES218"/>
      <c r="ET218"/>
      <c r="EU218"/>
      <c r="EV218"/>
      <c r="EW218"/>
      <c r="EX218"/>
      <c r="EY218"/>
      <c r="EZ218"/>
      <c r="FA218"/>
      <c r="FB218"/>
      <c r="FC218"/>
      <c r="FD218"/>
      <c r="FE218"/>
      <c r="FF218"/>
      <c r="FG218"/>
      <c r="FH218"/>
      <c r="FI218"/>
      <c r="FJ218"/>
      <c r="FK218"/>
      <c r="FL218"/>
      <c r="FM218"/>
      <c r="FN218"/>
      <c r="FO218"/>
      <c r="FP218"/>
      <c r="FQ218"/>
      <c r="FR218"/>
      <c r="FS218"/>
      <c r="FT218"/>
      <c r="FU218"/>
      <c r="FV218"/>
      <c r="FW218"/>
      <c r="FX218"/>
      <c r="FY218"/>
      <c r="FZ218"/>
      <c r="GA218"/>
      <c r="GB218"/>
      <c r="GC218"/>
      <c r="GD218"/>
      <c r="GE218"/>
      <c r="GF218"/>
      <c r="GG218"/>
      <c r="GH218"/>
      <c r="GI218"/>
      <c r="GJ218"/>
      <c r="GK218"/>
      <c r="GL218"/>
      <c r="GM218"/>
      <c r="GN218"/>
      <c r="GO218"/>
      <c r="GP218"/>
      <c r="GQ218"/>
      <c r="GR218"/>
      <c r="GS218"/>
      <c r="GT218"/>
      <c r="GU218"/>
      <c r="GV218"/>
      <c r="GW218"/>
      <c r="GX218"/>
      <c r="GY218"/>
      <c r="GZ218"/>
      <c r="HA218"/>
      <c r="HB218"/>
      <c r="HC218"/>
      <c r="HD218"/>
      <c r="HE218"/>
      <c r="HF218"/>
      <c r="HG218"/>
      <c r="HH218"/>
      <c r="HI218"/>
      <c r="HJ218"/>
      <c r="HK218"/>
      <c r="HL218"/>
      <c r="HM218"/>
      <c r="HN218"/>
      <c r="HO218"/>
      <c r="HP218"/>
      <c r="HQ218"/>
      <c r="HR218"/>
      <c r="HS218"/>
      <c r="HT218"/>
      <c r="HU218"/>
      <c r="HV218"/>
      <c r="HW218"/>
      <c r="HX218"/>
      <c r="HY218"/>
      <c r="HZ218"/>
      <c r="IA218"/>
      <c r="IB218"/>
      <c r="IC218"/>
      <c r="ID218"/>
      <c r="IE218"/>
      <c r="IF218"/>
      <c r="IG218"/>
      <c r="IH218"/>
      <c r="II218"/>
      <c r="IJ218"/>
      <c r="IK218"/>
      <c r="IL218"/>
      <c r="IM218"/>
      <c r="IN218"/>
      <c r="IO218"/>
      <c r="IP218"/>
      <c r="IQ218"/>
      <c r="IR218"/>
      <c r="IS218"/>
      <c r="IT218"/>
      <c r="IU218"/>
      <c r="IV218"/>
      <c r="IW218"/>
      <c r="IX218"/>
      <c r="IY218"/>
      <c r="IZ218"/>
      <c r="JA218"/>
      <c r="JB218"/>
      <c r="JC218"/>
      <c r="JD218"/>
      <c r="JE218"/>
      <c r="JF218"/>
      <c r="JG218"/>
      <c r="JH218"/>
      <c r="JI218"/>
      <c r="JJ218"/>
      <c r="JK218"/>
      <c r="JL218"/>
      <c r="JM218"/>
      <c r="JN218"/>
      <c r="JO218"/>
      <c r="JP218"/>
      <c r="JQ218"/>
      <c r="JR218"/>
      <c r="JS218"/>
      <c r="JT218"/>
      <c r="JU218"/>
      <c r="JV218"/>
      <c r="JW218"/>
      <c r="JX218"/>
      <c r="JY218"/>
      <c r="JZ218"/>
      <c r="KA218"/>
      <c r="KB218"/>
      <c r="KC218"/>
      <c r="KD218"/>
      <c r="KE218"/>
      <c r="KF218"/>
      <c r="KG218"/>
      <c r="KH218"/>
      <c r="KI218"/>
      <c r="KJ218"/>
      <c r="KK218"/>
      <c r="KL218"/>
      <c r="KM218"/>
      <c r="KN218"/>
      <c r="KO218"/>
      <c r="KP218"/>
      <c r="KQ218"/>
      <c r="KR218"/>
      <c r="KS218"/>
      <c r="KT218"/>
      <c r="KU218"/>
      <c r="KV218"/>
      <c r="KW218"/>
      <c r="KX218"/>
      <c r="KY218"/>
      <c r="KZ218"/>
      <c r="LA218"/>
      <c r="LB218"/>
      <c r="LC218"/>
      <c r="LD218"/>
      <c r="LE218"/>
      <c r="LF218"/>
      <c r="LG218"/>
      <c r="LH218"/>
      <c r="LI218"/>
      <c r="LJ218"/>
      <c r="LK218"/>
      <c r="LL218"/>
      <c r="LM218"/>
      <c r="LN218"/>
      <c r="LO218"/>
      <c r="LP218"/>
      <c r="LQ218"/>
      <c r="LR218"/>
      <c r="LS218"/>
      <c r="LT218"/>
      <c r="LU218"/>
      <c r="LV218"/>
      <c r="LW218"/>
      <c r="LX218"/>
      <c r="LY218"/>
      <c r="LZ218"/>
      <c r="MA218"/>
      <c r="MB218"/>
      <c r="MC218"/>
      <c r="MD218"/>
      <c r="ME218"/>
      <c r="MF218"/>
      <c r="MG218"/>
      <c r="MH218"/>
      <c r="MI218"/>
      <c r="MJ218"/>
      <c r="MK218"/>
      <c r="ML218"/>
      <c r="MM218"/>
      <c r="MN218"/>
      <c r="MO218"/>
      <c r="MP218"/>
      <c r="MQ218"/>
      <c r="MR218"/>
      <c r="MS218"/>
      <c r="MT218"/>
      <c r="MU218"/>
      <c r="MV218"/>
      <c r="MW218"/>
      <c r="MX218"/>
      <c r="MY218"/>
      <c r="MZ218"/>
      <c r="NA218"/>
      <c r="NB218"/>
      <c r="NC218"/>
      <c r="ND218"/>
      <c r="NE218"/>
      <c r="NF218"/>
      <c r="NG218"/>
      <c r="NH218"/>
      <c r="NI218"/>
      <c r="NJ218"/>
      <c r="NK218"/>
      <c r="NL218"/>
      <c r="NM218"/>
      <c r="NN218"/>
      <c r="NO218"/>
      <c r="NP218"/>
      <c r="NQ218"/>
      <c r="NR218"/>
      <c r="NS218"/>
      <c r="NT218"/>
      <c r="NU218"/>
      <c r="NV218"/>
      <c r="NW218"/>
      <c r="NX218"/>
      <c r="NY218"/>
      <c r="NZ218"/>
      <c r="OA218"/>
      <c r="OB218"/>
      <c r="OC218"/>
      <c r="OD218"/>
      <c r="OE218"/>
      <c r="OF218"/>
      <c r="OG218"/>
      <c r="OH218"/>
      <c r="OI218"/>
      <c r="OJ218"/>
      <c r="OK218"/>
      <c r="OL218"/>
      <c r="OM218"/>
      <c r="ON218"/>
      <c r="OO218"/>
      <c r="OP218"/>
      <c r="OQ218"/>
      <c r="OR218"/>
      <c r="OS218"/>
      <c r="OT218"/>
      <c r="OU218"/>
      <c r="OV218"/>
      <c r="OW218"/>
      <c r="OX218"/>
      <c r="OY218"/>
      <c r="OZ218"/>
      <c r="PA218"/>
      <c r="PB218"/>
      <c r="PC218"/>
      <c r="PD218"/>
      <c r="PE218"/>
      <c r="PF218"/>
      <c r="PG218"/>
      <c r="PH218"/>
      <c r="PI218"/>
      <c r="PJ218"/>
      <c r="PK218"/>
      <c r="PL218"/>
      <c r="PM218"/>
      <c r="PN218"/>
      <c r="PO218"/>
      <c r="PP218"/>
      <c r="PQ218"/>
      <c r="PR218"/>
      <c r="PS218"/>
      <c r="PT218"/>
      <c r="PU218"/>
      <c r="PV218"/>
      <c r="PW218"/>
      <c r="PX218"/>
      <c r="PY218"/>
      <c r="PZ218"/>
      <c r="QA218"/>
      <c r="QB218"/>
      <c r="QC218"/>
      <c r="QD218"/>
      <c r="QE218"/>
      <c r="QF218"/>
      <c r="QG218"/>
      <c r="QH218"/>
      <c r="QI218"/>
      <c r="QJ218"/>
      <c r="QK218"/>
      <c r="QL218"/>
      <c r="QM218"/>
      <c r="QN218"/>
      <c r="QO218"/>
      <c r="QP218"/>
      <c r="QQ218"/>
      <c r="QR218"/>
      <c r="QS218"/>
      <c r="QT218"/>
      <c r="QU218"/>
      <c r="QV218"/>
      <c r="QW218"/>
      <c r="QX218"/>
      <c r="QY218"/>
      <c r="QZ218"/>
      <c r="RA218"/>
      <c r="RB218"/>
      <c r="RC218"/>
      <c r="RD218"/>
      <c r="RE218"/>
      <c r="RF218"/>
      <c r="RG218"/>
      <c r="RH218"/>
      <c r="RI218"/>
      <c r="RJ218"/>
      <c r="RK218"/>
      <c r="RL218"/>
      <c r="RM218"/>
      <c r="RN218"/>
      <c r="RO218"/>
      <c r="RP218"/>
      <c r="RQ218"/>
      <c r="RR218"/>
      <c r="RS218"/>
      <c r="RT218"/>
      <c r="RU218"/>
      <c r="RV218"/>
      <c r="RW218"/>
      <c r="RX218"/>
      <c r="RY218"/>
      <c r="RZ218"/>
      <c r="SA218"/>
      <c r="SB218"/>
      <c r="SC218"/>
      <c r="SD218"/>
      <c r="SE218"/>
      <c r="SF218"/>
      <c r="SG218"/>
      <c r="SH218"/>
      <c r="SI218"/>
      <c r="SJ218"/>
      <c r="SK218"/>
      <c r="SL218"/>
      <c r="SM218"/>
      <c r="SN218"/>
      <c r="SO218"/>
      <c r="SP218"/>
      <c r="SQ218"/>
      <c r="SR218"/>
      <c r="SS218"/>
      <c r="ST218"/>
      <c r="SU218"/>
      <c r="SV218"/>
      <c r="SW218"/>
      <c r="SX218"/>
      <c r="SY218"/>
      <c r="SZ218"/>
      <c r="TA218"/>
      <c r="TB218"/>
      <c r="TC218"/>
      <c r="TD218"/>
      <c r="TE218"/>
      <c r="TF218"/>
      <c r="TG218"/>
    </row>
    <row r="219" spans="1:527" s="8" customFormat="1" ht="18" customHeight="1" x14ac:dyDescent="0.25">
      <c r="A219" s="70" t="str">
        <f>Config!$B$21</f>
        <v>JEPE</v>
      </c>
      <c r="B219" s="71">
        <f>METAS!$BB$24</f>
        <v>187</v>
      </c>
      <c r="C219" s="71">
        <f>ROUND((B219/12)*Config!$C$6,0)</f>
        <v>156</v>
      </c>
      <c r="D219" s="71">
        <f>ACUMULADO!$BA$24</f>
        <v>123</v>
      </c>
      <c r="E219" s="72">
        <f t="shared" si="57"/>
        <v>83.333333333333343</v>
      </c>
      <c r="F219" s="81"/>
      <c r="G219" s="73">
        <f t="shared" si="55"/>
        <v>65.8</v>
      </c>
      <c r="H219" s="78">
        <f t="shared" si="58"/>
        <v>65.8</v>
      </c>
      <c r="I219" s="78" t="str">
        <f t="shared" si="59"/>
        <v/>
      </c>
      <c r="J219" s="78" t="str">
        <f t="shared" si="56"/>
        <v/>
      </c>
      <c r="K219"/>
      <c r="L219"/>
      <c r="M219"/>
      <c r="N219"/>
      <c r="O219"/>
      <c r="P219"/>
      <c r="Q219"/>
      <c r="R219"/>
      <c r="S219"/>
      <c r="U219" s="49"/>
      <c r="V219" s="9"/>
      <c r="W219" s="51"/>
      <c r="AA219"/>
      <c r="AB219"/>
      <c r="AC219"/>
      <c r="AD219"/>
      <c r="AE219"/>
      <c r="AF219"/>
      <c r="AG219"/>
      <c r="AH219"/>
      <c r="AI219"/>
      <c r="AJ219"/>
      <c r="AK219"/>
      <c r="AL219"/>
      <c r="AM219"/>
      <c r="AN219"/>
      <c r="AO219"/>
      <c r="AP219"/>
      <c r="AQ219"/>
      <c r="AR219"/>
      <c r="AS219"/>
      <c r="AT219"/>
      <c r="AU219"/>
      <c r="AV219"/>
      <c r="AW219"/>
      <c r="AX219"/>
      <c r="AY219"/>
      <c r="AZ219"/>
      <c r="BA219"/>
      <c r="BB219"/>
      <c r="BC219"/>
      <c r="BD219"/>
      <c r="BE219"/>
      <c r="BF219"/>
      <c r="BG219"/>
      <c r="BH219"/>
      <c r="BI219"/>
      <c r="BJ219"/>
      <c r="BK219"/>
      <c r="BL219"/>
      <c r="BM219"/>
      <c r="BN219"/>
      <c r="BO219"/>
      <c r="BP219"/>
      <c r="BQ219"/>
      <c r="BR219"/>
      <c r="BS219"/>
      <c r="BT219"/>
      <c r="BU219"/>
      <c r="BV219"/>
      <c r="BW219"/>
      <c r="BX219"/>
      <c r="BY219"/>
      <c r="BZ219"/>
      <c r="CA219"/>
      <c r="CB219"/>
      <c r="CC219"/>
      <c r="CD219"/>
      <c r="CE219"/>
      <c r="CF219"/>
      <c r="CG219"/>
      <c r="CH219"/>
      <c r="CI219"/>
      <c r="CJ219"/>
      <c r="CK219"/>
      <c r="CL219"/>
      <c r="CM219"/>
      <c r="CN219"/>
      <c r="CO219"/>
      <c r="CP219"/>
      <c r="CQ219"/>
      <c r="CR219"/>
      <c r="CS219"/>
      <c r="CT219"/>
      <c r="CU219"/>
      <c r="CV219"/>
      <c r="CW219"/>
      <c r="CX219"/>
      <c r="CY219"/>
      <c r="CZ219"/>
      <c r="DA219"/>
      <c r="DB219"/>
      <c r="DC219"/>
      <c r="DD219"/>
      <c r="DE219"/>
      <c r="DF219"/>
      <c r="DG219"/>
      <c r="DH219"/>
      <c r="DI219"/>
      <c r="DJ219"/>
      <c r="DK219"/>
      <c r="DL219"/>
      <c r="DM219"/>
      <c r="DN219"/>
      <c r="DO219"/>
      <c r="DP219"/>
      <c r="DQ219"/>
      <c r="DR219"/>
      <c r="DS219"/>
      <c r="DT219"/>
      <c r="DU219"/>
      <c r="DV219"/>
      <c r="DW219"/>
      <c r="DX219"/>
      <c r="DY219"/>
      <c r="DZ219"/>
      <c r="EA219"/>
      <c r="EB219"/>
      <c r="EC219"/>
      <c r="ED219"/>
      <c r="EE219"/>
      <c r="EF219"/>
      <c r="EG219"/>
      <c r="EH219"/>
      <c r="EI219"/>
      <c r="EJ219"/>
      <c r="EK219"/>
      <c r="EL219"/>
      <c r="EM219"/>
      <c r="EN219"/>
      <c r="EO219"/>
      <c r="EP219"/>
      <c r="EQ219"/>
      <c r="ER219"/>
      <c r="ES219"/>
      <c r="ET219"/>
      <c r="EU219"/>
      <c r="EV219"/>
      <c r="EW219"/>
      <c r="EX219"/>
      <c r="EY219"/>
      <c r="EZ219"/>
      <c r="FA219"/>
      <c r="FB219"/>
      <c r="FC219"/>
      <c r="FD219"/>
      <c r="FE219"/>
      <c r="FF219"/>
      <c r="FG219"/>
      <c r="FH219"/>
      <c r="FI219"/>
      <c r="FJ219"/>
      <c r="FK219"/>
      <c r="FL219"/>
      <c r="FM219"/>
      <c r="FN219"/>
      <c r="FO219"/>
      <c r="FP219"/>
      <c r="FQ219"/>
      <c r="FR219"/>
      <c r="FS219"/>
      <c r="FT219"/>
      <c r="FU219"/>
      <c r="FV219"/>
      <c r="FW219"/>
      <c r="FX219"/>
      <c r="FY219"/>
      <c r="FZ219"/>
      <c r="GA219"/>
      <c r="GB219"/>
      <c r="GC219"/>
      <c r="GD219"/>
      <c r="GE219"/>
      <c r="GF219"/>
      <c r="GG219"/>
      <c r="GH219"/>
      <c r="GI219"/>
      <c r="GJ219"/>
      <c r="GK219"/>
      <c r="GL219"/>
      <c r="GM219"/>
      <c r="GN219"/>
      <c r="GO219"/>
      <c r="GP219"/>
      <c r="GQ219"/>
      <c r="GR219"/>
      <c r="GS219"/>
      <c r="GT219"/>
      <c r="GU219"/>
      <c r="GV219"/>
      <c r="GW219"/>
      <c r="GX219"/>
      <c r="GY219"/>
      <c r="GZ219"/>
      <c r="HA219"/>
      <c r="HB219"/>
      <c r="HC219"/>
      <c r="HD219"/>
      <c r="HE219"/>
      <c r="HF219"/>
      <c r="HG219"/>
      <c r="HH219"/>
      <c r="HI219"/>
      <c r="HJ219"/>
      <c r="HK219"/>
      <c r="HL219"/>
      <c r="HM219"/>
      <c r="HN219"/>
      <c r="HO219"/>
      <c r="HP219"/>
      <c r="HQ219"/>
      <c r="HR219"/>
      <c r="HS219"/>
      <c r="HT219"/>
      <c r="HU219"/>
      <c r="HV219"/>
      <c r="HW219"/>
      <c r="HX219"/>
      <c r="HY219"/>
      <c r="HZ219"/>
      <c r="IA219"/>
      <c r="IB219"/>
      <c r="IC219"/>
      <c r="ID219"/>
      <c r="IE219"/>
      <c r="IF219"/>
      <c r="IG219"/>
      <c r="IH219"/>
      <c r="II219"/>
      <c r="IJ219"/>
      <c r="IK219"/>
      <c r="IL219"/>
      <c r="IM219"/>
      <c r="IN219"/>
      <c r="IO219"/>
      <c r="IP219"/>
      <c r="IQ219"/>
      <c r="IR219"/>
      <c r="IS219"/>
      <c r="IT219"/>
      <c r="IU219"/>
      <c r="IV219"/>
      <c r="IW219"/>
      <c r="IX219"/>
      <c r="IY219"/>
      <c r="IZ219"/>
      <c r="JA219"/>
      <c r="JB219"/>
      <c r="JC219"/>
      <c r="JD219"/>
      <c r="JE219"/>
      <c r="JF219"/>
      <c r="JG219"/>
      <c r="JH219"/>
      <c r="JI219"/>
      <c r="JJ219"/>
      <c r="JK219"/>
      <c r="JL219"/>
      <c r="JM219"/>
      <c r="JN219"/>
      <c r="JO219"/>
      <c r="JP219"/>
      <c r="JQ219"/>
      <c r="JR219"/>
      <c r="JS219"/>
      <c r="JT219"/>
      <c r="JU219"/>
      <c r="JV219"/>
      <c r="JW219"/>
      <c r="JX219"/>
      <c r="JY219"/>
      <c r="JZ219"/>
      <c r="KA219"/>
      <c r="KB219"/>
      <c r="KC219"/>
      <c r="KD219"/>
      <c r="KE219"/>
      <c r="KF219"/>
      <c r="KG219"/>
      <c r="KH219"/>
      <c r="KI219"/>
      <c r="KJ219"/>
      <c r="KK219"/>
      <c r="KL219"/>
      <c r="KM219"/>
      <c r="KN219"/>
      <c r="KO219"/>
      <c r="KP219"/>
      <c r="KQ219"/>
      <c r="KR219"/>
      <c r="KS219"/>
      <c r="KT219"/>
      <c r="KU219"/>
      <c r="KV219"/>
      <c r="KW219"/>
      <c r="KX219"/>
      <c r="KY219"/>
      <c r="KZ219"/>
      <c r="LA219"/>
      <c r="LB219"/>
      <c r="LC219"/>
      <c r="LD219"/>
      <c r="LE219"/>
      <c r="LF219"/>
      <c r="LG219"/>
      <c r="LH219"/>
      <c r="LI219"/>
      <c r="LJ219"/>
      <c r="LK219"/>
      <c r="LL219"/>
      <c r="LM219"/>
      <c r="LN219"/>
      <c r="LO219"/>
      <c r="LP219"/>
      <c r="LQ219"/>
      <c r="LR219"/>
      <c r="LS219"/>
      <c r="LT219"/>
      <c r="LU219"/>
      <c r="LV219"/>
      <c r="LW219"/>
      <c r="LX219"/>
      <c r="LY219"/>
      <c r="LZ219"/>
      <c r="MA219"/>
      <c r="MB219"/>
      <c r="MC219"/>
      <c r="MD219"/>
      <c r="ME219"/>
      <c r="MF219"/>
      <c r="MG219"/>
      <c r="MH219"/>
      <c r="MI219"/>
      <c r="MJ219"/>
      <c r="MK219"/>
      <c r="ML219"/>
      <c r="MM219"/>
      <c r="MN219"/>
      <c r="MO219"/>
      <c r="MP219"/>
      <c r="MQ219"/>
      <c r="MR219"/>
      <c r="MS219"/>
      <c r="MT219"/>
      <c r="MU219"/>
      <c r="MV219"/>
      <c r="MW219"/>
      <c r="MX219"/>
      <c r="MY219"/>
      <c r="MZ219"/>
      <c r="NA219"/>
      <c r="NB219"/>
      <c r="NC219"/>
      <c r="ND219"/>
      <c r="NE219"/>
      <c r="NF219"/>
      <c r="NG219"/>
      <c r="NH219"/>
      <c r="NI219"/>
      <c r="NJ219"/>
      <c r="NK219"/>
      <c r="NL219"/>
      <c r="NM219"/>
      <c r="NN219"/>
      <c r="NO219"/>
      <c r="NP219"/>
      <c r="NQ219"/>
      <c r="NR219"/>
      <c r="NS219"/>
      <c r="NT219"/>
      <c r="NU219"/>
      <c r="NV219"/>
      <c r="NW219"/>
      <c r="NX219"/>
      <c r="NY219"/>
      <c r="NZ219"/>
      <c r="OA219"/>
      <c r="OB219"/>
      <c r="OC219"/>
      <c r="OD219"/>
      <c r="OE219"/>
      <c r="OF219"/>
      <c r="OG219"/>
      <c r="OH219"/>
      <c r="OI219"/>
      <c r="OJ219"/>
      <c r="OK219"/>
      <c r="OL219"/>
      <c r="OM219"/>
      <c r="ON219"/>
      <c r="OO219"/>
      <c r="OP219"/>
      <c r="OQ219"/>
      <c r="OR219"/>
      <c r="OS219"/>
      <c r="OT219"/>
      <c r="OU219"/>
      <c r="OV219"/>
      <c r="OW219"/>
      <c r="OX219"/>
      <c r="OY219"/>
      <c r="OZ219"/>
      <c r="PA219"/>
      <c r="PB219"/>
      <c r="PC219"/>
      <c r="PD219"/>
      <c r="PE219"/>
      <c r="PF219"/>
      <c r="PG219"/>
      <c r="PH219"/>
      <c r="PI219"/>
      <c r="PJ219"/>
      <c r="PK219"/>
      <c r="PL219"/>
      <c r="PM219"/>
      <c r="PN219"/>
      <c r="PO219"/>
      <c r="PP219"/>
      <c r="PQ219"/>
      <c r="PR219"/>
      <c r="PS219"/>
      <c r="PT219"/>
      <c r="PU219"/>
      <c r="PV219"/>
      <c r="PW219"/>
      <c r="PX219"/>
      <c r="PY219"/>
      <c r="PZ219"/>
      <c r="QA219"/>
      <c r="QB219"/>
      <c r="QC219"/>
      <c r="QD219"/>
      <c r="QE219"/>
      <c r="QF219"/>
      <c r="QG219"/>
      <c r="QH219"/>
      <c r="QI219"/>
      <c r="QJ219"/>
      <c r="QK219"/>
      <c r="QL219"/>
      <c r="QM219"/>
      <c r="QN219"/>
      <c r="QO219"/>
      <c r="QP219"/>
      <c r="QQ219"/>
      <c r="QR219"/>
      <c r="QS219"/>
      <c r="QT219"/>
      <c r="QU219"/>
      <c r="QV219"/>
      <c r="QW219"/>
      <c r="QX219"/>
      <c r="QY219"/>
      <c r="QZ219"/>
      <c r="RA219"/>
      <c r="RB219"/>
      <c r="RC219"/>
      <c r="RD219"/>
      <c r="RE219"/>
      <c r="RF219"/>
      <c r="RG219"/>
      <c r="RH219"/>
      <c r="RI219"/>
      <c r="RJ219"/>
      <c r="RK219"/>
      <c r="RL219"/>
      <c r="RM219"/>
      <c r="RN219"/>
      <c r="RO219"/>
      <c r="RP219"/>
      <c r="RQ219"/>
      <c r="RR219"/>
      <c r="RS219"/>
      <c r="RT219"/>
      <c r="RU219"/>
      <c r="RV219"/>
      <c r="RW219"/>
      <c r="RX219"/>
      <c r="RY219"/>
      <c r="RZ219"/>
      <c r="SA219"/>
      <c r="SB219"/>
      <c r="SC219"/>
      <c r="SD219"/>
      <c r="SE219"/>
      <c r="SF219"/>
      <c r="SG219"/>
      <c r="SH219"/>
      <c r="SI219"/>
      <c r="SJ219"/>
      <c r="SK219"/>
      <c r="SL219"/>
      <c r="SM219"/>
      <c r="SN219"/>
      <c r="SO219"/>
      <c r="SP219"/>
      <c r="SQ219"/>
      <c r="SR219"/>
      <c r="SS219"/>
      <c r="ST219"/>
      <c r="SU219"/>
      <c r="SV219"/>
      <c r="SW219"/>
      <c r="SX219"/>
      <c r="SY219"/>
      <c r="SZ219"/>
      <c r="TA219"/>
      <c r="TB219"/>
      <c r="TC219"/>
      <c r="TD219"/>
      <c r="TE219"/>
      <c r="TF219"/>
      <c r="TG219"/>
    </row>
    <row r="220" spans="1:527" s="8" customFormat="1" ht="18" customHeight="1" x14ac:dyDescent="0.25">
      <c r="A220" s="70" t="str">
        <f>Config!$B$22</f>
        <v>ROQU</v>
      </c>
      <c r="B220" s="71">
        <f>METAS!$BC$24</f>
        <v>159</v>
      </c>
      <c r="C220" s="71">
        <f>ROUND((B220/12)*Config!$C$6,0)</f>
        <v>133</v>
      </c>
      <c r="D220" s="71">
        <f>ACUMULADO!$BB$24</f>
        <v>128</v>
      </c>
      <c r="E220" s="72">
        <f t="shared" si="57"/>
        <v>83.333333333333343</v>
      </c>
      <c r="F220" s="81"/>
      <c r="G220" s="73">
        <f t="shared" si="55"/>
        <v>80.5</v>
      </c>
      <c r="H220" s="78" t="str">
        <f t="shared" si="58"/>
        <v/>
      </c>
      <c r="I220" s="78">
        <f t="shared" si="59"/>
        <v>80.5</v>
      </c>
      <c r="J220" s="78" t="str">
        <f t="shared" si="56"/>
        <v/>
      </c>
      <c r="K220"/>
      <c r="L220"/>
      <c r="M220"/>
      <c r="N220"/>
      <c r="O220"/>
      <c r="P220"/>
      <c r="Q220"/>
      <c r="R220"/>
      <c r="S220"/>
      <c r="U220" s="49"/>
      <c r="V220" s="9"/>
      <c r="W220" s="51"/>
      <c r="AA220"/>
      <c r="AB220"/>
      <c r="AC220"/>
      <c r="AD220"/>
      <c r="AE220"/>
      <c r="AF220"/>
      <c r="AG220"/>
      <c r="AH220"/>
      <c r="AI220"/>
      <c r="AJ220"/>
      <c r="AK220"/>
      <c r="AL220"/>
      <c r="AM220"/>
      <c r="AN220"/>
      <c r="AO220"/>
      <c r="AP220"/>
      <c r="AQ220"/>
      <c r="AR220"/>
      <c r="AS220"/>
      <c r="AT220"/>
      <c r="AU220"/>
      <c r="AV220"/>
      <c r="AW220"/>
      <c r="AX220"/>
      <c r="AY220"/>
      <c r="AZ220"/>
      <c r="BA220"/>
      <c r="BB220"/>
      <c r="BC220"/>
      <c r="BD220"/>
      <c r="BE220"/>
      <c r="BF220"/>
      <c r="BG220"/>
      <c r="BH220"/>
      <c r="BI220"/>
      <c r="BJ220"/>
      <c r="BK220"/>
      <c r="BL220"/>
      <c r="BM220"/>
      <c r="BN220"/>
      <c r="BO220"/>
      <c r="BP220"/>
      <c r="BQ220"/>
      <c r="BR220"/>
      <c r="BS220"/>
      <c r="BT220"/>
      <c r="BU220"/>
      <c r="BV220"/>
      <c r="BW220"/>
      <c r="BX220"/>
      <c r="BY220"/>
      <c r="BZ220"/>
      <c r="CA220"/>
      <c r="CB220"/>
      <c r="CC220"/>
      <c r="CD220"/>
      <c r="CE220"/>
      <c r="CF220"/>
      <c r="CG220"/>
      <c r="CH220"/>
      <c r="CI220"/>
      <c r="CJ220"/>
      <c r="CK220"/>
      <c r="CL220"/>
      <c r="CM220"/>
      <c r="CN220"/>
      <c r="CO220"/>
      <c r="CP220"/>
      <c r="CQ220"/>
      <c r="CR220"/>
      <c r="CS220"/>
      <c r="CT220"/>
      <c r="CU220"/>
      <c r="CV220"/>
      <c r="CW220"/>
      <c r="CX220"/>
      <c r="CY220"/>
      <c r="CZ220"/>
      <c r="DA220"/>
      <c r="DB220"/>
      <c r="DC220"/>
      <c r="DD220"/>
      <c r="DE220"/>
      <c r="DF220"/>
      <c r="DG220"/>
      <c r="DH220"/>
      <c r="DI220"/>
      <c r="DJ220"/>
      <c r="DK220"/>
      <c r="DL220"/>
      <c r="DM220"/>
      <c r="DN220"/>
      <c r="DO220"/>
      <c r="DP220"/>
      <c r="DQ220"/>
      <c r="DR220"/>
      <c r="DS220"/>
      <c r="DT220"/>
      <c r="DU220"/>
      <c r="DV220"/>
      <c r="DW220"/>
      <c r="DX220"/>
      <c r="DY220"/>
      <c r="DZ220"/>
      <c r="EA220"/>
      <c r="EB220"/>
      <c r="EC220"/>
      <c r="ED220"/>
      <c r="EE220"/>
      <c r="EF220"/>
      <c r="EG220"/>
      <c r="EH220"/>
      <c r="EI220"/>
      <c r="EJ220"/>
      <c r="EK220"/>
      <c r="EL220"/>
      <c r="EM220"/>
      <c r="EN220"/>
      <c r="EO220"/>
      <c r="EP220"/>
      <c r="EQ220"/>
      <c r="ER220"/>
      <c r="ES220"/>
      <c r="ET220"/>
      <c r="EU220"/>
      <c r="EV220"/>
      <c r="EW220"/>
      <c r="EX220"/>
      <c r="EY220"/>
      <c r="EZ220"/>
      <c r="FA220"/>
      <c r="FB220"/>
      <c r="FC220"/>
      <c r="FD220"/>
      <c r="FE220"/>
      <c r="FF220"/>
      <c r="FG220"/>
      <c r="FH220"/>
      <c r="FI220"/>
      <c r="FJ220"/>
      <c r="FK220"/>
      <c r="FL220"/>
      <c r="FM220"/>
      <c r="FN220"/>
      <c r="FO220"/>
      <c r="FP220"/>
      <c r="FQ220"/>
      <c r="FR220"/>
      <c r="FS220"/>
      <c r="FT220"/>
      <c r="FU220"/>
      <c r="FV220"/>
      <c r="FW220"/>
      <c r="FX220"/>
      <c r="FY220"/>
      <c r="FZ220"/>
      <c r="GA220"/>
      <c r="GB220"/>
      <c r="GC220"/>
      <c r="GD220"/>
      <c r="GE220"/>
      <c r="GF220"/>
      <c r="GG220"/>
      <c r="GH220"/>
      <c r="GI220"/>
      <c r="GJ220"/>
      <c r="GK220"/>
      <c r="GL220"/>
      <c r="GM220"/>
      <c r="GN220"/>
      <c r="GO220"/>
      <c r="GP220"/>
      <c r="GQ220"/>
      <c r="GR220"/>
      <c r="GS220"/>
      <c r="GT220"/>
      <c r="GU220"/>
      <c r="GV220"/>
      <c r="GW220"/>
      <c r="GX220"/>
      <c r="GY220"/>
      <c r="GZ220"/>
      <c r="HA220"/>
      <c r="HB220"/>
      <c r="HC220"/>
      <c r="HD220"/>
      <c r="HE220"/>
      <c r="HF220"/>
      <c r="HG220"/>
      <c r="HH220"/>
      <c r="HI220"/>
      <c r="HJ220"/>
      <c r="HK220"/>
      <c r="HL220"/>
      <c r="HM220"/>
      <c r="HN220"/>
      <c r="HO220"/>
      <c r="HP220"/>
      <c r="HQ220"/>
      <c r="HR220"/>
      <c r="HS220"/>
      <c r="HT220"/>
      <c r="HU220"/>
      <c r="HV220"/>
      <c r="HW220"/>
      <c r="HX220"/>
      <c r="HY220"/>
      <c r="HZ220"/>
      <c r="IA220"/>
      <c r="IB220"/>
      <c r="IC220"/>
      <c r="ID220"/>
      <c r="IE220"/>
      <c r="IF220"/>
      <c r="IG220"/>
      <c r="IH220"/>
      <c r="II220"/>
      <c r="IJ220"/>
      <c r="IK220"/>
      <c r="IL220"/>
      <c r="IM220"/>
      <c r="IN220"/>
      <c r="IO220"/>
      <c r="IP220"/>
      <c r="IQ220"/>
      <c r="IR220"/>
      <c r="IS220"/>
      <c r="IT220"/>
      <c r="IU220"/>
      <c r="IV220"/>
      <c r="IW220"/>
      <c r="IX220"/>
      <c r="IY220"/>
      <c r="IZ220"/>
      <c r="JA220"/>
      <c r="JB220"/>
      <c r="JC220"/>
      <c r="JD220"/>
      <c r="JE220"/>
      <c r="JF220"/>
      <c r="JG220"/>
      <c r="JH220"/>
      <c r="JI220"/>
      <c r="JJ220"/>
      <c r="JK220"/>
      <c r="JL220"/>
      <c r="JM220"/>
      <c r="JN220"/>
      <c r="JO220"/>
      <c r="JP220"/>
      <c r="JQ220"/>
      <c r="JR220"/>
      <c r="JS220"/>
      <c r="JT220"/>
      <c r="JU220"/>
      <c r="JV220"/>
      <c r="JW220"/>
      <c r="JX220"/>
      <c r="JY220"/>
      <c r="JZ220"/>
      <c r="KA220"/>
      <c r="KB220"/>
      <c r="KC220"/>
      <c r="KD220"/>
      <c r="KE220"/>
      <c r="KF220"/>
      <c r="KG220"/>
      <c r="KH220"/>
      <c r="KI220"/>
      <c r="KJ220"/>
      <c r="KK220"/>
      <c r="KL220"/>
      <c r="KM220"/>
      <c r="KN220"/>
      <c r="KO220"/>
      <c r="KP220"/>
      <c r="KQ220"/>
      <c r="KR220"/>
      <c r="KS220"/>
      <c r="KT220"/>
      <c r="KU220"/>
      <c r="KV220"/>
      <c r="KW220"/>
      <c r="KX220"/>
      <c r="KY220"/>
      <c r="KZ220"/>
      <c r="LA220"/>
      <c r="LB220"/>
      <c r="LC220"/>
      <c r="LD220"/>
      <c r="LE220"/>
      <c r="LF220"/>
      <c r="LG220"/>
      <c r="LH220"/>
      <c r="LI220"/>
      <c r="LJ220"/>
      <c r="LK220"/>
      <c r="LL220"/>
      <c r="LM220"/>
      <c r="LN220"/>
      <c r="LO220"/>
      <c r="LP220"/>
      <c r="LQ220"/>
      <c r="LR220"/>
      <c r="LS220"/>
      <c r="LT220"/>
      <c r="LU220"/>
      <c r="LV220"/>
      <c r="LW220"/>
      <c r="LX220"/>
      <c r="LY220"/>
      <c r="LZ220"/>
      <c r="MA220"/>
      <c r="MB220"/>
      <c r="MC220"/>
      <c r="MD220"/>
      <c r="ME220"/>
      <c r="MF220"/>
      <c r="MG220"/>
      <c r="MH220"/>
      <c r="MI220"/>
      <c r="MJ220"/>
      <c r="MK220"/>
      <c r="ML220"/>
      <c r="MM220"/>
      <c r="MN220"/>
      <c r="MO220"/>
      <c r="MP220"/>
      <c r="MQ220"/>
      <c r="MR220"/>
      <c r="MS220"/>
      <c r="MT220"/>
      <c r="MU220"/>
      <c r="MV220"/>
      <c r="MW220"/>
      <c r="MX220"/>
      <c r="MY220"/>
      <c r="MZ220"/>
      <c r="NA220"/>
      <c r="NB220"/>
      <c r="NC220"/>
      <c r="ND220"/>
      <c r="NE220"/>
      <c r="NF220"/>
      <c r="NG220"/>
      <c r="NH220"/>
      <c r="NI220"/>
      <c r="NJ220"/>
      <c r="NK220"/>
      <c r="NL220"/>
      <c r="NM220"/>
      <c r="NN220"/>
      <c r="NO220"/>
      <c r="NP220"/>
      <c r="NQ220"/>
      <c r="NR220"/>
      <c r="NS220"/>
      <c r="NT220"/>
      <c r="NU220"/>
      <c r="NV220"/>
      <c r="NW220"/>
      <c r="NX220"/>
      <c r="NY220"/>
      <c r="NZ220"/>
      <c r="OA220"/>
      <c r="OB220"/>
      <c r="OC220"/>
      <c r="OD220"/>
      <c r="OE220"/>
      <c r="OF220"/>
      <c r="OG220"/>
      <c r="OH220"/>
      <c r="OI220"/>
      <c r="OJ220"/>
      <c r="OK220"/>
      <c r="OL220"/>
      <c r="OM220"/>
      <c r="ON220"/>
      <c r="OO220"/>
      <c r="OP220"/>
      <c r="OQ220"/>
      <c r="OR220"/>
      <c r="OS220"/>
      <c r="OT220"/>
      <c r="OU220"/>
      <c r="OV220"/>
      <c r="OW220"/>
      <c r="OX220"/>
      <c r="OY220"/>
      <c r="OZ220"/>
      <c r="PA220"/>
      <c r="PB220"/>
      <c r="PC220"/>
      <c r="PD220"/>
      <c r="PE220"/>
      <c r="PF220"/>
      <c r="PG220"/>
      <c r="PH220"/>
      <c r="PI220"/>
      <c r="PJ220"/>
      <c r="PK220"/>
      <c r="PL220"/>
      <c r="PM220"/>
      <c r="PN220"/>
      <c r="PO220"/>
      <c r="PP220"/>
      <c r="PQ220"/>
      <c r="PR220"/>
      <c r="PS220"/>
      <c r="PT220"/>
      <c r="PU220"/>
      <c r="PV220"/>
      <c r="PW220"/>
      <c r="PX220"/>
      <c r="PY220"/>
      <c r="PZ220"/>
      <c r="QA220"/>
      <c r="QB220"/>
      <c r="QC220"/>
      <c r="QD220"/>
      <c r="QE220"/>
      <c r="QF220"/>
      <c r="QG220"/>
      <c r="QH220"/>
      <c r="QI220"/>
      <c r="QJ220"/>
      <c r="QK220"/>
      <c r="QL220"/>
      <c r="QM220"/>
      <c r="QN220"/>
      <c r="QO220"/>
      <c r="QP220"/>
      <c r="QQ220"/>
      <c r="QR220"/>
      <c r="QS220"/>
      <c r="QT220"/>
      <c r="QU220"/>
      <c r="QV220"/>
      <c r="QW220"/>
      <c r="QX220"/>
      <c r="QY220"/>
      <c r="QZ220"/>
      <c r="RA220"/>
      <c r="RB220"/>
      <c r="RC220"/>
      <c r="RD220"/>
      <c r="RE220"/>
      <c r="RF220"/>
      <c r="RG220"/>
      <c r="RH220"/>
      <c r="RI220"/>
      <c r="RJ220"/>
      <c r="RK220"/>
      <c r="RL220"/>
      <c r="RM220"/>
      <c r="RN220"/>
      <c r="RO220"/>
      <c r="RP220"/>
      <c r="RQ220"/>
      <c r="RR220"/>
      <c r="RS220"/>
      <c r="RT220"/>
      <c r="RU220"/>
      <c r="RV220"/>
      <c r="RW220"/>
      <c r="RX220"/>
      <c r="RY220"/>
      <c r="RZ220"/>
      <c r="SA220"/>
      <c r="SB220"/>
      <c r="SC220"/>
      <c r="SD220"/>
      <c r="SE220"/>
      <c r="SF220"/>
      <c r="SG220"/>
      <c r="SH220"/>
      <c r="SI220"/>
      <c r="SJ220"/>
      <c r="SK220"/>
      <c r="SL220"/>
      <c r="SM220"/>
      <c r="SN220"/>
      <c r="SO220"/>
      <c r="SP220"/>
      <c r="SQ220"/>
      <c r="SR220"/>
      <c r="SS220"/>
      <c r="ST220"/>
      <c r="SU220"/>
      <c r="SV220"/>
      <c r="SW220"/>
      <c r="SX220"/>
      <c r="SY220"/>
      <c r="SZ220"/>
      <c r="TA220"/>
      <c r="TB220"/>
      <c r="TC220"/>
      <c r="TD220"/>
      <c r="TE220"/>
      <c r="TF220"/>
      <c r="TG220"/>
    </row>
    <row r="221" spans="1:527" s="8" customFormat="1" ht="18" customHeight="1" x14ac:dyDescent="0.25">
      <c r="A221" s="70" t="str">
        <f>Config!$B$23</f>
        <v>CALZ</v>
      </c>
      <c r="B221" s="71">
        <f>METAS!$BD$24</f>
        <v>139</v>
      </c>
      <c r="C221" s="71">
        <f>ROUND((B221/12)*Config!$C$6,0)</f>
        <v>116</v>
      </c>
      <c r="D221" s="71">
        <f>ACUMULADO!$BC$24</f>
        <v>68</v>
      </c>
      <c r="E221" s="72">
        <f t="shared" si="57"/>
        <v>83.333333333333343</v>
      </c>
      <c r="F221" s="81"/>
      <c r="G221" s="73">
        <f t="shared" si="55"/>
        <v>48.9</v>
      </c>
      <c r="H221" s="78">
        <f t="shared" si="58"/>
        <v>48.9</v>
      </c>
      <c r="I221" s="78" t="str">
        <f t="shared" si="59"/>
        <v/>
      </c>
      <c r="J221" s="78" t="str">
        <f t="shared" si="56"/>
        <v/>
      </c>
      <c r="K221"/>
      <c r="L221"/>
      <c r="M221"/>
      <c r="N221"/>
      <c r="O221"/>
      <c r="P221"/>
      <c r="Q221"/>
      <c r="R221"/>
      <c r="S221"/>
      <c r="U221" s="49"/>
      <c r="V221" s="9"/>
      <c r="W221" s="51"/>
      <c r="AA221"/>
      <c r="AB221"/>
      <c r="AC221"/>
      <c r="AD221"/>
      <c r="AE221"/>
      <c r="AF221"/>
      <c r="AG221"/>
      <c r="AH221"/>
      <c r="AI221"/>
      <c r="AJ221"/>
      <c r="AK221"/>
      <c r="AL221"/>
      <c r="AM221"/>
      <c r="AN221"/>
      <c r="AO221"/>
      <c r="AP221"/>
      <c r="AQ221"/>
      <c r="AR221"/>
      <c r="AS221"/>
      <c r="AT221"/>
      <c r="AU221"/>
      <c r="AV221"/>
      <c r="AW221"/>
      <c r="AX221"/>
      <c r="AY221"/>
      <c r="AZ221"/>
      <c r="BA221"/>
      <c r="BB221"/>
      <c r="BC221"/>
      <c r="BD221"/>
      <c r="BE221"/>
      <c r="BF221"/>
      <c r="BG221"/>
      <c r="BH221"/>
      <c r="BI221"/>
      <c r="BJ221"/>
      <c r="BK221"/>
      <c r="BL221"/>
      <c r="BM221"/>
      <c r="BN221"/>
      <c r="BO221"/>
      <c r="BP221"/>
      <c r="BQ221"/>
      <c r="BR221"/>
      <c r="BS221"/>
      <c r="BT221"/>
      <c r="BU221"/>
      <c r="BV221"/>
      <c r="BW221"/>
      <c r="BX221"/>
      <c r="BY221"/>
      <c r="BZ221"/>
      <c r="CA221"/>
      <c r="CB221"/>
      <c r="CC221"/>
      <c r="CD221"/>
      <c r="CE221"/>
      <c r="CF221"/>
      <c r="CG221"/>
      <c r="CH221"/>
      <c r="CI221"/>
      <c r="CJ221"/>
      <c r="CK221"/>
      <c r="CL221"/>
      <c r="CM221"/>
      <c r="CN221"/>
      <c r="CO221"/>
      <c r="CP221"/>
      <c r="CQ221"/>
      <c r="CR221"/>
      <c r="CS221"/>
      <c r="CT221"/>
      <c r="CU221"/>
      <c r="CV221"/>
      <c r="CW221"/>
      <c r="CX221"/>
      <c r="CY221"/>
      <c r="CZ221"/>
      <c r="DA221"/>
      <c r="DB221"/>
      <c r="DC221"/>
      <c r="DD221"/>
      <c r="DE221"/>
      <c r="DF221"/>
      <c r="DG221"/>
      <c r="DH221"/>
      <c r="DI221"/>
      <c r="DJ221"/>
      <c r="DK221"/>
      <c r="DL221"/>
      <c r="DM221"/>
      <c r="DN221"/>
      <c r="DO221"/>
      <c r="DP221"/>
      <c r="DQ221"/>
      <c r="DR221"/>
      <c r="DS221"/>
      <c r="DT221"/>
      <c r="DU221"/>
      <c r="DV221"/>
      <c r="DW221"/>
      <c r="DX221"/>
      <c r="DY221"/>
      <c r="DZ221"/>
      <c r="EA221"/>
      <c r="EB221"/>
      <c r="EC221"/>
      <c r="ED221"/>
      <c r="EE221"/>
      <c r="EF221"/>
      <c r="EG221"/>
      <c r="EH221"/>
      <c r="EI221"/>
      <c r="EJ221"/>
      <c r="EK221"/>
      <c r="EL221"/>
      <c r="EM221"/>
      <c r="EN221"/>
      <c r="EO221"/>
      <c r="EP221"/>
      <c r="EQ221"/>
      <c r="ER221"/>
      <c r="ES221"/>
      <c r="ET221"/>
      <c r="EU221"/>
      <c r="EV221"/>
      <c r="EW221"/>
      <c r="EX221"/>
      <c r="EY221"/>
      <c r="EZ221"/>
      <c r="FA221"/>
      <c r="FB221"/>
      <c r="FC221"/>
      <c r="FD221"/>
      <c r="FE221"/>
      <c r="FF221"/>
      <c r="FG221"/>
      <c r="FH221"/>
      <c r="FI221"/>
      <c r="FJ221"/>
      <c r="FK221"/>
      <c r="FL221"/>
      <c r="FM221"/>
      <c r="FN221"/>
      <c r="FO221"/>
      <c r="FP221"/>
      <c r="FQ221"/>
      <c r="FR221"/>
      <c r="FS221"/>
      <c r="FT221"/>
      <c r="FU221"/>
      <c r="FV221"/>
      <c r="FW221"/>
      <c r="FX221"/>
      <c r="FY221"/>
      <c r="FZ221"/>
      <c r="GA221"/>
      <c r="GB221"/>
      <c r="GC221"/>
      <c r="GD221"/>
      <c r="GE221"/>
      <c r="GF221"/>
      <c r="GG221"/>
      <c r="GH221"/>
      <c r="GI221"/>
      <c r="GJ221"/>
      <c r="GK221"/>
      <c r="GL221"/>
      <c r="GM221"/>
      <c r="GN221"/>
      <c r="GO221"/>
      <c r="GP221"/>
      <c r="GQ221"/>
      <c r="GR221"/>
      <c r="GS221"/>
      <c r="GT221"/>
      <c r="GU221"/>
      <c r="GV221"/>
      <c r="GW221"/>
      <c r="GX221"/>
      <c r="GY221"/>
      <c r="GZ221"/>
      <c r="HA221"/>
      <c r="HB221"/>
      <c r="HC221"/>
      <c r="HD221"/>
      <c r="HE221"/>
      <c r="HF221"/>
      <c r="HG221"/>
      <c r="HH221"/>
      <c r="HI221"/>
      <c r="HJ221"/>
      <c r="HK221"/>
      <c r="HL221"/>
      <c r="HM221"/>
      <c r="HN221"/>
      <c r="HO221"/>
      <c r="HP221"/>
      <c r="HQ221"/>
      <c r="HR221"/>
      <c r="HS221"/>
      <c r="HT221"/>
      <c r="HU221"/>
      <c r="HV221"/>
      <c r="HW221"/>
      <c r="HX221"/>
      <c r="HY221"/>
      <c r="HZ221"/>
      <c r="IA221"/>
      <c r="IB221"/>
      <c r="IC221"/>
      <c r="ID221"/>
      <c r="IE221"/>
      <c r="IF221"/>
      <c r="IG221"/>
      <c r="IH221"/>
      <c r="II221"/>
      <c r="IJ221"/>
      <c r="IK221"/>
      <c r="IL221"/>
      <c r="IM221"/>
      <c r="IN221"/>
      <c r="IO221"/>
      <c r="IP221"/>
      <c r="IQ221"/>
      <c r="IR221"/>
      <c r="IS221"/>
      <c r="IT221"/>
      <c r="IU221"/>
      <c r="IV221"/>
      <c r="IW221"/>
      <c r="IX221"/>
      <c r="IY221"/>
      <c r="IZ221"/>
      <c r="JA221"/>
      <c r="JB221"/>
      <c r="JC221"/>
      <c r="JD221"/>
      <c r="JE221"/>
      <c r="JF221"/>
      <c r="JG221"/>
      <c r="JH221"/>
      <c r="JI221"/>
      <c r="JJ221"/>
      <c r="JK221"/>
      <c r="JL221"/>
      <c r="JM221"/>
      <c r="JN221"/>
      <c r="JO221"/>
      <c r="JP221"/>
      <c r="JQ221"/>
      <c r="JR221"/>
      <c r="JS221"/>
      <c r="JT221"/>
      <c r="JU221"/>
      <c r="JV221"/>
      <c r="JW221"/>
      <c r="JX221"/>
      <c r="JY221"/>
      <c r="JZ221"/>
      <c r="KA221"/>
      <c r="KB221"/>
      <c r="KC221"/>
      <c r="KD221"/>
      <c r="KE221"/>
      <c r="KF221"/>
      <c r="KG221"/>
      <c r="KH221"/>
      <c r="KI221"/>
      <c r="KJ221"/>
      <c r="KK221"/>
      <c r="KL221"/>
      <c r="KM221"/>
      <c r="KN221"/>
      <c r="KO221"/>
      <c r="KP221"/>
      <c r="KQ221"/>
      <c r="KR221"/>
      <c r="KS221"/>
      <c r="KT221"/>
      <c r="KU221"/>
      <c r="KV221"/>
      <c r="KW221"/>
      <c r="KX221"/>
      <c r="KY221"/>
      <c r="KZ221"/>
      <c r="LA221"/>
      <c r="LB221"/>
      <c r="LC221"/>
      <c r="LD221"/>
      <c r="LE221"/>
      <c r="LF221"/>
      <c r="LG221"/>
      <c r="LH221"/>
      <c r="LI221"/>
      <c r="LJ221"/>
      <c r="LK221"/>
      <c r="LL221"/>
      <c r="LM221"/>
      <c r="LN221"/>
      <c r="LO221"/>
      <c r="LP221"/>
      <c r="LQ221"/>
      <c r="LR221"/>
      <c r="LS221"/>
      <c r="LT221"/>
      <c r="LU221"/>
      <c r="LV221"/>
      <c r="LW221"/>
      <c r="LX221"/>
      <c r="LY221"/>
      <c r="LZ221"/>
      <c r="MA221"/>
      <c r="MB221"/>
      <c r="MC221"/>
      <c r="MD221"/>
      <c r="ME221"/>
      <c r="MF221"/>
      <c r="MG221"/>
      <c r="MH221"/>
      <c r="MI221"/>
      <c r="MJ221"/>
      <c r="MK221"/>
      <c r="ML221"/>
      <c r="MM221"/>
      <c r="MN221"/>
      <c r="MO221"/>
      <c r="MP221"/>
      <c r="MQ221"/>
      <c r="MR221"/>
      <c r="MS221"/>
      <c r="MT221"/>
      <c r="MU221"/>
      <c r="MV221"/>
      <c r="MW221"/>
      <c r="MX221"/>
      <c r="MY221"/>
      <c r="MZ221"/>
      <c r="NA221"/>
      <c r="NB221"/>
      <c r="NC221"/>
      <c r="ND221"/>
      <c r="NE221"/>
      <c r="NF221"/>
      <c r="NG221"/>
      <c r="NH221"/>
      <c r="NI221"/>
      <c r="NJ221"/>
      <c r="NK221"/>
      <c r="NL221"/>
      <c r="NM221"/>
      <c r="NN221"/>
      <c r="NO221"/>
      <c r="NP221"/>
      <c r="NQ221"/>
      <c r="NR221"/>
      <c r="NS221"/>
      <c r="NT221"/>
      <c r="NU221"/>
      <c r="NV221"/>
      <c r="NW221"/>
      <c r="NX221"/>
      <c r="NY221"/>
      <c r="NZ221"/>
      <c r="OA221"/>
      <c r="OB221"/>
      <c r="OC221"/>
      <c r="OD221"/>
      <c r="OE221"/>
      <c r="OF221"/>
      <c r="OG221"/>
      <c r="OH221"/>
      <c r="OI221"/>
      <c r="OJ221"/>
      <c r="OK221"/>
      <c r="OL221"/>
      <c r="OM221"/>
      <c r="ON221"/>
      <c r="OO221"/>
      <c r="OP221"/>
      <c r="OQ221"/>
      <c r="OR221"/>
      <c r="OS221"/>
      <c r="OT221"/>
      <c r="OU221"/>
      <c r="OV221"/>
      <c r="OW221"/>
      <c r="OX221"/>
      <c r="OY221"/>
      <c r="OZ221"/>
      <c r="PA221"/>
      <c r="PB221"/>
      <c r="PC221"/>
      <c r="PD221"/>
      <c r="PE221"/>
      <c r="PF221"/>
      <c r="PG221"/>
      <c r="PH221"/>
      <c r="PI221"/>
      <c r="PJ221"/>
      <c r="PK221"/>
      <c r="PL221"/>
      <c r="PM221"/>
      <c r="PN221"/>
      <c r="PO221"/>
      <c r="PP221"/>
      <c r="PQ221"/>
      <c r="PR221"/>
      <c r="PS221"/>
      <c r="PT221"/>
      <c r="PU221"/>
      <c r="PV221"/>
      <c r="PW221"/>
      <c r="PX221"/>
      <c r="PY221"/>
      <c r="PZ221"/>
      <c r="QA221"/>
      <c r="QB221"/>
      <c r="QC221"/>
      <c r="QD221"/>
      <c r="QE221"/>
      <c r="QF221"/>
      <c r="QG221"/>
      <c r="QH221"/>
      <c r="QI221"/>
      <c r="QJ221"/>
      <c r="QK221"/>
      <c r="QL221"/>
      <c r="QM221"/>
      <c r="QN221"/>
      <c r="QO221"/>
      <c r="QP221"/>
      <c r="QQ221"/>
      <c r="QR221"/>
      <c r="QS221"/>
      <c r="QT221"/>
      <c r="QU221"/>
      <c r="QV221"/>
      <c r="QW221"/>
      <c r="QX221"/>
      <c r="QY221"/>
      <c r="QZ221"/>
      <c r="RA221"/>
      <c r="RB221"/>
      <c r="RC221"/>
      <c r="RD221"/>
      <c r="RE221"/>
      <c r="RF221"/>
      <c r="RG221"/>
      <c r="RH221"/>
      <c r="RI221"/>
      <c r="RJ221"/>
      <c r="RK221"/>
      <c r="RL221"/>
      <c r="RM221"/>
      <c r="RN221"/>
      <c r="RO221"/>
      <c r="RP221"/>
      <c r="RQ221"/>
      <c r="RR221"/>
      <c r="RS221"/>
      <c r="RT221"/>
      <c r="RU221"/>
      <c r="RV221"/>
      <c r="RW221"/>
      <c r="RX221"/>
      <c r="RY221"/>
      <c r="RZ221"/>
      <c r="SA221"/>
      <c r="SB221"/>
      <c r="SC221"/>
      <c r="SD221"/>
      <c r="SE221"/>
      <c r="SF221"/>
      <c r="SG221"/>
      <c r="SH221"/>
      <c r="SI221"/>
      <c r="SJ221"/>
      <c r="SK221"/>
      <c r="SL221"/>
      <c r="SM221"/>
      <c r="SN221"/>
      <c r="SO221"/>
      <c r="SP221"/>
      <c r="SQ221"/>
      <c r="SR221"/>
      <c r="SS221"/>
      <c r="ST221"/>
      <c r="SU221"/>
      <c r="SV221"/>
      <c r="SW221"/>
      <c r="SX221"/>
      <c r="SY221"/>
      <c r="SZ221"/>
      <c r="TA221"/>
      <c r="TB221"/>
      <c r="TC221"/>
      <c r="TD221"/>
      <c r="TE221"/>
      <c r="TF221"/>
      <c r="TG221"/>
    </row>
    <row r="222" spans="1:527" s="8" customFormat="1" ht="18" customHeight="1" x14ac:dyDescent="0.25">
      <c r="A222" s="70" t="str">
        <f>Config!$B$24</f>
        <v>PUEB</v>
      </c>
      <c r="B222" s="71">
        <f>METAS!$BE$24</f>
        <v>162</v>
      </c>
      <c r="C222" s="71">
        <f>ROUND((B222/12)*Config!$C$6,0)</f>
        <v>135</v>
      </c>
      <c r="D222" s="71">
        <f>ACUMULADO!$BD$24</f>
        <v>48</v>
      </c>
      <c r="E222" s="72">
        <f t="shared" si="57"/>
        <v>83.333333333333343</v>
      </c>
      <c r="F222" s="81"/>
      <c r="G222" s="73">
        <f t="shared" si="55"/>
        <v>29.6</v>
      </c>
      <c r="H222" s="78">
        <f t="shared" si="58"/>
        <v>29.6</v>
      </c>
      <c r="I222" s="78" t="str">
        <f t="shared" si="59"/>
        <v/>
      </c>
      <c r="J222" s="78" t="str">
        <f t="shared" si="56"/>
        <v/>
      </c>
      <c r="K222"/>
      <c r="L222"/>
      <c r="M222"/>
      <c r="N222"/>
      <c r="O222"/>
      <c r="P222"/>
      <c r="Q222"/>
      <c r="R222"/>
      <c r="S222"/>
      <c r="U222" s="49"/>
      <c r="V222" s="69"/>
      <c r="W222" s="51"/>
      <c r="AA222"/>
      <c r="AB222"/>
      <c r="AC222"/>
      <c r="AD222"/>
      <c r="AE222"/>
      <c r="AF222"/>
      <c r="AG222"/>
      <c r="AH222"/>
      <c r="AI222"/>
      <c r="AJ222"/>
      <c r="AK222"/>
      <c r="AL222"/>
      <c r="AM222"/>
      <c r="AN222"/>
      <c r="AO222"/>
      <c r="AP222"/>
      <c r="AQ222"/>
      <c r="AR222"/>
      <c r="AS222"/>
      <c r="AT222"/>
      <c r="AU222"/>
      <c r="AV222"/>
      <c r="AW222"/>
      <c r="AX222"/>
      <c r="AY222"/>
      <c r="AZ222"/>
      <c r="BA222"/>
      <c r="BB222"/>
      <c r="BC222"/>
      <c r="BD222"/>
      <c r="BE222"/>
      <c r="BF222"/>
      <c r="BG222"/>
      <c r="BH222"/>
      <c r="BI222"/>
      <c r="BJ222"/>
      <c r="BK222"/>
      <c r="BL222"/>
      <c r="BM222"/>
      <c r="BN222"/>
      <c r="BO222"/>
      <c r="BP222"/>
      <c r="BQ222"/>
      <c r="BR222"/>
      <c r="BS222"/>
      <c r="BT222"/>
      <c r="BU222"/>
      <c r="BV222"/>
      <c r="BW222"/>
      <c r="BX222"/>
      <c r="BY222"/>
      <c r="BZ222"/>
      <c r="CA222"/>
      <c r="CB222"/>
      <c r="CC222"/>
      <c r="CD222"/>
      <c r="CE222"/>
      <c r="CF222"/>
      <c r="CG222"/>
      <c r="CH222"/>
      <c r="CI222"/>
      <c r="CJ222"/>
      <c r="CK222"/>
      <c r="CL222"/>
      <c r="CM222"/>
      <c r="CN222"/>
      <c r="CO222"/>
      <c r="CP222"/>
      <c r="CQ222"/>
      <c r="CR222"/>
      <c r="CS222"/>
      <c r="CT222"/>
      <c r="CU222"/>
      <c r="CV222"/>
      <c r="CW222"/>
      <c r="CX222"/>
      <c r="CY222"/>
      <c r="CZ222"/>
      <c r="DA222"/>
      <c r="DB222"/>
      <c r="DC222"/>
      <c r="DD222"/>
      <c r="DE222"/>
      <c r="DF222"/>
      <c r="DG222"/>
      <c r="DH222"/>
      <c r="DI222"/>
      <c r="DJ222"/>
      <c r="DK222"/>
      <c r="DL222"/>
      <c r="DM222"/>
      <c r="DN222"/>
      <c r="DO222"/>
      <c r="DP222"/>
      <c r="DQ222"/>
      <c r="DR222"/>
      <c r="DS222"/>
      <c r="DT222"/>
      <c r="DU222"/>
      <c r="DV222"/>
      <c r="DW222"/>
      <c r="DX222"/>
      <c r="DY222"/>
      <c r="DZ222"/>
      <c r="EA222"/>
      <c r="EB222"/>
      <c r="EC222"/>
      <c r="ED222"/>
      <c r="EE222"/>
      <c r="EF222"/>
      <c r="EG222"/>
      <c r="EH222"/>
      <c r="EI222"/>
      <c r="EJ222"/>
      <c r="EK222"/>
      <c r="EL222"/>
      <c r="EM222"/>
      <c r="EN222"/>
      <c r="EO222"/>
      <c r="EP222"/>
      <c r="EQ222"/>
      <c r="ER222"/>
      <c r="ES222"/>
      <c r="ET222"/>
      <c r="EU222"/>
      <c r="EV222"/>
      <c r="EW222"/>
      <c r="EX222"/>
      <c r="EY222"/>
      <c r="EZ222"/>
      <c r="FA222"/>
      <c r="FB222"/>
      <c r="FC222"/>
      <c r="FD222"/>
      <c r="FE222"/>
      <c r="FF222"/>
      <c r="FG222"/>
      <c r="FH222"/>
      <c r="FI222"/>
      <c r="FJ222"/>
      <c r="FK222"/>
      <c r="FL222"/>
      <c r="FM222"/>
      <c r="FN222"/>
      <c r="FO222"/>
      <c r="FP222"/>
      <c r="FQ222"/>
      <c r="FR222"/>
      <c r="FS222"/>
      <c r="FT222"/>
      <c r="FU222"/>
      <c r="FV222"/>
      <c r="FW222"/>
      <c r="FX222"/>
      <c r="FY222"/>
      <c r="FZ222"/>
      <c r="GA222"/>
      <c r="GB222"/>
      <c r="GC222"/>
      <c r="GD222"/>
      <c r="GE222"/>
      <c r="GF222"/>
      <c r="GG222"/>
      <c r="GH222"/>
      <c r="GI222"/>
      <c r="GJ222"/>
      <c r="GK222"/>
      <c r="GL222"/>
      <c r="GM222"/>
      <c r="GN222"/>
      <c r="GO222"/>
      <c r="GP222"/>
      <c r="GQ222"/>
      <c r="GR222"/>
      <c r="GS222"/>
      <c r="GT222"/>
      <c r="GU222"/>
      <c r="GV222"/>
      <c r="GW222"/>
      <c r="GX222"/>
      <c r="GY222"/>
      <c r="GZ222"/>
      <c r="HA222"/>
      <c r="HB222"/>
      <c r="HC222"/>
      <c r="HD222"/>
      <c r="HE222"/>
      <c r="HF222"/>
      <c r="HG222"/>
      <c r="HH222"/>
      <c r="HI222"/>
      <c r="HJ222"/>
      <c r="HK222"/>
      <c r="HL222"/>
      <c r="HM222"/>
      <c r="HN222"/>
      <c r="HO222"/>
      <c r="HP222"/>
      <c r="HQ222"/>
      <c r="HR222"/>
      <c r="HS222"/>
      <c r="HT222"/>
      <c r="HU222"/>
      <c r="HV222"/>
      <c r="HW222"/>
      <c r="HX222"/>
      <c r="HY222"/>
      <c r="HZ222"/>
      <c r="IA222"/>
      <c r="IB222"/>
      <c r="IC222"/>
      <c r="ID222"/>
      <c r="IE222"/>
      <c r="IF222"/>
      <c r="IG222"/>
      <c r="IH222"/>
      <c r="II222"/>
      <c r="IJ222"/>
      <c r="IK222"/>
      <c r="IL222"/>
      <c r="IM222"/>
      <c r="IN222"/>
      <c r="IO222"/>
      <c r="IP222"/>
      <c r="IQ222"/>
      <c r="IR222"/>
      <c r="IS222"/>
      <c r="IT222"/>
      <c r="IU222"/>
      <c r="IV222"/>
      <c r="IW222"/>
      <c r="IX222"/>
      <c r="IY222"/>
      <c r="IZ222"/>
      <c r="JA222"/>
      <c r="JB222"/>
      <c r="JC222"/>
      <c r="JD222"/>
      <c r="JE222"/>
      <c r="JF222"/>
      <c r="JG222"/>
      <c r="JH222"/>
      <c r="JI222"/>
      <c r="JJ222"/>
      <c r="JK222"/>
      <c r="JL222"/>
      <c r="JM222"/>
      <c r="JN222"/>
      <c r="JO222"/>
      <c r="JP222"/>
      <c r="JQ222"/>
      <c r="JR222"/>
      <c r="JS222"/>
      <c r="JT222"/>
      <c r="JU222"/>
      <c r="JV222"/>
      <c r="JW222"/>
      <c r="JX222"/>
      <c r="JY222"/>
      <c r="JZ222"/>
      <c r="KA222"/>
      <c r="KB222"/>
      <c r="KC222"/>
      <c r="KD222"/>
      <c r="KE222"/>
      <c r="KF222"/>
      <c r="KG222"/>
      <c r="KH222"/>
      <c r="KI222"/>
      <c r="KJ222"/>
      <c r="KK222"/>
      <c r="KL222"/>
      <c r="KM222"/>
      <c r="KN222"/>
      <c r="KO222"/>
      <c r="KP222"/>
      <c r="KQ222"/>
      <c r="KR222"/>
      <c r="KS222"/>
      <c r="KT222"/>
      <c r="KU222"/>
      <c r="KV222"/>
      <c r="KW222"/>
      <c r="KX222"/>
      <c r="KY222"/>
      <c r="KZ222"/>
      <c r="LA222"/>
      <c r="LB222"/>
      <c r="LC222"/>
      <c r="LD222"/>
      <c r="LE222"/>
      <c r="LF222"/>
      <c r="LG222"/>
      <c r="LH222"/>
      <c r="LI222"/>
      <c r="LJ222"/>
      <c r="LK222"/>
      <c r="LL222"/>
      <c r="LM222"/>
      <c r="LN222"/>
      <c r="LO222"/>
      <c r="LP222"/>
      <c r="LQ222"/>
      <c r="LR222"/>
      <c r="LS222"/>
      <c r="LT222"/>
      <c r="LU222"/>
      <c r="LV222"/>
      <c r="LW222"/>
      <c r="LX222"/>
      <c r="LY222"/>
      <c r="LZ222"/>
      <c r="MA222"/>
      <c r="MB222"/>
      <c r="MC222"/>
      <c r="MD222"/>
      <c r="ME222"/>
      <c r="MF222"/>
      <c r="MG222"/>
      <c r="MH222"/>
      <c r="MI222"/>
      <c r="MJ222"/>
      <c r="MK222"/>
      <c r="ML222"/>
      <c r="MM222"/>
      <c r="MN222"/>
      <c r="MO222"/>
      <c r="MP222"/>
      <c r="MQ222"/>
      <c r="MR222"/>
      <c r="MS222"/>
      <c r="MT222"/>
      <c r="MU222"/>
      <c r="MV222"/>
      <c r="MW222"/>
      <c r="MX222"/>
      <c r="MY222"/>
      <c r="MZ222"/>
      <c r="NA222"/>
      <c r="NB222"/>
      <c r="NC222"/>
      <c r="ND222"/>
      <c r="NE222"/>
      <c r="NF222"/>
      <c r="NG222"/>
      <c r="NH222"/>
      <c r="NI222"/>
      <c r="NJ222"/>
      <c r="NK222"/>
      <c r="NL222"/>
      <c r="NM222"/>
      <c r="NN222"/>
      <c r="NO222"/>
      <c r="NP222"/>
      <c r="NQ222"/>
      <c r="NR222"/>
      <c r="NS222"/>
      <c r="NT222"/>
      <c r="NU222"/>
      <c r="NV222"/>
      <c r="NW222"/>
      <c r="NX222"/>
      <c r="NY222"/>
      <c r="NZ222"/>
      <c r="OA222"/>
      <c r="OB222"/>
      <c r="OC222"/>
      <c r="OD222"/>
      <c r="OE222"/>
      <c r="OF222"/>
      <c r="OG222"/>
      <c r="OH222"/>
      <c r="OI222"/>
      <c r="OJ222"/>
      <c r="OK222"/>
      <c r="OL222"/>
      <c r="OM222"/>
      <c r="ON222"/>
      <c r="OO222"/>
      <c r="OP222"/>
      <c r="OQ222"/>
      <c r="OR222"/>
      <c r="OS222"/>
      <c r="OT222"/>
      <c r="OU222"/>
      <c r="OV222"/>
      <c r="OW222"/>
      <c r="OX222"/>
      <c r="OY222"/>
      <c r="OZ222"/>
      <c r="PA222"/>
      <c r="PB222"/>
      <c r="PC222"/>
      <c r="PD222"/>
      <c r="PE222"/>
      <c r="PF222"/>
      <c r="PG222"/>
      <c r="PH222"/>
      <c r="PI222"/>
      <c r="PJ222"/>
      <c r="PK222"/>
      <c r="PL222"/>
      <c r="PM222"/>
      <c r="PN222"/>
      <c r="PO222"/>
      <c r="PP222"/>
      <c r="PQ222"/>
      <c r="PR222"/>
      <c r="PS222"/>
      <c r="PT222"/>
      <c r="PU222"/>
      <c r="PV222"/>
      <c r="PW222"/>
      <c r="PX222"/>
      <c r="PY222"/>
      <c r="PZ222"/>
      <c r="QA222"/>
      <c r="QB222"/>
      <c r="QC222"/>
      <c r="QD222"/>
      <c r="QE222"/>
      <c r="QF222"/>
      <c r="QG222"/>
      <c r="QH222"/>
      <c r="QI222"/>
      <c r="QJ222"/>
      <c r="QK222"/>
      <c r="QL222"/>
      <c r="QM222"/>
      <c r="QN222"/>
      <c r="QO222"/>
      <c r="QP222"/>
      <c r="QQ222"/>
      <c r="QR222"/>
      <c r="QS222"/>
      <c r="QT222"/>
      <c r="QU222"/>
      <c r="QV222"/>
      <c r="QW222"/>
      <c r="QX222"/>
      <c r="QY222"/>
      <c r="QZ222"/>
      <c r="RA222"/>
      <c r="RB222"/>
      <c r="RC222"/>
      <c r="RD222"/>
      <c r="RE222"/>
      <c r="RF222"/>
      <c r="RG222"/>
      <c r="RH222"/>
      <c r="RI222"/>
      <c r="RJ222"/>
      <c r="RK222"/>
      <c r="RL222"/>
      <c r="RM222"/>
      <c r="RN222"/>
      <c r="RO222"/>
      <c r="RP222"/>
      <c r="RQ222"/>
      <c r="RR222"/>
      <c r="RS222"/>
      <c r="RT222"/>
      <c r="RU222"/>
      <c r="RV222"/>
      <c r="RW222"/>
      <c r="RX222"/>
      <c r="RY222"/>
      <c r="RZ222"/>
      <c r="SA222"/>
      <c r="SB222"/>
      <c r="SC222"/>
      <c r="SD222"/>
      <c r="SE222"/>
      <c r="SF222"/>
      <c r="SG222"/>
      <c r="SH222"/>
      <c r="SI222"/>
      <c r="SJ222"/>
      <c r="SK222"/>
      <c r="SL222"/>
      <c r="SM222"/>
      <c r="SN222"/>
      <c r="SO222"/>
      <c r="SP222"/>
      <c r="SQ222"/>
      <c r="SR222"/>
      <c r="SS222"/>
      <c r="ST222"/>
      <c r="SU222"/>
      <c r="SV222"/>
      <c r="SW222"/>
      <c r="SX222"/>
      <c r="SY222"/>
      <c r="SZ222"/>
      <c r="TA222"/>
      <c r="TB222"/>
      <c r="TC222"/>
      <c r="TD222"/>
      <c r="TE222"/>
      <c r="TF222"/>
      <c r="TG222"/>
    </row>
    <row r="223" spans="1:527" s="8" customFormat="1" ht="18" customHeight="1" x14ac:dyDescent="0.25">
      <c r="A223" s="4"/>
      <c r="B223"/>
      <c r="C223" s="54"/>
      <c r="D223" s="54"/>
      <c r="E223" s="55"/>
      <c r="F223" s="56"/>
      <c r="G223" s="56"/>
      <c r="H223" s="56"/>
      <c r="I223"/>
      <c r="J223"/>
      <c r="K223"/>
      <c r="L223"/>
      <c r="M223"/>
      <c r="N223"/>
      <c r="O223"/>
      <c r="P223"/>
      <c r="Q223"/>
      <c r="R223"/>
      <c r="S223"/>
      <c r="U223" s="49"/>
      <c r="V223" s="69"/>
      <c r="W223" s="51"/>
      <c r="AA223"/>
      <c r="AB223"/>
      <c r="AC223"/>
      <c r="AD223"/>
      <c r="AE223"/>
      <c r="AF223"/>
      <c r="AG223"/>
      <c r="AH223"/>
      <c r="AI223"/>
      <c r="AJ223"/>
      <c r="AK223"/>
      <c r="AL223"/>
      <c r="AM223"/>
      <c r="AN223"/>
      <c r="AO223"/>
      <c r="AP223"/>
      <c r="AQ223"/>
      <c r="AR223"/>
      <c r="AS223"/>
      <c r="AT223"/>
      <c r="AU223"/>
      <c r="AV223"/>
      <c r="AW223"/>
      <c r="AX223"/>
      <c r="AY223"/>
      <c r="AZ223"/>
      <c r="BA223"/>
      <c r="BB223"/>
      <c r="BC223"/>
      <c r="BD223"/>
      <c r="BE223"/>
      <c r="BF223"/>
      <c r="BG223"/>
      <c r="BH223"/>
      <c r="BI223"/>
      <c r="BJ223"/>
      <c r="BK223"/>
      <c r="BL223"/>
      <c r="BM223"/>
      <c r="BN223"/>
      <c r="BO223"/>
      <c r="BP223"/>
      <c r="BQ223"/>
      <c r="BR223"/>
      <c r="BS223"/>
      <c r="BT223"/>
      <c r="BU223"/>
      <c r="BV223"/>
      <c r="BW223"/>
      <c r="BX223"/>
      <c r="BY223"/>
      <c r="BZ223"/>
      <c r="CA223"/>
      <c r="CB223"/>
      <c r="CC223"/>
      <c r="CD223"/>
      <c r="CE223"/>
      <c r="CF223"/>
      <c r="CG223"/>
      <c r="CH223"/>
      <c r="CI223"/>
      <c r="CJ223"/>
      <c r="CK223"/>
      <c r="CL223"/>
      <c r="CM223"/>
      <c r="CN223"/>
      <c r="CO223"/>
      <c r="CP223"/>
      <c r="CQ223"/>
      <c r="CR223"/>
      <c r="CS223"/>
      <c r="CT223"/>
      <c r="CU223"/>
      <c r="CV223"/>
      <c r="CW223"/>
      <c r="CX223"/>
      <c r="CY223"/>
      <c r="CZ223"/>
      <c r="DA223"/>
      <c r="DB223"/>
      <c r="DC223"/>
      <c r="DD223"/>
      <c r="DE223"/>
      <c r="DF223"/>
      <c r="DG223"/>
      <c r="DH223"/>
      <c r="DI223"/>
      <c r="DJ223"/>
      <c r="DK223"/>
      <c r="DL223"/>
      <c r="DM223"/>
      <c r="DN223"/>
      <c r="DO223"/>
      <c r="DP223"/>
      <c r="DQ223"/>
      <c r="DR223"/>
      <c r="DS223"/>
      <c r="DT223"/>
      <c r="DU223"/>
      <c r="DV223"/>
      <c r="DW223"/>
      <c r="DX223"/>
      <c r="DY223"/>
      <c r="DZ223"/>
      <c r="EA223"/>
      <c r="EB223"/>
      <c r="EC223"/>
      <c r="ED223"/>
      <c r="EE223"/>
      <c r="EF223"/>
      <c r="EG223"/>
      <c r="EH223"/>
      <c r="EI223"/>
      <c r="EJ223"/>
      <c r="EK223"/>
      <c r="EL223"/>
      <c r="EM223"/>
      <c r="EN223"/>
      <c r="EO223"/>
      <c r="EP223"/>
      <c r="EQ223"/>
      <c r="ER223"/>
      <c r="ES223"/>
      <c r="ET223"/>
      <c r="EU223"/>
      <c r="EV223"/>
      <c r="EW223"/>
      <c r="EX223"/>
      <c r="EY223"/>
      <c r="EZ223"/>
      <c r="FA223"/>
      <c r="FB223"/>
      <c r="FC223"/>
      <c r="FD223"/>
      <c r="FE223"/>
      <c r="FF223"/>
      <c r="FG223"/>
      <c r="FH223"/>
      <c r="FI223"/>
      <c r="FJ223"/>
      <c r="FK223"/>
      <c r="FL223"/>
      <c r="FM223"/>
      <c r="FN223"/>
      <c r="FO223"/>
      <c r="FP223"/>
      <c r="FQ223"/>
      <c r="FR223"/>
      <c r="FS223"/>
      <c r="FT223"/>
      <c r="FU223"/>
      <c r="FV223"/>
      <c r="FW223"/>
      <c r="FX223"/>
      <c r="FY223"/>
      <c r="FZ223"/>
      <c r="GA223"/>
      <c r="GB223"/>
      <c r="GC223"/>
      <c r="GD223"/>
      <c r="GE223"/>
      <c r="GF223"/>
      <c r="GG223"/>
      <c r="GH223"/>
      <c r="GI223"/>
      <c r="GJ223"/>
      <c r="GK223"/>
      <c r="GL223"/>
      <c r="GM223"/>
      <c r="GN223"/>
      <c r="GO223"/>
      <c r="GP223"/>
      <c r="GQ223"/>
      <c r="GR223"/>
      <c r="GS223"/>
      <c r="GT223"/>
      <c r="GU223"/>
      <c r="GV223"/>
      <c r="GW223"/>
      <c r="GX223"/>
      <c r="GY223"/>
      <c r="GZ223"/>
      <c r="HA223"/>
      <c r="HB223"/>
      <c r="HC223"/>
      <c r="HD223"/>
      <c r="HE223"/>
      <c r="HF223"/>
      <c r="HG223"/>
      <c r="HH223"/>
      <c r="HI223"/>
      <c r="HJ223"/>
      <c r="HK223"/>
      <c r="HL223"/>
      <c r="HM223"/>
      <c r="HN223"/>
      <c r="HO223"/>
      <c r="HP223"/>
      <c r="HQ223"/>
      <c r="HR223"/>
      <c r="HS223"/>
      <c r="HT223"/>
      <c r="HU223"/>
      <c r="HV223"/>
      <c r="HW223"/>
      <c r="HX223"/>
      <c r="HY223"/>
      <c r="HZ223"/>
      <c r="IA223"/>
      <c r="IB223"/>
      <c r="IC223"/>
      <c r="ID223"/>
      <c r="IE223"/>
      <c r="IF223"/>
      <c r="IG223"/>
      <c r="IH223"/>
      <c r="II223"/>
      <c r="IJ223"/>
      <c r="IK223"/>
      <c r="IL223"/>
      <c r="IM223"/>
      <c r="IN223"/>
      <c r="IO223"/>
      <c r="IP223"/>
      <c r="IQ223"/>
      <c r="IR223"/>
      <c r="IS223"/>
      <c r="IT223"/>
      <c r="IU223"/>
      <c r="IV223"/>
      <c r="IW223"/>
      <c r="IX223"/>
      <c r="IY223"/>
      <c r="IZ223"/>
      <c r="JA223"/>
      <c r="JB223"/>
      <c r="JC223"/>
      <c r="JD223"/>
      <c r="JE223"/>
      <c r="JF223"/>
      <c r="JG223"/>
      <c r="JH223"/>
      <c r="JI223"/>
      <c r="JJ223"/>
      <c r="JK223"/>
      <c r="JL223"/>
      <c r="JM223"/>
      <c r="JN223"/>
      <c r="JO223"/>
      <c r="JP223"/>
      <c r="JQ223"/>
      <c r="JR223"/>
      <c r="JS223"/>
      <c r="JT223"/>
      <c r="JU223"/>
      <c r="JV223"/>
      <c r="JW223"/>
      <c r="JX223"/>
      <c r="JY223"/>
      <c r="JZ223"/>
      <c r="KA223"/>
      <c r="KB223"/>
      <c r="KC223"/>
      <c r="KD223"/>
      <c r="KE223"/>
      <c r="KF223"/>
      <c r="KG223"/>
      <c r="KH223"/>
      <c r="KI223"/>
      <c r="KJ223"/>
      <c r="KK223"/>
      <c r="KL223"/>
      <c r="KM223"/>
      <c r="KN223"/>
      <c r="KO223"/>
      <c r="KP223"/>
      <c r="KQ223"/>
      <c r="KR223"/>
      <c r="KS223"/>
      <c r="KT223"/>
      <c r="KU223"/>
      <c r="KV223"/>
      <c r="KW223"/>
      <c r="KX223"/>
      <c r="KY223"/>
      <c r="KZ223"/>
      <c r="LA223"/>
      <c r="LB223"/>
      <c r="LC223"/>
      <c r="LD223"/>
      <c r="LE223"/>
      <c r="LF223"/>
      <c r="LG223"/>
      <c r="LH223"/>
      <c r="LI223"/>
      <c r="LJ223"/>
      <c r="LK223"/>
      <c r="LL223"/>
      <c r="LM223"/>
      <c r="LN223"/>
      <c r="LO223"/>
      <c r="LP223"/>
      <c r="LQ223"/>
      <c r="LR223"/>
      <c r="LS223"/>
      <c r="LT223"/>
      <c r="LU223"/>
      <c r="LV223"/>
      <c r="LW223"/>
      <c r="LX223"/>
      <c r="LY223"/>
      <c r="LZ223"/>
      <c r="MA223"/>
      <c r="MB223"/>
      <c r="MC223"/>
      <c r="MD223"/>
      <c r="ME223"/>
      <c r="MF223"/>
      <c r="MG223"/>
      <c r="MH223"/>
      <c r="MI223"/>
      <c r="MJ223"/>
      <c r="MK223"/>
      <c r="ML223"/>
      <c r="MM223"/>
      <c r="MN223"/>
      <c r="MO223"/>
      <c r="MP223"/>
      <c r="MQ223"/>
      <c r="MR223"/>
      <c r="MS223"/>
      <c r="MT223"/>
      <c r="MU223"/>
      <c r="MV223"/>
      <c r="MW223"/>
      <c r="MX223"/>
      <c r="MY223"/>
      <c r="MZ223"/>
      <c r="NA223"/>
      <c r="NB223"/>
      <c r="NC223"/>
      <c r="ND223"/>
      <c r="NE223"/>
      <c r="NF223"/>
      <c r="NG223"/>
      <c r="NH223"/>
      <c r="NI223"/>
      <c r="NJ223"/>
      <c r="NK223"/>
      <c r="NL223"/>
      <c r="NM223"/>
      <c r="NN223"/>
      <c r="NO223"/>
      <c r="NP223"/>
      <c r="NQ223"/>
      <c r="NR223"/>
      <c r="NS223"/>
      <c r="NT223"/>
      <c r="NU223"/>
      <c r="NV223"/>
      <c r="NW223"/>
      <c r="NX223"/>
      <c r="NY223"/>
      <c r="NZ223"/>
      <c r="OA223"/>
      <c r="OB223"/>
      <c r="OC223"/>
      <c r="OD223"/>
      <c r="OE223"/>
      <c r="OF223"/>
      <c r="OG223"/>
      <c r="OH223"/>
      <c r="OI223"/>
      <c r="OJ223"/>
      <c r="OK223"/>
      <c r="OL223"/>
      <c r="OM223"/>
      <c r="ON223"/>
      <c r="OO223"/>
      <c r="OP223"/>
      <c r="OQ223"/>
      <c r="OR223"/>
      <c r="OS223"/>
      <c r="OT223"/>
      <c r="OU223"/>
      <c r="OV223"/>
      <c r="OW223"/>
      <c r="OX223"/>
      <c r="OY223"/>
      <c r="OZ223"/>
      <c r="PA223"/>
      <c r="PB223"/>
      <c r="PC223"/>
      <c r="PD223"/>
      <c r="PE223"/>
      <c r="PF223"/>
      <c r="PG223"/>
      <c r="PH223"/>
      <c r="PI223"/>
      <c r="PJ223"/>
      <c r="PK223"/>
      <c r="PL223"/>
      <c r="PM223"/>
      <c r="PN223"/>
      <c r="PO223"/>
      <c r="PP223"/>
      <c r="PQ223"/>
      <c r="PR223"/>
      <c r="PS223"/>
      <c r="PT223"/>
      <c r="PU223"/>
      <c r="PV223"/>
      <c r="PW223"/>
      <c r="PX223"/>
      <c r="PY223"/>
      <c r="PZ223"/>
      <c r="QA223"/>
      <c r="QB223"/>
      <c r="QC223"/>
      <c r="QD223"/>
      <c r="QE223"/>
      <c r="QF223"/>
      <c r="QG223"/>
      <c r="QH223"/>
      <c r="QI223"/>
      <c r="QJ223"/>
      <c r="QK223"/>
      <c r="QL223"/>
      <c r="QM223"/>
      <c r="QN223"/>
      <c r="QO223"/>
      <c r="QP223"/>
      <c r="QQ223"/>
      <c r="QR223"/>
      <c r="QS223"/>
      <c r="QT223"/>
      <c r="QU223"/>
      <c r="QV223"/>
      <c r="QW223"/>
      <c r="QX223"/>
      <c r="QY223"/>
      <c r="QZ223"/>
      <c r="RA223"/>
      <c r="RB223"/>
      <c r="RC223"/>
      <c r="RD223"/>
      <c r="RE223"/>
      <c r="RF223"/>
      <c r="RG223"/>
      <c r="RH223"/>
      <c r="RI223"/>
      <c r="RJ223"/>
      <c r="RK223"/>
      <c r="RL223"/>
      <c r="RM223"/>
      <c r="RN223"/>
      <c r="RO223"/>
      <c r="RP223"/>
      <c r="RQ223"/>
      <c r="RR223"/>
      <c r="RS223"/>
      <c r="RT223"/>
      <c r="RU223"/>
      <c r="RV223"/>
      <c r="RW223"/>
      <c r="RX223"/>
      <c r="RY223"/>
      <c r="RZ223"/>
      <c r="SA223"/>
      <c r="SB223"/>
      <c r="SC223"/>
      <c r="SD223"/>
      <c r="SE223"/>
      <c r="SF223"/>
      <c r="SG223"/>
      <c r="SH223"/>
      <c r="SI223"/>
      <c r="SJ223"/>
      <c r="SK223"/>
      <c r="SL223"/>
      <c r="SM223"/>
      <c r="SN223"/>
      <c r="SO223"/>
      <c r="SP223"/>
      <c r="SQ223"/>
      <c r="SR223"/>
      <c r="SS223"/>
      <c r="ST223"/>
      <c r="SU223"/>
      <c r="SV223"/>
      <c r="SW223"/>
      <c r="SX223"/>
      <c r="SY223"/>
      <c r="SZ223"/>
      <c r="TA223"/>
      <c r="TB223"/>
      <c r="TC223"/>
      <c r="TD223"/>
      <c r="TE223"/>
      <c r="TF223"/>
      <c r="TG223"/>
    </row>
    <row r="224" spans="1:527" s="8" customFormat="1" ht="18" customHeight="1" x14ac:dyDescent="0.25">
      <c r="A224" s="4"/>
      <c r="B224"/>
      <c r="C224" s="54"/>
      <c r="D224" s="55"/>
      <c r="E224" s="55"/>
      <c r="F224" s="56"/>
      <c r="G224" s="56"/>
      <c r="H224" s="56"/>
      <c r="I224"/>
      <c r="J224"/>
      <c r="K224"/>
      <c r="L224"/>
      <c r="M224"/>
      <c r="N224"/>
      <c r="O224"/>
      <c r="P224"/>
      <c r="Q224"/>
      <c r="R224"/>
      <c r="S224"/>
      <c r="U224" s="49"/>
      <c r="V224" s="69"/>
      <c r="W224" s="51"/>
      <c r="AA224"/>
      <c r="AB224"/>
      <c r="AC224"/>
      <c r="AD224"/>
      <c r="AE224"/>
      <c r="AF224"/>
      <c r="AG224"/>
      <c r="AH224"/>
      <c r="AI224"/>
      <c r="AJ224"/>
      <c r="AK224"/>
      <c r="AL224"/>
      <c r="AM224"/>
      <c r="AN224"/>
      <c r="AO224"/>
      <c r="AP224"/>
      <c r="AQ224"/>
      <c r="AR224"/>
      <c r="AS224"/>
      <c r="AT224"/>
      <c r="AU224"/>
      <c r="AV224"/>
      <c r="AW224"/>
      <c r="AX224"/>
      <c r="AY224"/>
      <c r="AZ224"/>
      <c r="BA224"/>
      <c r="BB224"/>
      <c r="BC224"/>
      <c r="BD224"/>
      <c r="BE224"/>
      <c r="BF224"/>
      <c r="BG224"/>
      <c r="BH224"/>
      <c r="BI224"/>
      <c r="BJ224"/>
      <c r="BK224"/>
      <c r="BL224"/>
      <c r="BM224"/>
      <c r="BN224"/>
      <c r="BO224"/>
      <c r="BP224"/>
      <c r="BQ224"/>
      <c r="BR224"/>
      <c r="BS224"/>
      <c r="BT224"/>
      <c r="BU224"/>
      <c r="BV224"/>
      <c r="BW224"/>
      <c r="BX224"/>
      <c r="BY224"/>
      <c r="BZ224"/>
      <c r="CA224"/>
      <c r="CB224"/>
      <c r="CC224"/>
      <c r="CD224"/>
      <c r="CE224"/>
      <c r="CF224"/>
      <c r="CG224"/>
      <c r="CH224"/>
      <c r="CI224"/>
      <c r="CJ224"/>
      <c r="CK224"/>
      <c r="CL224"/>
      <c r="CM224"/>
      <c r="CN224"/>
      <c r="CO224"/>
      <c r="CP224"/>
      <c r="CQ224"/>
      <c r="CR224"/>
      <c r="CS224"/>
      <c r="CT224"/>
      <c r="CU224"/>
      <c r="CV224"/>
      <c r="CW224"/>
      <c r="CX224"/>
      <c r="CY224"/>
      <c r="CZ224"/>
      <c r="DA224"/>
      <c r="DB224"/>
      <c r="DC224"/>
      <c r="DD224"/>
      <c r="DE224"/>
      <c r="DF224"/>
      <c r="DG224"/>
      <c r="DH224"/>
      <c r="DI224"/>
      <c r="DJ224"/>
      <c r="DK224"/>
      <c r="DL224"/>
      <c r="DM224"/>
      <c r="DN224"/>
      <c r="DO224"/>
      <c r="DP224"/>
      <c r="DQ224"/>
      <c r="DR224"/>
      <c r="DS224"/>
      <c r="DT224"/>
      <c r="DU224"/>
      <c r="DV224"/>
      <c r="DW224"/>
      <c r="DX224"/>
      <c r="DY224"/>
      <c r="DZ224"/>
      <c r="EA224"/>
      <c r="EB224"/>
      <c r="EC224"/>
      <c r="ED224"/>
      <c r="EE224"/>
      <c r="EF224"/>
      <c r="EG224"/>
      <c r="EH224"/>
      <c r="EI224"/>
      <c r="EJ224"/>
      <c r="EK224"/>
      <c r="EL224"/>
      <c r="EM224"/>
      <c r="EN224"/>
      <c r="EO224"/>
      <c r="EP224"/>
      <c r="EQ224"/>
      <c r="ER224"/>
      <c r="ES224"/>
      <c r="ET224"/>
      <c r="EU224"/>
      <c r="EV224"/>
      <c r="EW224"/>
      <c r="EX224"/>
      <c r="EY224"/>
      <c r="EZ224"/>
      <c r="FA224"/>
      <c r="FB224"/>
      <c r="FC224"/>
      <c r="FD224"/>
      <c r="FE224"/>
      <c r="FF224"/>
      <c r="FG224"/>
      <c r="FH224"/>
      <c r="FI224"/>
      <c r="FJ224"/>
      <c r="FK224"/>
      <c r="FL224"/>
      <c r="FM224"/>
      <c r="FN224"/>
      <c r="FO224"/>
      <c r="FP224"/>
      <c r="FQ224"/>
      <c r="FR224"/>
      <c r="FS224"/>
      <c r="FT224"/>
      <c r="FU224"/>
      <c r="FV224"/>
      <c r="FW224"/>
      <c r="FX224"/>
      <c r="FY224"/>
      <c r="FZ224"/>
      <c r="GA224"/>
      <c r="GB224"/>
      <c r="GC224"/>
      <c r="GD224"/>
      <c r="GE224"/>
      <c r="GF224"/>
      <c r="GG224"/>
      <c r="GH224"/>
      <c r="GI224"/>
      <c r="GJ224"/>
      <c r="GK224"/>
      <c r="GL224"/>
      <c r="GM224"/>
      <c r="GN224"/>
      <c r="GO224"/>
      <c r="GP224"/>
      <c r="GQ224"/>
      <c r="GR224"/>
      <c r="GS224"/>
      <c r="GT224"/>
      <c r="GU224"/>
      <c r="GV224"/>
      <c r="GW224"/>
      <c r="GX224"/>
      <c r="GY224"/>
      <c r="GZ224"/>
      <c r="HA224"/>
      <c r="HB224"/>
      <c r="HC224"/>
      <c r="HD224"/>
      <c r="HE224"/>
      <c r="HF224"/>
      <c r="HG224"/>
      <c r="HH224"/>
      <c r="HI224"/>
      <c r="HJ224"/>
      <c r="HK224"/>
      <c r="HL224"/>
      <c r="HM224"/>
      <c r="HN224"/>
      <c r="HO224"/>
      <c r="HP224"/>
      <c r="HQ224"/>
      <c r="HR224"/>
      <c r="HS224"/>
      <c r="HT224"/>
      <c r="HU224"/>
      <c r="HV224"/>
      <c r="HW224"/>
      <c r="HX224"/>
      <c r="HY224"/>
      <c r="HZ224"/>
      <c r="IA224"/>
      <c r="IB224"/>
      <c r="IC224"/>
      <c r="ID224"/>
      <c r="IE224"/>
      <c r="IF224"/>
      <c r="IG224"/>
      <c r="IH224"/>
      <c r="II224"/>
      <c r="IJ224"/>
      <c r="IK224"/>
      <c r="IL224"/>
      <c r="IM224"/>
      <c r="IN224"/>
      <c r="IO224"/>
      <c r="IP224"/>
      <c r="IQ224"/>
      <c r="IR224"/>
      <c r="IS224"/>
      <c r="IT224"/>
      <c r="IU224"/>
      <c r="IV224"/>
      <c r="IW224"/>
      <c r="IX224"/>
      <c r="IY224"/>
      <c r="IZ224"/>
      <c r="JA224"/>
      <c r="JB224"/>
      <c r="JC224"/>
      <c r="JD224"/>
      <c r="JE224"/>
      <c r="JF224"/>
      <c r="JG224"/>
      <c r="JH224"/>
      <c r="JI224"/>
      <c r="JJ224"/>
      <c r="JK224"/>
      <c r="JL224"/>
      <c r="JM224"/>
      <c r="JN224"/>
      <c r="JO224"/>
      <c r="JP224"/>
      <c r="JQ224"/>
      <c r="JR224"/>
      <c r="JS224"/>
      <c r="JT224"/>
      <c r="JU224"/>
      <c r="JV224"/>
      <c r="JW224"/>
      <c r="JX224"/>
      <c r="JY224"/>
      <c r="JZ224"/>
      <c r="KA224"/>
      <c r="KB224"/>
      <c r="KC224"/>
      <c r="KD224"/>
      <c r="KE224"/>
      <c r="KF224"/>
      <c r="KG224"/>
      <c r="KH224"/>
      <c r="KI224"/>
      <c r="KJ224"/>
      <c r="KK224"/>
      <c r="KL224"/>
      <c r="KM224"/>
      <c r="KN224"/>
      <c r="KO224"/>
      <c r="KP224"/>
      <c r="KQ224"/>
      <c r="KR224"/>
      <c r="KS224"/>
      <c r="KT224"/>
      <c r="KU224"/>
      <c r="KV224"/>
      <c r="KW224"/>
      <c r="KX224"/>
      <c r="KY224"/>
      <c r="KZ224"/>
      <c r="LA224"/>
      <c r="LB224"/>
      <c r="LC224"/>
      <c r="LD224"/>
      <c r="LE224"/>
      <c r="LF224"/>
      <c r="LG224"/>
      <c r="LH224"/>
      <c r="LI224"/>
      <c r="LJ224"/>
      <c r="LK224"/>
      <c r="LL224"/>
      <c r="LM224"/>
      <c r="LN224"/>
      <c r="LO224"/>
      <c r="LP224"/>
      <c r="LQ224"/>
      <c r="LR224"/>
      <c r="LS224"/>
      <c r="LT224"/>
      <c r="LU224"/>
      <c r="LV224"/>
      <c r="LW224"/>
      <c r="LX224"/>
      <c r="LY224"/>
      <c r="LZ224"/>
      <c r="MA224"/>
      <c r="MB224"/>
      <c r="MC224"/>
      <c r="MD224"/>
      <c r="ME224"/>
      <c r="MF224"/>
      <c r="MG224"/>
      <c r="MH224"/>
      <c r="MI224"/>
      <c r="MJ224"/>
      <c r="MK224"/>
      <c r="ML224"/>
      <c r="MM224"/>
      <c r="MN224"/>
      <c r="MO224"/>
      <c r="MP224"/>
      <c r="MQ224"/>
      <c r="MR224"/>
      <c r="MS224"/>
      <c r="MT224"/>
      <c r="MU224"/>
      <c r="MV224"/>
      <c r="MW224"/>
      <c r="MX224"/>
      <c r="MY224"/>
      <c r="MZ224"/>
      <c r="NA224"/>
      <c r="NB224"/>
      <c r="NC224"/>
      <c r="ND224"/>
      <c r="NE224"/>
      <c r="NF224"/>
      <c r="NG224"/>
      <c r="NH224"/>
      <c r="NI224"/>
      <c r="NJ224"/>
      <c r="NK224"/>
      <c r="NL224"/>
      <c r="NM224"/>
      <c r="NN224"/>
      <c r="NO224"/>
      <c r="NP224"/>
      <c r="NQ224"/>
      <c r="NR224"/>
      <c r="NS224"/>
      <c r="NT224"/>
      <c r="NU224"/>
      <c r="NV224"/>
      <c r="NW224"/>
      <c r="NX224"/>
      <c r="NY224"/>
      <c r="NZ224"/>
      <c r="OA224"/>
      <c r="OB224"/>
      <c r="OC224"/>
      <c r="OD224"/>
      <c r="OE224"/>
      <c r="OF224"/>
      <c r="OG224"/>
      <c r="OH224"/>
      <c r="OI224"/>
      <c r="OJ224"/>
      <c r="OK224"/>
      <c r="OL224"/>
      <c r="OM224"/>
      <c r="ON224"/>
      <c r="OO224"/>
      <c r="OP224"/>
      <c r="OQ224"/>
      <c r="OR224"/>
      <c r="OS224"/>
      <c r="OT224"/>
      <c r="OU224"/>
      <c r="OV224"/>
      <c r="OW224"/>
      <c r="OX224"/>
      <c r="OY224"/>
      <c r="OZ224"/>
      <c r="PA224"/>
      <c r="PB224"/>
      <c r="PC224"/>
      <c r="PD224"/>
      <c r="PE224"/>
      <c r="PF224"/>
      <c r="PG224"/>
      <c r="PH224"/>
      <c r="PI224"/>
      <c r="PJ224"/>
      <c r="PK224"/>
      <c r="PL224"/>
      <c r="PM224"/>
      <c r="PN224"/>
      <c r="PO224"/>
      <c r="PP224"/>
      <c r="PQ224"/>
      <c r="PR224"/>
      <c r="PS224"/>
      <c r="PT224"/>
      <c r="PU224"/>
      <c r="PV224"/>
      <c r="PW224"/>
      <c r="PX224"/>
      <c r="PY224"/>
      <c r="PZ224"/>
      <c r="QA224"/>
      <c r="QB224"/>
      <c r="QC224"/>
      <c r="QD224"/>
      <c r="QE224"/>
      <c r="QF224"/>
      <c r="QG224"/>
      <c r="QH224"/>
      <c r="QI224"/>
      <c r="QJ224"/>
      <c r="QK224"/>
      <c r="QL224"/>
      <c r="QM224"/>
      <c r="QN224"/>
      <c r="QO224"/>
      <c r="QP224"/>
      <c r="QQ224"/>
      <c r="QR224"/>
      <c r="QS224"/>
      <c r="QT224"/>
      <c r="QU224"/>
      <c r="QV224"/>
      <c r="QW224"/>
      <c r="QX224"/>
      <c r="QY224"/>
      <c r="QZ224"/>
      <c r="RA224"/>
      <c r="RB224"/>
      <c r="RC224"/>
      <c r="RD224"/>
      <c r="RE224"/>
      <c r="RF224"/>
      <c r="RG224"/>
      <c r="RH224"/>
      <c r="RI224"/>
      <c r="RJ224"/>
      <c r="RK224"/>
      <c r="RL224"/>
      <c r="RM224"/>
      <c r="RN224"/>
      <c r="RO224"/>
      <c r="RP224"/>
      <c r="RQ224"/>
      <c r="RR224"/>
      <c r="RS224"/>
      <c r="RT224"/>
      <c r="RU224"/>
      <c r="RV224"/>
      <c r="RW224"/>
      <c r="RX224"/>
      <c r="RY224"/>
      <c r="RZ224"/>
      <c r="SA224"/>
      <c r="SB224"/>
      <c r="SC224"/>
      <c r="SD224"/>
      <c r="SE224"/>
      <c r="SF224"/>
      <c r="SG224"/>
      <c r="SH224"/>
      <c r="SI224"/>
      <c r="SJ224"/>
      <c r="SK224"/>
      <c r="SL224"/>
      <c r="SM224"/>
      <c r="SN224"/>
      <c r="SO224"/>
      <c r="SP224"/>
      <c r="SQ224"/>
      <c r="SR224"/>
      <c r="SS224"/>
      <c r="ST224"/>
      <c r="SU224"/>
      <c r="SV224"/>
      <c r="SW224"/>
      <c r="SX224"/>
      <c r="SY224"/>
      <c r="SZ224"/>
      <c r="TA224"/>
      <c r="TB224"/>
      <c r="TC224"/>
      <c r="TD224"/>
      <c r="TE224"/>
      <c r="TF224"/>
      <c r="TG224"/>
    </row>
    <row r="225" spans="1:527" s="8" customFormat="1" ht="18" customHeight="1" x14ac:dyDescent="0.25">
      <c r="A225" s="4"/>
      <c r="B225"/>
      <c r="C225" s="54"/>
      <c r="D225" s="55"/>
      <c r="E225" s="55"/>
      <c r="F225" s="56"/>
      <c r="G225" s="56"/>
      <c r="H225" s="56"/>
      <c r="I225"/>
      <c r="J225"/>
      <c r="K225"/>
      <c r="L225"/>
      <c r="M225"/>
      <c r="N225"/>
      <c r="O225"/>
      <c r="P225"/>
      <c r="Q225"/>
      <c r="R225"/>
      <c r="S225"/>
      <c r="U225" s="49"/>
      <c r="V225" s="69"/>
      <c r="W225" s="51"/>
      <c r="AA225"/>
      <c r="AB225"/>
      <c r="AC225"/>
      <c r="AD225"/>
      <c r="AE225"/>
      <c r="AF225"/>
      <c r="AG225"/>
      <c r="AH225"/>
      <c r="AI225"/>
      <c r="AJ225"/>
      <c r="AK225"/>
      <c r="AL225"/>
      <c r="AM225"/>
      <c r="AN225"/>
      <c r="AO225"/>
      <c r="AP225"/>
      <c r="AQ225"/>
      <c r="AR225"/>
      <c r="AS225"/>
      <c r="AT225"/>
      <c r="AU225"/>
      <c r="AV225"/>
      <c r="AW225"/>
      <c r="AX225"/>
      <c r="AY225"/>
      <c r="AZ225"/>
      <c r="BA225"/>
      <c r="BB225"/>
      <c r="BC225"/>
      <c r="BD225"/>
      <c r="BE225"/>
      <c r="BF225"/>
      <c r="BG225"/>
      <c r="BH225"/>
      <c r="BI225"/>
      <c r="BJ225"/>
      <c r="BK225"/>
      <c r="BL225"/>
      <c r="BM225"/>
      <c r="BN225"/>
      <c r="BO225"/>
      <c r="BP225"/>
      <c r="BQ225"/>
      <c r="BR225"/>
      <c r="BS225"/>
      <c r="BT225"/>
      <c r="BU225"/>
      <c r="BV225"/>
      <c r="BW225"/>
      <c r="BX225"/>
      <c r="BY225"/>
      <c r="BZ225"/>
      <c r="CA225"/>
      <c r="CB225"/>
      <c r="CC225"/>
      <c r="CD225"/>
      <c r="CE225"/>
      <c r="CF225"/>
      <c r="CG225"/>
      <c r="CH225"/>
      <c r="CI225"/>
      <c r="CJ225"/>
      <c r="CK225"/>
      <c r="CL225"/>
      <c r="CM225"/>
      <c r="CN225"/>
      <c r="CO225"/>
      <c r="CP225"/>
      <c r="CQ225"/>
      <c r="CR225"/>
      <c r="CS225"/>
      <c r="CT225"/>
      <c r="CU225"/>
      <c r="CV225"/>
      <c r="CW225"/>
      <c r="CX225"/>
      <c r="CY225"/>
      <c r="CZ225"/>
      <c r="DA225"/>
      <c r="DB225"/>
      <c r="DC225"/>
      <c r="DD225"/>
      <c r="DE225"/>
      <c r="DF225"/>
      <c r="DG225"/>
      <c r="DH225"/>
      <c r="DI225"/>
      <c r="DJ225"/>
      <c r="DK225"/>
      <c r="DL225"/>
      <c r="DM225"/>
      <c r="DN225"/>
      <c r="DO225"/>
      <c r="DP225"/>
      <c r="DQ225"/>
      <c r="DR225"/>
      <c r="DS225"/>
      <c r="DT225"/>
      <c r="DU225"/>
      <c r="DV225"/>
      <c r="DW225"/>
      <c r="DX225"/>
      <c r="DY225"/>
      <c r="DZ225"/>
      <c r="EA225"/>
      <c r="EB225"/>
      <c r="EC225"/>
      <c r="ED225"/>
      <c r="EE225"/>
      <c r="EF225"/>
      <c r="EG225"/>
      <c r="EH225"/>
      <c r="EI225"/>
      <c r="EJ225"/>
      <c r="EK225"/>
      <c r="EL225"/>
      <c r="EM225"/>
      <c r="EN225"/>
      <c r="EO225"/>
      <c r="EP225"/>
      <c r="EQ225"/>
      <c r="ER225"/>
      <c r="ES225"/>
      <c r="ET225"/>
      <c r="EU225"/>
      <c r="EV225"/>
      <c r="EW225"/>
      <c r="EX225"/>
      <c r="EY225"/>
      <c r="EZ225"/>
      <c r="FA225"/>
      <c r="FB225"/>
      <c r="FC225"/>
      <c r="FD225"/>
      <c r="FE225"/>
      <c r="FF225"/>
      <c r="FG225"/>
      <c r="FH225"/>
      <c r="FI225"/>
      <c r="FJ225"/>
      <c r="FK225"/>
      <c r="FL225"/>
      <c r="FM225"/>
      <c r="FN225"/>
      <c r="FO225"/>
      <c r="FP225"/>
      <c r="FQ225"/>
      <c r="FR225"/>
      <c r="FS225"/>
      <c r="FT225"/>
      <c r="FU225"/>
      <c r="FV225"/>
      <c r="FW225"/>
      <c r="FX225"/>
      <c r="FY225"/>
      <c r="FZ225"/>
      <c r="GA225"/>
      <c r="GB225"/>
      <c r="GC225"/>
      <c r="GD225"/>
      <c r="GE225"/>
      <c r="GF225"/>
      <c r="GG225"/>
      <c r="GH225"/>
      <c r="GI225"/>
      <c r="GJ225"/>
      <c r="GK225"/>
      <c r="GL225"/>
      <c r="GM225"/>
      <c r="GN225"/>
      <c r="GO225"/>
      <c r="GP225"/>
      <c r="GQ225"/>
      <c r="GR225"/>
      <c r="GS225"/>
      <c r="GT225"/>
      <c r="GU225"/>
      <c r="GV225"/>
      <c r="GW225"/>
      <c r="GX225"/>
      <c r="GY225"/>
      <c r="GZ225"/>
      <c r="HA225"/>
      <c r="HB225"/>
      <c r="HC225"/>
      <c r="HD225"/>
      <c r="HE225"/>
      <c r="HF225"/>
      <c r="HG225"/>
      <c r="HH225"/>
      <c r="HI225"/>
      <c r="HJ225"/>
      <c r="HK225"/>
      <c r="HL225"/>
      <c r="HM225"/>
      <c r="HN225"/>
      <c r="HO225"/>
      <c r="HP225"/>
      <c r="HQ225"/>
      <c r="HR225"/>
      <c r="HS225"/>
      <c r="HT225"/>
      <c r="HU225"/>
      <c r="HV225"/>
      <c r="HW225"/>
      <c r="HX225"/>
      <c r="HY225"/>
      <c r="HZ225"/>
      <c r="IA225"/>
      <c r="IB225"/>
      <c r="IC225"/>
      <c r="ID225"/>
      <c r="IE225"/>
      <c r="IF225"/>
      <c r="IG225"/>
      <c r="IH225"/>
      <c r="II225"/>
      <c r="IJ225"/>
      <c r="IK225"/>
      <c r="IL225"/>
      <c r="IM225"/>
      <c r="IN225"/>
      <c r="IO225"/>
      <c r="IP225"/>
      <c r="IQ225"/>
      <c r="IR225"/>
      <c r="IS225"/>
      <c r="IT225"/>
      <c r="IU225"/>
      <c r="IV225"/>
      <c r="IW225"/>
      <c r="IX225"/>
      <c r="IY225"/>
      <c r="IZ225"/>
      <c r="JA225"/>
      <c r="JB225"/>
      <c r="JC225"/>
      <c r="JD225"/>
      <c r="JE225"/>
      <c r="JF225"/>
      <c r="JG225"/>
      <c r="JH225"/>
      <c r="JI225"/>
      <c r="JJ225"/>
      <c r="JK225"/>
      <c r="JL225"/>
      <c r="JM225"/>
      <c r="JN225"/>
      <c r="JO225"/>
      <c r="JP225"/>
      <c r="JQ225"/>
      <c r="JR225"/>
      <c r="JS225"/>
      <c r="JT225"/>
      <c r="JU225"/>
      <c r="JV225"/>
      <c r="JW225"/>
      <c r="JX225"/>
      <c r="JY225"/>
      <c r="JZ225"/>
      <c r="KA225"/>
      <c r="KB225"/>
      <c r="KC225"/>
      <c r="KD225"/>
      <c r="KE225"/>
      <c r="KF225"/>
      <c r="KG225"/>
      <c r="KH225"/>
      <c r="KI225"/>
      <c r="KJ225"/>
      <c r="KK225"/>
      <c r="KL225"/>
      <c r="KM225"/>
      <c r="KN225"/>
      <c r="KO225"/>
      <c r="KP225"/>
      <c r="KQ225"/>
      <c r="KR225"/>
      <c r="KS225"/>
      <c r="KT225"/>
      <c r="KU225"/>
      <c r="KV225"/>
      <c r="KW225"/>
      <c r="KX225"/>
      <c r="KY225"/>
      <c r="KZ225"/>
      <c r="LA225"/>
      <c r="LB225"/>
      <c r="LC225"/>
      <c r="LD225"/>
      <c r="LE225"/>
      <c r="LF225"/>
      <c r="LG225"/>
      <c r="LH225"/>
      <c r="LI225"/>
      <c r="LJ225"/>
      <c r="LK225"/>
      <c r="LL225"/>
      <c r="LM225"/>
      <c r="LN225"/>
      <c r="LO225"/>
      <c r="LP225"/>
      <c r="LQ225"/>
      <c r="LR225"/>
      <c r="LS225"/>
      <c r="LT225"/>
      <c r="LU225"/>
      <c r="LV225"/>
      <c r="LW225"/>
      <c r="LX225"/>
      <c r="LY225"/>
      <c r="LZ225"/>
      <c r="MA225"/>
      <c r="MB225"/>
      <c r="MC225"/>
      <c r="MD225"/>
      <c r="ME225"/>
      <c r="MF225"/>
      <c r="MG225"/>
      <c r="MH225"/>
      <c r="MI225"/>
      <c r="MJ225"/>
      <c r="MK225"/>
      <c r="ML225"/>
      <c r="MM225"/>
      <c r="MN225"/>
      <c r="MO225"/>
      <c r="MP225"/>
      <c r="MQ225"/>
      <c r="MR225"/>
      <c r="MS225"/>
      <c r="MT225"/>
      <c r="MU225"/>
      <c r="MV225"/>
      <c r="MW225"/>
      <c r="MX225"/>
      <c r="MY225"/>
      <c r="MZ225"/>
      <c r="NA225"/>
      <c r="NB225"/>
      <c r="NC225"/>
      <c r="ND225"/>
      <c r="NE225"/>
      <c r="NF225"/>
      <c r="NG225"/>
      <c r="NH225"/>
      <c r="NI225"/>
      <c r="NJ225"/>
      <c r="NK225"/>
      <c r="NL225"/>
      <c r="NM225"/>
      <c r="NN225"/>
      <c r="NO225"/>
      <c r="NP225"/>
      <c r="NQ225"/>
      <c r="NR225"/>
      <c r="NS225"/>
      <c r="NT225"/>
      <c r="NU225"/>
      <c r="NV225"/>
      <c r="NW225"/>
      <c r="NX225"/>
      <c r="NY225"/>
      <c r="NZ225"/>
      <c r="OA225"/>
      <c r="OB225"/>
      <c r="OC225"/>
      <c r="OD225"/>
      <c r="OE225"/>
      <c r="OF225"/>
      <c r="OG225"/>
      <c r="OH225"/>
      <c r="OI225"/>
      <c r="OJ225"/>
      <c r="OK225"/>
      <c r="OL225"/>
      <c r="OM225"/>
      <c r="ON225"/>
      <c r="OO225"/>
      <c r="OP225"/>
      <c r="OQ225"/>
      <c r="OR225"/>
      <c r="OS225"/>
      <c r="OT225"/>
      <c r="OU225"/>
      <c r="OV225"/>
      <c r="OW225"/>
      <c r="OX225"/>
      <c r="OY225"/>
      <c r="OZ225"/>
      <c r="PA225"/>
      <c r="PB225"/>
      <c r="PC225"/>
      <c r="PD225"/>
      <c r="PE225"/>
      <c r="PF225"/>
      <c r="PG225"/>
      <c r="PH225"/>
      <c r="PI225"/>
      <c r="PJ225"/>
      <c r="PK225"/>
      <c r="PL225"/>
      <c r="PM225"/>
      <c r="PN225"/>
      <c r="PO225"/>
      <c r="PP225"/>
      <c r="PQ225"/>
      <c r="PR225"/>
      <c r="PS225"/>
      <c r="PT225"/>
      <c r="PU225"/>
      <c r="PV225"/>
      <c r="PW225"/>
      <c r="PX225"/>
      <c r="PY225"/>
      <c r="PZ225"/>
      <c r="QA225"/>
      <c r="QB225"/>
      <c r="QC225"/>
      <c r="QD225"/>
      <c r="QE225"/>
      <c r="QF225"/>
      <c r="QG225"/>
      <c r="QH225"/>
      <c r="QI225"/>
      <c r="QJ225"/>
      <c r="QK225"/>
      <c r="QL225"/>
      <c r="QM225"/>
      <c r="QN225"/>
      <c r="QO225"/>
      <c r="QP225"/>
      <c r="QQ225"/>
      <c r="QR225"/>
      <c r="QS225"/>
      <c r="QT225"/>
      <c r="QU225"/>
      <c r="QV225"/>
      <c r="QW225"/>
      <c r="QX225"/>
      <c r="QY225"/>
      <c r="QZ225"/>
      <c r="RA225"/>
      <c r="RB225"/>
      <c r="RC225"/>
      <c r="RD225"/>
      <c r="RE225"/>
      <c r="RF225"/>
      <c r="RG225"/>
      <c r="RH225"/>
      <c r="RI225"/>
      <c r="RJ225"/>
      <c r="RK225"/>
      <c r="RL225"/>
      <c r="RM225"/>
      <c r="RN225"/>
      <c r="RO225"/>
      <c r="RP225"/>
      <c r="RQ225"/>
      <c r="RR225"/>
      <c r="RS225"/>
      <c r="RT225"/>
      <c r="RU225"/>
      <c r="RV225"/>
      <c r="RW225"/>
      <c r="RX225"/>
      <c r="RY225"/>
      <c r="RZ225"/>
      <c r="SA225"/>
      <c r="SB225"/>
      <c r="SC225"/>
      <c r="SD225"/>
      <c r="SE225"/>
      <c r="SF225"/>
      <c r="SG225"/>
      <c r="SH225"/>
      <c r="SI225"/>
      <c r="SJ225"/>
      <c r="SK225"/>
      <c r="SL225"/>
      <c r="SM225"/>
      <c r="SN225"/>
      <c r="SO225"/>
      <c r="SP225"/>
      <c r="SQ225"/>
      <c r="SR225"/>
      <c r="SS225"/>
      <c r="ST225"/>
      <c r="SU225"/>
      <c r="SV225"/>
      <c r="SW225"/>
      <c r="SX225"/>
      <c r="SY225"/>
      <c r="SZ225"/>
      <c r="TA225"/>
      <c r="TB225"/>
      <c r="TC225"/>
      <c r="TD225"/>
      <c r="TE225"/>
      <c r="TF225"/>
      <c r="TG225"/>
    </row>
    <row r="226" spans="1:527" s="8" customFormat="1" ht="18" customHeight="1" x14ac:dyDescent="0.25">
      <c r="A226" s="82"/>
      <c r="B226" s="56"/>
      <c r="C226" s="54"/>
      <c r="D226" s="56"/>
      <c r="E226" s="56"/>
      <c r="F226" s="56"/>
      <c r="G226" s="56"/>
      <c r="H226" s="56"/>
      <c r="I226" s="56"/>
      <c r="J226" s="56"/>
      <c r="K226"/>
      <c r="L226"/>
      <c r="M226"/>
      <c r="N226"/>
      <c r="O226"/>
      <c r="P226"/>
      <c r="Q226"/>
      <c r="R226"/>
      <c r="S226"/>
      <c r="U226" s="49"/>
      <c r="V226" s="69"/>
      <c r="W226" s="51"/>
      <c r="AA226"/>
      <c r="AB226"/>
      <c r="AC226"/>
      <c r="AD226"/>
      <c r="AE226"/>
      <c r="AF226"/>
      <c r="AG226"/>
      <c r="AH226"/>
      <c r="AI226"/>
      <c r="AJ226"/>
      <c r="AK226"/>
      <c r="AL226"/>
      <c r="AM226"/>
      <c r="AN226"/>
      <c r="AO226"/>
      <c r="AP226"/>
      <c r="AQ226"/>
      <c r="AR226"/>
      <c r="AS226"/>
      <c r="AT226"/>
      <c r="AU226"/>
      <c r="AV226"/>
      <c r="AW226"/>
      <c r="AX226"/>
      <c r="AY226"/>
      <c r="AZ226"/>
      <c r="BA226"/>
      <c r="BB226"/>
      <c r="BC226"/>
      <c r="BD226"/>
      <c r="BE226"/>
      <c r="BF226"/>
      <c r="BG226"/>
      <c r="BH226"/>
      <c r="BI226"/>
      <c r="BJ226"/>
      <c r="BK226"/>
      <c r="BL226"/>
      <c r="BM226"/>
      <c r="BN226"/>
      <c r="BO226"/>
      <c r="BP226"/>
      <c r="BQ226"/>
      <c r="BR226"/>
      <c r="BS226"/>
      <c r="BT226"/>
      <c r="BU226"/>
      <c r="BV226"/>
      <c r="BW226"/>
      <c r="BX226"/>
      <c r="BY226"/>
      <c r="BZ226"/>
      <c r="CA226"/>
      <c r="CB226"/>
      <c r="CC226"/>
      <c r="CD226"/>
      <c r="CE226"/>
      <c r="CF226"/>
      <c r="CG226"/>
      <c r="CH226"/>
      <c r="CI226"/>
      <c r="CJ226"/>
      <c r="CK226"/>
      <c r="CL226"/>
      <c r="CM226"/>
      <c r="CN226"/>
      <c r="CO226"/>
      <c r="CP226"/>
      <c r="CQ226"/>
      <c r="CR226"/>
      <c r="CS226"/>
      <c r="CT226"/>
      <c r="CU226"/>
      <c r="CV226"/>
      <c r="CW226"/>
      <c r="CX226"/>
      <c r="CY226"/>
      <c r="CZ226"/>
      <c r="DA226"/>
      <c r="DB226"/>
      <c r="DC226"/>
      <c r="DD226"/>
      <c r="DE226"/>
      <c r="DF226"/>
      <c r="DG226"/>
      <c r="DH226"/>
      <c r="DI226"/>
      <c r="DJ226"/>
      <c r="DK226"/>
      <c r="DL226"/>
      <c r="DM226"/>
      <c r="DN226"/>
      <c r="DO226"/>
      <c r="DP226"/>
      <c r="DQ226"/>
      <c r="DR226"/>
      <c r="DS226"/>
      <c r="DT226"/>
      <c r="DU226"/>
      <c r="DV226"/>
      <c r="DW226"/>
      <c r="DX226"/>
      <c r="DY226"/>
      <c r="DZ226"/>
      <c r="EA226"/>
      <c r="EB226"/>
      <c r="EC226"/>
      <c r="ED226"/>
      <c r="EE226"/>
      <c r="EF226"/>
      <c r="EG226"/>
      <c r="EH226"/>
      <c r="EI226"/>
      <c r="EJ226"/>
      <c r="EK226"/>
      <c r="EL226"/>
      <c r="EM226"/>
      <c r="EN226"/>
      <c r="EO226"/>
      <c r="EP226"/>
      <c r="EQ226"/>
      <c r="ER226"/>
      <c r="ES226"/>
      <c r="ET226"/>
      <c r="EU226"/>
      <c r="EV226"/>
      <c r="EW226"/>
      <c r="EX226"/>
      <c r="EY226"/>
      <c r="EZ226"/>
      <c r="FA226"/>
      <c r="FB226"/>
      <c r="FC226"/>
      <c r="FD226"/>
      <c r="FE226"/>
      <c r="FF226"/>
      <c r="FG226"/>
      <c r="FH226"/>
      <c r="FI226"/>
      <c r="FJ226"/>
      <c r="FK226"/>
      <c r="FL226"/>
      <c r="FM226"/>
      <c r="FN226"/>
      <c r="FO226"/>
      <c r="FP226"/>
      <c r="FQ226"/>
      <c r="FR226"/>
      <c r="FS226"/>
      <c r="FT226"/>
      <c r="FU226"/>
      <c r="FV226"/>
      <c r="FW226"/>
      <c r="FX226"/>
      <c r="FY226"/>
      <c r="FZ226"/>
      <c r="GA226"/>
      <c r="GB226"/>
      <c r="GC226"/>
      <c r="GD226"/>
      <c r="GE226"/>
      <c r="GF226"/>
      <c r="GG226"/>
      <c r="GH226"/>
      <c r="GI226"/>
      <c r="GJ226"/>
      <c r="GK226"/>
      <c r="GL226"/>
      <c r="GM226"/>
      <c r="GN226"/>
      <c r="GO226"/>
      <c r="GP226"/>
      <c r="GQ226"/>
      <c r="GR226"/>
      <c r="GS226"/>
      <c r="GT226"/>
      <c r="GU226"/>
      <c r="GV226"/>
      <c r="GW226"/>
      <c r="GX226"/>
      <c r="GY226"/>
      <c r="GZ226"/>
      <c r="HA226"/>
      <c r="HB226"/>
      <c r="HC226"/>
      <c r="HD226"/>
      <c r="HE226"/>
      <c r="HF226"/>
      <c r="HG226"/>
      <c r="HH226"/>
      <c r="HI226"/>
      <c r="HJ226"/>
      <c r="HK226"/>
      <c r="HL226"/>
      <c r="HM226"/>
      <c r="HN226"/>
      <c r="HO226"/>
      <c r="HP226"/>
      <c r="HQ226"/>
      <c r="HR226"/>
      <c r="HS226"/>
      <c r="HT226"/>
      <c r="HU226"/>
      <c r="HV226"/>
      <c r="HW226"/>
      <c r="HX226"/>
      <c r="HY226"/>
      <c r="HZ226"/>
      <c r="IA226"/>
      <c r="IB226"/>
      <c r="IC226"/>
      <c r="ID226"/>
      <c r="IE226"/>
      <c r="IF226"/>
      <c r="IG226"/>
      <c r="IH226"/>
      <c r="II226"/>
      <c r="IJ226"/>
      <c r="IK226"/>
      <c r="IL226"/>
      <c r="IM226"/>
      <c r="IN226"/>
      <c r="IO226"/>
      <c r="IP226"/>
      <c r="IQ226"/>
      <c r="IR226"/>
      <c r="IS226"/>
      <c r="IT226"/>
      <c r="IU226"/>
      <c r="IV226"/>
      <c r="IW226"/>
      <c r="IX226"/>
      <c r="IY226"/>
      <c r="IZ226"/>
      <c r="JA226"/>
      <c r="JB226"/>
      <c r="JC226"/>
      <c r="JD226"/>
      <c r="JE226"/>
      <c r="JF226"/>
      <c r="JG226"/>
      <c r="JH226"/>
      <c r="JI226"/>
      <c r="JJ226"/>
      <c r="JK226"/>
      <c r="JL226"/>
      <c r="JM226"/>
      <c r="JN226"/>
      <c r="JO226"/>
      <c r="JP226"/>
      <c r="JQ226"/>
      <c r="JR226"/>
      <c r="JS226"/>
      <c r="JT226"/>
      <c r="JU226"/>
      <c r="JV226"/>
      <c r="JW226"/>
      <c r="JX226"/>
      <c r="JY226"/>
      <c r="JZ226"/>
      <c r="KA226"/>
      <c r="KB226"/>
      <c r="KC226"/>
      <c r="KD226"/>
      <c r="KE226"/>
      <c r="KF226"/>
      <c r="KG226"/>
      <c r="KH226"/>
      <c r="KI226"/>
      <c r="KJ226"/>
      <c r="KK226"/>
      <c r="KL226"/>
      <c r="KM226"/>
      <c r="KN226"/>
      <c r="KO226"/>
      <c r="KP226"/>
      <c r="KQ226"/>
      <c r="KR226"/>
      <c r="KS226"/>
      <c r="KT226"/>
      <c r="KU226"/>
      <c r="KV226"/>
      <c r="KW226"/>
      <c r="KX226"/>
      <c r="KY226"/>
      <c r="KZ226"/>
      <c r="LA226"/>
      <c r="LB226"/>
      <c r="LC226"/>
      <c r="LD226"/>
      <c r="LE226"/>
      <c r="LF226"/>
      <c r="LG226"/>
      <c r="LH226"/>
      <c r="LI226"/>
      <c r="LJ226"/>
      <c r="LK226"/>
      <c r="LL226"/>
      <c r="LM226"/>
      <c r="LN226"/>
      <c r="LO226"/>
      <c r="LP226"/>
      <c r="LQ226"/>
      <c r="LR226"/>
      <c r="LS226"/>
      <c r="LT226"/>
      <c r="LU226"/>
      <c r="LV226"/>
      <c r="LW226"/>
      <c r="LX226"/>
      <c r="LY226"/>
      <c r="LZ226"/>
      <c r="MA226"/>
      <c r="MB226"/>
      <c r="MC226"/>
      <c r="MD226"/>
      <c r="ME226"/>
      <c r="MF226"/>
      <c r="MG226"/>
      <c r="MH226"/>
      <c r="MI226"/>
      <c r="MJ226"/>
      <c r="MK226"/>
      <c r="ML226"/>
      <c r="MM226"/>
      <c r="MN226"/>
      <c r="MO226"/>
      <c r="MP226"/>
      <c r="MQ226"/>
      <c r="MR226"/>
      <c r="MS226"/>
      <c r="MT226"/>
      <c r="MU226"/>
      <c r="MV226"/>
      <c r="MW226"/>
      <c r="MX226"/>
      <c r="MY226"/>
      <c r="MZ226"/>
      <c r="NA226"/>
      <c r="NB226"/>
      <c r="NC226"/>
      <c r="ND226"/>
      <c r="NE226"/>
      <c r="NF226"/>
      <c r="NG226"/>
      <c r="NH226"/>
      <c r="NI226"/>
      <c r="NJ226"/>
      <c r="NK226"/>
      <c r="NL226"/>
      <c r="NM226"/>
      <c r="NN226"/>
      <c r="NO226"/>
      <c r="NP226"/>
      <c r="NQ226"/>
      <c r="NR226"/>
      <c r="NS226"/>
      <c r="NT226"/>
      <c r="NU226"/>
      <c r="NV226"/>
      <c r="NW226"/>
      <c r="NX226"/>
      <c r="NY226"/>
      <c r="NZ226"/>
      <c r="OA226"/>
      <c r="OB226"/>
      <c r="OC226"/>
      <c r="OD226"/>
      <c r="OE226"/>
      <c r="OF226"/>
      <c r="OG226"/>
      <c r="OH226"/>
      <c r="OI226"/>
      <c r="OJ226"/>
      <c r="OK226"/>
      <c r="OL226"/>
      <c r="OM226"/>
      <c r="ON226"/>
      <c r="OO226"/>
      <c r="OP226"/>
      <c r="OQ226"/>
      <c r="OR226"/>
      <c r="OS226"/>
      <c r="OT226"/>
      <c r="OU226"/>
      <c r="OV226"/>
      <c r="OW226"/>
      <c r="OX226"/>
      <c r="OY226"/>
      <c r="OZ226"/>
      <c r="PA226"/>
      <c r="PB226"/>
      <c r="PC226"/>
      <c r="PD226"/>
      <c r="PE226"/>
      <c r="PF226"/>
      <c r="PG226"/>
      <c r="PH226"/>
      <c r="PI226"/>
      <c r="PJ226"/>
      <c r="PK226"/>
      <c r="PL226"/>
      <c r="PM226"/>
      <c r="PN226"/>
      <c r="PO226"/>
      <c r="PP226"/>
      <c r="PQ226"/>
      <c r="PR226"/>
      <c r="PS226"/>
      <c r="PT226"/>
      <c r="PU226"/>
      <c r="PV226"/>
      <c r="PW226"/>
      <c r="PX226"/>
      <c r="PY226"/>
      <c r="PZ226"/>
      <c r="QA226"/>
      <c r="QB226"/>
      <c r="QC226"/>
      <c r="QD226"/>
      <c r="QE226"/>
      <c r="QF226"/>
      <c r="QG226"/>
      <c r="QH226"/>
      <c r="QI226"/>
      <c r="QJ226"/>
      <c r="QK226"/>
      <c r="QL226"/>
      <c r="QM226"/>
      <c r="QN226"/>
      <c r="QO226"/>
      <c r="QP226"/>
      <c r="QQ226"/>
      <c r="QR226"/>
      <c r="QS226"/>
      <c r="QT226"/>
      <c r="QU226"/>
      <c r="QV226"/>
      <c r="QW226"/>
      <c r="QX226"/>
      <c r="QY226"/>
      <c r="QZ226"/>
      <c r="RA226"/>
      <c r="RB226"/>
      <c r="RC226"/>
      <c r="RD226"/>
      <c r="RE226"/>
      <c r="RF226"/>
      <c r="RG226"/>
      <c r="RH226"/>
      <c r="RI226"/>
      <c r="RJ226"/>
      <c r="RK226"/>
      <c r="RL226"/>
      <c r="RM226"/>
      <c r="RN226"/>
      <c r="RO226"/>
      <c r="RP226"/>
      <c r="RQ226"/>
      <c r="RR226"/>
      <c r="RS226"/>
      <c r="RT226"/>
      <c r="RU226"/>
      <c r="RV226"/>
      <c r="RW226"/>
      <c r="RX226"/>
      <c r="RY226"/>
      <c r="RZ226"/>
      <c r="SA226"/>
      <c r="SB226"/>
      <c r="SC226"/>
      <c r="SD226"/>
      <c r="SE226"/>
      <c r="SF226"/>
      <c r="SG226"/>
      <c r="SH226"/>
      <c r="SI226"/>
      <c r="SJ226"/>
      <c r="SK226"/>
      <c r="SL226"/>
      <c r="SM226"/>
      <c r="SN226"/>
      <c r="SO226"/>
      <c r="SP226"/>
      <c r="SQ226"/>
      <c r="SR226"/>
      <c r="SS226"/>
      <c r="ST226"/>
      <c r="SU226"/>
      <c r="SV226"/>
      <c r="SW226"/>
      <c r="SX226"/>
      <c r="SY226"/>
      <c r="SZ226"/>
      <c r="TA226"/>
      <c r="TB226"/>
      <c r="TC226"/>
      <c r="TD226"/>
      <c r="TE226"/>
      <c r="TF226"/>
      <c r="TG226"/>
    </row>
    <row r="227" spans="1:527" s="8" customFormat="1" ht="18" customHeight="1" x14ac:dyDescent="0.25">
      <c r="A227" s="82"/>
      <c r="B227" s="56"/>
      <c r="C227" s="54"/>
      <c r="D227" s="56"/>
      <c r="E227" s="56"/>
      <c r="F227" s="56"/>
      <c r="G227" s="56"/>
      <c r="H227" s="56"/>
      <c r="I227" s="56"/>
      <c r="J227" s="56"/>
      <c r="K227"/>
      <c r="L227"/>
      <c r="M227"/>
      <c r="N227"/>
      <c r="O227"/>
      <c r="P227"/>
      <c r="Q227"/>
      <c r="R227"/>
      <c r="S227"/>
      <c r="U227" s="49"/>
      <c r="V227" s="69"/>
      <c r="W227" s="51"/>
      <c r="AA227"/>
      <c r="AB227"/>
      <c r="AC227"/>
      <c r="AD227"/>
      <c r="AE227"/>
      <c r="AF227"/>
      <c r="AG227"/>
      <c r="AH227"/>
      <c r="AI227"/>
      <c r="AJ227"/>
      <c r="AK227"/>
      <c r="AL227"/>
      <c r="AM227"/>
      <c r="AN227"/>
      <c r="AO227"/>
      <c r="AP227"/>
      <c r="AQ227"/>
      <c r="AR227"/>
      <c r="AS227"/>
      <c r="AT227"/>
      <c r="AU227"/>
      <c r="AV227"/>
      <c r="AW227"/>
      <c r="AX227"/>
      <c r="AY227"/>
      <c r="AZ227"/>
      <c r="BA227"/>
      <c r="BB227"/>
      <c r="BC227"/>
      <c r="BD227"/>
      <c r="BE227"/>
      <c r="BF227"/>
      <c r="BG227"/>
      <c r="BH227"/>
      <c r="BI227"/>
      <c r="BJ227"/>
      <c r="BK227"/>
      <c r="BL227"/>
      <c r="BM227"/>
      <c r="BN227"/>
      <c r="BO227"/>
      <c r="BP227"/>
      <c r="BQ227"/>
      <c r="BR227"/>
      <c r="BS227"/>
      <c r="BT227"/>
      <c r="BU227"/>
      <c r="BV227"/>
      <c r="BW227"/>
      <c r="BX227"/>
      <c r="BY227"/>
      <c r="BZ227"/>
      <c r="CA227"/>
      <c r="CB227"/>
      <c r="CC227"/>
      <c r="CD227"/>
      <c r="CE227"/>
      <c r="CF227"/>
      <c r="CG227"/>
      <c r="CH227"/>
      <c r="CI227"/>
      <c r="CJ227"/>
      <c r="CK227"/>
      <c r="CL227"/>
      <c r="CM227"/>
      <c r="CN227"/>
      <c r="CO227"/>
      <c r="CP227"/>
      <c r="CQ227"/>
      <c r="CR227"/>
      <c r="CS227"/>
      <c r="CT227"/>
      <c r="CU227"/>
      <c r="CV227"/>
      <c r="CW227"/>
      <c r="CX227"/>
      <c r="CY227"/>
      <c r="CZ227"/>
      <c r="DA227"/>
      <c r="DB227"/>
      <c r="DC227"/>
      <c r="DD227"/>
      <c r="DE227"/>
      <c r="DF227"/>
      <c r="DG227"/>
      <c r="DH227"/>
      <c r="DI227"/>
      <c r="DJ227"/>
      <c r="DK227"/>
      <c r="DL227"/>
      <c r="DM227"/>
      <c r="DN227"/>
      <c r="DO227"/>
      <c r="DP227"/>
      <c r="DQ227"/>
      <c r="DR227"/>
      <c r="DS227"/>
      <c r="DT227"/>
      <c r="DU227"/>
      <c r="DV227"/>
      <c r="DW227"/>
      <c r="DX227"/>
      <c r="DY227"/>
      <c r="DZ227"/>
      <c r="EA227"/>
      <c r="EB227"/>
      <c r="EC227"/>
      <c r="ED227"/>
      <c r="EE227"/>
      <c r="EF227"/>
      <c r="EG227"/>
      <c r="EH227"/>
      <c r="EI227"/>
      <c r="EJ227"/>
      <c r="EK227"/>
      <c r="EL227"/>
      <c r="EM227"/>
      <c r="EN227"/>
      <c r="EO227"/>
      <c r="EP227"/>
      <c r="EQ227"/>
      <c r="ER227"/>
      <c r="ES227"/>
      <c r="ET227"/>
      <c r="EU227"/>
      <c r="EV227"/>
      <c r="EW227"/>
      <c r="EX227"/>
      <c r="EY227"/>
      <c r="EZ227"/>
      <c r="FA227"/>
      <c r="FB227"/>
      <c r="FC227"/>
      <c r="FD227"/>
      <c r="FE227"/>
      <c r="FF227"/>
      <c r="FG227"/>
      <c r="FH227"/>
      <c r="FI227"/>
      <c r="FJ227"/>
      <c r="FK227"/>
      <c r="FL227"/>
      <c r="FM227"/>
      <c r="FN227"/>
      <c r="FO227"/>
      <c r="FP227"/>
      <c r="FQ227"/>
      <c r="FR227"/>
      <c r="FS227"/>
      <c r="FT227"/>
      <c r="FU227"/>
      <c r="FV227"/>
      <c r="FW227"/>
      <c r="FX227"/>
      <c r="FY227"/>
      <c r="FZ227"/>
      <c r="GA227"/>
      <c r="GB227"/>
      <c r="GC227"/>
      <c r="GD227"/>
      <c r="GE227"/>
      <c r="GF227"/>
      <c r="GG227"/>
      <c r="GH227"/>
      <c r="GI227"/>
      <c r="GJ227"/>
      <c r="GK227"/>
      <c r="GL227"/>
      <c r="GM227"/>
      <c r="GN227"/>
      <c r="GO227"/>
      <c r="GP227"/>
      <c r="GQ227"/>
      <c r="GR227"/>
      <c r="GS227"/>
      <c r="GT227"/>
      <c r="GU227"/>
      <c r="GV227"/>
      <c r="GW227"/>
      <c r="GX227"/>
      <c r="GY227"/>
      <c r="GZ227"/>
      <c r="HA227"/>
      <c r="HB227"/>
      <c r="HC227"/>
      <c r="HD227"/>
      <c r="HE227"/>
      <c r="HF227"/>
      <c r="HG227"/>
      <c r="HH227"/>
      <c r="HI227"/>
      <c r="HJ227"/>
      <c r="HK227"/>
      <c r="HL227"/>
      <c r="HM227"/>
      <c r="HN227"/>
      <c r="HO227"/>
      <c r="HP227"/>
      <c r="HQ227"/>
      <c r="HR227"/>
      <c r="HS227"/>
      <c r="HT227"/>
      <c r="HU227"/>
      <c r="HV227"/>
      <c r="HW227"/>
      <c r="HX227"/>
      <c r="HY227"/>
      <c r="HZ227"/>
      <c r="IA227"/>
      <c r="IB227"/>
      <c r="IC227"/>
      <c r="ID227"/>
      <c r="IE227"/>
      <c r="IF227"/>
      <c r="IG227"/>
      <c r="IH227"/>
      <c r="II227"/>
      <c r="IJ227"/>
      <c r="IK227"/>
      <c r="IL227"/>
      <c r="IM227"/>
      <c r="IN227"/>
      <c r="IO227"/>
      <c r="IP227"/>
      <c r="IQ227"/>
      <c r="IR227"/>
      <c r="IS227"/>
      <c r="IT227"/>
      <c r="IU227"/>
      <c r="IV227"/>
      <c r="IW227"/>
      <c r="IX227"/>
      <c r="IY227"/>
      <c r="IZ227"/>
      <c r="JA227"/>
      <c r="JB227"/>
      <c r="JC227"/>
      <c r="JD227"/>
      <c r="JE227"/>
      <c r="JF227"/>
      <c r="JG227"/>
      <c r="JH227"/>
      <c r="JI227"/>
      <c r="JJ227"/>
      <c r="JK227"/>
      <c r="JL227"/>
      <c r="JM227"/>
      <c r="JN227"/>
      <c r="JO227"/>
      <c r="JP227"/>
      <c r="JQ227"/>
      <c r="JR227"/>
      <c r="JS227"/>
      <c r="JT227"/>
      <c r="JU227"/>
      <c r="JV227"/>
      <c r="JW227"/>
      <c r="JX227"/>
      <c r="JY227"/>
      <c r="JZ227"/>
      <c r="KA227"/>
      <c r="KB227"/>
      <c r="KC227"/>
      <c r="KD227"/>
      <c r="KE227"/>
      <c r="KF227"/>
      <c r="KG227"/>
      <c r="KH227"/>
      <c r="KI227"/>
      <c r="KJ227"/>
      <c r="KK227"/>
      <c r="KL227"/>
      <c r="KM227"/>
      <c r="KN227"/>
      <c r="KO227"/>
      <c r="KP227"/>
      <c r="KQ227"/>
      <c r="KR227"/>
      <c r="KS227"/>
      <c r="KT227"/>
      <c r="KU227"/>
      <c r="KV227"/>
      <c r="KW227"/>
      <c r="KX227"/>
      <c r="KY227"/>
      <c r="KZ227"/>
      <c r="LA227"/>
      <c r="LB227"/>
      <c r="LC227"/>
      <c r="LD227"/>
      <c r="LE227"/>
      <c r="LF227"/>
      <c r="LG227"/>
      <c r="LH227"/>
      <c r="LI227"/>
      <c r="LJ227"/>
      <c r="LK227"/>
      <c r="LL227"/>
      <c r="LM227"/>
      <c r="LN227"/>
      <c r="LO227"/>
      <c r="LP227"/>
      <c r="LQ227"/>
      <c r="LR227"/>
      <c r="LS227"/>
      <c r="LT227"/>
      <c r="LU227"/>
      <c r="LV227"/>
      <c r="LW227"/>
      <c r="LX227"/>
      <c r="LY227"/>
      <c r="LZ227"/>
      <c r="MA227"/>
      <c r="MB227"/>
      <c r="MC227"/>
      <c r="MD227"/>
      <c r="ME227"/>
      <c r="MF227"/>
      <c r="MG227"/>
      <c r="MH227"/>
      <c r="MI227"/>
      <c r="MJ227"/>
      <c r="MK227"/>
      <c r="ML227"/>
      <c r="MM227"/>
      <c r="MN227"/>
      <c r="MO227"/>
      <c r="MP227"/>
      <c r="MQ227"/>
      <c r="MR227"/>
      <c r="MS227"/>
      <c r="MT227"/>
      <c r="MU227"/>
      <c r="MV227"/>
      <c r="MW227"/>
      <c r="MX227"/>
      <c r="MY227"/>
      <c r="MZ227"/>
      <c r="NA227"/>
      <c r="NB227"/>
      <c r="NC227"/>
      <c r="ND227"/>
      <c r="NE227"/>
      <c r="NF227"/>
      <c r="NG227"/>
      <c r="NH227"/>
      <c r="NI227"/>
      <c r="NJ227"/>
      <c r="NK227"/>
      <c r="NL227"/>
      <c r="NM227"/>
      <c r="NN227"/>
      <c r="NO227"/>
      <c r="NP227"/>
      <c r="NQ227"/>
      <c r="NR227"/>
      <c r="NS227"/>
      <c r="NT227"/>
      <c r="NU227"/>
      <c r="NV227"/>
      <c r="NW227"/>
      <c r="NX227"/>
      <c r="NY227"/>
      <c r="NZ227"/>
      <c r="OA227"/>
      <c r="OB227"/>
      <c r="OC227"/>
      <c r="OD227"/>
      <c r="OE227"/>
      <c r="OF227"/>
      <c r="OG227"/>
      <c r="OH227"/>
      <c r="OI227"/>
      <c r="OJ227"/>
      <c r="OK227"/>
      <c r="OL227"/>
      <c r="OM227"/>
      <c r="ON227"/>
      <c r="OO227"/>
      <c r="OP227"/>
      <c r="OQ227"/>
      <c r="OR227"/>
      <c r="OS227"/>
      <c r="OT227"/>
      <c r="OU227"/>
      <c r="OV227"/>
      <c r="OW227"/>
      <c r="OX227"/>
      <c r="OY227"/>
      <c r="OZ227"/>
      <c r="PA227"/>
      <c r="PB227"/>
      <c r="PC227"/>
      <c r="PD227"/>
      <c r="PE227"/>
      <c r="PF227"/>
      <c r="PG227"/>
      <c r="PH227"/>
      <c r="PI227"/>
      <c r="PJ227"/>
      <c r="PK227"/>
      <c r="PL227"/>
      <c r="PM227"/>
      <c r="PN227"/>
      <c r="PO227"/>
      <c r="PP227"/>
      <c r="PQ227"/>
      <c r="PR227"/>
      <c r="PS227"/>
      <c r="PT227"/>
      <c r="PU227"/>
      <c r="PV227"/>
      <c r="PW227"/>
      <c r="PX227"/>
      <c r="PY227"/>
      <c r="PZ227"/>
      <c r="QA227"/>
      <c r="QB227"/>
      <c r="QC227"/>
      <c r="QD227"/>
      <c r="QE227"/>
      <c r="QF227"/>
      <c r="QG227"/>
      <c r="QH227"/>
      <c r="QI227"/>
      <c r="QJ227"/>
      <c r="QK227"/>
      <c r="QL227"/>
      <c r="QM227"/>
      <c r="QN227"/>
      <c r="QO227"/>
      <c r="QP227"/>
      <c r="QQ227"/>
      <c r="QR227"/>
      <c r="QS227"/>
      <c r="QT227"/>
      <c r="QU227"/>
      <c r="QV227"/>
      <c r="QW227"/>
      <c r="QX227"/>
      <c r="QY227"/>
      <c r="QZ227"/>
      <c r="RA227"/>
      <c r="RB227"/>
      <c r="RC227"/>
      <c r="RD227"/>
      <c r="RE227"/>
      <c r="RF227"/>
      <c r="RG227"/>
      <c r="RH227"/>
      <c r="RI227"/>
      <c r="RJ227"/>
      <c r="RK227"/>
      <c r="RL227"/>
      <c r="RM227"/>
      <c r="RN227"/>
      <c r="RO227"/>
      <c r="RP227"/>
      <c r="RQ227"/>
      <c r="RR227"/>
      <c r="RS227"/>
      <c r="RT227"/>
      <c r="RU227"/>
      <c r="RV227"/>
      <c r="RW227"/>
      <c r="RX227"/>
      <c r="RY227"/>
      <c r="RZ227"/>
      <c r="SA227"/>
      <c r="SB227"/>
      <c r="SC227"/>
      <c r="SD227"/>
      <c r="SE227"/>
      <c r="SF227"/>
      <c r="SG227"/>
      <c r="SH227"/>
      <c r="SI227"/>
      <c r="SJ227"/>
      <c r="SK227"/>
      <c r="SL227"/>
      <c r="SM227"/>
      <c r="SN227"/>
      <c r="SO227"/>
      <c r="SP227"/>
      <c r="SQ227"/>
      <c r="SR227"/>
      <c r="SS227"/>
      <c r="ST227"/>
      <c r="SU227"/>
      <c r="SV227"/>
      <c r="SW227"/>
      <c r="SX227"/>
      <c r="SY227"/>
      <c r="SZ227"/>
      <c r="TA227"/>
      <c r="TB227"/>
      <c r="TC227"/>
      <c r="TD227"/>
      <c r="TE227"/>
      <c r="TF227"/>
      <c r="TG227"/>
    </row>
    <row r="228" spans="1:527" s="8" customFormat="1" ht="18" customHeight="1" x14ac:dyDescent="0.25">
      <c r="A228" s="4"/>
      <c r="B228"/>
      <c r="C228" s="54"/>
      <c r="D228" s="55"/>
      <c r="E228" s="55"/>
      <c r="F228" s="56"/>
      <c r="G228" s="56"/>
      <c r="H228" s="56"/>
      <c r="I228" s="56"/>
      <c r="J228" s="56"/>
      <c r="K228"/>
      <c r="L228"/>
      <c r="M228"/>
      <c r="N228"/>
      <c r="O228"/>
      <c r="P228"/>
      <c r="Q228"/>
      <c r="R228"/>
      <c r="S228"/>
      <c r="U228" s="49"/>
      <c r="V228" s="50" t="str">
        <f>A229</f>
        <v>PORCENTAJE DE NIÑOS 1 AÑO VACUNADOS CON EL 1ER REFUERZO CON VACUNA DPT</v>
      </c>
      <c r="W228" s="51"/>
      <c r="AA228"/>
      <c r="AB228"/>
      <c r="AC228"/>
      <c r="AD228"/>
      <c r="AE228"/>
      <c r="AF228"/>
      <c r="AG228"/>
      <c r="AH228"/>
      <c r="AI228"/>
      <c r="AJ228"/>
      <c r="AK228"/>
      <c r="AL228"/>
      <c r="AM228"/>
      <c r="AN228"/>
      <c r="AO228"/>
      <c r="AP228"/>
      <c r="AQ228"/>
      <c r="AR228"/>
      <c r="AS228"/>
      <c r="AT228"/>
      <c r="AU228"/>
      <c r="AV228"/>
      <c r="AW228"/>
      <c r="AX228"/>
      <c r="AY228"/>
      <c r="AZ228"/>
      <c r="BA228"/>
      <c r="BB228"/>
      <c r="BC228"/>
      <c r="BD228"/>
      <c r="BE228"/>
      <c r="BF228"/>
      <c r="BG228"/>
      <c r="BH228"/>
      <c r="BI228"/>
      <c r="BJ228"/>
      <c r="BK228"/>
      <c r="BL228"/>
      <c r="BM228"/>
      <c r="BN228"/>
      <c r="BO228"/>
      <c r="BP228"/>
      <c r="BQ228"/>
      <c r="BR228"/>
      <c r="BS228"/>
      <c r="BT228"/>
      <c r="BU228"/>
      <c r="BV228"/>
      <c r="BW228"/>
      <c r="BX228"/>
      <c r="BY228"/>
      <c r="BZ228"/>
      <c r="CA228"/>
      <c r="CB228"/>
      <c r="CC228"/>
      <c r="CD228"/>
      <c r="CE228"/>
      <c r="CF228"/>
      <c r="CG228"/>
      <c r="CH228"/>
      <c r="CI228"/>
      <c r="CJ228"/>
      <c r="CK228"/>
      <c r="CL228"/>
      <c r="CM228"/>
      <c r="CN228"/>
      <c r="CO228"/>
      <c r="CP228"/>
      <c r="CQ228"/>
      <c r="CR228"/>
      <c r="CS228"/>
      <c r="CT228"/>
      <c r="CU228"/>
      <c r="CV228"/>
      <c r="CW228"/>
      <c r="CX228"/>
      <c r="CY228"/>
      <c r="CZ228"/>
      <c r="DA228"/>
      <c r="DB228"/>
      <c r="DC228"/>
      <c r="DD228"/>
      <c r="DE228"/>
      <c r="DF228"/>
      <c r="DG228"/>
      <c r="DH228"/>
      <c r="DI228"/>
      <c r="DJ228"/>
      <c r="DK228"/>
      <c r="DL228"/>
      <c r="DM228"/>
      <c r="DN228"/>
      <c r="DO228"/>
      <c r="DP228"/>
      <c r="DQ228"/>
      <c r="DR228"/>
      <c r="DS228"/>
      <c r="DT228"/>
      <c r="DU228"/>
      <c r="DV228"/>
      <c r="DW228"/>
      <c r="DX228"/>
      <c r="DY228"/>
      <c r="DZ228"/>
      <c r="EA228"/>
      <c r="EB228"/>
      <c r="EC228"/>
      <c r="ED228"/>
      <c r="EE228"/>
      <c r="EF228"/>
      <c r="EG228"/>
      <c r="EH228"/>
      <c r="EI228"/>
      <c r="EJ228"/>
      <c r="EK228"/>
      <c r="EL228"/>
      <c r="EM228"/>
      <c r="EN228"/>
      <c r="EO228"/>
      <c r="EP228"/>
      <c r="EQ228"/>
      <c r="ER228"/>
      <c r="ES228"/>
      <c r="ET228"/>
      <c r="EU228"/>
      <c r="EV228"/>
      <c r="EW228"/>
      <c r="EX228"/>
      <c r="EY228"/>
      <c r="EZ228"/>
      <c r="FA228"/>
      <c r="FB228"/>
      <c r="FC228"/>
      <c r="FD228"/>
      <c r="FE228"/>
      <c r="FF228"/>
      <c r="FG228"/>
      <c r="FH228"/>
      <c r="FI228"/>
      <c r="FJ228"/>
      <c r="FK228"/>
      <c r="FL228"/>
      <c r="FM228"/>
      <c r="FN228"/>
      <c r="FO228"/>
      <c r="FP228"/>
      <c r="FQ228"/>
      <c r="FR228"/>
      <c r="FS228"/>
      <c r="FT228"/>
      <c r="FU228"/>
      <c r="FV228"/>
      <c r="FW228"/>
      <c r="FX228"/>
      <c r="FY228"/>
      <c r="FZ228"/>
      <c r="GA228"/>
      <c r="GB228"/>
      <c r="GC228"/>
      <c r="GD228"/>
      <c r="GE228"/>
      <c r="GF228"/>
      <c r="GG228"/>
      <c r="GH228"/>
      <c r="GI228"/>
      <c r="GJ228"/>
      <c r="GK228"/>
      <c r="GL228"/>
      <c r="GM228"/>
      <c r="GN228"/>
      <c r="GO228"/>
      <c r="GP228"/>
      <c r="GQ228"/>
      <c r="GR228"/>
      <c r="GS228"/>
      <c r="GT228"/>
      <c r="GU228"/>
      <c r="GV228"/>
      <c r="GW228"/>
      <c r="GX228"/>
      <c r="GY228"/>
      <c r="GZ228"/>
      <c r="HA228"/>
      <c r="HB228"/>
      <c r="HC228"/>
      <c r="HD228"/>
      <c r="HE228"/>
      <c r="HF228"/>
      <c r="HG228"/>
      <c r="HH228"/>
      <c r="HI228"/>
      <c r="HJ228"/>
      <c r="HK228"/>
      <c r="HL228"/>
      <c r="HM228"/>
      <c r="HN228"/>
      <c r="HO228"/>
      <c r="HP228"/>
      <c r="HQ228"/>
      <c r="HR228"/>
      <c r="HS228"/>
      <c r="HT228"/>
      <c r="HU228"/>
      <c r="HV228"/>
      <c r="HW228"/>
      <c r="HX228"/>
      <c r="HY228"/>
      <c r="HZ228"/>
      <c r="IA228"/>
      <c r="IB228"/>
      <c r="IC228"/>
      <c r="ID228"/>
      <c r="IE228"/>
      <c r="IF228"/>
      <c r="IG228"/>
      <c r="IH228"/>
      <c r="II228"/>
      <c r="IJ228"/>
      <c r="IK228"/>
      <c r="IL228"/>
      <c r="IM228"/>
      <c r="IN228"/>
      <c r="IO228"/>
      <c r="IP228"/>
      <c r="IQ228"/>
      <c r="IR228"/>
      <c r="IS228"/>
      <c r="IT228"/>
      <c r="IU228"/>
      <c r="IV228"/>
      <c r="IW228"/>
      <c r="IX228"/>
      <c r="IY228"/>
      <c r="IZ228"/>
      <c r="JA228"/>
      <c r="JB228"/>
      <c r="JC228"/>
      <c r="JD228"/>
      <c r="JE228"/>
      <c r="JF228"/>
      <c r="JG228"/>
      <c r="JH228"/>
      <c r="JI228"/>
      <c r="JJ228"/>
      <c r="JK228"/>
      <c r="JL228"/>
      <c r="JM228"/>
      <c r="JN228"/>
      <c r="JO228"/>
      <c r="JP228"/>
      <c r="JQ228"/>
      <c r="JR228"/>
      <c r="JS228"/>
      <c r="JT228"/>
      <c r="JU228"/>
      <c r="JV228"/>
      <c r="JW228"/>
      <c r="JX228"/>
      <c r="JY228"/>
      <c r="JZ228"/>
      <c r="KA228"/>
      <c r="KB228"/>
      <c r="KC228"/>
      <c r="KD228"/>
      <c r="KE228"/>
      <c r="KF228"/>
      <c r="KG228"/>
      <c r="KH228"/>
      <c r="KI228"/>
      <c r="KJ228"/>
      <c r="KK228"/>
      <c r="KL228"/>
      <c r="KM228"/>
      <c r="KN228"/>
      <c r="KO228"/>
      <c r="KP228"/>
      <c r="KQ228"/>
      <c r="KR228"/>
      <c r="KS228"/>
      <c r="KT228"/>
      <c r="KU228"/>
      <c r="KV228"/>
      <c r="KW228"/>
      <c r="KX228"/>
      <c r="KY228"/>
      <c r="KZ228"/>
      <c r="LA228"/>
      <c r="LB228"/>
      <c r="LC228"/>
      <c r="LD228"/>
      <c r="LE228"/>
      <c r="LF228"/>
      <c r="LG228"/>
      <c r="LH228"/>
      <c r="LI228"/>
      <c r="LJ228"/>
      <c r="LK228"/>
      <c r="LL228"/>
      <c r="LM228"/>
      <c r="LN228"/>
      <c r="LO228"/>
      <c r="LP228"/>
      <c r="LQ228"/>
      <c r="LR228"/>
      <c r="LS228"/>
      <c r="LT228"/>
      <c r="LU228"/>
      <c r="LV228"/>
      <c r="LW228"/>
      <c r="LX228"/>
      <c r="LY228"/>
      <c r="LZ228"/>
      <c r="MA228"/>
      <c r="MB228"/>
      <c r="MC228"/>
      <c r="MD228"/>
      <c r="ME228"/>
      <c r="MF228"/>
      <c r="MG228"/>
      <c r="MH228"/>
      <c r="MI228"/>
      <c r="MJ228"/>
      <c r="MK228"/>
      <c r="ML228"/>
      <c r="MM228"/>
      <c r="MN228"/>
      <c r="MO228"/>
      <c r="MP228"/>
      <c r="MQ228"/>
      <c r="MR228"/>
      <c r="MS228"/>
      <c r="MT228"/>
      <c r="MU228"/>
      <c r="MV228"/>
      <c r="MW228"/>
      <c r="MX228"/>
      <c r="MY228"/>
      <c r="MZ228"/>
      <c r="NA228"/>
      <c r="NB228"/>
      <c r="NC228"/>
      <c r="ND228"/>
      <c r="NE228"/>
      <c r="NF228"/>
      <c r="NG228"/>
      <c r="NH228"/>
      <c r="NI228"/>
      <c r="NJ228"/>
      <c r="NK228"/>
      <c r="NL228"/>
      <c r="NM228"/>
      <c r="NN228"/>
      <c r="NO228"/>
      <c r="NP228"/>
      <c r="NQ228"/>
      <c r="NR228"/>
      <c r="NS228"/>
      <c r="NT228"/>
      <c r="NU228"/>
      <c r="NV228"/>
      <c r="NW228"/>
      <c r="NX228"/>
      <c r="NY228"/>
      <c r="NZ228"/>
      <c r="OA228"/>
      <c r="OB228"/>
      <c r="OC228"/>
      <c r="OD228"/>
      <c r="OE228"/>
      <c r="OF228"/>
      <c r="OG228"/>
      <c r="OH228"/>
      <c r="OI228"/>
      <c r="OJ228"/>
      <c r="OK228"/>
      <c r="OL228"/>
      <c r="OM228"/>
      <c r="ON228"/>
      <c r="OO228"/>
      <c r="OP228"/>
      <c r="OQ228"/>
      <c r="OR228"/>
      <c r="OS228"/>
      <c r="OT228"/>
      <c r="OU228"/>
      <c r="OV228"/>
      <c r="OW228"/>
      <c r="OX228"/>
      <c r="OY228"/>
      <c r="OZ228"/>
      <c r="PA228"/>
      <c r="PB228"/>
      <c r="PC228"/>
      <c r="PD228"/>
      <c r="PE228"/>
      <c r="PF228"/>
      <c r="PG228"/>
      <c r="PH228"/>
      <c r="PI228"/>
      <c r="PJ228"/>
      <c r="PK228"/>
      <c r="PL228"/>
      <c r="PM228"/>
      <c r="PN228"/>
      <c r="PO228"/>
      <c r="PP228"/>
      <c r="PQ228"/>
      <c r="PR228"/>
      <c r="PS228"/>
      <c r="PT228"/>
      <c r="PU228"/>
      <c r="PV228"/>
      <c r="PW228"/>
      <c r="PX228"/>
      <c r="PY228"/>
      <c r="PZ228"/>
      <c r="QA228"/>
      <c r="QB228"/>
      <c r="QC228"/>
      <c r="QD228"/>
      <c r="QE228"/>
      <c r="QF228"/>
      <c r="QG228"/>
      <c r="QH228"/>
      <c r="QI228"/>
      <c r="QJ228"/>
      <c r="QK228"/>
      <c r="QL228"/>
      <c r="QM228"/>
      <c r="QN228"/>
      <c r="QO228"/>
      <c r="QP228"/>
      <c r="QQ228"/>
      <c r="QR228"/>
      <c r="QS228"/>
      <c r="QT228"/>
      <c r="QU228"/>
      <c r="QV228"/>
      <c r="QW228"/>
      <c r="QX228"/>
      <c r="QY228"/>
      <c r="QZ228"/>
      <c r="RA228"/>
      <c r="RB228"/>
      <c r="RC228"/>
      <c r="RD228"/>
      <c r="RE228"/>
      <c r="RF228"/>
      <c r="RG228"/>
      <c r="RH228"/>
      <c r="RI228"/>
      <c r="RJ228"/>
      <c r="RK228"/>
      <c r="RL228"/>
      <c r="RM228"/>
      <c r="RN228"/>
      <c r="RO228"/>
      <c r="RP228"/>
      <c r="RQ228"/>
      <c r="RR228"/>
      <c r="RS228"/>
      <c r="RT228"/>
      <c r="RU228"/>
      <c r="RV228"/>
      <c r="RW228"/>
      <c r="RX228"/>
      <c r="RY228"/>
      <c r="RZ228"/>
      <c r="SA228"/>
      <c r="SB228"/>
      <c r="SC228"/>
      <c r="SD228"/>
      <c r="SE228"/>
      <c r="SF228"/>
      <c r="SG228"/>
      <c r="SH228"/>
      <c r="SI228"/>
      <c r="SJ228"/>
      <c r="SK228"/>
      <c r="SL228"/>
      <c r="SM228"/>
      <c r="SN228"/>
      <c r="SO228"/>
      <c r="SP228"/>
      <c r="SQ228"/>
      <c r="SR228"/>
      <c r="SS228"/>
      <c r="ST228"/>
      <c r="SU228"/>
      <c r="SV228"/>
      <c r="SW228"/>
      <c r="SX228"/>
      <c r="SY228"/>
      <c r="SZ228"/>
      <c r="TA228"/>
      <c r="TB228"/>
      <c r="TC228"/>
      <c r="TD228"/>
      <c r="TE228"/>
      <c r="TF228"/>
      <c r="TG228"/>
    </row>
    <row r="229" spans="1:527" s="8" customFormat="1" ht="18" customHeight="1" x14ac:dyDescent="0.25">
      <c r="A229" s="57" t="str">
        <f>METAS!B25</f>
        <v>PORCENTAJE DE NIÑOS 1 AÑO VACUNADOS CON EL 1ER REFUERZO CON VACUNA DPT</v>
      </c>
      <c r="B229"/>
      <c r="C229" s="54"/>
      <c r="D229" s="55"/>
      <c r="E229" s="55"/>
      <c r="F229" s="56"/>
      <c r="G229" s="56"/>
      <c r="H229" s="56"/>
      <c r="I229" s="56"/>
      <c r="J229" s="56"/>
      <c r="K229"/>
      <c r="L229"/>
      <c r="M229"/>
      <c r="N229"/>
      <c r="O229"/>
      <c r="P229"/>
      <c r="Q229"/>
      <c r="R229"/>
      <c r="S229"/>
      <c r="U229" s="49"/>
      <c r="V229" s="80" t="str">
        <f>$V$1&amp;"  "&amp;V228&amp;"  "&amp;$V$3&amp;"  "&amp;$V$2</f>
        <v>RED. MOYOBAMBA:  PORCENTAJE DE NIÑOS 1 AÑO VACUNADOS CON EL 1ER REFUERZO CON VACUNA DPT  - POR MICROREDES :   ENERO - OCTUBRE 2024</v>
      </c>
      <c r="W229" s="51"/>
      <c r="AA229"/>
      <c r="AB229"/>
      <c r="AC229"/>
      <c r="AD229"/>
      <c r="AE229"/>
      <c r="AF229"/>
      <c r="AG229"/>
      <c r="AH229"/>
      <c r="AI229"/>
      <c r="AJ229"/>
      <c r="AK229"/>
      <c r="AL229"/>
      <c r="AM229"/>
      <c r="AN229"/>
      <c r="AO229"/>
      <c r="AP229"/>
      <c r="AQ229"/>
      <c r="AR229"/>
      <c r="AS229"/>
      <c r="AT229"/>
      <c r="AU229"/>
      <c r="AV229"/>
      <c r="AW229"/>
      <c r="AX229"/>
      <c r="AY229"/>
      <c r="AZ229"/>
      <c r="BA229"/>
      <c r="BB229"/>
      <c r="BC229"/>
      <c r="BD229"/>
      <c r="BE229"/>
      <c r="BF229"/>
      <c r="BG229"/>
      <c r="BH229"/>
      <c r="BI229"/>
      <c r="BJ229"/>
      <c r="BK229"/>
      <c r="BL229"/>
      <c r="BM229"/>
      <c r="BN229"/>
      <c r="BO229"/>
      <c r="BP229"/>
      <c r="BQ229"/>
      <c r="BR229"/>
      <c r="BS229"/>
      <c r="BT229"/>
      <c r="BU229"/>
      <c r="BV229"/>
      <c r="BW229"/>
      <c r="BX229"/>
      <c r="BY229"/>
      <c r="BZ229"/>
      <c r="CA229"/>
      <c r="CB229"/>
      <c r="CC229"/>
      <c r="CD229"/>
      <c r="CE229"/>
      <c r="CF229"/>
      <c r="CG229"/>
      <c r="CH229"/>
      <c r="CI229"/>
      <c r="CJ229"/>
      <c r="CK229"/>
      <c r="CL229"/>
      <c r="CM229"/>
      <c r="CN229"/>
      <c r="CO229"/>
      <c r="CP229"/>
      <c r="CQ229"/>
      <c r="CR229"/>
      <c r="CS229"/>
      <c r="CT229"/>
      <c r="CU229"/>
      <c r="CV229"/>
      <c r="CW229"/>
      <c r="CX229"/>
      <c r="CY229"/>
      <c r="CZ229"/>
      <c r="DA229"/>
      <c r="DB229"/>
      <c r="DC229"/>
      <c r="DD229"/>
      <c r="DE229"/>
      <c r="DF229"/>
      <c r="DG229"/>
      <c r="DH229"/>
      <c r="DI229"/>
      <c r="DJ229"/>
      <c r="DK229"/>
      <c r="DL229"/>
      <c r="DM229"/>
      <c r="DN229"/>
      <c r="DO229"/>
      <c r="DP229"/>
      <c r="DQ229"/>
      <c r="DR229"/>
      <c r="DS229"/>
      <c r="DT229"/>
      <c r="DU229"/>
      <c r="DV229"/>
      <c r="DW229"/>
      <c r="DX229"/>
      <c r="DY229"/>
      <c r="DZ229"/>
      <c r="EA229"/>
      <c r="EB229"/>
      <c r="EC229"/>
      <c r="ED229"/>
      <c r="EE229"/>
      <c r="EF229"/>
      <c r="EG229"/>
      <c r="EH229"/>
      <c r="EI229"/>
      <c r="EJ229"/>
      <c r="EK229"/>
      <c r="EL229"/>
      <c r="EM229"/>
      <c r="EN229"/>
      <c r="EO229"/>
      <c r="EP229"/>
      <c r="EQ229"/>
      <c r="ER229"/>
      <c r="ES229"/>
      <c r="ET229"/>
      <c r="EU229"/>
      <c r="EV229"/>
      <c r="EW229"/>
      <c r="EX229"/>
      <c r="EY229"/>
      <c r="EZ229"/>
      <c r="FA229"/>
      <c r="FB229"/>
      <c r="FC229"/>
      <c r="FD229"/>
      <c r="FE229"/>
      <c r="FF229"/>
      <c r="FG229"/>
      <c r="FH229"/>
      <c r="FI229"/>
      <c r="FJ229"/>
      <c r="FK229"/>
      <c r="FL229"/>
      <c r="FM229"/>
      <c r="FN229"/>
      <c r="FO229"/>
      <c r="FP229"/>
      <c r="FQ229"/>
      <c r="FR229"/>
      <c r="FS229"/>
      <c r="FT229"/>
      <c r="FU229"/>
      <c r="FV229"/>
      <c r="FW229"/>
      <c r="FX229"/>
      <c r="FY229"/>
      <c r="FZ229"/>
      <c r="GA229"/>
      <c r="GB229"/>
      <c r="GC229"/>
      <c r="GD229"/>
      <c r="GE229"/>
      <c r="GF229"/>
      <c r="GG229"/>
      <c r="GH229"/>
      <c r="GI229"/>
      <c r="GJ229"/>
      <c r="GK229"/>
      <c r="GL229"/>
      <c r="GM229"/>
      <c r="GN229"/>
      <c r="GO229"/>
      <c r="GP229"/>
      <c r="GQ229"/>
      <c r="GR229"/>
      <c r="GS229"/>
      <c r="GT229"/>
      <c r="GU229"/>
      <c r="GV229"/>
      <c r="GW229"/>
      <c r="GX229"/>
      <c r="GY229"/>
      <c r="GZ229"/>
      <c r="HA229"/>
      <c r="HB229"/>
      <c r="HC229"/>
      <c r="HD229"/>
      <c r="HE229"/>
      <c r="HF229"/>
      <c r="HG229"/>
      <c r="HH229"/>
      <c r="HI229"/>
      <c r="HJ229"/>
      <c r="HK229"/>
      <c r="HL229"/>
      <c r="HM229"/>
      <c r="HN229"/>
      <c r="HO229"/>
      <c r="HP229"/>
      <c r="HQ229"/>
      <c r="HR229"/>
      <c r="HS229"/>
      <c r="HT229"/>
      <c r="HU229"/>
      <c r="HV229"/>
      <c r="HW229"/>
      <c r="HX229"/>
      <c r="HY229"/>
      <c r="HZ229"/>
      <c r="IA229"/>
      <c r="IB229"/>
      <c r="IC229"/>
      <c r="ID229"/>
      <c r="IE229"/>
      <c r="IF229"/>
      <c r="IG229"/>
      <c r="IH229"/>
      <c r="II229"/>
      <c r="IJ229"/>
      <c r="IK229"/>
      <c r="IL229"/>
      <c r="IM229"/>
      <c r="IN229"/>
      <c r="IO229"/>
      <c r="IP229"/>
      <c r="IQ229"/>
      <c r="IR229"/>
      <c r="IS229"/>
      <c r="IT229"/>
      <c r="IU229"/>
      <c r="IV229"/>
      <c r="IW229"/>
      <c r="IX229"/>
      <c r="IY229"/>
      <c r="IZ229"/>
      <c r="JA229"/>
      <c r="JB229"/>
      <c r="JC229"/>
      <c r="JD229"/>
      <c r="JE229"/>
      <c r="JF229"/>
      <c r="JG229"/>
      <c r="JH229"/>
      <c r="JI229"/>
      <c r="JJ229"/>
      <c r="JK229"/>
      <c r="JL229"/>
      <c r="JM229"/>
      <c r="JN229"/>
      <c r="JO229"/>
      <c r="JP229"/>
      <c r="JQ229"/>
      <c r="JR229"/>
      <c r="JS229"/>
      <c r="JT229"/>
      <c r="JU229"/>
      <c r="JV229"/>
      <c r="JW229"/>
      <c r="JX229"/>
      <c r="JY229"/>
      <c r="JZ229"/>
      <c r="KA229"/>
      <c r="KB229"/>
      <c r="KC229"/>
      <c r="KD229"/>
      <c r="KE229"/>
      <c r="KF229"/>
      <c r="KG229"/>
      <c r="KH229"/>
      <c r="KI229"/>
      <c r="KJ229"/>
      <c r="KK229"/>
      <c r="KL229"/>
      <c r="KM229"/>
      <c r="KN229"/>
      <c r="KO229"/>
      <c r="KP229"/>
      <c r="KQ229"/>
      <c r="KR229"/>
      <c r="KS229"/>
      <c r="KT229"/>
      <c r="KU229"/>
      <c r="KV229"/>
      <c r="KW229"/>
      <c r="KX229"/>
      <c r="KY229"/>
      <c r="KZ229"/>
      <c r="LA229"/>
      <c r="LB229"/>
      <c r="LC229"/>
      <c r="LD229"/>
      <c r="LE229"/>
      <c r="LF229"/>
      <c r="LG229"/>
      <c r="LH229"/>
      <c r="LI229"/>
      <c r="LJ229"/>
      <c r="LK229"/>
      <c r="LL229"/>
      <c r="LM229"/>
      <c r="LN229"/>
      <c r="LO229"/>
      <c r="LP229"/>
      <c r="LQ229"/>
      <c r="LR229"/>
      <c r="LS229"/>
      <c r="LT229"/>
      <c r="LU229"/>
      <c r="LV229"/>
      <c r="LW229"/>
      <c r="LX229"/>
      <c r="LY229"/>
      <c r="LZ229"/>
      <c r="MA229"/>
      <c r="MB229"/>
      <c r="MC229"/>
      <c r="MD229"/>
      <c r="ME229"/>
      <c r="MF229"/>
      <c r="MG229"/>
      <c r="MH229"/>
      <c r="MI229"/>
      <c r="MJ229"/>
      <c r="MK229"/>
      <c r="ML229"/>
      <c r="MM229"/>
      <c r="MN229"/>
      <c r="MO229"/>
      <c r="MP229"/>
      <c r="MQ229"/>
      <c r="MR229"/>
      <c r="MS229"/>
      <c r="MT229"/>
      <c r="MU229"/>
      <c r="MV229"/>
      <c r="MW229"/>
      <c r="MX229"/>
      <c r="MY229"/>
      <c r="MZ229"/>
      <c r="NA229"/>
      <c r="NB229"/>
      <c r="NC229"/>
      <c r="ND229"/>
      <c r="NE229"/>
      <c r="NF229"/>
      <c r="NG229"/>
      <c r="NH229"/>
      <c r="NI229"/>
      <c r="NJ229"/>
      <c r="NK229"/>
      <c r="NL229"/>
      <c r="NM229"/>
      <c r="NN229"/>
      <c r="NO229"/>
      <c r="NP229"/>
      <c r="NQ229"/>
      <c r="NR229"/>
      <c r="NS229"/>
      <c r="NT229"/>
      <c r="NU229"/>
      <c r="NV229"/>
      <c r="NW229"/>
      <c r="NX229"/>
      <c r="NY229"/>
      <c r="NZ229"/>
      <c r="OA229"/>
      <c r="OB229"/>
      <c r="OC229"/>
      <c r="OD229"/>
      <c r="OE229"/>
      <c r="OF229"/>
      <c r="OG229"/>
      <c r="OH229"/>
      <c r="OI229"/>
      <c r="OJ229"/>
      <c r="OK229"/>
      <c r="OL229"/>
      <c r="OM229"/>
      <c r="ON229"/>
      <c r="OO229"/>
      <c r="OP229"/>
      <c r="OQ229"/>
      <c r="OR229"/>
      <c r="OS229"/>
      <c r="OT229"/>
      <c r="OU229"/>
      <c r="OV229"/>
      <c r="OW229"/>
      <c r="OX229"/>
      <c r="OY229"/>
      <c r="OZ229"/>
      <c r="PA229"/>
      <c r="PB229"/>
      <c r="PC229"/>
      <c r="PD229"/>
      <c r="PE229"/>
      <c r="PF229"/>
      <c r="PG229"/>
      <c r="PH229"/>
      <c r="PI229"/>
      <c r="PJ229"/>
      <c r="PK229"/>
      <c r="PL229"/>
      <c r="PM229"/>
      <c r="PN229"/>
      <c r="PO229"/>
      <c r="PP229"/>
      <c r="PQ229"/>
      <c r="PR229"/>
      <c r="PS229"/>
      <c r="PT229"/>
      <c r="PU229"/>
      <c r="PV229"/>
      <c r="PW229"/>
      <c r="PX229"/>
      <c r="PY229"/>
      <c r="PZ229"/>
      <c r="QA229"/>
      <c r="QB229"/>
      <c r="QC229"/>
      <c r="QD229"/>
      <c r="QE229"/>
      <c r="QF229"/>
      <c r="QG229"/>
      <c r="QH229"/>
      <c r="QI229"/>
      <c r="QJ229"/>
      <c r="QK229"/>
      <c r="QL229"/>
      <c r="QM229"/>
      <c r="QN229"/>
      <c r="QO229"/>
      <c r="QP229"/>
      <c r="QQ229"/>
      <c r="QR229"/>
      <c r="QS229"/>
      <c r="QT229"/>
      <c r="QU229"/>
      <c r="QV229"/>
      <c r="QW229"/>
      <c r="QX229"/>
      <c r="QY229"/>
      <c r="QZ229"/>
      <c r="RA229"/>
      <c r="RB229"/>
      <c r="RC229"/>
      <c r="RD229"/>
      <c r="RE229"/>
      <c r="RF229"/>
      <c r="RG229"/>
      <c r="RH229"/>
      <c r="RI229"/>
      <c r="RJ229"/>
      <c r="RK229"/>
      <c r="RL229"/>
      <c r="RM229"/>
      <c r="RN229"/>
      <c r="RO229"/>
      <c r="RP229"/>
      <c r="RQ229"/>
      <c r="RR229"/>
      <c r="RS229"/>
      <c r="RT229"/>
      <c r="RU229"/>
      <c r="RV229"/>
      <c r="RW229"/>
      <c r="RX229"/>
      <c r="RY229"/>
      <c r="RZ229"/>
      <c r="SA229"/>
      <c r="SB229"/>
      <c r="SC229"/>
      <c r="SD229"/>
      <c r="SE229"/>
      <c r="SF229"/>
      <c r="SG229"/>
      <c r="SH229"/>
      <c r="SI229"/>
      <c r="SJ229"/>
      <c r="SK229"/>
      <c r="SL229"/>
      <c r="SM229"/>
      <c r="SN229"/>
      <c r="SO229"/>
      <c r="SP229"/>
      <c r="SQ229"/>
      <c r="SR229"/>
      <c r="SS229"/>
      <c r="ST229"/>
      <c r="SU229"/>
      <c r="SV229"/>
      <c r="SW229"/>
      <c r="SX229"/>
      <c r="SY229"/>
      <c r="SZ229"/>
      <c r="TA229"/>
      <c r="TB229"/>
      <c r="TC229"/>
      <c r="TD229"/>
      <c r="TE229"/>
      <c r="TF229"/>
      <c r="TG229"/>
    </row>
    <row r="230" spans="1:527" s="8" customFormat="1" ht="48" customHeight="1" x14ac:dyDescent="0.25">
      <c r="A230" s="59" t="s">
        <v>2</v>
      </c>
      <c r="B230" s="60" t="s">
        <v>85</v>
      </c>
      <c r="C230" s="61" t="s">
        <v>68</v>
      </c>
      <c r="D230" s="60" t="s">
        <v>552</v>
      </c>
      <c r="E230" s="60" t="s">
        <v>1</v>
      </c>
      <c r="F230" s="62"/>
      <c r="G230" s="63" t="s">
        <v>9</v>
      </c>
      <c r="H230" s="64" t="str">
        <f>"DEFICIENTE &lt; "&amp;$E$3</f>
        <v>DEFICIENTE &lt; 75</v>
      </c>
      <c r="I230" s="64" t="str">
        <f>"PROCESO &gt;= "&amp;$E$3&amp;"  -  &lt; "&amp;$F$3</f>
        <v>PROCESO &gt;= 75  -  &lt; 83.3</v>
      </c>
      <c r="J230" s="64" t="str">
        <f>"OPTIMO &gt;= "&amp;$F$3</f>
        <v>OPTIMO &gt;= 83.3</v>
      </c>
      <c r="K230"/>
      <c r="L230"/>
      <c r="M230"/>
      <c r="N230"/>
      <c r="O230"/>
      <c r="P230"/>
      <c r="Q230"/>
      <c r="R230"/>
      <c r="S230"/>
      <c r="U230" s="49"/>
      <c r="V230" s="50"/>
      <c r="W230" s="51"/>
      <c r="AA230"/>
      <c r="AB230"/>
      <c r="AC230"/>
      <c r="AD230"/>
      <c r="AE230"/>
      <c r="AF230"/>
      <c r="AG230"/>
      <c r="AH230"/>
      <c r="AI230"/>
      <c r="AJ230"/>
      <c r="AK230"/>
      <c r="AL230"/>
      <c r="AM230"/>
      <c r="AN230"/>
      <c r="AO230"/>
      <c r="AP230"/>
      <c r="AQ230"/>
      <c r="AR230"/>
      <c r="AS230"/>
      <c r="AT230"/>
      <c r="AU230"/>
      <c r="AV230"/>
      <c r="AW230"/>
      <c r="AX230"/>
      <c r="AY230"/>
      <c r="AZ230"/>
      <c r="BA230"/>
      <c r="BB230"/>
      <c r="BC230"/>
      <c r="BD230"/>
      <c r="BE230"/>
      <c r="BF230"/>
      <c r="BG230"/>
      <c r="BH230"/>
      <c r="BI230"/>
      <c r="BJ230"/>
      <c r="BK230"/>
      <c r="BL230"/>
      <c r="BM230"/>
      <c r="BN230"/>
      <c r="BO230"/>
      <c r="BP230"/>
      <c r="BQ230"/>
      <c r="BR230"/>
      <c r="BS230"/>
      <c r="BT230"/>
      <c r="BU230"/>
      <c r="BV230"/>
      <c r="BW230"/>
      <c r="BX230"/>
      <c r="BY230"/>
      <c r="BZ230"/>
      <c r="CA230"/>
      <c r="CB230"/>
      <c r="CC230"/>
      <c r="CD230"/>
      <c r="CE230"/>
      <c r="CF230"/>
      <c r="CG230"/>
      <c r="CH230"/>
      <c r="CI230"/>
      <c r="CJ230"/>
      <c r="CK230"/>
      <c r="CL230"/>
      <c r="CM230"/>
      <c r="CN230"/>
      <c r="CO230"/>
      <c r="CP230"/>
      <c r="CQ230"/>
      <c r="CR230"/>
      <c r="CS230"/>
      <c r="CT230"/>
      <c r="CU230"/>
      <c r="CV230"/>
      <c r="CW230"/>
      <c r="CX230"/>
      <c r="CY230"/>
      <c r="CZ230"/>
      <c r="DA230"/>
      <c r="DB230"/>
      <c r="DC230"/>
      <c r="DD230"/>
      <c r="DE230"/>
      <c r="DF230"/>
      <c r="DG230"/>
      <c r="DH230"/>
      <c r="DI230"/>
      <c r="DJ230"/>
      <c r="DK230"/>
      <c r="DL230"/>
      <c r="DM230"/>
      <c r="DN230"/>
      <c r="DO230"/>
      <c r="DP230"/>
      <c r="DQ230"/>
      <c r="DR230"/>
      <c r="DS230"/>
      <c r="DT230"/>
      <c r="DU230"/>
      <c r="DV230"/>
      <c r="DW230"/>
      <c r="DX230"/>
      <c r="DY230"/>
      <c r="DZ230"/>
      <c r="EA230"/>
      <c r="EB230"/>
      <c r="EC230"/>
      <c r="ED230"/>
      <c r="EE230"/>
      <c r="EF230"/>
      <c r="EG230"/>
      <c r="EH230"/>
      <c r="EI230"/>
      <c r="EJ230"/>
      <c r="EK230"/>
      <c r="EL230"/>
      <c r="EM230"/>
      <c r="EN230"/>
      <c r="EO230"/>
      <c r="EP230"/>
      <c r="EQ230"/>
      <c r="ER230"/>
      <c r="ES230"/>
      <c r="ET230"/>
      <c r="EU230"/>
      <c r="EV230"/>
      <c r="EW230"/>
      <c r="EX230"/>
      <c r="EY230"/>
      <c r="EZ230"/>
      <c r="FA230"/>
      <c r="FB230"/>
      <c r="FC230"/>
      <c r="FD230"/>
      <c r="FE230"/>
      <c r="FF230"/>
      <c r="FG230"/>
      <c r="FH230"/>
      <c r="FI230"/>
      <c r="FJ230"/>
      <c r="FK230"/>
      <c r="FL230"/>
      <c r="FM230"/>
      <c r="FN230"/>
      <c r="FO230"/>
      <c r="FP230"/>
      <c r="FQ230"/>
      <c r="FR230"/>
      <c r="FS230"/>
      <c r="FT230"/>
      <c r="FU230"/>
      <c r="FV230"/>
      <c r="FW230"/>
      <c r="FX230"/>
      <c r="FY230"/>
      <c r="FZ230"/>
      <c r="GA230"/>
      <c r="GB230"/>
      <c r="GC230"/>
      <c r="GD230"/>
      <c r="GE230"/>
      <c r="GF230"/>
      <c r="GG230"/>
      <c r="GH230"/>
      <c r="GI230"/>
      <c r="GJ230"/>
      <c r="GK230"/>
      <c r="GL230"/>
      <c r="GM230"/>
      <c r="GN230"/>
      <c r="GO230"/>
      <c r="GP230"/>
      <c r="GQ230"/>
      <c r="GR230"/>
      <c r="GS230"/>
      <c r="GT230"/>
      <c r="GU230"/>
      <c r="GV230"/>
      <c r="GW230"/>
      <c r="GX230"/>
      <c r="GY230"/>
      <c r="GZ230"/>
      <c r="HA230"/>
      <c r="HB230"/>
      <c r="HC230"/>
      <c r="HD230"/>
      <c r="HE230"/>
      <c r="HF230"/>
      <c r="HG230"/>
      <c r="HH230"/>
      <c r="HI230"/>
      <c r="HJ230"/>
      <c r="HK230"/>
      <c r="HL230"/>
      <c r="HM230"/>
      <c r="HN230"/>
      <c r="HO230"/>
      <c r="HP230"/>
      <c r="HQ230"/>
      <c r="HR230"/>
      <c r="HS230"/>
      <c r="HT230"/>
      <c r="HU230"/>
      <c r="HV230"/>
      <c r="HW230"/>
      <c r="HX230"/>
      <c r="HY230"/>
      <c r="HZ230"/>
      <c r="IA230"/>
      <c r="IB230"/>
      <c r="IC230"/>
      <c r="ID230"/>
      <c r="IE230"/>
      <c r="IF230"/>
      <c r="IG230"/>
      <c r="IH230"/>
      <c r="II230"/>
      <c r="IJ230"/>
      <c r="IK230"/>
      <c r="IL230"/>
      <c r="IM230"/>
      <c r="IN230"/>
      <c r="IO230"/>
      <c r="IP230"/>
      <c r="IQ230"/>
      <c r="IR230"/>
      <c r="IS230"/>
      <c r="IT230"/>
      <c r="IU230"/>
      <c r="IV230"/>
      <c r="IW230"/>
      <c r="IX230"/>
      <c r="IY230"/>
      <c r="IZ230"/>
      <c r="JA230"/>
      <c r="JB230"/>
      <c r="JC230"/>
      <c r="JD230"/>
      <c r="JE230"/>
      <c r="JF230"/>
      <c r="JG230"/>
      <c r="JH230"/>
      <c r="JI230"/>
      <c r="JJ230"/>
      <c r="JK230"/>
      <c r="JL230"/>
      <c r="JM230"/>
      <c r="JN230"/>
      <c r="JO230"/>
      <c r="JP230"/>
      <c r="JQ230"/>
      <c r="JR230"/>
      <c r="JS230"/>
      <c r="JT230"/>
      <c r="JU230"/>
      <c r="JV230"/>
      <c r="JW230"/>
      <c r="JX230"/>
      <c r="JY230"/>
      <c r="JZ230"/>
      <c r="KA230"/>
      <c r="KB230"/>
      <c r="KC230"/>
      <c r="KD230"/>
      <c r="KE230"/>
      <c r="KF230"/>
      <c r="KG230"/>
      <c r="KH230"/>
      <c r="KI230"/>
      <c r="KJ230"/>
      <c r="KK230"/>
      <c r="KL230"/>
      <c r="KM230"/>
      <c r="KN230"/>
      <c r="KO230"/>
      <c r="KP230"/>
      <c r="KQ230"/>
      <c r="KR230"/>
      <c r="KS230"/>
      <c r="KT230"/>
      <c r="KU230"/>
      <c r="KV230"/>
      <c r="KW230"/>
      <c r="KX230"/>
      <c r="KY230"/>
      <c r="KZ230"/>
      <c r="LA230"/>
      <c r="LB230"/>
      <c r="LC230"/>
      <c r="LD230"/>
      <c r="LE230"/>
      <c r="LF230"/>
      <c r="LG230"/>
      <c r="LH230"/>
      <c r="LI230"/>
      <c r="LJ230"/>
      <c r="LK230"/>
      <c r="LL230"/>
      <c r="LM230"/>
      <c r="LN230"/>
      <c r="LO230"/>
      <c r="LP230"/>
      <c r="LQ230"/>
      <c r="LR230"/>
      <c r="LS230"/>
      <c r="LT230"/>
      <c r="LU230"/>
      <c r="LV230"/>
      <c r="LW230"/>
      <c r="LX230"/>
      <c r="LY230"/>
      <c r="LZ230"/>
      <c r="MA230"/>
      <c r="MB230"/>
      <c r="MC230"/>
      <c r="MD230"/>
      <c r="ME230"/>
      <c r="MF230"/>
      <c r="MG230"/>
      <c r="MH230"/>
      <c r="MI230"/>
      <c r="MJ230"/>
      <c r="MK230"/>
      <c r="ML230"/>
      <c r="MM230"/>
      <c r="MN230"/>
      <c r="MO230"/>
      <c r="MP230"/>
      <c r="MQ230"/>
      <c r="MR230"/>
      <c r="MS230"/>
      <c r="MT230"/>
      <c r="MU230"/>
      <c r="MV230"/>
      <c r="MW230"/>
      <c r="MX230"/>
      <c r="MY230"/>
      <c r="MZ230"/>
      <c r="NA230"/>
      <c r="NB230"/>
      <c r="NC230"/>
      <c r="ND230"/>
      <c r="NE230"/>
      <c r="NF230"/>
      <c r="NG230"/>
      <c r="NH230"/>
      <c r="NI230"/>
      <c r="NJ230"/>
      <c r="NK230"/>
      <c r="NL230"/>
      <c r="NM230"/>
      <c r="NN230"/>
      <c r="NO230"/>
      <c r="NP230"/>
      <c r="NQ230"/>
      <c r="NR230"/>
      <c r="NS230"/>
      <c r="NT230"/>
      <c r="NU230"/>
      <c r="NV230"/>
      <c r="NW230"/>
      <c r="NX230"/>
      <c r="NY230"/>
      <c r="NZ230"/>
      <c r="OA230"/>
      <c r="OB230"/>
      <c r="OC230"/>
      <c r="OD230"/>
      <c r="OE230"/>
      <c r="OF230"/>
      <c r="OG230"/>
      <c r="OH230"/>
      <c r="OI230"/>
      <c r="OJ230"/>
      <c r="OK230"/>
      <c r="OL230"/>
      <c r="OM230"/>
      <c r="ON230"/>
      <c r="OO230"/>
      <c r="OP230"/>
      <c r="OQ230"/>
      <c r="OR230"/>
      <c r="OS230"/>
      <c r="OT230"/>
      <c r="OU230"/>
      <c r="OV230"/>
      <c r="OW230"/>
      <c r="OX230"/>
      <c r="OY230"/>
      <c r="OZ230"/>
      <c r="PA230"/>
      <c r="PB230"/>
      <c r="PC230"/>
      <c r="PD230"/>
      <c r="PE230"/>
      <c r="PF230"/>
      <c r="PG230"/>
      <c r="PH230"/>
      <c r="PI230"/>
      <c r="PJ230"/>
      <c r="PK230"/>
      <c r="PL230"/>
      <c r="PM230"/>
      <c r="PN230"/>
      <c r="PO230"/>
      <c r="PP230"/>
      <c r="PQ230"/>
      <c r="PR230"/>
      <c r="PS230"/>
      <c r="PT230"/>
      <c r="PU230"/>
      <c r="PV230"/>
      <c r="PW230"/>
      <c r="PX230"/>
      <c r="PY230"/>
      <c r="PZ230"/>
      <c r="QA230"/>
      <c r="QB230"/>
      <c r="QC230"/>
      <c r="QD230"/>
      <c r="QE230"/>
      <c r="QF230"/>
      <c r="QG230"/>
      <c r="QH230"/>
      <c r="QI230"/>
      <c r="QJ230"/>
      <c r="QK230"/>
      <c r="QL230"/>
      <c r="QM230"/>
      <c r="QN230"/>
      <c r="QO230"/>
      <c r="QP230"/>
      <c r="QQ230"/>
      <c r="QR230"/>
      <c r="QS230"/>
      <c r="QT230"/>
      <c r="QU230"/>
      <c r="QV230"/>
      <c r="QW230"/>
      <c r="QX230"/>
      <c r="QY230"/>
      <c r="QZ230"/>
      <c r="RA230"/>
      <c r="RB230"/>
      <c r="RC230"/>
      <c r="RD230"/>
      <c r="RE230"/>
      <c r="RF230"/>
      <c r="RG230"/>
      <c r="RH230"/>
      <c r="RI230"/>
      <c r="RJ230"/>
      <c r="RK230"/>
      <c r="RL230"/>
      <c r="RM230"/>
      <c r="RN230"/>
      <c r="RO230"/>
      <c r="RP230"/>
      <c r="RQ230"/>
      <c r="RR230"/>
      <c r="RS230"/>
      <c r="RT230"/>
      <c r="RU230"/>
      <c r="RV230"/>
      <c r="RW230"/>
      <c r="RX230"/>
      <c r="RY230"/>
      <c r="RZ230"/>
      <c r="SA230"/>
      <c r="SB230"/>
      <c r="SC230"/>
      <c r="SD230"/>
      <c r="SE230"/>
      <c r="SF230"/>
      <c r="SG230"/>
      <c r="SH230"/>
      <c r="SI230"/>
      <c r="SJ230"/>
      <c r="SK230"/>
      <c r="SL230"/>
      <c r="SM230"/>
      <c r="SN230"/>
      <c r="SO230"/>
      <c r="SP230"/>
      <c r="SQ230"/>
      <c r="SR230"/>
      <c r="SS230"/>
      <c r="ST230"/>
      <c r="SU230"/>
      <c r="SV230"/>
      <c r="SW230"/>
      <c r="SX230"/>
      <c r="SY230"/>
      <c r="SZ230"/>
      <c r="TA230"/>
      <c r="TB230"/>
      <c r="TC230"/>
      <c r="TD230"/>
      <c r="TE230"/>
      <c r="TF230"/>
      <c r="TG230"/>
    </row>
    <row r="231" spans="1:527" s="8" customFormat="1" ht="18" customHeight="1" thickBot="1" x14ac:dyDescent="0.3">
      <c r="A231" s="65" t="str">
        <f>Config!$B$15</f>
        <v>RED</v>
      </c>
      <c r="B231" s="66">
        <f>SUM(B232:B240)</f>
        <v>2439</v>
      </c>
      <c r="C231" s="66">
        <f>SUM(C232:C240)</f>
        <v>2034</v>
      </c>
      <c r="D231" s="66">
        <f>SUM(D232:D240)</f>
        <v>1297</v>
      </c>
      <c r="E231" s="67">
        <f>Config!$C$9</f>
        <v>83.333333333333343</v>
      </c>
      <c r="F231" s="67"/>
      <c r="G231" s="66">
        <f t="shared" ref="G231" si="60">IFERROR(ROUND(D231*100/B231,1),0)</f>
        <v>53.2</v>
      </c>
      <c r="H231" s="68">
        <f>IF(G231&lt;$E$3,G231,"")</f>
        <v>53.2</v>
      </c>
      <c r="I231" s="68" t="str">
        <f>IF(G231&gt;=$E$3,IF(G231&lt;$F$3,G231,""),"")</f>
        <v/>
      </c>
      <c r="J231" s="68" t="str">
        <f>IF(G231&gt;=$F$3,G231,"")</f>
        <v/>
      </c>
      <c r="K231"/>
      <c r="L231"/>
      <c r="M231"/>
      <c r="N231"/>
      <c r="O231"/>
      <c r="P231"/>
      <c r="Q231"/>
      <c r="R231"/>
      <c r="S231"/>
      <c r="U231" s="49"/>
      <c r="V231" s="50"/>
      <c r="W231" s="51"/>
      <c r="AA231"/>
      <c r="AB231"/>
      <c r="AC231"/>
      <c r="AD231"/>
      <c r="AE231"/>
      <c r="AF231"/>
      <c r="AG231"/>
      <c r="AH231"/>
      <c r="AI231"/>
      <c r="AJ231"/>
      <c r="AK231"/>
      <c r="AL231"/>
      <c r="AM231"/>
      <c r="AN231"/>
      <c r="AO231"/>
      <c r="AP231"/>
      <c r="AQ231"/>
      <c r="AR231"/>
      <c r="AS231"/>
      <c r="AT231"/>
      <c r="AU231"/>
      <c r="AV231"/>
      <c r="AW231"/>
      <c r="AX231"/>
      <c r="AY231"/>
      <c r="AZ231"/>
      <c r="BA231"/>
      <c r="BB231"/>
      <c r="BC231"/>
      <c r="BD231"/>
      <c r="BE231"/>
      <c r="BF231"/>
      <c r="BG231"/>
      <c r="BH231"/>
      <c r="BI231"/>
      <c r="BJ231"/>
      <c r="BK231"/>
      <c r="BL231"/>
      <c r="BM231"/>
      <c r="BN231"/>
      <c r="BO231"/>
      <c r="BP231"/>
      <c r="BQ231"/>
      <c r="BR231"/>
      <c r="BS231"/>
      <c r="BT231"/>
      <c r="BU231"/>
      <c r="BV231"/>
      <c r="BW231"/>
      <c r="BX231"/>
      <c r="BY231"/>
      <c r="BZ231"/>
      <c r="CA231"/>
      <c r="CB231"/>
      <c r="CC231"/>
      <c r="CD231"/>
      <c r="CE231"/>
      <c r="CF231"/>
      <c r="CG231"/>
      <c r="CH231"/>
      <c r="CI231"/>
      <c r="CJ231"/>
      <c r="CK231"/>
      <c r="CL231"/>
      <c r="CM231"/>
      <c r="CN231"/>
      <c r="CO231"/>
      <c r="CP231"/>
      <c r="CQ231"/>
      <c r="CR231"/>
      <c r="CS231"/>
      <c r="CT231"/>
      <c r="CU231"/>
      <c r="CV231"/>
      <c r="CW231"/>
      <c r="CX231"/>
      <c r="CY231"/>
      <c r="CZ231"/>
      <c r="DA231"/>
      <c r="DB231"/>
      <c r="DC231"/>
      <c r="DD231"/>
      <c r="DE231"/>
      <c r="DF231"/>
      <c r="DG231"/>
      <c r="DH231"/>
      <c r="DI231"/>
      <c r="DJ231"/>
      <c r="DK231"/>
      <c r="DL231"/>
      <c r="DM231"/>
      <c r="DN231"/>
      <c r="DO231"/>
      <c r="DP231"/>
      <c r="DQ231"/>
      <c r="DR231"/>
      <c r="DS231"/>
      <c r="DT231"/>
      <c r="DU231"/>
      <c r="DV231"/>
      <c r="DW231"/>
      <c r="DX231"/>
      <c r="DY231"/>
      <c r="DZ231"/>
      <c r="EA231"/>
      <c r="EB231"/>
      <c r="EC231"/>
      <c r="ED231"/>
      <c r="EE231"/>
      <c r="EF231"/>
      <c r="EG231"/>
      <c r="EH231"/>
      <c r="EI231"/>
      <c r="EJ231"/>
      <c r="EK231"/>
      <c r="EL231"/>
      <c r="EM231"/>
      <c r="EN231"/>
      <c r="EO231"/>
      <c r="EP231"/>
      <c r="EQ231"/>
      <c r="ER231"/>
      <c r="ES231"/>
      <c r="ET231"/>
      <c r="EU231"/>
      <c r="EV231"/>
      <c r="EW231"/>
      <c r="EX231"/>
      <c r="EY231"/>
      <c r="EZ231"/>
      <c r="FA231"/>
      <c r="FB231"/>
      <c r="FC231"/>
      <c r="FD231"/>
      <c r="FE231"/>
      <c r="FF231"/>
      <c r="FG231"/>
      <c r="FH231"/>
      <c r="FI231"/>
      <c r="FJ231"/>
      <c r="FK231"/>
      <c r="FL231"/>
      <c r="FM231"/>
      <c r="FN231"/>
      <c r="FO231"/>
      <c r="FP231"/>
      <c r="FQ231"/>
      <c r="FR231"/>
      <c r="FS231"/>
      <c r="FT231"/>
      <c r="FU231"/>
      <c r="FV231"/>
      <c r="FW231"/>
      <c r="FX231"/>
      <c r="FY231"/>
      <c r="FZ231"/>
      <c r="GA231"/>
      <c r="GB231"/>
      <c r="GC231"/>
      <c r="GD231"/>
      <c r="GE231"/>
      <c r="GF231"/>
      <c r="GG231"/>
      <c r="GH231"/>
      <c r="GI231"/>
      <c r="GJ231"/>
      <c r="GK231"/>
      <c r="GL231"/>
      <c r="GM231"/>
      <c r="GN231"/>
      <c r="GO231"/>
      <c r="GP231"/>
      <c r="GQ231"/>
      <c r="GR231"/>
      <c r="GS231"/>
      <c r="GT231"/>
      <c r="GU231"/>
      <c r="GV231"/>
      <c r="GW231"/>
      <c r="GX231"/>
      <c r="GY231"/>
      <c r="GZ231"/>
      <c r="HA231"/>
      <c r="HB231"/>
      <c r="HC231"/>
      <c r="HD231"/>
      <c r="HE231"/>
      <c r="HF231"/>
      <c r="HG231"/>
      <c r="HH231"/>
      <c r="HI231"/>
      <c r="HJ231"/>
      <c r="HK231"/>
      <c r="HL231"/>
      <c r="HM231"/>
      <c r="HN231"/>
      <c r="HO231"/>
      <c r="HP231"/>
      <c r="HQ231"/>
      <c r="HR231"/>
      <c r="HS231"/>
      <c r="HT231"/>
      <c r="HU231"/>
      <c r="HV231"/>
      <c r="HW231"/>
      <c r="HX231"/>
      <c r="HY231"/>
      <c r="HZ231"/>
      <c r="IA231"/>
      <c r="IB231"/>
      <c r="IC231"/>
      <c r="ID231"/>
      <c r="IE231"/>
      <c r="IF231"/>
      <c r="IG231"/>
      <c r="IH231"/>
      <c r="II231"/>
      <c r="IJ231"/>
      <c r="IK231"/>
      <c r="IL231"/>
      <c r="IM231"/>
      <c r="IN231"/>
      <c r="IO231"/>
      <c r="IP231"/>
      <c r="IQ231"/>
      <c r="IR231"/>
      <c r="IS231"/>
      <c r="IT231"/>
      <c r="IU231"/>
      <c r="IV231"/>
      <c r="IW231"/>
      <c r="IX231"/>
      <c r="IY231"/>
      <c r="IZ231"/>
      <c r="JA231"/>
      <c r="JB231"/>
      <c r="JC231"/>
      <c r="JD231"/>
      <c r="JE231"/>
      <c r="JF231"/>
      <c r="JG231"/>
      <c r="JH231"/>
      <c r="JI231"/>
      <c r="JJ231"/>
      <c r="JK231"/>
      <c r="JL231"/>
      <c r="JM231"/>
      <c r="JN231"/>
      <c r="JO231"/>
      <c r="JP231"/>
      <c r="JQ231"/>
      <c r="JR231"/>
      <c r="JS231"/>
      <c r="JT231"/>
      <c r="JU231"/>
      <c r="JV231"/>
      <c r="JW231"/>
      <c r="JX231"/>
      <c r="JY231"/>
      <c r="JZ231"/>
      <c r="KA231"/>
      <c r="KB231"/>
      <c r="KC231"/>
      <c r="KD231"/>
      <c r="KE231"/>
      <c r="KF231"/>
      <c r="KG231"/>
      <c r="KH231"/>
      <c r="KI231"/>
      <c r="KJ231"/>
      <c r="KK231"/>
      <c r="KL231"/>
      <c r="KM231"/>
      <c r="KN231"/>
      <c r="KO231"/>
      <c r="KP231"/>
      <c r="KQ231"/>
      <c r="KR231"/>
      <c r="KS231"/>
      <c r="KT231"/>
      <c r="KU231"/>
      <c r="KV231"/>
      <c r="KW231"/>
      <c r="KX231"/>
      <c r="KY231"/>
      <c r="KZ231"/>
      <c r="LA231"/>
      <c r="LB231"/>
      <c r="LC231"/>
      <c r="LD231"/>
      <c r="LE231"/>
      <c r="LF231"/>
      <c r="LG231"/>
      <c r="LH231"/>
      <c r="LI231"/>
      <c r="LJ231"/>
      <c r="LK231"/>
      <c r="LL231"/>
      <c r="LM231"/>
      <c r="LN231"/>
      <c r="LO231"/>
      <c r="LP231"/>
      <c r="LQ231"/>
      <c r="LR231"/>
      <c r="LS231"/>
      <c r="LT231"/>
      <c r="LU231"/>
      <c r="LV231"/>
      <c r="LW231"/>
      <c r="LX231"/>
      <c r="LY231"/>
      <c r="LZ231"/>
      <c r="MA231"/>
      <c r="MB231"/>
      <c r="MC231"/>
      <c r="MD231"/>
      <c r="ME231"/>
      <c r="MF231"/>
      <c r="MG231"/>
      <c r="MH231"/>
      <c r="MI231"/>
      <c r="MJ231"/>
      <c r="MK231"/>
      <c r="ML231"/>
      <c r="MM231"/>
      <c r="MN231"/>
      <c r="MO231"/>
      <c r="MP231"/>
      <c r="MQ231"/>
      <c r="MR231"/>
      <c r="MS231"/>
      <c r="MT231"/>
      <c r="MU231"/>
      <c r="MV231"/>
      <c r="MW231"/>
      <c r="MX231"/>
      <c r="MY231"/>
      <c r="MZ231"/>
      <c r="NA231"/>
      <c r="NB231"/>
      <c r="NC231"/>
      <c r="ND231"/>
      <c r="NE231"/>
      <c r="NF231"/>
      <c r="NG231"/>
      <c r="NH231"/>
      <c r="NI231"/>
      <c r="NJ231"/>
      <c r="NK231"/>
      <c r="NL231"/>
      <c r="NM231"/>
      <c r="NN231"/>
      <c r="NO231"/>
      <c r="NP231"/>
      <c r="NQ231"/>
      <c r="NR231"/>
      <c r="NS231"/>
      <c r="NT231"/>
      <c r="NU231"/>
      <c r="NV231"/>
      <c r="NW231"/>
      <c r="NX231"/>
      <c r="NY231"/>
      <c r="NZ231"/>
      <c r="OA231"/>
      <c r="OB231"/>
      <c r="OC231"/>
      <c r="OD231"/>
      <c r="OE231"/>
      <c r="OF231"/>
      <c r="OG231"/>
      <c r="OH231"/>
      <c r="OI231"/>
      <c r="OJ231"/>
      <c r="OK231"/>
      <c r="OL231"/>
      <c r="OM231"/>
      <c r="ON231"/>
      <c r="OO231"/>
      <c r="OP231"/>
      <c r="OQ231"/>
      <c r="OR231"/>
      <c r="OS231"/>
      <c r="OT231"/>
      <c r="OU231"/>
      <c r="OV231"/>
      <c r="OW231"/>
      <c r="OX231"/>
      <c r="OY231"/>
      <c r="OZ231"/>
      <c r="PA231"/>
      <c r="PB231"/>
      <c r="PC231"/>
      <c r="PD231"/>
      <c r="PE231"/>
      <c r="PF231"/>
      <c r="PG231"/>
      <c r="PH231"/>
      <c r="PI231"/>
      <c r="PJ231"/>
      <c r="PK231"/>
      <c r="PL231"/>
      <c r="PM231"/>
      <c r="PN231"/>
      <c r="PO231"/>
      <c r="PP231"/>
      <c r="PQ231"/>
      <c r="PR231"/>
      <c r="PS231"/>
      <c r="PT231"/>
      <c r="PU231"/>
      <c r="PV231"/>
      <c r="PW231"/>
      <c r="PX231"/>
      <c r="PY231"/>
      <c r="PZ231"/>
      <c r="QA231"/>
      <c r="QB231"/>
      <c r="QC231"/>
      <c r="QD231"/>
      <c r="QE231"/>
      <c r="QF231"/>
      <c r="QG231"/>
      <c r="QH231"/>
      <c r="QI231"/>
      <c r="QJ231"/>
      <c r="QK231"/>
      <c r="QL231"/>
      <c r="QM231"/>
      <c r="QN231"/>
      <c r="QO231"/>
      <c r="QP231"/>
      <c r="QQ231"/>
      <c r="QR231"/>
      <c r="QS231"/>
      <c r="QT231"/>
      <c r="QU231"/>
      <c r="QV231"/>
      <c r="QW231"/>
      <c r="QX231"/>
      <c r="QY231"/>
      <c r="QZ231"/>
      <c r="RA231"/>
      <c r="RB231"/>
      <c r="RC231"/>
      <c r="RD231"/>
      <c r="RE231"/>
      <c r="RF231"/>
      <c r="RG231"/>
      <c r="RH231"/>
      <c r="RI231"/>
      <c r="RJ231"/>
      <c r="RK231"/>
      <c r="RL231"/>
      <c r="RM231"/>
      <c r="RN231"/>
      <c r="RO231"/>
      <c r="RP231"/>
      <c r="RQ231"/>
      <c r="RR231"/>
      <c r="RS231"/>
      <c r="RT231"/>
      <c r="RU231"/>
      <c r="RV231"/>
      <c r="RW231"/>
      <c r="RX231"/>
      <c r="RY231"/>
      <c r="RZ231"/>
      <c r="SA231"/>
      <c r="SB231"/>
      <c r="SC231"/>
      <c r="SD231"/>
      <c r="SE231"/>
      <c r="SF231"/>
      <c r="SG231"/>
      <c r="SH231"/>
      <c r="SI231"/>
      <c r="SJ231"/>
      <c r="SK231"/>
      <c r="SL231"/>
      <c r="SM231"/>
      <c r="SN231"/>
      <c r="SO231"/>
      <c r="SP231"/>
      <c r="SQ231"/>
      <c r="SR231"/>
      <c r="SS231"/>
      <c r="ST231"/>
      <c r="SU231"/>
      <c r="SV231"/>
      <c r="SW231"/>
      <c r="SX231"/>
      <c r="SY231"/>
      <c r="SZ231"/>
      <c r="TA231"/>
      <c r="TB231"/>
      <c r="TC231"/>
      <c r="TD231"/>
      <c r="TE231"/>
      <c r="TF231"/>
      <c r="TG231"/>
    </row>
    <row r="232" spans="1:527" s="8" customFormat="1" ht="18" customHeight="1" x14ac:dyDescent="0.25">
      <c r="A232" s="70" t="str">
        <f>Config!$B$16</f>
        <v>HOSP</v>
      </c>
      <c r="B232" s="71">
        <f>METAS!$AW$25</f>
        <v>0</v>
      </c>
      <c r="C232" s="71">
        <f>ROUND((B232/12)*Config!$C$6,0)</f>
        <v>0</v>
      </c>
      <c r="D232" s="71">
        <f>ACUMULADO!$AV$25</f>
        <v>1</v>
      </c>
      <c r="E232" s="72">
        <f>E231</f>
        <v>83.333333333333343</v>
      </c>
      <c r="F232" s="72"/>
      <c r="G232" s="73">
        <f>IFERROR(ROUND(D232*100/B232,1),0)</f>
        <v>0</v>
      </c>
      <c r="H232" s="78">
        <f>IF(G232&lt;$E$3,G232,"")</f>
        <v>0</v>
      </c>
      <c r="I232" s="78" t="str">
        <f>IF(G232&gt;=$E$3,IF(G232&lt;$F$3,G232,""),"")</f>
        <v/>
      </c>
      <c r="J232" s="78" t="str">
        <f t="shared" ref="J232:J240" si="61">IF(G232&gt;=$F$3,G232,"")</f>
        <v/>
      </c>
      <c r="K232"/>
      <c r="L232"/>
      <c r="M232"/>
      <c r="N232"/>
      <c r="O232"/>
      <c r="P232"/>
      <c r="Q232"/>
      <c r="R232"/>
      <c r="S232"/>
      <c r="U232" s="49"/>
      <c r="V232" s="50"/>
      <c r="W232" s="51"/>
      <c r="AA232"/>
      <c r="AB232"/>
      <c r="AC232"/>
      <c r="AD232"/>
      <c r="AE232"/>
      <c r="AF232"/>
      <c r="AG232"/>
      <c r="AH232"/>
      <c r="AI232"/>
      <c r="AJ232"/>
      <c r="AK232"/>
      <c r="AL232"/>
      <c r="AM232"/>
      <c r="AN232"/>
      <c r="AO232"/>
      <c r="AP232"/>
      <c r="AQ232"/>
      <c r="AR232"/>
      <c r="AS232"/>
      <c r="AT232"/>
      <c r="AU232"/>
      <c r="AV232"/>
      <c r="AW232"/>
      <c r="AX232"/>
      <c r="AY232"/>
      <c r="AZ232"/>
      <c r="BA232"/>
      <c r="BB232"/>
      <c r="BC232"/>
      <c r="BD232"/>
      <c r="BE232"/>
      <c r="BF232"/>
      <c r="BG232"/>
      <c r="BH232"/>
      <c r="BI232"/>
      <c r="BJ232"/>
      <c r="BK232"/>
      <c r="BL232"/>
      <c r="BM232"/>
      <c r="BN232"/>
      <c r="BO232"/>
      <c r="BP232"/>
      <c r="BQ232"/>
      <c r="BR232"/>
      <c r="BS232"/>
      <c r="BT232"/>
      <c r="BU232"/>
      <c r="BV232"/>
      <c r="BW232"/>
      <c r="BX232"/>
      <c r="BY232"/>
      <c r="BZ232"/>
      <c r="CA232"/>
      <c r="CB232"/>
      <c r="CC232"/>
      <c r="CD232"/>
      <c r="CE232"/>
      <c r="CF232"/>
      <c r="CG232"/>
      <c r="CH232"/>
      <c r="CI232"/>
      <c r="CJ232"/>
      <c r="CK232"/>
      <c r="CL232"/>
      <c r="CM232"/>
      <c r="CN232"/>
      <c r="CO232"/>
      <c r="CP232"/>
      <c r="CQ232"/>
      <c r="CR232"/>
      <c r="CS232"/>
      <c r="CT232"/>
      <c r="CU232"/>
      <c r="CV232"/>
      <c r="CW232"/>
      <c r="CX232"/>
      <c r="CY232"/>
      <c r="CZ232"/>
      <c r="DA232"/>
      <c r="DB232"/>
      <c r="DC232"/>
      <c r="DD232"/>
      <c r="DE232"/>
      <c r="DF232"/>
      <c r="DG232"/>
      <c r="DH232"/>
      <c r="DI232"/>
      <c r="DJ232"/>
      <c r="DK232"/>
      <c r="DL232"/>
      <c r="DM232"/>
      <c r="DN232"/>
      <c r="DO232"/>
      <c r="DP232"/>
      <c r="DQ232"/>
      <c r="DR232"/>
      <c r="DS232"/>
      <c r="DT232"/>
      <c r="DU232"/>
      <c r="DV232"/>
      <c r="DW232"/>
      <c r="DX232"/>
      <c r="DY232"/>
      <c r="DZ232"/>
      <c r="EA232"/>
      <c r="EB232"/>
      <c r="EC232"/>
      <c r="ED232"/>
      <c r="EE232"/>
      <c r="EF232"/>
      <c r="EG232"/>
      <c r="EH232"/>
      <c r="EI232"/>
      <c r="EJ232"/>
      <c r="EK232"/>
      <c r="EL232"/>
      <c r="EM232"/>
      <c r="EN232"/>
      <c r="EO232"/>
      <c r="EP232"/>
      <c r="EQ232"/>
      <c r="ER232"/>
      <c r="ES232"/>
      <c r="ET232"/>
      <c r="EU232"/>
      <c r="EV232"/>
      <c r="EW232"/>
      <c r="EX232"/>
      <c r="EY232"/>
      <c r="EZ232"/>
      <c r="FA232"/>
      <c r="FB232"/>
      <c r="FC232"/>
      <c r="FD232"/>
      <c r="FE232"/>
      <c r="FF232"/>
      <c r="FG232"/>
      <c r="FH232"/>
      <c r="FI232"/>
      <c r="FJ232"/>
      <c r="FK232"/>
      <c r="FL232"/>
      <c r="FM232"/>
      <c r="FN232"/>
      <c r="FO232"/>
      <c r="FP232"/>
      <c r="FQ232"/>
      <c r="FR232"/>
      <c r="FS232"/>
      <c r="FT232"/>
      <c r="FU232"/>
      <c r="FV232"/>
      <c r="FW232"/>
      <c r="FX232"/>
      <c r="FY232"/>
      <c r="FZ232"/>
      <c r="GA232"/>
      <c r="GB232"/>
      <c r="GC232"/>
      <c r="GD232"/>
      <c r="GE232"/>
      <c r="GF232"/>
      <c r="GG232"/>
      <c r="GH232"/>
      <c r="GI232"/>
      <c r="GJ232"/>
      <c r="GK232"/>
      <c r="GL232"/>
      <c r="GM232"/>
      <c r="GN232"/>
      <c r="GO232"/>
      <c r="GP232"/>
      <c r="GQ232"/>
      <c r="GR232"/>
      <c r="GS232"/>
      <c r="GT232"/>
      <c r="GU232"/>
      <c r="GV232"/>
      <c r="GW232"/>
      <c r="GX232"/>
      <c r="GY232"/>
      <c r="GZ232"/>
      <c r="HA232"/>
      <c r="HB232"/>
      <c r="HC232"/>
      <c r="HD232"/>
      <c r="HE232"/>
      <c r="HF232"/>
      <c r="HG232"/>
      <c r="HH232"/>
      <c r="HI232"/>
      <c r="HJ232"/>
      <c r="HK232"/>
      <c r="HL232"/>
      <c r="HM232"/>
      <c r="HN232"/>
      <c r="HO232"/>
      <c r="HP232"/>
      <c r="HQ232"/>
      <c r="HR232"/>
      <c r="HS232"/>
      <c r="HT232"/>
      <c r="HU232"/>
      <c r="HV232"/>
      <c r="HW232"/>
      <c r="HX232"/>
      <c r="HY232"/>
      <c r="HZ232"/>
      <c r="IA232"/>
      <c r="IB232"/>
      <c r="IC232"/>
      <c r="ID232"/>
      <c r="IE232"/>
      <c r="IF232"/>
      <c r="IG232"/>
      <c r="IH232"/>
      <c r="II232"/>
      <c r="IJ232"/>
      <c r="IK232"/>
      <c r="IL232"/>
      <c r="IM232"/>
      <c r="IN232"/>
      <c r="IO232"/>
      <c r="IP232"/>
      <c r="IQ232"/>
      <c r="IR232"/>
      <c r="IS232"/>
      <c r="IT232"/>
      <c r="IU232"/>
      <c r="IV232"/>
      <c r="IW232"/>
      <c r="IX232"/>
      <c r="IY232"/>
      <c r="IZ232"/>
      <c r="JA232"/>
      <c r="JB232"/>
      <c r="JC232"/>
      <c r="JD232"/>
      <c r="JE232"/>
      <c r="JF232"/>
      <c r="JG232"/>
      <c r="JH232"/>
      <c r="JI232"/>
      <c r="JJ232"/>
      <c r="JK232"/>
      <c r="JL232"/>
      <c r="JM232"/>
      <c r="JN232"/>
      <c r="JO232"/>
      <c r="JP232"/>
      <c r="JQ232"/>
      <c r="JR232"/>
      <c r="JS232"/>
      <c r="JT232"/>
      <c r="JU232"/>
      <c r="JV232"/>
      <c r="JW232"/>
      <c r="JX232"/>
      <c r="JY232"/>
      <c r="JZ232"/>
      <c r="KA232"/>
      <c r="KB232"/>
      <c r="KC232"/>
      <c r="KD232"/>
      <c r="KE232"/>
      <c r="KF232"/>
      <c r="KG232"/>
      <c r="KH232"/>
      <c r="KI232"/>
      <c r="KJ232"/>
      <c r="KK232"/>
      <c r="KL232"/>
      <c r="KM232"/>
      <c r="KN232"/>
      <c r="KO232"/>
      <c r="KP232"/>
      <c r="KQ232"/>
      <c r="KR232"/>
      <c r="KS232"/>
      <c r="KT232"/>
      <c r="KU232"/>
      <c r="KV232"/>
      <c r="KW232"/>
      <c r="KX232"/>
      <c r="KY232"/>
      <c r="KZ232"/>
      <c r="LA232"/>
      <c r="LB232"/>
      <c r="LC232"/>
      <c r="LD232"/>
      <c r="LE232"/>
      <c r="LF232"/>
      <c r="LG232"/>
      <c r="LH232"/>
      <c r="LI232"/>
      <c r="LJ232"/>
      <c r="LK232"/>
      <c r="LL232"/>
      <c r="LM232"/>
      <c r="LN232"/>
      <c r="LO232"/>
      <c r="LP232"/>
      <c r="LQ232"/>
      <c r="LR232"/>
      <c r="LS232"/>
      <c r="LT232"/>
      <c r="LU232"/>
      <c r="LV232"/>
      <c r="LW232"/>
      <c r="LX232"/>
      <c r="LY232"/>
      <c r="LZ232"/>
      <c r="MA232"/>
      <c r="MB232"/>
      <c r="MC232"/>
      <c r="MD232"/>
      <c r="ME232"/>
      <c r="MF232"/>
      <c r="MG232"/>
      <c r="MH232"/>
      <c r="MI232"/>
      <c r="MJ232"/>
      <c r="MK232"/>
      <c r="ML232"/>
      <c r="MM232"/>
      <c r="MN232"/>
      <c r="MO232"/>
      <c r="MP232"/>
      <c r="MQ232"/>
      <c r="MR232"/>
      <c r="MS232"/>
      <c r="MT232"/>
      <c r="MU232"/>
      <c r="MV232"/>
      <c r="MW232"/>
      <c r="MX232"/>
      <c r="MY232"/>
      <c r="MZ232"/>
      <c r="NA232"/>
      <c r="NB232"/>
      <c r="NC232"/>
      <c r="ND232"/>
      <c r="NE232"/>
      <c r="NF232"/>
      <c r="NG232"/>
      <c r="NH232"/>
      <c r="NI232"/>
      <c r="NJ232"/>
      <c r="NK232"/>
      <c r="NL232"/>
      <c r="NM232"/>
      <c r="NN232"/>
      <c r="NO232"/>
      <c r="NP232"/>
      <c r="NQ232"/>
      <c r="NR232"/>
      <c r="NS232"/>
      <c r="NT232"/>
      <c r="NU232"/>
      <c r="NV232"/>
      <c r="NW232"/>
      <c r="NX232"/>
      <c r="NY232"/>
      <c r="NZ232"/>
      <c r="OA232"/>
      <c r="OB232"/>
      <c r="OC232"/>
      <c r="OD232"/>
      <c r="OE232"/>
      <c r="OF232"/>
      <c r="OG232"/>
      <c r="OH232"/>
      <c r="OI232"/>
      <c r="OJ232"/>
      <c r="OK232"/>
      <c r="OL232"/>
      <c r="OM232"/>
      <c r="ON232"/>
      <c r="OO232"/>
      <c r="OP232"/>
      <c r="OQ232"/>
      <c r="OR232"/>
      <c r="OS232"/>
      <c r="OT232"/>
      <c r="OU232"/>
      <c r="OV232"/>
      <c r="OW232"/>
      <c r="OX232"/>
      <c r="OY232"/>
      <c r="OZ232"/>
      <c r="PA232"/>
      <c r="PB232"/>
      <c r="PC232"/>
      <c r="PD232"/>
      <c r="PE232"/>
      <c r="PF232"/>
      <c r="PG232"/>
      <c r="PH232"/>
      <c r="PI232"/>
      <c r="PJ232"/>
      <c r="PK232"/>
      <c r="PL232"/>
      <c r="PM232"/>
      <c r="PN232"/>
      <c r="PO232"/>
      <c r="PP232"/>
      <c r="PQ232"/>
      <c r="PR232"/>
      <c r="PS232"/>
      <c r="PT232"/>
      <c r="PU232"/>
      <c r="PV232"/>
      <c r="PW232"/>
      <c r="PX232"/>
      <c r="PY232"/>
      <c r="PZ232"/>
      <c r="QA232"/>
      <c r="QB232"/>
      <c r="QC232"/>
      <c r="QD232"/>
      <c r="QE232"/>
      <c r="QF232"/>
      <c r="QG232"/>
      <c r="QH232"/>
      <c r="QI232"/>
      <c r="QJ232"/>
      <c r="QK232"/>
      <c r="QL232"/>
      <c r="QM232"/>
      <c r="QN232"/>
      <c r="QO232"/>
      <c r="QP232"/>
      <c r="QQ232"/>
      <c r="QR232"/>
      <c r="QS232"/>
      <c r="QT232"/>
      <c r="QU232"/>
      <c r="QV232"/>
      <c r="QW232"/>
      <c r="QX232"/>
      <c r="QY232"/>
      <c r="QZ232"/>
      <c r="RA232"/>
      <c r="RB232"/>
      <c r="RC232"/>
      <c r="RD232"/>
      <c r="RE232"/>
      <c r="RF232"/>
      <c r="RG232"/>
      <c r="RH232"/>
      <c r="RI232"/>
      <c r="RJ232"/>
      <c r="RK232"/>
      <c r="RL232"/>
      <c r="RM232"/>
      <c r="RN232"/>
      <c r="RO232"/>
      <c r="RP232"/>
      <c r="RQ232"/>
      <c r="RR232"/>
      <c r="RS232"/>
      <c r="RT232"/>
      <c r="RU232"/>
      <c r="RV232"/>
      <c r="RW232"/>
      <c r="RX232"/>
      <c r="RY232"/>
      <c r="RZ232"/>
      <c r="SA232"/>
      <c r="SB232"/>
      <c r="SC232"/>
      <c r="SD232"/>
      <c r="SE232"/>
      <c r="SF232"/>
      <c r="SG232"/>
      <c r="SH232"/>
      <c r="SI232"/>
      <c r="SJ232"/>
      <c r="SK232"/>
      <c r="SL232"/>
      <c r="SM232"/>
      <c r="SN232"/>
      <c r="SO232"/>
      <c r="SP232"/>
      <c r="SQ232"/>
      <c r="SR232"/>
      <c r="SS232"/>
      <c r="ST232"/>
      <c r="SU232"/>
      <c r="SV232"/>
      <c r="SW232"/>
      <c r="SX232"/>
      <c r="SY232"/>
      <c r="SZ232"/>
      <c r="TA232"/>
      <c r="TB232"/>
      <c r="TC232"/>
      <c r="TD232"/>
      <c r="TE232"/>
      <c r="TF232"/>
      <c r="TG232"/>
    </row>
    <row r="233" spans="1:527" s="8" customFormat="1" ht="18" customHeight="1" x14ac:dyDescent="0.25">
      <c r="A233" s="70" t="str">
        <f>Config!$B$17</f>
        <v>LLUI</v>
      </c>
      <c r="B233" s="71">
        <f>METAS!$AX$25</f>
        <v>1023</v>
      </c>
      <c r="C233" s="71">
        <f>ROUND((B233/12)*Config!$C$6,0)</f>
        <v>853</v>
      </c>
      <c r="D233" s="71">
        <f>ACUMULADO!$AW$25</f>
        <v>491</v>
      </c>
      <c r="E233" s="72">
        <f t="shared" ref="E233:E240" si="62">E232</f>
        <v>83.333333333333343</v>
      </c>
      <c r="F233" s="81"/>
      <c r="G233" s="73">
        <f t="shared" ref="G233:G240" si="63">IFERROR(ROUND(D233*100/B233,1),0)</f>
        <v>48</v>
      </c>
      <c r="H233" s="78">
        <f t="shared" ref="H233:H240" si="64">IF(G233&lt;$E$3,G233,"")</f>
        <v>48</v>
      </c>
      <c r="I233" s="78" t="str">
        <f t="shared" ref="I233:I240" si="65">IF(G233&gt;=$E$3,IF(G233&lt;$F$3,G233,""),"")</f>
        <v/>
      </c>
      <c r="J233" s="78" t="str">
        <f t="shared" si="61"/>
        <v/>
      </c>
      <c r="K233"/>
      <c r="L233"/>
      <c r="M233"/>
      <c r="N233"/>
      <c r="O233"/>
      <c r="P233"/>
      <c r="Q233"/>
      <c r="R233"/>
      <c r="S233"/>
      <c r="U233" s="49"/>
      <c r="V233" s="50"/>
      <c r="W233" s="51"/>
      <c r="AA233"/>
      <c r="AB233"/>
      <c r="AC233"/>
      <c r="AD233"/>
      <c r="AE233"/>
      <c r="AF233"/>
      <c r="AG233"/>
      <c r="AH233"/>
      <c r="AI233"/>
      <c r="AJ233"/>
      <c r="AK233"/>
      <c r="AL233"/>
      <c r="AM233"/>
      <c r="AN233"/>
      <c r="AO233"/>
      <c r="AP233"/>
      <c r="AQ233"/>
      <c r="AR233"/>
      <c r="AS233"/>
      <c r="AT233"/>
      <c r="AU233"/>
      <c r="AV233"/>
      <c r="AW233"/>
      <c r="AX233"/>
      <c r="AY233"/>
      <c r="AZ233"/>
      <c r="BA233"/>
      <c r="BB233"/>
      <c r="BC233"/>
      <c r="BD233"/>
      <c r="BE233"/>
      <c r="BF233"/>
      <c r="BG233"/>
      <c r="BH233"/>
      <c r="BI233"/>
      <c r="BJ233"/>
      <c r="BK233"/>
      <c r="BL233"/>
      <c r="BM233"/>
      <c r="BN233"/>
      <c r="BO233"/>
      <c r="BP233"/>
      <c r="BQ233"/>
      <c r="BR233"/>
      <c r="BS233"/>
      <c r="BT233"/>
      <c r="BU233"/>
      <c r="BV233"/>
      <c r="BW233"/>
      <c r="BX233"/>
      <c r="BY233"/>
      <c r="BZ233"/>
      <c r="CA233"/>
      <c r="CB233"/>
      <c r="CC233"/>
      <c r="CD233"/>
      <c r="CE233"/>
      <c r="CF233"/>
      <c r="CG233"/>
      <c r="CH233"/>
      <c r="CI233"/>
      <c r="CJ233"/>
      <c r="CK233"/>
      <c r="CL233"/>
      <c r="CM233"/>
      <c r="CN233"/>
      <c r="CO233"/>
      <c r="CP233"/>
      <c r="CQ233"/>
      <c r="CR233"/>
      <c r="CS233"/>
      <c r="CT233"/>
      <c r="CU233"/>
      <c r="CV233"/>
      <c r="CW233"/>
      <c r="CX233"/>
      <c r="CY233"/>
      <c r="CZ233"/>
      <c r="DA233"/>
      <c r="DB233"/>
      <c r="DC233"/>
      <c r="DD233"/>
      <c r="DE233"/>
      <c r="DF233"/>
      <c r="DG233"/>
      <c r="DH233"/>
      <c r="DI233"/>
      <c r="DJ233"/>
      <c r="DK233"/>
      <c r="DL233"/>
      <c r="DM233"/>
      <c r="DN233"/>
      <c r="DO233"/>
      <c r="DP233"/>
      <c r="DQ233"/>
      <c r="DR233"/>
      <c r="DS233"/>
      <c r="DT233"/>
      <c r="DU233"/>
      <c r="DV233"/>
      <c r="DW233"/>
      <c r="DX233"/>
      <c r="DY233"/>
      <c r="DZ233"/>
      <c r="EA233"/>
      <c r="EB233"/>
      <c r="EC233"/>
      <c r="ED233"/>
      <c r="EE233"/>
      <c r="EF233"/>
      <c r="EG233"/>
      <c r="EH233"/>
      <c r="EI233"/>
      <c r="EJ233"/>
      <c r="EK233"/>
      <c r="EL233"/>
      <c r="EM233"/>
      <c r="EN233"/>
      <c r="EO233"/>
      <c r="EP233"/>
      <c r="EQ233"/>
      <c r="ER233"/>
      <c r="ES233"/>
      <c r="ET233"/>
      <c r="EU233"/>
      <c r="EV233"/>
      <c r="EW233"/>
      <c r="EX233"/>
      <c r="EY233"/>
      <c r="EZ233"/>
      <c r="FA233"/>
      <c r="FB233"/>
      <c r="FC233"/>
      <c r="FD233"/>
      <c r="FE233"/>
      <c r="FF233"/>
      <c r="FG233"/>
      <c r="FH233"/>
      <c r="FI233"/>
      <c r="FJ233"/>
      <c r="FK233"/>
      <c r="FL233"/>
      <c r="FM233"/>
      <c r="FN233"/>
      <c r="FO233"/>
      <c r="FP233"/>
      <c r="FQ233"/>
      <c r="FR233"/>
      <c r="FS233"/>
      <c r="FT233"/>
      <c r="FU233"/>
      <c r="FV233"/>
      <c r="FW233"/>
      <c r="FX233"/>
      <c r="FY233"/>
      <c r="FZ233"/>
      <c r="GA233"/>
      <c r="GB233"/>
      <c r="GC233"/>
      <c r="GD233"/>
      <c r="GE233"/>
      <c r="GF233"/>
      <c r="GG233"/>
      <c r="GH233"/>
      <c r="GI233"/>
      <c r="GJ233"/>
      <c r="GK233"/>
      <c r="GL233"/>
      <c r="GM233"/>
      <c r="GN233"/>
      <c r="GO233"/>
      <c r="GP233"/>
      <c r="GQ233"/>
      <c r="GR233"/>
      <c r="GS233"/>
      <c r="GT233"/>
      <c r="GU233"/>
      <c r="GV233"/>
      <c r="GW233"/>
      <c r="GX233"/>
      <c r="GY233"/>
      <c r="GZ233"/>
      <c r="HA233"/>
      <c r="HB233"/>
      <c r="HC233"/>
      <c r="HD233"/>
      <c r="HE233"/>
      <c r="HF233"/>
      <c r="HG233"/>
      <c r="HH233"/>
      <c r="HI233"/>
      <c r="HJ233"/>
      <c r="HK233"/>
      <c r="HL233"/>
      <c r="HM233"/>
      <c r="HN233"/>
      <c r="HO233"/>
      <c r="HP233"/>
      <c r="HQ233"/>
      <c r="HR233"/>
      <c r="HS233"/>
      <c r="HT233"/>
      <c r="HU233"/>
      <c r="HV233"/>
      <c r="HW233"/>
      <c r="HX233"/>
      <c r="HY233"/>
      <c r="HZ233"/>
      <c r="IA233"/>
      <c r="IB233"/>
      <c r="IC233"/>
      <c r="ID233"/>
      <c r="IE233"/>
      <c r="IF233"/>
      <c r="IG233"/>
      <c r="IH233"/>
      <c r="II233"/>
      <c r="IJ233"/>
      <c r="IK233"/>
      <c r="IL233"/>
      <c r="IM233"/>
      <c r="IN233"/>
      <c r="IO233"/>
      <c r="IP233"/>
      <c r="IQ233"/>
      <c r="IR233"/>
      <c r="IS233"/>
      <c r="IT233"/>
      <c r="IU233"/>
      <c r="IV233"/>
      <c r="IW233"/>
      <c r="IX233"/>
      <c r="IY233"/>
      <c r="IZ233"/>
      <c r="JA233"/>
      <c r="JB233"/>
      <c r="JC233"/>
      <c r="JD233"/>
      <c r="JE233"/>
      <c r="JF233"/>
      <c r="JG233"/>
      <c r="JH233"/>
      <c r="JI233"/>
      <c r="JJ233"/>
      <c r="JK233"/>
      <c r="JL233"/>
      <c r="JM233"/>
      <c r="JN233"/>
      <c r="JO233"/>
      <c r="JP233"/>
      <c r="JQ233"/>
      <c r="JR233"/>
      <c r="JS233"/>
      <c r="JT233"/>
      <c r="JU233"/>
      <c r="JV233"/>
      <c r="JW233"/>
      <c r="JX233"/>
      <c r="JY233"/>
      <c r="JZ233"/>
      <c r="KA233"/>
      <c r="KB233"/>
      <c r="KC233"/>
      <c r="KD233"/>
      <c r="KE233"/>
      <c r="KF233"/>
      <c r="KG233"/>
      <c r="KH233"/>
      <c r="KI233"/>
      <c r="KJ233"/>
      <c r="KK233"/>
      <c r="KL233"/>
      <c r="KM233"/>
      <c r="KN233"/>
      <c r="KO233"/>
      <c r="KP233"/>
      <c r="KQ233"/>
      <c r="KR233"/>
      <c r="KS233"/>
      <c r="KT233"/>
      <c r="KU233"/>
      <c r="KV233"/>
      <c r="KW233"/>
      <c r="KX233"/>
      <c r="KY233"/>
      <c r="KZ233"/>
      <c r="LA233"/>
      <c r="LB233"/>
      <c r="LC233"/>
      <c r="LD233"/>
      <c r="LE233"/>
      <c r="LF233"/>
      <c r="LG233"/>
      <c r="LH233"/>
      <c r="LI233"/>
      <c r="LJ233"/>
      <c r="LK233"/>
      <c r="LL233"/>
      <c r="LM233"/>
      <c r="LN233"/>
      <c r="LO233"/>
      <c r="LP233"/>
      <c r="LQ233"/>
      <c r="LR233"/>
      <c r="LS233"/>
      <c r="LT233"/>
      <c r="LU233"/>
      <c r="LV233"/>
      <c r="LW233"/>
      <c r="LX233"/>
      <c r="LY233"/>
      <c r="LZ233"/>
      <c r="MA233"/>
      <c r="MB233"/>
      <c r="MC233"/>
      <c r="MD233"/>
      <c r="ME233"/>
      <c r="MF233"/>
      <c r="MG233"/>
      <c r="MH233"/>
      <c r="MI233"/>
      <c r="MJ233"/>
      <c r="MK233"/>
      <c r="ML233"/>
      <c r="MM233"/>
      <c r="MN233"/>
      <c r="MO233"/>
      <c r="MP233"/>
      <c r="MQ233"/>
      <c r="MR233"/>
      <c r="MS233"/>
      <c r="MT233"/>
      <c r="MU233"/>
      <c r="MV233"/>
      <c r="MW233"/>
      <c r="MX233"/>
      <c r="MY233"/>
      <c r="MZ233"/>
      <c r="NA233"/>
      <c r="NB233"/>
      <c r="NC233"/>
      <c r="ND233"/>
      <c r="NE233"/>
      <c r="NF233"/>
      <c r="NG233"/>
      <c r="NH233"/>
      <c r="NI233"/>
      <c r="NJ233"/>
      <c r="NK233"/>
      <c r="NL233"/>
      <c r="NM233"/>
      <c r="NN233"/>
      <c r="NO233"/>
      <c r="NP233"/>
      <c r="NQ233"/>
      <c r="NR233"/>
      <c r="NS233"/>
      <c r="NT233"/>
      <c r="NU233"/>
      <c r="NV233"/>
      <c r="NW233"/>
      <c r="NX233"/>
      <c r="NY233"/>
      <c r="NZ233"/>
      <c r="OA233"/>
      <c r="OB233"/>
      <c r="OC233"/>
      <c r="OD233"/>
      <c r="OE233"/>
      <c r="OF233"/>
      <c r="OG233"/>
      <c r="OH233"/>
      <c r="OI233"/>
      <c r="OJ233"/>
      <c r="OK233"/>
      <c r="OL233"/>
      <c r="OM233"/>
      <c r="ON233"/>
      <c r="OO233"/>
      <c r="OP233"/>
      <c r="OQ233"/>
      <c r="OR233"/>
      <c r="OS233"/>
      <c r="OT233"/>
      <c r="OU233"/>
      <c r="OV233"/>
      <c r="OW233"/>
      <c r="OX233"/>
      <c r="OY233"/>
      <c r="OZ233"/>
      <c r="PA233"/>
      <c r="PB233"/>
      <c r="PC233"/>
      <c r="PD233"/>
      <c r="PE233"/>
      <c r="PF233"/>
      <c r="PG233"/>
      <c r="PH233"/>
      <c r="PI233"/>
      <c r="PJ233"/>
      <c r="PK233"/>
      <c r="PL233"/>
      <c r="PM233"/>
      <c r="PN233"/>
      <c r="PO233"/>
      <c r="PP233"/>
      <c r="PQ233"/>
      <c r="PR233"/>
      <c r="PS233"/>
      <c r="PT233"/>
      <c r="PU233"/>
      <c r="PV233"/>
      <c r="PW233"/>
      <c r="PX233"/>
      <c r="PY233"/>
      <c r="PZ233"/>
      <c r="QA233"/>
      <c r="QB233"/>
      <c r="QC233"/>
      <c r="QD233"/>
      <c r="QE233"/>
      <c r="QF233"/>
      <c r="QG233"/>
      <c r="QH233"/>
      <c r="QI233"/>
      <c r="QJ233"/>
      <c r="QK233"/>
      <c r="QL233"/>
      <c r="QM233"/>
      <c r="QN233"/>
      <c r="QO233"/>
      <c r="QP233"/>
      <c r="QQ233"/>
      <c r="QR233"/>
      <c r="QS233"/>
      <c r="QT233"/>
      <c r="QU233"/>
      <c r="QV233"/>
      <c r="QW233"/>
      <c r="QX233"/>
      <c r="QY233"/>
      <c r="QZ233"/>
      <c r="RA233"/>
      <c r="RB233"/>
      <c r="RC233"/>
      <c r="RD233"/>
      <c r="RE233"/>
      <c r="RF233"/>
      <c r="RG233"/>
      <c r="RH233"/>
      <c r="RI233"/>
      <c r="RJ233"/>
      <c r="RK233"/>
      <c r="RL233"/>
      <c r="RM233"/>
      <c r="RN233"/>
      <c r="RO233"/>
      <c r="RP233"/>
      <c r="RQ233"/>
      <c r="RR233"/>
      <c r="RS233"/>
      <c r="RT233"/>
      <c r="RU233"/>
      <c r="RV233"/>
      <c r="RW233"/>
      <c r="RX233"/>
      <c r="RY233"/>
      <c r="RZ233"/>
      <c r="SA233"/>
      <c r="SB233"/>
      <c r="SC233"/>
      <c r="SD233"/>
      <c r="SE233"/>
      <c r="SF233"/>
      <c r="SG233"/>
      <c r="SH233"/>
      <c r="SI233"/>
      <c r="SJ233"/>
      <c r="SK233"/>
      <c r="SL233"/>
      <c r="SM233"/>
      <c r="SN233"/>
      <c r="SO233"/>
      <c r="SP233"/>
      <c r="SQ233"/>
      <c r="SR233"/>
      <c r="SS233"/>
      <c r="ST233"/>
      <c r="SU233"/>
      <c r="SV233"/>
      <c r="SW233"/>
      <c r="SX233"/>
      <c r="SY233"/>
      <c r="SZ233"/>
      <c r="TA233"/>
      <c r="TB233"/>
      <c r="TC233"/>
      <c r="TD233"/>
      <c r="TE233"/>
      <c r="TF233"/>
      <c r="TG233"/>
    </row>
    <row r="234" spans="1:527" s="8" customFormat="1" ht="18" customHeight="1" x14ac:dyDescent="0.25">
      <c r="A234" s="70" t="str">
        <f>Config!$B$18</f>
        <v>JERI</v>
      </c>
      <c r="B234" s="71">
        <f>METAS!$AY$25</f>
        <v>97</v>
      </c>
      <c r="C234" s="71">
        <f>ROUND((B234/12)*Config!$C$6,0)</f>
        <v>81</v>
      </c>
      <c r="D234" s="71">
        <f>ACUMULADO!$AX$25</f>
        <v>54</v>
      </c>
      <c r="E234" s="72">
        <f t="shared" si="62"/>
        <v>83.333333333333343</v>
      </c>
      <c r="F234" s="81"/>
      <c r="G234" s="73">
        <f t="shared" si="63"/>
        <v>55.7</v>
      </c>
      <c r="H234" s="78">
        <f t="shared" si="64"/>
        <v>55.7</v>
      </c>
      <c r="I234" s="78" t="str">
        <f t="shared" si="65"/>
        <v/>
      </c>
      <c r="J234" s="78" t="str">
        <f t="shared" si="61"/>
        <v/>
      </c>
      <c r="K234"/>
      <c r="L234"/>
      <c r="M234"/>
      <c r="N234"/>
      <c r="O234"/>
      <c r="P234"/>
      <c r="Q234"/>
      <c r="R234"/>
      <c r="S234"/>
      <c r="U234" s="49"/>
      <c r="V234" s="50"/>
      <c r="W234" s="51"/>
      <c r="AA234"/>
      <c r="AB234"/>
      <c r="AC234"/>
      <c r="AD234"/>
      <c r="AE234"/>
      <c r="AF234"/>
      <c r="AG234"/>
      <c r="AH234"/>
      <c r="AI234"/>
      <c r="AJ234"/>
      <c r="AK234"/>
      <c r="AL234"/>
      <c r="AM234"/>
      <c r="AN234"/>
      <c r="AO234"/>
      <c r="AP234"/>
      <c r="AQ234"/>
      <c r="AR234"/>
      <c r="AS234"/>
      <c r="AT234"/>
      <c r="AU234"/>
      <c r="AV234"/>
      <c r="AW234"/>
      <c r="AX234"/>
      <c r="AY234"/>
      <c r="AZ234"/>
      <c r="BA234"/>
      <c r="BB234"/>
      <c r="BC234"/>
      <c r="BD234"/>
      <c r="BE234"/>
      <c r="BF234"/>
      <c r="BG234"/>
      <c r="BH234"/>
      <c r="BI234"/>
      <c r="BJ234"/>
      <c r="BK234"/>
      <c r="BL234"/>
      <c r="BM234"/>
      <c r="BN234"/>
      <c r="BO234"/>
      <c r="BP234"/>
      <c r="BQ234"/>
      <c r="BR234"/>
      <c r="BS234"/>
      <c r="BT234"/>
      <c r="BU234"/>
      <c r="BV234"/>
      <c r="BW234"/>
      <c r="BX234"/>
      <c r="BY234"/>
      <c r="BZ234"/>
      <c r="CA234"/>
      <c r="CB234"/>
      <c r="CC234"/>
      <c r="CD234"/>
      <c r="CE234"/>
      <c r="CF234"/>
      <c r="CG234"/>
      <c r="CH234"/>
      <c r="CI234"/>
      <c r="CJ234"/>
      <c r="CK234"/>
      <c r="CL234"/>
      <c r="CM234"/>
      <c r="CN234"/>
      <c r="CO234"/>
      <c r="CP234"/>
      <c r="CQ234"/>
      <c r="CR234"/>
      <c r="CS234"/>
      <c r="CT234"/>
      <c r="CU234"/>
      <c r="CV234"/>
      <c r="CW234"/>
      <c r="CX234"/>
      <c r="CY234"/>
      <c r="CZ234"/>
      <c r="DA234"/>
      <c r="DB234"/>
      <c r="DC234"/>
      <c r="DD234"/>
      <c r="DE234"/>
      <c r="DF234"/>
      <c r="DG234"/>
      <c r="DH234"/>
      <c r="DI234"/>
      <c r="DJ234"/>
      <c r="DK234"/>
      <c r="DL234"/>
      <c r="DM234"/>
      <c r="DN234"/>
      <c r="DO234"/>
      <c r="DP234"/>
      <c r="DQ234"/>
      <c r="DR234"/>
      <c r="DS234"/>
      <c r="DT234"/>
      <c r="DU234"/>
      <c r="DV234"/>
      <c r="DW234"/>
      <c r="DX234"/>
      <c r="DY234"/>
      <c r="DZ234"/>
      <c r="EA234"/>
      <c r="EB234"/>
      <c r="EC234"/>
      <c r="ED234"/>
      <c r="EE234"/>
      <c r="EF234"/>
      <c r="EG234"/>
      <c r="EH234"/>
      <c r="EI234"/>
      <c r="EJ234"/>
      <c r="EK234"/>
      <c r="EL234"/>
      <c r="EM234"/>
      <c r="EN234"/>
      <c r="EO234"/>
      <c r="EP234"/>
      <c r="EQ234"/>
      <c r="ER234"/>
      <c r="ES234"/>
      <c r="ET234"/>
      <c r="EU234"/>
      <c r="EV234"/>
      <c r="EW234"/>
      <c r="EX234"/>
      <c r="EY234"/>
      <c r="EZ234"/>
      <c r="FA234"/>
      <c r="FB234"/>
      <c r="FC234"/>
      <c r="FD234"/>
      <c r="FE234"/>
      <c r="FF234"/>
      <c r="FG234"/>
      <c r="FH234"/>
      <c r="FI234"/>
      <c r="FJ234"/>
      <c r="FK234"/>
      <c r="FL234"/>
      <c r="FM234"/>
      <c r="FN234"/>
      <c r="FO234"/>
      <c r="FP234"/>
      <c r="FQ234"/>
      <c r="FR234"/>
      <c r="FS234"/>
      <c r="FT234"/>
      <c r="FU234"/>
      <c r="FV234"/>
      <c r="FW234"/>
      <c r="FX234"/>
      <c r="FY234"/>
      <c r="FZ234"/>
      <c r="GA234"/>
      <c r="GB234"/>
      <c r="GC234"/>
      <c r="GD234"/>
      <c r="GE234"/>
      <c r="GF234"/>
      <c r="GG234"/>
      <c r="GH234"/>
      <c r="GI234"/>
      <c r="GJ234"/>
      <c r="GK234"/>
      <c r="GL234"/>
      <c r="GM234"/>
      <c r="GN234"/>
      <c r="GO234"/>
      <c r="GP234"/>
      <c r="GQ234"/>
      <c r="GR234"/>
      <c r="GS234"/>
      <c r="GT234"/>
      <c r="GU234"/>
      <c r="GV234"/>
      <c r="GW234"/>
      <c r="GX234"/>
      <c r="GY234"/>
      <c r="GZ234"/>
      <c r="HA234"/>
      <c r="HB234"/>
      <c r="HC234"/>
      <c r="HD234"/>
      <c r="HE234"/>
      <c r="HF234"/>
      <c r="HG234"/>
      <c r="HH234"/>
      <c r="HI234"/>
      <c r="HJ234"/>
      <c r="HK234"/>
      <c r="HL234"/>
      <c r="HM234"/>
      <c r="HN234"/>
      <c r="HO234"/>
      <c r="HP234"/>
      <c r="HQ234"/>
      <c r="HR234"/>
      <c r="HS234"/>
      <c r="HT234"/>
      <c r="HU234"/>
      <c r="HV234"/>
      <c r="HW234"/>
      <c r="HX234"/>
      <c r="HY234"/>
      <c r="HZ234"/>
      <c r="IA234"/>
      <c r="IB234"/>
      <c r="IC234"/>
      <c r="ID234"/>
      <c r="IE234"/>
      <c r="IF234"/>
      <c r="IG234"/>
      <c r="IH234"/>
      <c r="II234"/>
      <c r="IJ234"/>
      <c r="IK234"/>
      <c r="IL234"/>
      <c r="IM234"/>
      <c r="IN234"/>
      <c r="IO234"/>
      <c r="IP234"/>
      <c r="IQ234"/>
      <c r="IR234"/>
      <c r="IS234"/>
      <c r="IT234"/>
      <c r="IU234"/>
      <c r="IV234"/>
      <c r="IW234"/>
      <c r="IX234"/>
      <c r="IY234"/>
      <c r="IZ234"/>
      <c r="JA234"/>
      <c r="JB234"/>
      <c r="JC234"/>
      <c r="JD234"/>
      <c r="JE234"/>
      <c r="JF234"/>
      <c r="JG234"/>
      <c r="JH234"/>
      <c r="JI234"/>
      <c r="JJ234"/>
      <c r="JK234"/>
      <c r="JL234"/>
      <c r="JM234"/>
      <c r="JN234"/>
      <c r="JO234"/>
      <c r="JP234"/>
      <c r="JQ234"/>
      <c r="JR234"/>
      <c r="JS234"/>
      <c r="JT234"/>
      <c r="JU234"/>
      <c r="JV234"/>
      <c r="JW234"/>
      <c r="JX234"/>
      <c r="JY234"/>
      <c r="JZ234"/>
      <c r="KA234"/>
      <c r="KB234"/>
      <c r="KC234"/>
      <c r="KD234"/>
      <c r="KE234"/>
      <c r="KF234"/>
      <c r="KG234"/>
      <c r="KH234"/>
      <c r="KI234"/>
      <c r="KJ234"/>
      <c r="KK234"/>
      <c r="KL234"/>
      <c r="KM234"/>
      <c r="KN234"/>
      <c r="KO234"/>
      <c r="KP234"/>
      <c r="KQ234"/>
      <c r="KR234"/>
      <c r="KS234"/>
      <c r="KT234"/>
      <c r="KU234"/>
      <c r="KV234"/>
      <c r="KW234"/>
      <c r="KX234"/>
      <c r="KY234"/>
      <c r="KZ234"/>
      <c r="LA234"/>
      <c r="LB234"/>
      <c r="LC234"/>
      <c r="LD234"/>
      <c r="LE234"/>
      <c r="LF234"/>
      <c r="LG234"/>
      <c r="LH234"/>
      <c r="LI234"/>
      <c r="LJ234"/>
      <c r="LK234"/>
      <c r="LL234"/>
      <c r="LM234"/>
      <c r="LN234"/>
      <c r="LO234"/>
      <c r="LP234"/>
      <c r="LQ234"/>
      <c r="LR234"/>
      <c r="LS234"/>
      <c r="LT234"/>
      <c r="LU234"/>
      <c r="LV234"/>
      <c r="LW234"/>
      <c r="LX234"/>
      <c r="LY234"/>
      <c r="LZ234"/>
      <c r="MA234"/>
      <c r="MB234"/>
      <c r="MC234"/>
      <c r="MD234"/>
      <c r="ME234"/>
      <c r="MF234"/>
      <c r="MG234"/>
      <c r="MH234"/>
      <c r="MI234"/>
      <c r="MJ234"/>
      <c r="MK234"/>
      <c r="ML234"/>
      <c r="MM234"/>
      <c r="MN234"/>
      <c r="MO234"/>
      <c r="MP234"/>
      <c r="MQ234"/>
      <c r="MR234"/>
      <c r="MS234"/>
      <c r="MT234"/>
      <c r="MU234"/>
      <c r="MV234"/>
      <c r="MW234"/>
      <c r="MX234"/>
      <c r="MY234"/>
      <c r="MZ234"/>
      <c r="NA234"/>
      <c r="NB234"/>
      <c r="NC234"/>
      <c r="ND234"/>
      <c r="NE234"/>
      <c r="NF234"/>
      <c r="NG234"/>
      <c r="NH234"/>
      <c r="NI234"/>
      <c r="NJ234"/>
      <c r="NK234"/>
      <c r="NL234"/>
      <c r="NM234"/>
      <c r="NN234"/>
      <c r="NO234"/>
      <c r="NP234"/>
      <c r="NQ234"/>
      <c r="NR234"/>
      <c r="NS234"/>
      <c r="NT234"/>
      <c r="NU234"/>
      <c r="NV234"/>
      <c r="NW234"/>
      <c r="NX234"/>
      <c r="NY234"/>
      <c r="NZ234"/>
      <c r="OA234"/>
      <c r="OB234"/>
      <c r="OC234"/>
      <c r="OD234"/>
      <c r="OE234"/>
      <c r="OF234"/>
      <c r="OG234"/>
      <c r="OH234"/>
      <c r="OI234"/>
      <c r="OJ234"/>
      <c r="OK234"/>
      <c r="OL234"/>
      <c r="OM234"/>
      <c r="ON234"/>
      <c r="OO234"/>
      <c r="OP234"/>
      <c r="OQ234"/>
      <c r="OR234"/>
      <c r="OS234"/>
      <c r="OT234"/>
      <c r="OU234"/>
      <c r="OV234"/>
      <c r="OW234"/>
      <c r="OX234"/>
      <c r="OY234"/>
      <c r="OZ234"/>
      <c r="PA234"/>
      <c r="PB234"/>
      <c r="PC234"/>
      <c r="PD234"/>
      <c r="PE234"/>
      <c r="PF234"/>
      <c r="PG234"/>
      <c r="PH234"/>
      <c r="PI234"/>
      <c r="PJ234"/>
      <c r="PK234"/>
      <c r="PL234"/>
      <c r="PM234"/>
      <c r="PN234"/>
      <c r="PO234"/>
      <c r="PP234"/>
      <c r="PQ234"/>
      <c r="PR234"/>
      <c r="PS234"/>
      <c r="PT234"/>
      <c r="PU234"/>
      <c r="PV234"/>
      <c r="PW234"/>
      <c r="PX234"/>
      <c r="PY234"/>
      <c r="PZ234"/>
      <c r="QA234"/>
      <c r="QB234"/>
      <c r="QC234"/>
      <c r="QD234"/>
      <c r="QE234"/>
      <c r="QF234"/>
      <c r="QG234"/>
      <c r="QH234"/>
      <c r="QI234"/>
      <c r="QJ234"/>
      <c r="QK234"/>
      <c r="QL234"/>
      <c r="QM234"/>
      <c r="QN234"/>
      <c r="QO234"/>
      <c r="QP234"/>
      <c r="QQ234"/>
      <c r="QR234"/>
      <c r="QS234"/>
      <c r="QT234"/>
      <c r="QU234"/>
      <c r="QV234"/>
      <c r="QW234"/>
      <c r="QX234"/>
      <c r="QY234"/>
      <c r="QZ234"/>
      <c r="RA234"/>
      <c r="RB234"/>
      <c r="RC234"/>
      <c r="RD234"/>
      <c r="RE234"/>
      <c r="RF234"/>
      <c r="RG234"/>
      <c r="RH234"/>
      <c r="RI234"/>
      <c r="RJ234"/>
      <c r="RK234"/>
      <c r="RL234"/>
      <c r="RM234"/>
      <c r="RN234"/>
      <c r="RO234"/>
      <c r="RP234"/>
      <c r="RQ234"/>
      <c r="RR234"/>
      <c r="RS234"/>
      <c r="RT234"/>
      <c r="RU234"/>
      <c r="RV234"/>
      <c r="RW234"/>
      <c r="RX234"/>
      <c r="RY234"/>
      <c r="RZ234"/>
      <c r="SA234"/>
      <c r="SB234"/>
      <c r="SC234"/>
      <c r="SD234"/>
      <c r="SE234"/>
      <c r="SF234"/>
      <c r="SG234"/>
      <c r="SH234"/>
      <c r="SI234"/>
      <c r="SJ234"/>
      <c r="SK234"/>
      <c r="SL234"/>
      <c r="SM234"/>
      <c r="SN234"/>
      <c r="SO234"/>
      <c r="SP234"/>
      <c r="SQ234"/>
      <c r="SR234"/>
      <c r="SS234"/>
      <c r="ST234"/>
      <c r="SU234"/>
      <c r="SV234"/>
      <c r="SW234"/>
      <c r="SX234"/>
      <c r="SY234"/>
      <c r="SZ234"/>
      <c r="TA234"/>
      <c r="TB234"/>
      <c r="TC234"/>
      <c r="TD234"/>
      <c r="TE234"/>
      <c r="TF234"/>
      <c r="TG234"/>
    </row>
    <row r="235" spans="1:527" s="8" customFormat="1" ht="18" customHeight="1" x14ac:dyDescent="0.25">
      <c r="A235" s="70" t="str">
        <f>Config!$B$19</f>
        <v>YANT</v>
      </c>
      <c r="B235" s="71">
        <f>METAS!$AZ$25</f>
        <v>188</v>
      </c>
      <c r="C235" s="71">
        <f>ROUND((B235/12)*Config!$C$6,0)</f>
        <v>157</v>
      </c>
      <c r="D235" s="71">
        <f>ACUMULADO!$AY$25</f>
        <v>70</v>
      </c>
      <c r="E235" s="72">
        <f t="shared" si="62"/>
        <v>83.333333333333343</v>
      </c>
      <c r="F235" s="81"/>
      <c r="G235" s="73">
        <f t="shared" si="63"/>
        <v>37.200000000000003</v>
      </c>
      <c r="H235" s="78">
        <f t="shared" si="64"/>
        <v>37.200000000000003</v>
      </c>
      <c r="I235" s="78" t="str">
        <f t="shared" si="65"/>
        <v/>
      </c>
      <c r="J235" s="78" t="str">
        <f t="shared" si="61"/>
        <v/>
      </c>
      <c r="K235"/>
      <c r="L235"/>
      <c r="M235"/>
      <c r="N235"/>
      <c r="O235"/>
      <c r="P235"/>
      <c r="Q235"/>
      <c r="R235"/>
      <c r="S235"/>
      <c r="U235" s="49"/>
      <c r="V235" s="69"/>
      <c r="W235" s="51"/>
      <c r="AA235"/>
      <c r="AB235"/>
      <c r="AC235"/>
      <c r="AD235"/>
      <c r="AE235"/>
      <c r="AF235"/>
      <c r="AG235"/>
      <c r="AH235"/>
      <c r="AI235"/>
      <c r="AJ235"/>
      <c r="AK235"/>
      <c r="AL235"/>
      <c r="AM235"/>
      <c r="AN235"/>
      <c r="AO235"/>
      <c r="AP235"/>
      <c r="AQ235"/>
      <c r="AR235"/>
      <c r="AS235"/>
      <c r="AT235"/>
      <c r="AU235"/>
      <c r="AV235"/>
      <c r="AW235"/>
      <c r="AX235"/>
      <c r="AY235"/>
      <c r="AZ235"/>
      <c r="BA235"/>
      <c r="BB235"/>
      <c r="BC235"/>
      <c r="BD235"/>
      <c r="BE235"/>
      <c r="BF235"/>
      <c r="BG235"/>
      <c r="BH235"/>
      <c r="BI235"/>
      <c r="BJ235"/>
      <c r="BK235"/>
      <c r="BL235"/>
      <c r="BM235"/>
      <c r="BN235"/>
      <c r="BO235"/>
      <c r="BP235"/>
      <c r="BQ235"/>
      <c r="BR235"/>
      <c r="BS235"/>
      <c r="BT235"/>
      <c r="BU235"/>
      <c r="BV235"/>
      <c r="BW235"/>
      <c r="BX235"/>
      <c r="BY235"/>
      <c r="BZ235"/>
      <c r="CA235"/>
      <c r="CB235"/>
      <c r="CC235"/>
      <c r="CD235"/>
      <c r="CE235"/>
      <c r="CF235"/>
      <c r="CG235"/>
      <c r="CH235"/>
      <c r="CI235"/>
      <c r="CJ235"/>
      <c r="CK235"/>
      <c r="CL235"/>
      <c r="CM235"/>
      <c r="CN235"/>
      <c r="CO235"/>
      <c r="CP235"/>
      <c r="CQ235"/>
      <c r="CR235"/>
      <c r="CS235"/>
      <c r="CT235"/>
      <c r="CU235"/>
      <c r="CV235"/>
      <c r="CW235"/>
      <c r="CX235"/>
      <c r="CY235"/>
      <c r="CZ235"/>
      <c r="DA235"/>
      <c r="DB235"/>
      <c r="DC235"/>
      <c r="DD235"/>
      <c r="DE235"/>
      <c r="DF235"/>
      <c r="DG235"/>
      <c r="DH235"/>
      <c r="DI235"/>
      <c r="DJ235"/>
      <c r="DK235"/>
      <c r="DL235"/>
      <c r="DM235"/>
      <c r="DN235"/>
      <c r="DO235"/>
      <c r="DP235"/>
      <c r="DQ235"/>
      <c r="DR235"/>
      <c r="DS235"/>
      <c r="DT235"/>
      <c r="DU235"/>
      <c r="DV235"/>
      <c r="DW235"/>
      <c r="DX235"/>
      <c r="DY235"/>
      <c r="DZ235"/>
      <c r="EA235"/>
      <c r="EB235"/>
      <c r="EC235"/>
      <c r="ED235"/>
      <c r="EE235"/>
      <c r="EF235"/>
      <c r="EG235"/>
      <c r="EH235"/>
      <c r="EI235"/>
      <c r="EJ235"/>
      <c r="EK235"/>
      <c r="EL235"/>
      <c r="EM235"/>
      <c r="EN235"/>
      <c r="EO235"/>
      <c r="EP235"/>
      <c r="EQ235"/>
      <c r="ER235"/>
      <c r="ES235"/>
      <c r="ET235"/>
      <c r="EU235"/>
      <c r="EV235"/>
      <c r="EW235"/>
      <c r="EX235"/>
      <c r="EY235"/>
      <c r="EZ235"/>
      <c r="FA235"/>
      <c r="FB235"/>
      <c r="FC235"/>
      <c r="FD235"/>
      <c r="FE235"/>
      <c r="FF235"/>
      <c r="FG235"/>
      <c r="FH235"/>
      <c r="FI235"/>
      <c r="FJ235"/>
      <c r="FK235"/>
      <c r="FL235"/>
      <c r="FM235"/>
      <c r="FN235"/>
      <c r="FO235"/>
      <c r="FP235"/>
      <c r="FQ235"/>
      <c r="FR235"/>
      <c r="FS235"/>
      <c r="FT235"/>
      <c r="FU235"/>
      <c r="FV235"/>
      <c r="FW235"/>
      <c r="FX235"/>
      <c r="FY235"/>
      <c r="FZ235"/>
      <c r="GA235"/>
      <c r="GB235"/>
      <c r="GC235"/>
      <c r="GD235"/>
      <c r="GE235"/>
      <c r="GF235"/>
      <c r="GG235"/>
      <c r="GH235"/>
      <c r="GI235"/>
      <c r="GJ235"/>
      <c r="GK235"/>
      <c r="GL235"/>
      <c r="GM235"/>
      <c r="GN235"/>
      <c r="GO235"/>
      <c r="GP235"/>
      <c r="GQ235"/>
      <c r="GR235"/>
      <c r="GS235"/>
      <c r="GT235"/>
      <c r="GU235"/>
      <c r="GV235"/>
      <c r="GW235"/>
      <c r="GX235"/>
      <c r="GY235"/>
      <c r="GZ235"/>
      <c r="HA235"/>
      <c r="HB235"/>
      <c r="HC235"/>
      <c r="HD235"/>
      <c r="HE235"/>
      <c r="HF235"/>
      <c r="HG235"/>
      <c r="HH235"/>
      <c r="HI235"/>
      <c r="HJ235"/>
      <c r="HK235"/>
      <c r="HL235"/>
      <c r="HM235"/>
      <c r="HN235"/>
      <c r="HO235"/>
      <c r="HP235"/>
      <c r="HQ235"/>
      <c r="HR235"/>
      <c r="HS235"/>
      <c r="HT235"/>
      <c r="HU235"/>
      <c r="HV235"/>
      <c r="HW235"/>
      <c r="HX235"/>
      <c r="HY235"/>
      <c r="HZ235"/>
      <c r="IA235"/>
      <c r="IB235"/>
      <c r="IC235"/>
      <c r="ID235"/>
      <c r="IE235"/>
      <c r="IF235"/>
      <c r="IG235"/>
      <c r="IH235"/>
      <c r="II235"/>
      <c r="IJ235"/>
      <c r="IK235"/>
      <c r="IL235"/>
      <c r="IM235"/>
      <c r="IN235"/>
      <c r="IO235"/>
      <c r="IP235"/>
      <c r="IQ235"/>
      <c r="IR235"/>
      <c r="IS235"/>
      <c r="IT235"/>
      <c r="IU235"/>
      <c r="IV235"/>
      <c r="IW235"/>
      <c r="IX235"/>
      <c r="IY235"/>
      <c r="IZ235"/>
      <c r="JA235"/>
      <c r="JB235"/>
      <c r="JC235"/>
      <c r="JD235"/>
      <c r="JE235"/>
      <c r="JF235"/>
      <c r="JG235"/>
      <c r="JH235"/>
      <c r="JI235"/>
      <c r="JJ235"/>
      <c r="JK235"/>
      <c r="JL235"/>
      <c r="JM235"/>
      <c r="JN235"/>
      <c r="JO235"/>
      <c r="JP235"/>
      <c r="JQ235"/>
      <c r="JR235"/>
      <c r="JS235"/>
      <c r="JT235"/>
      <c r="JU235"/>
      <c r="JV235"/>
      <c r="JW235"/>
      <c r="JX235"/>
      <c r="JY235"/>
      <c r="JZ235"/>
      <c r="KA235"/>
      <c r="KB235"/>
      <c r="KC235"/>
      <c r="KD235"/>
      <c r="KE235"/>
      <c r="KF235"/>
      <c r="KG235"/>
      <c r="KH235"/>
      <c r="KI235"/>
      <c r="KJ235"/>
      <c r="KK235"/>
      <c r="KL235"/>
      <c r="KM235"/>
      <c r="KN235"/>
      <c r="KO235"/>
      <c r="KP235"/>
      <c r="KQ235"/>
      <c r="KR235"/>
      <c r="KS235"/>
      <c r="KT235"/>
      <c r="KU235"/>
      <c r="KV235"/>
      <c r="KW235"/>
      <c r="KX235"/>
      <c r="KY235"/>
      <c r="KZ235"/>
      <c r="LA235"/>
      <c r="LB235"/>
      <c r="LC235"/>
      <c r="LD235"/>
      <c r="LE235"/>
      <c r="LF235"/>
      <c r="LG235"/>
      <c r="LH235"/>
      <c r="LI235"/>
      <c r="LJ235"/>
      <c r="LK235"/>
      <c r="LL235"/>
      <c r="LM235"/>
      <c r="LN235"/>
      <c r="LO235"/>
      <c r="LP235"/>
      <c r="LQ235"/>
      <c r="LR235"/>
      <c r="LS235"/>
      <c r="LT235"/>
      <c r="LU235"/>
      <c r="LV235"/>
      <c r="LW235"/>
      <c r="LX235"/>
      <c r="LY235"/>
      <c r="LZ235"/>
      <c r="MA235"/>
      <c r="MB235"/>
      <c r="MC235"/>
      <c r="MD235"/>
      <c r="ME235"/>
      <c r="MF235"/>
      <c r="MG235"/>
      <c r="MH235"/>
      <c r="MI235"/>
      <c r="MJ235"/>
      <c r="MK235"/>
      <c r="ML235"/>
      <c r="MM235"/>
      <c r="MN235"/>
      <c r="MO235"/>
      <c r="MP235"/>
      <c r="MQ235"/>
      <c r="MR235"/>
      <c r="MS235"/>
      <c r="MT235"/>
      <c r="MU235"/>
      <c r="MV235"/>
      <c r="MW235"/>
      <c r="MX235"/>
      <c r="MY235"/>
      <c r="MZ235"/>
      <c r="NA235"/>
      <c r="NB235"/>
      <c r="NC235"/>
      <c r="ND235"/>
      <c r="NE235"/>
      <c r="NF235"/>
      <c r="NG235"/>
      <c r="NH235"/>
      <c r="NI235"/>
      <c r="NJ235"/>
      <c r="NK235"/>
      <c r="NL235"/>
      <c r="NM235"/>
      <c r="NN235"/>
      <c r="NO235"/>
      <c r="NP235"/>
      <c r="NQ235"/>
      <c r="NR235"/>
      <c r="NS235"/>
      <c r="NT235"/>
      <c r="NU235"/>
      <c r="NV235"/>
      <c r="NW235"/>
      <c r="NX235"/>
      <c r="NY235"/>
      <c r="NZ235"/>
      <c r="OA235"/>
      <c r="OB235"/>
      <c r="OC235"/>
      <c r="OD235"/>
      <c r="OE235"/>
      <c r="OF235"/>
      <c r="OG235"/>
      <c r="OH235"/>
      <c r="OI235"/>
      <c r="OJ235"/>
      <c r="OK235"/>
      <c r="OL235"/>
      <c r="OM235"/>
      <c r="ON235"/>
      <c r="OO235"/>
      <c r="OP235"/>
      <c r="OQ235"/>
      <c r="OR235"/>
      <c r="OS235"/>
      <c r="OT235"/>
      <c r="OU235"/>
      <c r="OV235"/>
      <c r="OW235"/>
      <c r="OX235"/>
      <c r="OY235"/>
      <c r="OZ235"/>
      <c r="PA235"/>
      <c r="PB235"/>
      <c r="PC235"/>
      <c r="PD235"/>
      <c r="PE235"/>
      <c r="PF235"/>
      <c r="PG235"/>
      <c r="PH235"/>
      <c r="PI235"/>
      <c r="PJ235"/>
      <c r="PK235"/>
      <c r="PL235"/>
      <c r="PM235"/>
      <c r="PN235"/>
      <c r="PO235"/>
      <c r="PP235"/>
      <c r="PQ235"/>
      <c r="PR235"/>
      <c r="PS235"/>
      <c r="PT235"/>
      <c r="PU235"/>
      <c r="PV235"/>
      <c r="PW235"/>
      <c r="PX235"/>
      <c r="PY235"/>
      <c r="PZ235"/>
      <c r="QA235"/>
      <c r="QB235"/>
      <c r="QC235"/>
      <c r="QD235"/>
      <c r="QE235"/>
      <c r="QF235"/>
      <c r="QG235"/>
      <c r="QH235"/>
      <c r="QI235"/>
      <c r="QJ235"/>
      <c r="QK235"/>
      <c r="QL235"/>
      <c r="QM235"/>
      <c r="QN235"/>
      <c r="QO235"/>
      <c r="QP235"/>
      <c r="QQ235"/>
      <c r="QR235"/>
      <c r="QS235"/>
      <c r="QT235"/>
      <c r="QU235"/>
      <c r="QV235"/>
      <c r="QW235"/>
      <c r="QX235"/>
      <c r="QY235"/>
      <c r="QZ235"/>
      <c r="RA235"/>
      <c r="RB235"/>
      <c r="RC235"/>
      <c r="RD235"/>
      <c r="RE235"/>
      <c r="RF235"/>
      <c r="RG235"/>
      <c r="RH235"/>
      <c r="RI235"/>
      <c r="RJ235"/>
      <c r="RK235"/>
      <c r="RL235"/>
      <c r="RM235"/>
      <c r="RN235"/>
      <c r="RO235"/>
      <c r="RP235"/>
      <c r="RQ235"/>
      <c r="RR235"/>
      <c r="RS235"/>
      <c r="RT235"/>
      <c r="RU235"/>
      <c r="RV235"/>
      <c r="RW235"/>
      <c r="RX235"/>
      <c r="RY235"/>
      <c r="RZ235"/>
      <c r="SA235"/>
      <c r="SB235"/>
      <c r="SC235"/>
      <c r="SD235"/>
      <c r="SE235"/>
      <c r="SF235"/>
      <c r="SG235"/>
      <c r="SH235"/>
      <c r="SI235"/>
      <c r="SJ235"/>
      <c r="SK235"/>
      <c r="SL235"/>
      <c r="SM235"/>
      <c r="SN235"/>
      <c r="SO235"/>
      <c r="SP235"/>
      <c r="SQ235"/>
      <c r="SR235"/>
      <c r="SS235"/>
      <c r="ST235"/>
      <c r="SU235"/>
      <c r="SV235"/>
      <c r="SW235"/>
      <c r="SX235"/>
      <c r="SY235"/>
      <c r="SZ235"/>
      <c r="TA235"/>
      <c r="TB235"/>
      <c r="TC235"/>
      <c r="TD235"/>
      <c r="TE235"/>
      <c r="TF235"/>
      <c r="TG235"/>
    </row>
    <row r="236" spans="1:527" s="8" customFormat="1" ht="18" customHeight="1" x14ac:dyDescent="0.25">
      <c r="A236" s="70" t="str">
        <f>Config!$B$20</f>
        <v>SORI</v>
      </c>
      <c r="B236" s="71">
        <f>METAS!$BA$25</f>
        <v>484</v>
      </c>
      <c r="C236" s="71">
        <f>ROUND((B236/12)*Config!$C$6,0)</f>
        <v>403</v>
      </c>
      <c r="D236" s="71">
        <f>ACUMULADO!$AZ$25</f>
        <v>309</v>
      </c>
      <c r="E236" s="72">
        <f t="shared" si="62"/>
        <v>83.333333333333343</v>
      </c>
      <c r="F236" s="81"/>
      <c r="G236" s="73">
        <f t="shared" si="63"/>
        <v>63.8</v>
      </c>
      <c r="H236" s="78">
        <f t="shared" si="64"/>
        <v>63.8</v>
      </c>
      <c r="I236" s="78" t="str">
        <f t="shared" si="65"/>
        <v/>
      </c>
      <c r="J236" s="78" t="str">
        <f t="shared" si="61"/>
        <v/>
      </c>
      <c r="K236"/>
      <c r="L236"/>
      <c r="M236"/>
      <c r="N236"/>
      <c r="O236"/>
      <c r="P236"/>
      <c r="Q236"/>
      <c r="R236"/>
      <c r="S236"/>
      <c r="U236" s="49"/>
      <c r="V236" s="69"/>
      <c r="W236" s="51"/>
      <c r="AA236"/>
      <c r="AB236"/>
      <c r="AC236"/>
      <c r="AD236"/>
      <c r="AE236"/>
      <c r="AF236"/>
      <c r="AG236"/>
      <c r="AH236"/>
      <c r="AI236"/>
      <c r="AJ236"/>
      <c r="AK236"/>
      <c r="AL236"/>
      <c r="AM236"/>
      <c r="AN236"/>
      <c r="AO236"/>
      <c r="AP236"/>
      <c r="AQ236"/>
      <c r="AR236"/>
      <c r="AS236"/>
      <c r="AT236"/>
      <c r="AU236"/>
      <c r="AV236"/>
      <c r="AW236"/>
      <c r="AX236"/>
      <c r="AY236"/>
      <c r="AZ236"/>
      <c r="BA236"/>
      <c r="BB236"/>
      <c r="BC236"/>
      <c r="BD236"/>
      <c r="BE236"/>
      <c r="BF236"/>
      <c r="BG236"/>
      <c r="BH236"/>
      <c r="BI236"/>
      <c r="BJ236"/>
      <c r="BK236"/>
      <c r="BL236"/>
      <c r="BM236"/>
      <c r="BN236"/>
      <c r="BO236"/>
      <c r="BP236"/>
      <c r="BQ236"/>
      <c r="BR236"/>
      <c r="BS236"/>
      <c r="BT236"/>
      <c r="BU236"/>
      <c r="BV236"/>
      <c r="BW236"/>
      <c r="BX236"/>
      <c r="BY236"/>
      <c r="BZ236"/>
      <c r="CA236"/>
      <c r="CB236"/>
      <c r="CC236"/>
      <c r="CD236"/>
      <c r="CE236"/>
      <c r="CF236"/>
      <c r="CG236"/>
      <c r="CH236"/>
      <c r="CI236"/>
      <c r="CJ236"/>
      <c r="CK236"/>
      <c r="CL236"/>
      <c r="CM236"/>
      <c r="CN236"/>
      <c r="CO236"/>
      <c r="CP236"/>
      <c r="CQ236"/>
      <c r="CR236"/>
      <c r="CS236"/>
      <c r="CT236"/>
      <c r="CU236"/>
      <c r="CV236"/>
      <c r="CW236"/>
      <c r="CX236"/>
      <c r="CY236"/>
      <c r="CZ236"/>
      <c r="DA236"/>
      <c r="DB236"/>
      <c r="DC236"/>
      <c r="DD236"/>
      <c r="DE236"/>
      <c r="DF236"/>
      <c r="DG236"/>
      <c r="DH236"/>
      <c r="DI236"/>
      <c r="DJ236"/>
      <c r="DK236"/>
      <c r="DL236"/>
      <c r="DM236"/>
      <c r="DN236"/>
      <c r="DO236"/>
      <c r="DP236"/>
      <c r="DQ236"/>
      <c r="DR236"/>
      <c r="DS236"/>
      <c r="DT236"/>
      <c r="DU236"/>
      <c r="DV236"/>
      <c r="DW236"/>
      <c r="DX236"/>
      <c r="DY236"/>
      <c r="DZ236"/>
      <c r="EA236"/>
      <c r="EB236"/>
      <c r="EC236"/>
      <c r="ED236"/>
      <c r="EE236"/>
      <c r="EF236"/>
      <c r="EG236"/>
      <c r="EH236"/>
      <c r="EI236"/>
      <c r="EJ236"/>
      <c r="EK236"/>
      <c r="EL236"/>
      <c r="EM236"/>
      <c r="EN236"/>
      <c r="EO236"/>
      <c r="EP236"/>
      <c r="EQ236"/>
      <c r="ER236"/>
      <c r="ES236"/>
      <c r="ET236"/>
      <c r="EU236"/>
      <c r="EV236"/>
      <c r="EW236"/>
      <c r="EX236"/>
      <c r="EY236"/>
      <c r="EZ236"/>
      <c r="FA236"/>
      <c r="FB236"/>
      <c r="FC236"/>
      <c r="FD236"/>
      <c r="FE236"/>
      <c r="FF236"/>
      <c r="FG236"/>
      <c r="FH236"/>
      <c r="FI236"/>
      <c r="FJ236"/>
      <c r="FK236"/>
      <c r="FL236"/>
      <c r="FM236"/>
      <c r="FN236"/>
      <c r="FO236"/>
      <c r="FP236"/>
      <c r="FQ236"/>
      <c r="FR236"/>
      <c r="FS236"/>
      <c r="FT236"/>
      <c r="FU236"/>
      <c r="FV236"/>
      <c r="FW236"/>
      <c r="FX236"/>
      <c r="FY236"/>
      <c r="FZ236"/>
      <c r="GA236"/>
      <c r="GB236"/>
      <c r="GC236"/>
      <c r="GD236"/>
      <c r="GE236"/>
      <c r="GF236"/>
      <c r="GG236"/>
      <c r="GH236"/>
      <c r="GI236"/>
      <c r="GJ236"/>
      <c r="GK236"/>
      <c r="GL236"/>
      <c r="GM236"/>
      <c r="GN236"/>
      <c r="GO236"/>
      <c r="GP236"/>
      <c r="GQ236"/>
      <c r="GR236"/>
      <c r="GS236"/>
      <c r="GT236"/>
      <c r="GU236"/>
      <c r="GV236"/>
      <c r="GW236"/>
      <c r="GX236"/>
      <c r="GY236"/>
      <c r="GZ236"/>
      <c r="HA236"/>
      <c r="HB236"/>
      <c r="HC236"/>
      <c r="HD236"/>
      <c r="HE236"/>
      <c r="HF236"/>
      <c r="HG236"/>
      <c r="HH236"/>
      <c r="HI236"/>
      <c r="HJ236"/>
      <c r="HK236"/>
      <c r="HL236"/>
      <c r="HM236"/>
      <c r="HN236"/>
      <c r="HO236"/>
      <c r="HP236"/>
      <c r="HQ236"/>
      <c r="HR236"/>
      <c r="HS236"/>
      <c r="HT236"/>
      <c r="HU236"/>
      <c r="HV236"/>
      <c r="HW236"/>
      <c r="HX236"/>
      <c r="HY236"/>
      <c r="HZ236"/>
      <c r="IA236"/>
      <c r="IB236"/>
      <c r="IC236"/>
      <c r="ID236"/>
      <c r="IE236"/>
      <c r="IF236"/>
      <c r="IG236"/>
      <c r="IH236"/>
      <c r="II236"/>
      <c r="IJ236"/>
      <c r="IK236"/>
      <c r="IL236"/>
      <c r="IM236"/>
      <c r="IN236"/>
      <c r="IO236"/>
      <c r="IP236"/>
      <c r="IQ236"/>
      <c r="IR236"/>
      <c r="IS236"/>
      <c r="IT236"/>
      <c r="IU236"/>
      <c r="IV236"/>
      <c r="IW236"/>
      <c r="IX236"/>
      <c r="IY236"/>
      <c r="IZ236"/>
      <c r="JA236"/>
      <c r="JB236"/>
      <c r="JC236"/>
      <c r="JD236"/>
      <c r="JE236"/>
      <c r="JF236"/>
      <c r="JG236"/>
      <c r="JH236"/>
      <c r="JI236"/>
      <c r="JJ236"/>
      <c r="JK236"/>
      <c r="JL236"/>
      <c r="JM236"/>
      <c r="JN236"/>
      <c r="JO236"/>
      <c r="JP236"/>
      <c r="JQ236"/>
      <c r="JR236"/>
      <c r="JS236"/>
      <c r="JT236"/>
      <c r="JU236"/>
      <c r="JV236"/>
      <c r="JW236"/>
      <c r="JX236"/>
      <c r="JY236"/>
      <c r="JZ236"/>
      <c r="KA236"/>
      <c r="KB236"/>
      <c r="KC236"/>
      <c r="KD236"/>
      <c r="KE236"/>
      <c r="KF236"/>
      <c r="KG236"/>
      <c r="KH236"/>
      <c r="KI236"/>
      <c r="KJ236"/>
      <c r="KK236"/>
      <c r="KL236"/>
      <c r="KM236"/>
      <c r="KN236"/>
      <c r="KO236"/>
      <c r="KP236"/>
      <c r="KQ236"/>
      <c r="KR236"/>
      <c r="KS236"/>
      <c r="KT236"/>
      <c r="KU236"/>
      <c r="KV236"/>
      <c r="KW236"/>
      <c r="KX236"/>
      <c r="KY236"/>
      <c r="KZ236"/>
      <c r="LA236"/>
      <c r="LB236"/>
      <c r="LC236"/>
      <c r="LD236"/>
      <c r="LE236"/>
      <c r="LF236"/>
      <c r="LG236"/>
      <c r="LH236"/>
      <c r="LI236"/>
      <c r="LJ236"/>
      <c r="LK236"/>
      <c r="LL236"/>
      <c r="LM236"/>
      <c r="LN236"/>
      <c r="LO236"/>
      <c r="LP236"/>
      <c r="LQ236"/>
      <c r="LR236"/>
      <c r="LS236"/>
      <c r="LT236"/>
      <c r="LU236"/>
      <c r="LV236"/>
      <c r="LW236"/>
      <c r="LX236"/>
      <c r="LY236"/>
      <c r="LZ236"/>
      <c r="MA236"/>
      <c r="MB236"/>
      <c r="MC236"/>
      <c r="MD236"/>
      <c r="ME236"/>
      <c r="MF236"/>
      <c r="MG236"/>
      <c r="MH236"/>
      <c r="MI236"/>
      <c r="MJ236"/>
      <c r="MK236"/>
      <c r="ML236"/>
      <c r="MM236"/>
      <c r="MN236"/>
      <c r="MO236"/>
      <c r="MP236"/>
      <c r="MQ236"/>
      <c r="MR236"/>
      <c r="MS236"/>
      <c r="MT236"/>
      <c r="MU236"/>
      <c r="MV236"/>
      <c r="MW236"/>
      <c r="MX236"/>
      <c r="MY236"/>
      <c r="MZ236"/>
      <c r="NA236"/>
      <c r="NB236"/>
      <c r="NC236"/>
      <c r="ND236"/>
      <c r="NE236"/>
      <c r="NF236"/>
      <c r="NG236"/>
      <c r="NH236"/>
      <c r="NI236"/>
      <c r="NJ236"/>
      <c r="NK236"/>
      <c r="NL236"/>
      <c r="NM236"/>
      <c r="NN236"/>
      <c r="NO236"/>
      <c r="NP236"/>
      <c r="NQ236"/>
      <c r="NR236"/>
      <c r="NS236"/>
      <c r="NT236"/>
      <c r="NU236"/>
      <c r="NV236"/>
      <c r="NW236"/>
      <c r="NX236"/>
      <c r="NY236"/>
      <c r="NZ236"/>
      <c r="OA236"/>
      <c r="OB236"/>
      <c r="OC236"/>
      <c r="OD236"/>
      <c r="OE236"/>
      <c r="OF236"/>
      <c r="OG236"/>
      <c r="OH236"/>
      <c r="OI236"/>
      <c r="OJ236"/>
      <c r="OK236"/>
      <c r="OL236"/>
      <c r="OM236"/>
      <c r="ON236"/>
      <c r="OO236"/>
      <c r="OP236"/>
      <c r="OQ236"/>
      <c r="OR236"/>
      <c r="OS236"/>
      <c r="OT236"/>
      <c r="OU236"/>
      <c r="OV236"/>
      <c r="OW236"/>
      <c r="OX236"/>
      <c r="OY236"/>
      <c r="OZ236"/>
      <c r="PA236"/>
      <c r="PB236"/>
      <c r="PC236"/>
      <c r="PD236"/>
      <c r="PE236"/>
      <c r="PF236"/>
      <c r="PG236"/>
      <c r="PH236"/>
      <c r="PI236"/>
      <c r="PJ236"/>
      <c r="PK236"/>
      <c r="PL236"/>
      <c r="PM236"/>
      <c r="PN236"/>
      <c r="PO236"/>
      <c r="PP236"/>
      <c r="PQ236"/>
      <c r="PR236"/>
      <c r="PS236"/>
      <c r="PT236"/>
      <c r="PU236"/>
      <c r="PV236"/>
      <c r="PW236"/>
      <c r="PX236"/>
      <c r="PY236"/>
      <c r="PZ236"/>
      <c r="QA236"/>
      <c r="QB236"/>
      <c r="QC236"/>
      <c r="QD236"/>
      <c r="QE236"/>
      <c r="QF236"/>
      <c r="QG236"/>
      <c r="QH236"/>
      <c r="QI236"/>
      <c r="QJ236"/>
      <c r="QK236"/>
      <c r="QL236"/>
      <c r="QM236"/>
      <c r="QN236"/>
      <c r="QO236"/>
      <c r="QP236"/>
      <c r="QQ236"/>
      <c r="QR236"/>
      <c r="QS236"/>
      <c r="QT236"/>
      <c r="QU236"/>
      <c r="QV236"/>
      <c r="QW236"/>
      <c r="QX236"/>
      <c r="QY236"/>
      <c r="QZ236"/>
      <c r="RA236"/>
      <c r="RB236"/>
      <c r="RC236"/>
      <c r="RD236"/>
      <c r="RE236"/>
      <c r="RF236"/>
      <c r="RG236"/>
      <c r="RH236"/>
      <c r="RI236"/>
      <c r="RJ236"/>
      <c r="RK236"/>
      <c r="RL236"/>
      <c r="RM236"/>
      <c r="RN236"/>
      <c r="RO236"/>
      <c r="RP236"/>
      <c r="RQ236"/>
      <c r="RR236"/>
      <c r="RS236"/>
      <c r="RT236"/>
      <c r="RU236"/>
      <c r="RV236"/>
      <c r="RW236"/>
      <c r="RX236"/>
      <c r="RY236"/>
      <c r="RZ236"/>
      <c r="SA236"/>
      <c r="SB236"/>
      <c r="SC236"/>
      <c r="SD236"/>
      <c r="SE236"/>
      <c r="SF236"/>
      <c r="SG236"/>
      <c r="SH236"/>
      <c r="SI236"/>
      <c r="SJ236"/>
      <c r="SK236"/>
      <c r="SL236"/>
      <c r="SM236"/>
      <c r="SN236"/>
      <c r="SO236"/>
      <c r="SP236"/>
      <c r="SQ236"/>
      <c r="SR236"/>
      <c r="SS236"/>
      <c r="ST236"/>
      <c r="SU236"/>
      <c r="SV236"/>
      <c r="SW236"/>
      <c r="SX236"/>
      <c r="SY236"/>
      <c r="SZ236"/>
      <c r="TA236"/>
      <c r="TB236"/>
      <c r="TC236"/>
      <c r="TD236"/>
      <c r="TE236"/>
      <c r="TF236"/>
      <c r="TG236"/>
    </row>
    <row r="237" spans="1:527" s="8" customFormat="1" ht="18" customHeight="1" x14ac:dyDescent="0.25">
      <c r="A237" s="70" t="str">
        <f>Config!$B$21</f>
        <v>JEPE</v>
      </c>
      <c r="B237" s="71">
        <f>METAS!$BB$25</f>
        <v>187</v>
      </c>
      <c r="C237" s="71">
        <f>ROUND((B237/12)*Config!$C$6,0)</f>
        <v>156</v>
      </c>
      <c r="D237" s="71">
        <f>ACUMULADO!$BA$25</f>
        <v>131</v>
      </c>
      <c r="E237" s="72">
        <f t="shared" si="62"/>
        <v>83.333333333333343</v>
      </c>
      <c r="F237" s="81"/>
      <c r="G237" s="73">
        <f t="shared" si="63"/>
        <v>70.099999999999994</v>
      </c>
      <c r="H237" s="78">
        <f t="shared" si="64"/>
        <v>70.099999999999994</v>
      </c>
      <c r="I237" s="78" t="str">
        <f t="shared" si="65"/>
        <v/>
      </c>
      <c r="J237" s="78" t="str">
        <f t="shared" si="61"/>
        <v/>
      </c>
      <c r="K237"/>
      <c r="L237"/>
      <c r="M237"/>
      <c r="N237"/>
      <c r="O237"/>
      <c r="P237"/>
      <c r="Q237"/>
      <c r="R237"/>
      <c r="S237"/>
      <c r="U237" s="49"/>
      <c r="V237" s="69"/>
      <c r="W237" s="51"/>
      <c r="AA237"/>
      <c r="AB237"/>
      <c r="AC237"/>
      <c r="AD237"/>
      <c r="AE237"/>
      <c r="AF237"/>
      <c r="AG237"/>
      <c r="AH237"/>
      <c r="AI237"/>
      <c r="AJ237"/>
      <c r="AK237"/>
      <c r="AL237"/>
      <c r="AM237"/>
      <c r="AN237"/>
      <c r="AO237"/>
      <c r="AP237"/>
      <c r="AQ237"/>
      <c r="AR237"/>
      <c r="AS237"/>
      <c r="AT237"/>
      <c r="AU237"/>
      <c r="AV237"/>
      <c r="AW237"/>
      <c r="AX237"/>
      <c r="AY237"/>
      <c r="AZ237"/>
      <c r="BA237"/>
      <c r="BB237"/>
      <c r="BC237"/>
      <c r="BD237"/>
      <c r="BE237"/>
      <c r="BF237"/>
      <c r="BG237"/>
      <c r="BH237"/>
      <c r="BI237"/>
      <c r="BJ237"/>
      <c r="BK237"/>
      <c r="BL237"/>
      <c r="BM237"/>
      <c r="BN237"/>
      <c r="BO237"/>
      <c r="BP237"/>
      <c r="BQ237"/>
      <c r="BR237"/>
      <c r="BS237"/>
      <c r="BT237"/>
      <c r="BU237"/>
      <c r="BV237"/>
      <c r="BW237"/>
      <c r="BX237"/>
      <c r="BY237"/>
      <c r="BZ237"/>
      <c r="CA237"/>
      <c r="CB237"/>
      <c r="CC237"/>
      <c r="CD237"/>
      <c r="CE237"/>
      <c r="CF237"/>
      <c r="CG237"/>
      <c r="CH237"/>
      <c r="CI237"/>
      <c r="CJ237"/>
      <c r="CK237"/>
      <c r="CL237"/>
      <c r="CM237"/>
      <c r="CN237"/>
      <c r="CO237"/>
      <c r="CP237"/>
      <c r="CQ237"/>
      <c r="CR237"/>
      <c r="CS237"/>
      <c r="CT237"/>
      <c r="CU237"/>
      <c r="CV237"/>
      <c r="CW237"/>
      <c r="CX237"/>
      <c r="CY237"/>
      <c r="CZ237"/>
      <c r="DA237"/>
      <c r="DB237"/>
      <c r="DC237"/>
      <c r="DD237"/>
      <c r="DE237"/>
      <c r="DF237"/>
      <c r="DG237"/>
      <c r="DH237"/>
      <c r="DI237"/>
      <c r="DJ237"/>
      <c r="DK237"/>
      <c r="DL237"/>
      <c r="DM237"/>
      <c r="DN237"/>
      <c r="DO237"/>
      <c r="DP237"/>
      <c r="DQ237"/>
      <c r="DR237"/>
      <c r="DS237"/>
      <c r="DT237"/>
      <c r="DU237"/>
      <c r="DV237"/>
      <c r="DW237"/>
      <c r="DX237"/>
      <c r="DY237"/>
      <c r="DZ237"/>
      <c r="EA237"/>
      <c r="EB237"/>
      <c r="EC237"/>
      <c r="ED237"/>
      <c r="EE237"/>
      <c r="EF237"/>
      <c r="EG237"/>
      <c r="EH237"/>
      <c r="EI237"/>
      <c r="EJ237"/>
      <c r="EK237"/>
      <c r="EL237"/>
      <c r="EM237"/>
      <c r="EN237"/>
      <c r="EO237"/>
      <c r="EP237"/>
      <c r="EQ237"/>
      <c r="ER237"/>
      <c r="ES237"/>
      <c r="ET237"/>
      <c r="EU237"/>
      <c r="EV237"/>
      <c r="EW237"/>
      <c r="EX237"/>
      <c r="EY237"/>
      <c r="EZ237"/>
      <c r="FA237"/>
      <c r="FB237"/>
      <c r="FC237"/>
      <c r="FD237"/>
      <c r="FE237"/>
      <c r="FF237"/>
      <c r="FG237"/>
      <c r="FH237"/>
      <c r="FI237"/>
      <c r="FJ237"/>
      <c r="FK237"/>
      <c r="FL237"/>
      <c r="FM237"/>
      <c r="FN237"/>
      <c r="FO237"/>
      <c r="FP237"/>
      <c r="FQ237"/>
      <c r="FR237"/>
      <c r="FS237"/>
      <c r="FT237"/>
      <c r="FU237"/>
      <c r="FV237"/>
      <c r="FW237"/>
      <c r="FX237"/>
      <c r="FY237"/>
      <c r="FZ237"/>
      <c r="GA237"/>
      <c r="GB237"/>
      <c r="GC237"/>
      <c r="GD237"/>
      <c r="GE237"/>
      <c r="GF237"/>
      <c r="GG237"/>
      <c r="GH237"/>
      <c r="GI237"/>
      <c r="GJ237"/>
      <c r="GK237"/>
      <c r="GL237"/>
      <c r="GM237"/>
      <c r="GN237"/>
      <c r="GO237"/>
      <c r="GP237"/>
      <c r="GQ237"/>
      <c r="GR237"/>
      <c r="GS237"/>
      <c r="GT237"/>
      <c r="GU237"/>
      <c r="GV237"/>
      <c r="GW237"/>
      <c r="GX237"/>
      <c r="GY237"/>
      <c r="GZ237"/>
      <c r="HA237"/>
      <c r="HB237"/>
      <c r="HC237"/>
      <c r="HD237"/>
      <c r="HE237"/>
      <c r="HF237"/>
      <c r="HG237"/>
      <c r="HH237"/>
      <c r="HI237"/>
      <c r="HJ237"/>
      <c r="HK237"/>
      <c r="HL237"/>
      <c r="HM237"/>
      <c r="HN237"/>
      <c r="HO237"/>
      <c r="HP237"/>
      <c r="HQ237"/>
      <c r="HR237"/>
      <c r="HS237"/>
      <c r="HT237"/>
      <c r="HU237"/>
      <c r="HV237"/>
      <c r="HW237"/>
      <c r="HX237"/>
      <c r="HY237"/>
      <c r="HZ237"/>
      <c r="IA237"/>
      <c r="IB237"/>
      <c r="IC237"/>
      <c r="ID237"/>
      <c r="IE237"/>
      <c r="IF237"/>
      <c r="IG237"/>
      <c r="IH237"/>
      <c r="II237"/>
      <c r="IJ237"/>
      <c r="IK237"/>
      <c r="IL237"/>
      <c r="IM237"/>
      <c r="IN237"/>
      <c r="IO237"/>
      <c r="IP237"/>
      <c r="IQ237"/>
      <c r="IR237"/>
      <c r="IS237"/>
      <c r="IT237"/>
      <c r="IU237"/>
      <c r="IV237"/>
      <c r="IW237"/>
      <c r="IX237"/>
      <c r="IY237"/>
      <c r="IZ237"/>
      <c r="JA237"/>
      <c r="JB237"/>
      <c r="JC237"/>
      <c r="JD237"/>
      <c r="JE237"/>
      <c r="JF237"/>
      <c r="JG237"/>
      <c r="JH237"/>
      <c r="JI237"/>
      <c r="JJ237"/>
      <c r="JK237"/>
      <c r="JL237"/>
      <c r="JM237"/>
      <c r="JN237"/>
      <c r="JO237"/>
      <c r="JP237"/>
      <c r="JQ237"/>
      <c r="JR237"/>
      <c r="JS237"/>
      <c r="JT237"/>
      <c r="JU237"/>
      <c r="JV237"/>
      <c r="JW237"/>
      <c r="JX237"/>
      <c r="JY237"/>
      <c r="JZ237"/>
      <c r="KA237"/>
      <c r="KB237"/>
      <c r="KC237"/>
      <c r="KD237"/>
      <c r="KE237"/>
      <c r="KF237"/>
      <c r="KG237"/>
      <c r="KH237"/>
      <c r="KI237"/>
      <c r="KJ237"/>
      <c r="KK237"/>
      <c r="KL237"/>
      <c r="KM237"/>
      <c r="KN237"/>
      <c r="KO237"/>
      <c r="KP237"/>
      <c r="KQ237"/>
      <c r="KR237"/>
      <c r="KS237"/>
      <c r="KT237"/>
      <c r="KU237"/>
      <c r="KV237"/>
      <c r="KW237"/>
      <c r="KX237"/>
      <c r="KY237"/>
      <c r="KZ237"/>
      <c r="LA237"/>
      <c r="LB237"/>
      <c r="LC237"/>
      <c r="LD237"/>
      <c r="LE237"/>
      <c r="LF237"/>
      <c r="LG237"/>
      <c r="LH237"/>
      <c r="LI237"/>
      <c r="LJ237"/>
      <c r="LK237"/>
      <c r="LL237"/>
      <c r="LM237"/>
      <c r="LN237"/>
      <c r="LO237"/>
      <c r="LP237"/>
      <c r="LQ237"/>
      <c r="LR237"/>
      <c r="LS237"/>
      <c r="LT237"/>
      <c r="LU237"/>
      <c r="LV237"/>
      <c r="LW237"/>
      <c r="LX237"/>
      <c r="LY237"/>
      <c r="LZ237"/>
      <c r="MA237"/>
      <c r="MB237"/>
      <c r="MC237"/>
      <c r="MD237"/>
      <c r="ME237"/>
      <c r="MF237"/>
      <c r="MG237"/>
      <c r="MH237"/>
      <c r="MI237"/>
      <c r="MJ237"/>
      <c r="MK237"/>
      <c r="ML237"/>
      <c r="MM237"/>
      <c r="MN237"/>
      <c r="MO237"/>
      <c r="MP237"/>
      <c r="MQ237"/>
      <c r="MR237"/>
      <c r="MS237"/>
      <c r="MT237"/>
      <c r="MU237"/>
      <c r="MV237"/>
      <c r="MW237"/>
      <c r="MX237"/>
      <c r="MY237"/>
      <c r="MZ237"/>
      <c r="NA237"/>
      <c r="NB237"/>
      <c r="NC237"/>
      <c r="ND237"/>
      <c r="NE237"/>
      <c r="NF237"/>
      <c r="NG237"/>
      <c r="NH237"/>
      <c r="NI237"/>
      <c r="NJ237"/>
      <c r="NK237"/>
      <c r="NL237"/>
      <c r="NM237"/>
      <c r="NN237"/>
      <c r="NO237"/>
      <c r="NP237"/>
      <c r="NQ237"/>
      <c r="NR237"/>
      <c r="NS237"/>
      <c r="NT237"/>
      <c r="NU237"/>
      <c r="NV237"/>
      <c r="NW237"/>
      <c r="NX237"/>
      <c r="NY237"/>
      <c r="NZ237"/>
      <c r="OA237"/>
      <c r="OB237"/>
      <c r="OC237"/>
      <c r="OD237"/>
      <c r="OE237"/>
      <c r="OF237"/>
      <c r="OG237"/>
      <c r="OH237"/>
      <c r="OI237"/>
      <c r="OJ237"/>
      <c r="OK237"/>
      <c r="OL237"/>
      <c r="OM237"/>
      <c r="ON237"/>
      <c r="OO237"/>
      <c r="OP237"/>
      <c r="OQ237"/>
      <c r="OR237"/>
      <c r="OS237"/>
      <c r="OT237"/>
      <c r="OU237"/>
      <c r="OV237"/>
      <c r="OW237"/>
      <c r="OX237"/>
      <c r="OY237"/>
      <c r="OZ237"/>
      <c r="PA237"/>
      <c r="PB237"/>
      <c r="PC237"/>
      <c r="PD237"/>
      <c r="PE237"/>
      <c r="PF237"/>
      <c r="PG237"/>
      <c r="PH237"/>
      <c r="PI237"/>
      <c r="PJ237"/>
      <c r="PK237"/>
      <c r="PL237"/>
      <c r="PM237"/>
      <c r="PN237"/>
      <c r="PO237"/>
      <c r="PP237"/>
      <c r="PQ237"/>
      <c r="PR237"/>
      <c r="PS237"/>
      <c r="PT237"/>
      <c r="PU237"/>
      <c r="PV237"/>
      <c r="PW237"/>
      <c r="PX237"/>
      <c r="PY237"/>
      <c r="PZ237"/>
      <c r="QA237"/>
      <c r="QB237"/>
      <c r="QC237"/>
      <c r="QD237"/>
      <c r="QE237"/>
      <c r="QF237"/>
      <c r="QG237"/>
      <c r="QH237"/>
      <c r="QI237"/>
      <c r="QJ237"/>
      <c r="QK237"/>
      <c r="QL237"/>
      <c r="QM237"/>
      <c r="QN237"/>
      <c r="QO237"/>
      <c r="QP237"/>
      <c r="QQ237"/>
      <c r="QR237"/>
      <c r="QS237"/>
      <c r="QT237"/>
      <c r="QU237"/>
      <c r="QV237"/>
      <c r="QW237"/>
      <c r="QX237"/>
      <c r="QY237"/>
      <c r="QZ237"/>
      <c r="RA237"/>
      <c r="RB237"/>
      <c r="RC237"/>
      <c r="RD237"/>
      <c r="RE237"/>
      <c r="RF237"/>
      <c r="RG237"/>
      <c r="RH237"/>
      <c r="RI237"/>
      <c r="RJ237"/>
      <c r="RK237"/>
      <c r="RL237"/>
      <c r="RM237"/>
      <c r="RN237"/>
      <c r="RO237"/>
      <c r="RP237"/>
      <c r="RQ237"/>
      <c r="RR237"/>
      <c r="RS237"/>
      <c r="RT237"/>
      <c r="RU237"/>
      <c r="RV237"/>
      <c r="RW237"/>
      <c r="RX237"/>
      <c r="RY237"/>
      <c r="RZ237"/>
      <c r="SA237"/>
      <c r="SB237"/>
      <c r="SC237"/>
      <c r="SD237"/>
      <c r="SE237"/>
      <c r="SF237"/>
      <c r="SG237"/>
      <c r="SH237"/>
      <c r="SI237"/>
      <c r="SJ237"/>
      <c r="SK237"/>
      <c r="SL237"/>
      <c r="SM237"/>
      <c r="SN237"/>
      <c r="SO237"/>
      <c r="SP237"/>
      <c r="SQ237"/>
      <c r="SR237"/>
      <c r="SS237"/>
      <c r="ST237"/>
      <c r="SU237"/>
      <c r="SV237"/>
      <c r="SW237"/>
      <c r="SX237"/>
      <c r="SY237"/>
      <c r="SZ237"/>
      <c r="TA237"/>
      <c r="TB237"/>
      <c r="TC237"/>
      <c r="TD237"/>
      <c r="TE237"/>
      <c r="TF237"/>
      <c r="TG237"/>
    </row>
    <row r="238" spans="1:527" s="8" customFormat="1" ht="18" customHeight="1" x14ac:dyDescent="0.25">
      <c r="A238" s="70" t="str">
        <f>Config!$B$22</f>
        <v>ROQU</v>
      </c>
      <c r="B238" s="71">
        <f>METAS!$BC$25</f>
        <v>159</v>
      </c>
      <c r="C238" s="71">
        <f>ROUND((B238/12)*Config!$C$6,0)</f>
        <v>133</v>
      </c>
      <c r="D238" s="71">
        <f>ACUMULADO!$BB$25</f>
        <v>123</v>
      </c>
      <c r="E238" s="72">
        <f t="shared" si="62"/>
        <v>83.333333333333343</v>
      </c>
      <c r="F238" s="81"/>
      <c r="G238" s="73">
        <f t="shared" si="63"/>
        <v>77.400000000000006</v>
      </c>
      <c r="H238" s="78" t="str">
        <f t="shared" si="64"/>
        <v/>
      </c>
      <c r="I238" s="78">
        <f t="shared" si="65"/>
        <v>77.400000000000006</v>
      </c>
      <c r="J238" s="78" t="str">
        <f t="shared" si="61"/>
        <v/>
      </c>
      <c r="K238"/>
      <c r="L238"/>
      <c r="M238"/>
      <c r="N238"/>
      <c r="O238"/>
      <c r="P238"/>
      <c r="Q238"/>
      <c r="R238"/>
      <c r="S238"/>
      <c r="U238" s="49"/>
      <c r="V238" s="69"/>
      <c r="W238" s="51"/>
      <c r="AA238"/>
      <c r="AB238"/>
      <c r="AC238"/>
      <c r="AD238"/>
      <c r="AE238"/>
      <c r="AF238"/>
      <c r="AG238"/>
      <c r="AH238"/>
      <c r="AI238"/>
      <c r="AJ238"/>
      <c r="AK238"/>
      <c r="AL238"/>
      <c r="AM238"/>
      <c r="AN238"/>
      <c r="AO238"/>
      <c r="AP238"/>
      <c r="AQ238"/>
      <c r="AR238"/>
      <c r="AS238"/>
      <c r="AT238"/>
      <c r="AU238"/>
      <c r="AV238"/>
      <c r="AW238"/>
      <c r="AX238"/>
      <c r="AY238"/>
      <c r="AZ238"/>
      <c r="BA238"/>
      <c r="BB238"/>
      <c r="BC238"/>
      <c r="BD238"/>
      <c r="BE238"/>
      <c r="BF238"/>
      <c r="BG238"/>
      <c r="BH238"/>
      <c r="BI238"/>
      <c r="BJ238"/>
      <c r="BK238"/>
      <c r="BL238"/>
      <c r="BM238"/>
      <c r="BN238"/>
      <c r="BO238"/>
      <c r="BP238"/>
      <c r="BQ238"/>
      <c r="BR238"/>
      <c r="BS238"/>
      <c r="BT238"/>
      <c r="BU238"/>
      <c r="BV238"/>
      <c r="BW238"/>
      <c r="BX238"/>
      <c r="BY238"/>
      <c r="BZ238"/>
      <c r="CA238"/>
      <c r="CB238"/>
      <c r="CC238"/>
      <c r="CD238"/>
      <c r="CE238"/>
      <c r="CF238"/>
      <c r="CG238"/>
      <c r="CH238"/>
      <c r="CI238"/>
      <c r="CJ238"/>
      <c r="CK238"/>
      <c r="CL238"/>
      <c r="CM238"/>
      <c r="CN238"/>
      <c r="CO238"/>
      <c r="CP238"/>
      <c r="CQ238"/>
      <c r="CR238"/>
      <c r="CS238"/>
      <c r="CT238"/>
      <c r="CU238"/>
      <c r="CV238"/>
      <c r="CW238"/>
      <c r="CX238"/>
      <c r="CY238"/>
      <c r="CZ238"/>
      <c r="DA238"/>
      <c r="DB238"/>
      <c r="DC238"/>
      <c r="DD238"/>
      <c r="DE238"/>
      <c r="DF238"/>
      <c r="DG238"/>
      <c r="DH238"/>
      <c r="DI238"/>
      <c r="DJ238"/>
      <c r="DK238"/>
      <c r="DL238"/>
      <c r="DM238"/>
      <c r="DN238"/>
      <c r="DO238"/>
      <c r="DP238"/>
      <c r="DQ238"/>
      <c r="DR238"/>
      <c r="DS238"/>
      <c r="DT238"/>
      <c r="DU238"/>
      <c r="DV238"/>
      <c r="DW238"/>
      <c r="DX238"/>
      <c r="DY238"/>
      <c r="DZ238"/>
      <c r="EA238"/>
      <c r="EB238"/>
      <c r="EC238"/>
      <c r="ED238"/>
      <c r="EE238"/>
      <c r="EF238"/>
      <c r="EG238"/>
      <c r="EH238"/>
      <c r="EI238"/>
      <c r="EJ238"/>
      <c r="EK238"/>
      <c r="EL238"/>
      <c r="EM238"/>
      <c r="EN238"/>
      <c r="EO238"/>
      <c r="EP238"/>
      <c r="EQ238"/>
      <c r="ER238"/>
      <c r="ES238"/>
      <c r="ET238"/>
      <c r="EU238"/>
      <c r="EV238"/>
      <c r="EW238"/>
      <c r="EX238"/>
      <c r="EY238"/>
      <c r="EZ238"/>
      <c r="FA238"/>
      <c r="FB238"/>
      <c r="FC238"/>
      <c r="FD238"/>
      <c r="FE238"/>
      <c r="FF238"/>
      <c r="FG238"/>
      <c r="FH238"/>
      <c r="FI238"/>
      <c r="FJ238"/>
      <c r="FK238"/>
      <c r="FL238"/>
      <c r="FM238"/>
      <c r="FN238"/>
      <c r="FO238"/>
      <c r="FP238"/>
      <c r="FQ238"/>
      <c r="FR238"/>
      <c r="FS238"/>
      <c r="FT238"/>
      <c r="FU238"/>
      <c r="FV238"/>
      <c r="FW238"/>
      <c r="FX238"/>
      <c r="FY238"/>
      <c r="FZ238"/>
      <c r="GA238"/>
      <c r="GB238"/>
      <c r="GC238"/>
      <c r="GD238"/>
      <c r="GE238"/>
      <c r="GF238"/>
      <c r="GG238"/>
      <c r="GH238"/>
      <c r="GI238"/>
      <c r="GJ238"/>
      <c r="GK238"/>
      <c r="GL238"/>
      <c r="GM238"/>
      <c r="GN238"/>
      <c r="GO238"/>
      <c r="GP238"/>
      <c r="GQ238"/>
      <c r="GR238"/>
      <c r="GS238"/>
      <c r="GT238"/>
      <c r="GU238"/>
      <c r="GV238"/>
      <c r="GW238"/>
      <c r="GX238"/>
      <c r="GY238"/>
      <c r="GZ238"/>
      <c r="HA238"/>
      <c r="HB238"/>
      <c r="HC238"/>
      <c r="HD238"/>
      <c r="HE238"/>
      <c r="HF238"/>
      <c r="HG238"/>
      <c r="HH238"/>
      <c r="HI238"/>
      <c r="HJ238"/>
      <c r="HK238"/>
      <c r="HL238"/>
      <c r="HM238"/>
      <c r="HN238"/>
      <c r="HO238"/>
      <c r="HP238"/>
      <c r="HQ238"/>
      <c r="HR238"/>
      <c r="HS238"/>
      <c r="HT238"/>
      <c r="HU238"/>
      <c r="HV238"/>
      <c r="HW238"/>
      <c r="HX238"/>
      <c r="HY238"/>
      <c r="HZ238"/>
      <c r="IA238"/>
      <c r="IB238"/>
      <c r="IC238"/>
      <c r="ID238"/>
      <c r="IE238"/>
      <c r="IF238"/>
      <c r="IG238"/>
      <c r="IH238"/>
      <c r="II238"/>
      <c r="IJ238"/>
      <c r="IK238"/>
      <c r="IL238"/>
      <c r="IM238"/>
      <c r="IN238"/>
      <c r="IO238"/>
      <c r="IP238"/>
      <c r="IQ238"/>
      <c r="IR238"/>
      <c r="IS238"/>
      <c r="IT238"/>
      <c r="IU238"/>
      <c r="IV238"/>
      <c r="IW238"/>
      <c r="IX238"/>
      <c r="IY238"/>
      <c r="IZ238"/>
      <c r="JA238"/>
      <c r="JB238"/>
      <c r="JC238"/>
      <c r="JD238"/>
      <c r="JE238"/>
      <c r="JF238"/>
      <c r="JG238"/>
      <c r="JH238"/>
      <c r="JI238"/>
      <c r="JJ238"/>
      <c r="JK238"/>
      <c r="JL238"/>
      <c r="JM238"/>
      <c r="JN238"/>
      <c r="JO238"/>
      <c r="JP238"/>
      <c r="JQ238"/>
      <c r="JR238"/>
      <c r="JS238"/>
      <c r="JT238"/>
      <c r="JU238"/>
      <c r="JV238"/>
      <c r="JW238"/>
      <c r="JX238"/>
      <c r="JY238"/>
      <c r="JZ238"/>
      <c r="KA238"/>
      <c r="KB238"/>
      <c r="KC238"/>
      <c r="KD238"/>
      <c r="KE238"/>
      <c r="KF238"/>
      <c r="KG238"/>
      <c r="KH238"/>
      <c r="KI238"/>
      <c r="KJ238"/>
      <c r="KK238"/>
      <c r="KL238"/>
      <c r="KM238"/>
      <c r="KN238"/>
      <c r="KO238"/>
      <c r="KP238"/>
      <c r="KQ238"/>
      <c r="KR238"/>
      <c r="KS238"/>
      <c r="KT238"/>
      <c r="KU238"/>
      <c r="KV238"/>
      <c r="KW238"/>
      <c r="KX238"/>
      <c r="KY238"/>
      <c r="KZ238"/>
      <c r="LA238"/>
      <c r="LB238"/>
      <c r="LC238"/>
      <c r="LD238"/>
      <c r="LE238"/>
      <c r="LF238"/>
      <c r="LG238"/>
      <c r="LH238"/>
      <c r="LI238"/>
      <c r="LJ238"/>
      <c r="LK238"/>
      <c r="LL238"/>
      <c r="LM238"/>
      <c r="LN238"/>
      <c r="LO238"/>
      <c r="LP238"/>
      <c r="LQ238"/>
      <c r="LR238"/>
      <c r="LS238"/>
      <c r="LT238"/>
      <c r="LU238"/>
      <c r="LV238"/>
      <c r="LW238"/>
      <c r="LX238"/>
      <c r="LY238"/>
      <c r="LZ238"/>
      <c r="MA238"/>
      <c r="MB238"/>
      <c r="MC238"/>
      <c r="MD238"/>
      <c r="ME238"/>
      <c r="MF238"/>
      <c r="MG238"/>
      <c r="MH238"/>
      <c r="MI238"/>
      <c r="MJ238"/>
      <c r="MK238"/>
      <c r="ML238"/>
      <c r="MM238"/>
      <c r="MN238"/>
      <c r="MO238"/>
      <c r="MP238"/>
      <c r="MQ238"/>
      <c r="MR238"/>
      <c r="MS238"/>
      <c r="MT238"/>
      <c r="MU238"/>
      <c r="MV238"/>
      <c r="MW238"/>
      <c r="MX238"/>
      <c r="MY238"/>
      <c r="MZ238"/>
      <c r="NA238"/>
      <c r="NB238"/>
      <c r="NC238"/>
      <c r="ND238"/>
      <c r="NE238"/>
      <c r="NF238"/>
      <c r="NG238"/>
      <c r="NH238"/>
      <c r="NI238"/>
      <c r="NJ238"/>
      <c r="NK238"/>
      <c r="NL238"/>
      <c r="NM238"/>
      <c r="NN238"/>
      <c r="NO238"/>
      <c r="NP238"/>
      <c r="NQ238"/>
      <c r="NR238"/>
      <c r="NS238"/>
      <c r="NT238"/>
      <c r="NU238"/>
      <c r="NV238"/>
      <c r="NW238"/>
      <c r="NX238"/>
      <c r="NY238"/>
      <c r="NZ238"/>
      <c r="OA238"/>
      <c r="OB238"/>
      <c r="OC238"/>
      <c r="OD238"/>
      <c r="OE238"/>
      <c r="OF238"/>
      <c r="OG238"/>
      <c r="OH238"/>
      <c r="OI238"/>
      <c r="OJ238"/>
      <c r="OK238"/>
      <c r="OL238"/>
      <c r="OM238"/>
      <c r="ON238"/>
      <c r="OO238"/>
      <c r="OP238"/>
      <c r="OQ238"/>
      <c r="OR238"/>
      <c r="OS238"/>
      <c r="OT238"/>
      <c r="OU238"/>
      <c r="OV238"/>
      <c r="OW238"/>
      <c r="OX238"/>
      <c r="OY238"/>
      <c r="OZ238"/>
      <c r="PA238"/>
      <c r="PB238"/>
      <c r="PC238"/>
      <c r="PD238"/>
      <c r="PE238"/>
      <c r="PF238"/>
      <c r="PG238"/>
      <c r="PH238"/>
      <c r="PI238"/>
      <c r="PJ238"/>
      <c r="PK238"/>
      <c r="PL238"/>
      <c r="PM238"/>
      <c r="PN238"/>
      <c r="PO238"/>
      <c r="PP238"/>
      <c r="PQ238"/>
      <c r="PR238"/>
      <c r="PS238"/>
      <c r="PT238"/>
      <c r="PU238"/>
      <c r="PV238"/>
      <c r="PW238"/>
      <c r="PX238"/>
      <c r="PY238"/>
      <c r="PZ238"/>
      <c r="QA238"/>
      <c r="QB238"/>
      <c r="QC238"/>
      <c r="QD238"/>
      <c r="QE238"/>
      <c r="QF238"/>
      <c r="QG238"/>
      <c r="QH238"/>
      <c r="QI238"/>
      <c r="QJ238"/>
      <c r="QK238"/>
      <c r="QL238"/>
      <c r="QM238"/>
      <c r="QN238"/>
      <c r="QO238"/>
      <c r="QP238"/>
      <c r="QQ238"/>
      <c r="QR238"/>
      <c r="QS238"/>
      <c r="QT238"/>
      <c r="QU238"/>
      <c r="QV238"/>
      <c r="QW238"/>
      <c r="QX238"/>
      <c r="QY238"/>
      <c r="QZ238"/>
      <c r="RA238"/>
      <c r="RB238"/>
      <c r="RC238"/>
      <c r="RD238"/>
      <c r="RE238"/>
      <c r="RF238"/>
      <c r="RG238"/>
      <c r="RH238"/>
      <c r="RI238"/>
      <c r="RJ238"/>
      <c r="RK238"/>
      <c r="RL238"/>
      <c r="RM238"/>
      <c r="RN238"/>
      <c r="RO238"/>
      <c r="RP238"/>
      <c r="RQ238"/>
      <c r="RR238"/>
      <c r="RS238"/>
      <c r="RT238"/>
      <c r="RU238"/>
      <c r="RV238"/>
      <c r="RW238"/>
      <c r="RX238"/>
      <c r="RY238"/>
      <c r="RZ238"/>
      <c r="SA238"/>
      <c r="SB238"/>
      <c r="SC238"/>
      <c r="SD238"/>
      <c r="SE238"/>
      <c r="SF238"/>
      <c r="SG238"/>
      <c r="SH238"/>
      <c r="SI238"/>
      <c r="SJ238"/>
      <c r="SK238"/>
      <c r="SL238"/>
      <c r="SM238"/>
      <c r="SN238"/>
      <c r="SO238"/>
      <c r="SP238"/>
      <c r="SQ238"/>
      <c r="SR238"/>
      <c r="SS238"/>
      <c r="ST238"/>
      <c r="SU238"/>
      <c r="SV238"/>
      <c r="SW238"/>
      <c r="SX238"/>
      <c r="SY238"/>
      <c r="SZ238"/>
      <c r="TA238"/>
      <c r="TB238"/>
      <c r="TC238"/>
      <c r="TD238"/>
      <c r="TE238"/>
      <c r="TF238"/>
      <c r="TG238"/>
    </row>
    <row r="239" spans="1:527" s="8" customFormat="1" ht="18" customHeight="1" x14ac:dyDescent="0.25">
      <c r="A239" s="70" t="str">
        <f>Config!$B$23</f>
        <v>CALZ</v>
      </c>
      <c r="B239" s="71">
        <f>METAS!$BD$25</f>
        <v>139</v>
      </c>
      <c r="C239" s="71">
        <f>ROUND((B239/12)*Config!$C$6,0)</f>
        <v>116</v>
      </c>
      <c r="D239" s="71">
        <f>ACUMULADO!$BC$25</f>
        <v>70</v>
      </c>
      <c r="E239" s="72">
        <f t="shared" si="62"/>
        <v>83.333333333333343</v>
      </c>
      <c r="F239" s="81"/>
      <c r="G239" s="73">
        <f t="shared" si="63"/>
        <v>50.4</v>
      </c>
      <c r="H239" s="78">
        <f t="shared" si="64"/>
        <v>50.4</v>
      </c>
      <c r="I239" s="78" t="str">
        <f t="shared" si="65"/>
        <v/>
      </c>
      <c r="J239" s="78" t="str">
        <f t="shared" si="61"/>
        <v/>
      </c>
      <c r="K239"/>
      <c r="L239"/>
      <c r="M239"/>
      <c r="N239"/>
      <c r="O239"/>
      <c r="P239"/>
      <c r="Q239"/>
      <c r="R239"/>
      <c r="S239"/>
      <c r="U239" s="49"/>
      <c r="V239" s="69"/>
      <c r="W239" s="51"/>
      <c r="AA239"/>
      <c r="AB239"/>
      <c r="AC239"/>
      <c r="AD239"/>
      <c r="AE239"/>
      <c r="AF239"/>
      <c r="AG239"/>
      <c r="AH239"/>
      <c r="AI239"/>
      <c r="AJ239"/>
      <c r="AK239"/>
      <c r="AL239"/>
      <c r="AM239"/>
      <c r="AN239"/>
      <c r="AO239"/>
      <c r="AP239"/>
      <c r="AQ239"/>
      <c r="AR239"/>
      <c r="AS239"/>
      <c r="AT239"/>
      <c r="AU239"/>
      <c r="AV239"/>
      <c r="AW239"/>
      <c r="AX239"/>
      <c r="AY239"/>
      <c r="AZ239"/>
      <c r="BA239"/>
      <c r="BB239"/>
      <c r="BC239"/>
      <c r="BD239"/>
      <c r="BE239"/>
      <c r="BF239"/>
      <c r="BG239"/>
      <c r="BH239"/>
      <c r="BI239"/>
      <c r="BJ239"/>
      <c r="BK239"/>
      <c r="BL239"/>
      <c r="BM239"/>
      <c r="BN239"/>
      <c r="BO239"/>
      <c r="BP239"/>
      <c r="BQ239"/>
      <c r="BR239"/>
      <c r="BS239"/>
      <c r="BT239"/>
      <c r="BU239"/>
      <c r="BV239"/>
      <c r="BW239"/>
      <c r="BX239"/>
      <c r="BY239"/>
      <c r="BZ239"/>
      <c r="CA239"/>
      <c r="CB239"/>
      <c r="CC239"/>
      <c r="CD239"/>
      <c r="CE239"/>
      <c r="CF239"/>
      <c r="CG239"/>
      <c r="CH239"/>
      <c r="CI239"/>
      <c r="CJ239"/>
      <c r="CK239"/>
      <c r="CL239"/>
      <c r="CM239"/>
      <c r="CN239"/>
      <c r="CO239"/>
      <c r="CP239"/>
      <c r="CQ239"/>
      <c r="CR239"/>
      <c r="CS239"/>
      <c r="CT239"/>
      <c r="CU239"/>
      <c r="CV239"/>
      <c r="CW239"/>
      <c r="CX239"/>
      <c r="CY239"/>
      <c r="CZ239"/>
      <c r="DA239"/>
      <c r="DB239"/>
      <c r="DC239"/>
      <c r="DD239"/>
      <c r="DE239"/>
      <c r="DF239"/>
      <c r="DG239"/>
      <c r="DH239"/>
      <c r="DI239"/>
      <c r="DJ239"/>
      <c r="DK239"/>
      <c r="DL239"/>
      <c r="DM239"/>
      <c r="DN239"/>
      <c r="DO239"/>
      <c r="DP239"/>
      <c r="DQ239"/>
      <c r="DR239"/>
      <c r="DS239"/>
      <c r="DT239"/>
      <c r="DU239"/>
      <c r="DV239"/>
      <c r="DW239"/>
      <c r="DX239"/>
      <c r="DY239"/>
      <c r="DZ239"/>
      <c r="EA239"/>
      <c r="EB239"/>
      <c r="EC239"/>
      <c r="ED239"/>
      <c r="EE239"/>
      <c r="EF239"/>
      <c r="EG239"/>
      <c r="EH239"/>
      <c r="EI239"/>
      <c r="EJ239"/>
      <c r="EK239"/>
      <c r="EL239"/>
      <c r="EM239"/>
      <c r="EN239"/>
      <c r="EO239"/>
      <c r="EP239"/>
      <c r="EQ239"/>
      <c r="ER239"/>
      <c r="ES239"/>
      <c r="ET239"/>
      <c r="EU239"/>
      <c r="EV239"/>
      <c r="EW239"/>
      <c r="EX239"/>
      <c r="EY239"/>
      <c r="EZ239"/>
      <c r="FA239"/>
      <c r="FB239"/>
      <c r="FC239"/>
      <c r="FD239"/>
      <c r="FE239"/>
      <c r="FF239"/>
      <c r="FG239"/>
      <c r="FH239"/>
      <c r="FI239"/>
      <c r="FJ239"/>
      <c r="FK239"/>
      <c r="FL239"/>
      <c r="FM239"/>
      <c r="FN239"/>
      <c r="FO239"/>
      <c r="FP239"/>
      <c r="FQ239"/>
      <c r="FR239"/>
      <c r="FS239"/>
      <c r="FT239"/>
      <c r="FU239"/>
      <c r="FV239"/>
      <c r="FW239"/>
      <c r="FX239"/>
      <c r="FY239"/>
      <c r="FZ239"/>
      <c r="GA239"/>
      <c r="GB239"/>
      <c r="GC239"/>
      <c r="GD239"/>
      <c r="GE239"/>
      <c r="GF239"/>
      <c r="GG239"/>
      <c r="GH239"/>
      <c r="GI239"/>
      <c r="GJ239"/>
      <c r="GK239"/>
      <c r="GL239"/>
      <c r="GM239"/>
      <c r="GN239"/>
      <c r="GO239"/>
      <c r="GP239"/>
      <c r="GQ239"/>
      <c r="GR239"/>
      <c r="GS239"/>
      <c r="GT239"/>
      <c r="GU239"/>
      <c r="GV239"/>
      <c r="GW239"/>
      <c r="GX239"/>
      <c r="GY239"/>
      <c r="GZ239"/>
      <c r="HA239"/>
      <c r="HB239"/>
      <c r="HC239"/>
      <c r="HD239"/>
      <c r="HE239"/>
      <c r="HF239"/>
      <c r="HG239"/>
      <c r="HH239"/>
      <c r="HI239"/>
      <c r="HJ239"/>
      <c r="HK239"/>
      <c r="HL239"/>
      <c r="HM239"/>
      <c r="HN239"/>
      <c r="HO239"/>
      <c r="HP239"/>
      <c r="HQ239"/>
      <c r="HR239"/>
      <c r="HS239"/>
      <c r="HT239"/>
      <c r="HU239"/>
      <c r="HV239"/>
      <c r="HW239"/>
      <c r="HX239"/>
      <c r="HY239"/>
      <c r="HZ239"/>
      <c r="IA239"/>
      <c r="IB239"/>
      <c r="IC239"/>
      <c r="ID239"/>
      <c r="IE239"/>
      <c r="IF239"/>
      <c r="IG239"/>
      <c r="IH239"/>
      <c r="II239"/>
      <c r="IJ239"/>
      <c r="IK239"/>
      <c r="IL239"/>
      <c r="IM239"/>
      <c r="IN239"/>
      <c r="IO239"/>
      <c r="IP239"/>
      <c r="IQ239"/>
      <c r="IR239"/>
      <c r="IS239"/>
      <c r="IT239"/>
      <c r="IU239"/>
      <c r="IV239"/>
      <c r="IW239"/>
      <c r="IX239"/>
      <c r="IY239"/>
      <c r="IZ239"/>
      <c r="JA239"/>
      <c r="JB239"/>
      <c r="JC239"/>
      <c r="JD239"/>
      <c r="JE239"/>
      <c r="JF239"/>
      <c r="JG239"/>
      <c r="JH239"/>
      <c r="JI239"/>
      <c r="JJ239"/>
      <c r="JK239"/>
      <c r="JL239"/>
      <c r="JM239"/>
      <c r="JN239"/>
      <c r="JO239"/>
      <c r="JP239"/>
      <c r="JQ239"/>
      <c r="JR239"/>
      <c r="JS239"/>
      <c r="JT239"/>
      <c r="JU239"/>
      <c r="JV239"/>
      <c r="JW239"/>
      <c r="JX239"/>
      <c r="JY239"/>
      <c r="JZ239"/>
      <c r="KA239"/>
      <c r="KB239"/>
      <c r="KC239"/>
      <c r="KD239"/>
      <c r="KE239"/>
      <c r="KF239"/>
      <c r="KG239"/>
      <c r="KH239"/>
      <c r="KI239"/>
      <c r="KJ239"/>
      <c r="KK239"/>
      <c r="KL239"/>
      <c r="KM239"/>
      <c r="KN239"/>
      <c r="KO239"/>
      <c r="KP239"/>
      <c r="KQ239"/>
      <c r="KR239"/>
      <c r="KS239"/>
      <c r="KT239"/>
      <c r="KU239"/>
      <c r="KV239"/>
      <c r="KW239"/>
      <c r="KX239"/>
      <c r="KY239"/>
      <c r="KZ239"/>
      <c r="LA239"/>
      <c r="LB239"/>
      <c r="LC239"/>
      <c r="LD239"/>
      <c r="LE239"/>
      <c r="LF239"/>
      <c r="LG239"/>
      <c r="LH239"/>
      <c r="LI239"/>
      <c r="LJ239"/>
      <c r="LK239"/>
      <c r="LL239"/>
      <c r="LM239"/>
      <c r="LN239"/>
      <c r="LO239"/>
      <c r="LP239"/>
      <c r="LQ239"/>
      <c r="LR239"/>
      <c r="LS239"/>
      <c r="LT239"/>
      <c r="LU239"/>
      <c r="LV239"/>
      <c r="LW239"/>
      <c r="LX239"/>
      <c r="LY239"/>
      <c r="LZ239"/>
      <c r="MA239"/>
      <c r="MB239"/>
      <c r="MC239"/>
      <c r="MD239"/>
      <c r="ME239"/>
      <c r="MF239"/>
      <c r="MG239"/>
      <c r="MH239"/>
      <c r="MI239"/>
      <c r="MJ239"/>
      <c r="MK239"/>
      <c r="ML239"/>
      <c r="MM239"/>
      <c r="MN239"/>
      <c r="MO239"/>
      <c r="MP239"/>
      <c r="MQ239"/>
      <c r="MR239"/>
      <c r="MS239"/>
      <c r="MT239"/>
      <c r="MU239"/>
      <c r="MV239"/>
      <c r="MW239"/>
      <c r="MX239"/>
      <c r="MY239"/>
      <c r="MZ239"/>
      <c r="NA239"/>
      <c r="NB239"/>
      <c r="NC239"/>
      <c r="ND239"/>
      <c r="NE239"/>
      <c r="NF239"/>
      <c r="NG239"/>
      <c r="NH239"/>
      <c r="NI239"/>
      <c r="NJ239"/>
      <c r="NK239"/>
      <c r="NL239"/>
      <c r="NM239"/>
      <c r="NN239"/>
      <c r="NO239"/>
      <c r="NP239"/>
      <c r="NQ239"/>
      <c r="NR239"/>
      <c r="NS239"/>
      <c r="NT239"/>
      <c r="NU239"/>
      <c r="NV239"/>
      <c r="NW239"/>
      <c r="NX239"/>
      <c r="NY239"/>
      <c r="NZ239"/>
      <c r="OA239"/>
      <c r="OB239"/>
      <c r="OC239"/>
      <c r="OD239"/>
      <c r="OE239"/>
      <c r="OF239"/>
      <c r="OG239"/>
      <c r="OH239"/>
      <c r="OI239"/>
      <c r="OJ239"/>
      <c r="OK239"/>
      <c r="OL239"/>
      <c r="OM239"/>
      <c r="ON239"/>
      <c r="OO239"/>
      <c r="OP239"/>
      <c r="OQ239"/>
      <c r="OR239"/>
      <c r="OS239"/>
      <c r="OT239"/>
      <c r="OU239"/>
      <c r="OV239"/>
      <c r="OW239"/>
      <c r="OX239"/>
      <c r="OY239"/>
      <c r="OZ239"/>
      <c r="PA239"/>
      <c r="PB239"/>
      <c r="PC239"/>
      <c r="PD239"/>
      <c r="PE239"/>
      <c r="PF239"/>
      <c r="PG239"/>
      <c r="PH239"/>
      <c r="PI239"/>
      <c r="PJ239"/>
      <c r="PK239"/>
      <c r="PL239"/>
      <c r="PM239"/>
      <c r="PN239"/>
      <c r="PO239"/>
      <c r="PP239"/>
      <c r="PQ239"/>
      <c r="PR239"/>
      <c r="PS239"/>
      <c r="PT239"/>
      <c r="PU239"/>
      <c r="PV239"/>
      <c r="PW239"/>
      <c r="PX239"/>
      <c r="PY239"/>
      <c r="PZ239"/>
      <c r="QA239"/>
      <c r="QB239"/>
      <c r="QC239"/>
      <c r="QD239"/>
      <c r="QE239"/>
      <c r="QF239"/>
      <c r="QG239"/>
      <c r="QH239"/>
      <c r="QI239"/>
      <c r="QJ239"/>
      <c r="QK239"/>
      <c r="QL239"/>
      <c r="QM239"/>
      <c r="QN239"/>
      <c r="QO239"/>
      <c r="QP239"/>
      <c r="QQ239"/>
      <c r="QR239"/>
      <c r="QS239"/>
      <c r="QT239"/>
      <c r="QU239"/>
      <c r="QV239"/>
      <c r="QW239"/>
      <c r="QX239"/>
      <c r="QY239"/>
      <c r="QZ239"/>
      <c r="RA239"/>
      <c r="RB239"/>
      <c r="RC239"/>
      <c r="RD239"/>
      <c r="RE239"/>
      <c r="RF239"/>
      <c r="RG239"/>
      <c r="RH239"/>
      <c r="RI239"/>
      <c r="RJ239"/>
      <c r="RK239"/>
      <c r="RL239"/>
      <c r="RM239"/>
      <c r="RN239"/>
      <c r="RO239"/>
      <c r="RP239"/>
      <c r="RQ239"/>
      <c r="RR239"/>
      <c r="RS239"/>
      <c r="RT239"/>
      <c r="RU239"/>
      <c r="RV239"/>
      <c r="RW239"/>
      <c r="RX239"/>
      <c r="RY239"/>
      <c r="RZ239"/>
      <c r="SA239"/>
      <c r="SB239"/>
      <c r="SC239"/>
      <c r="SD239"/>
      <c r="SE239"/>
      <c r="SF239"/>
      <c r="SG239"/>
      <c r="SH239"/>
      <c r="SI239"/>
      <c r="SJ239"/>
      <c r="SK239"/>
      <c r="SL239"/>
      <c r="SM239"/>
      <c r="SN239"/>
      <c r="SO239"/>
      <c r="SP239"/>
      <c r="SQ239"/>
      <c r="SR239"/>
      <c r="SS239"/>
      <c r="ST239"/>
      <c r="SU239"/>
      <c r="SV239"/>
      <c r="SW239"/>
      <c r="SX239"/>
      <c r="SY239"/>
      <c r="SZ239"/>
      <c r="TA239"/>
      <c r="TB239"/>
      <c r="TC239"/>
      <c r="TD239"/>
      <c r="TE239"/>
      <c r="TF239"/>
      <c r="TG239"/>
    </row>
    <row r="240" spans="1:527" s="8" customFormat="1" ht="18" customHeight="1" x14ac:dyDescent="0.25">
      <c r="A240" s="70" t="str">
        <f>Config!$B$24</f>
        <v>PUEB</v>
      </c>
      <c r="B240" s="71">
        <f>METAS!$BE$25</f>
        <v>162</v>
      </c>
      <c r="C240" s="71">
        <f>ROUND((B240/12)*Config!$C$6,0)</f>
        <v>135</v>
      </c>
      <c r="D240" s="71">
        <f>ACUMULADO!$BD$25</f>
        <v>48</v>
      </c>
      <c r="E240" s="72">
        <f t="shared" si="62"/>
        <v>83.333333333333343</v>
      </c>
      <c r="F240" s="81"/>
      <c r="G240" s="73">
        <f t="shared" si="63"/>
        <v>29.6</v>
      </c>
      <c r="H240" s="78">
        <f t="shared" si="64"/>
        <v>29.6</v>
      </c>
      <c r="I240" s="78" t="str">
        <f t="shared" si="65"/>
        <v/>
      </c>
      <c r="J240" s="78" t="str">
        <f t="shared" si="61"/>
        <v/>
      </c>
      <c r="K240"/>
      <c r="L240"/>
      <c r="M240"/>
      <c r="N240"/>
      <c r="O240"/>
      <c r="P240"/>
      <c r="Q240"/>
      <c r="R240"/>
      <c r="S240"/>
      <c r="U240" s="49"/>
      <c r="V240" s="43"/>
      <c r="W240" s="51"/>
      <c r="AA240"/>
      <c r="AB240"/>
      <c r="AC240"/>
      <c r="AD240"/>
      <c r="AE240"/>
      <c r="AF240"/>
      <c r="AG240"/>
      <c r="AH240"/>
      <c r="AI240"/>
      <c r="AJ240"/>
      <c r="AK240"/>
      <c r="AL240"/>
      <c r="AM240"/>
      <c r="AN240"/>
      <c r="AO240"/>
      <c r="AP240"/>
      <c r="AQ240"/>
      <c r="AR240"/>
      <c r="AS240"/>
      <c r="AT240"/>
      <c r="AU240"/>
      <c r="AV240"/>
      <c r="AW240"/>
      <c r="AX240"/>
      <c r="AY240"/>
      <c r="AZ240"/>
      <c r="BA240"/>
      <c r="BB240"/>
      <c r="BC240"/>
      <c r="BD240"/>
      <c r="BE240"/>
      <c r="BF240"/>
      <c r="BG240"/>
      <c r="BH240"/>
      <c r="BI240"/>
      <c r="BJ240"/>
      <c r="BK240"/>
      <c r="BL240"/>
      <c r="BM240"/>
      <c r="BN240"/>
      <c r="BO240"/>
      <c r="BP240"/>
      <c r="BQ240"/>
      <c r="BR240"/>
      <c r="BS240"/>
      <c r="BT240"/>
      <c r="BU240"/>
      <c r="BV240"/>
      <c r="BW240"/>
      <c r="BX240"/>
      <c r="BY240"/>
      <c r="BZ240"/>
      <c r="CA240"/>
      <c r="CB240"/>
      <c r="CC240"/>
      <c r="CD240"/>
      <c r="CE240"/>
      <c r="CF240"/>
      <c r="CG240"/>
      <c r="CH240"/>
      <c r="CI240"/>
      <c r="CJ240"/>
      <c r="CK240"/>
      <c r="CL240"/>
      <c r="CM240"/>
      <c r="CN240"/>
      <c r="CO240"/>
      <c r="CP240"/>
      <c r="CQ240"/>
      <c r="CR240"/>
      <c r="CS240"/>
      <c r="CT240"/>
      <c r="CU240"/>
      <c r="CV240"/>
      <c r="CW240"/>
      <c r="CX240"/>
      <c r="CY240"/>
      <c r="CZ240"/>
      <c r="DA240"/>
      <c r="DB240"/>
      <c r="DC240"/>
      <c r="DD240"/>
      <c r="DE240"/>
      <c r="DF240"/>
      <c r="DG240"/>
      <c r="DH240"/>
      <c r="DI240"/>
      <c r="DJ240"/>
      <c r="DK240"/>
      <c r="DL240"/>
      <c r="DM240"/>
      <c r="DN240"/>
      <c r="DO240"/>
      <c r="DP240"/>
      <c r="DQ240"/>
      <c r="DR240"/>
      <c r="DS240"/>
      <c r="DT240"/>
      <c r="DU240"/>
      <c r="DV240"/>
      <c r="DW240"/>
      <c r="DX240"/>
      <c r="DY240"/>
      <c r="DZ240"/>
      <c r="EA240"/>
      <c r="EB240"/>
      <c r="EC240"/>
      <c r="ED240"/>
      <c r="EE240"/>
      <c r="EF240"/>
      <c r="EG240"/>
      <c r="EH240"/>
      <c r="EI240"/>
      <c r="EJ240"/>
      <c r="EK240"/>
      <c r="EL240"/>
      <c r="EM240"/>
      <c r="EN240"/>
      <c r="EO240"/>
      <c r="EP240"/>
      <c r="EQ240"/>
      <c r="ER240"/>
      <c r="ES240"/>
      <c r="ET240"/>
      <c r="EU240"/>
      <c r="EV240"/>
      <c r="EW240"/>
      <c r="EX240"/>
      <c r="EY240"/>
      <c r="EZ240"/>
      <c r="FA240"/>
      <c r="FB240"/>
      <c r="FC240"/>
      <c r="FD240"/>
      <c r="FE240"/>
      <c r="FF240"/>
      <c r="FG240"/>
      <c r="FH240"/>
      <c r="FI240"/>
      <c r="FJ240"/>
      <c r="FK240"/>
      <c r="FL240"/>
      <c r="FM240"/>
      <c r="FN240"/>
      <c r="FO240"/>
      <c r="FP240"/>
      <c r="FQ240"/>
      <c r="FR240"/>
      <c r="FS240"/>
      <c r="FT240"/>
      <c r="FU240"/>
      <c r="FV240"/>
      <c r="FW240"/>
      <c r="FX240"/>
      <c r="FY240"/>
      <c r="FZ240"/>
      <c r="GA240"/>
      <c r="GB240"/>
      <c r="GC240"/>
      <c r="GD240"/>
      <c r="GE240"/>
      <c r="GF240"/>
      <c r="GG240"/>
      <c r="GH240"/>
      <c r="GI240"/>
      <c r="GJ240"/>
      <c r="GK240"/>
      <c r="GL240"/>
      <c r="GM240"/>
      <c r="GN240"/>
      <c r="GO240"/>
      <c r="GP240"/>
      <c r="GQ240"/>
      <c r="GR240"/>
      <c r="GS240"/>
      <c r="GT240"/>
      <c r="GU240"/>
      <c r="GV240"/>
      <c r="GW240"/>
      <c r="GX240"/>
      <c r="GY240"/>
      <c r="GZ240"/>
      <c r="HA240"/>
      <c r="HB240"/>
      <c r="HC240"/>
      <c r="HD240"/>
      <c r="HE240"/>
      <c r="HF240"/>
      <c r="HG240"/>
      <c r="HH240"/>
      <c r="HI240"/>
      <c r="HJ240"/>
      <c r="HK240"/>
      <c r="HL240"/>
      <c r="HM240"/>
      <c r="HN240"/>
      <c r="HO240"/>
      <c r="HP240"/>
      <c r="HQ240"/>
      <c r="HR240"/>
      <c r="HS240"/>
      <c r="HT240"/>
      <c r="HU240"/>
      <c r="HV240"/>
      <c r="HW240"/>
      <c r="HX240"/>
      <c r="HY240"/>
      <c r="HZ240"/>
      <c r="IA240"/>
      <c r="IB240"/>
      <c r="IC240"/>
      <c r="ID240"/>
      <c r="IE240"/>
      <c r="IF240"/>
      <c r="IG240"/>
      <c r="IH240"/>
      <c r="II240"/>
      <c r="IJ240"/>
      <c r="IK240"/>
      <c r="IL240"/>
      <c r="IM240"/>
      <c r="IN240"/>
      <c r="IO240"/>
      <c r="IP240"/>
      <c r="IQ240"/>
      <c r="IR240"/>
      <c r="IS240"/>
      <c r="IT240"/>
      <c r="IU240"/>
      <c r="IV240"/>
      <c r="IW240"/>
      <c r="IX240"/>
      <c r="IY240"/>
      <c r="IZ240"/>
      <c r="JA240"/>
      <c r="JB240"/>
      <c r="JC240"/>
      <c r="JD240"/>
      <c r="JE240"/>
      <c r="JF240"/>
      <c r="JG240"/>
      <c r="JH240"/>
      <c r="JI240"/>
      <c r="JJ240"/>
      <c r="JK240"/>
      <c r="JL240"/>
      <c r="JM240"/>
      <c r="JN240"/>
      <c r="JO240"/>
      <c r="JP240"/>
      <c r="JQ240"/>
      <c r="JR240"/>
      <c r="JS240"/>
      <c r="JT240"/>
      <c r="JU240"/>
      <c r="JV240"/>
      <c r="JW240"/>
      <c r="JX240"/>
      <c r="JY240"/>
      <c r="JZ240"/>
      <c r="KA240"/>
      <c r="KB240"/>
      <c r="KC240"/>
      <c r="KD240"/>
      <c r="KE240"/>
      <c r="KF240"/>
      <c r="KG240"/>
      <c r="KH240"/>
      <c r="KI240"/>
      <c r="KJ240"/>
      <c r="KK240"/>
      <c r="KL240"/>
      <c r="KM240"/>
      <c r="KN240"/>
      <c r="KO240"/>
      <c r="KP240"/>
      <c r="KQ240"/>
      <c r="KR240"/>
      <c r="KS240"/>
      <c r="KT240"/>
      <c r="KU240"/>
      <c r="KV240"/>
      <c r="KW240"/>
      <c r="KX240"/>
      <c r="KY240"/>
      <c r="KZ240"/>
      <c r="LA240"/>
      <c r="LB240"/>
      <c r="LC240"/>
      <c r="LD240"/>
      <c r="LE240"/>
      <c r="LF240"/>
      <c r="LG240"/>
      <c r="LH240"/>
      <c r="LI240"/>
      <c r="LJ240"/>
      <c r="LK240"/>
      <c r="LL240"/>
      <c r="LM240"/>
      <c r="LN240"/>
      <c r="LO240"/>
      <c r="LP240"/>
      <c r="LQ240"/>
      <c r="LR240"/>
      <c r="LS240"/>
      <c r="LT240"/>
      <c r="LU240"/>
      <c r="LV240"/>
      <c r="LW240"/>
      <c r="LX240"/>
      <c r="LY240"/>
      <c r="LZ240"/>
      <c r="MA240"/>
      <c r="MB240"/>
      <c r="MC240"/>
      <c r="MD240"/>
      <c r="ME240"/>
      <c r="MF240"/>
      <c r="MG240"/>
      <c r="MH240"/>
      <c r="MI240"/>
      <c r="MJ240"/>
      <c r="MK240"/>
      <c r="ML240"/>
      <c r="MM240"/>
      <c r="MN240"/>
      <c r="MO240"/>
      <c r="MP240"/>
      <c r="MQ240"/>
      <c r="MR240"/>
      <c r="MS240"/>
      <c r="MT240"/>
      <c r="MU240"/>
      <c r="MV240"/>
      <c r="MW240"/>
      <c r="MX240"/>
      <c r="MY240"/>
      <c r="MZ240"/>
      <c r="NA240"/>
      <c r="NB240"/>
      <c r="NC240"/>
      <c r="ND240"/>
      <c r="NE240"/>
      <c r="NF240"/>
      <c r="NG240"/>
      <c r="NH240"/>
      <c r="NI240"/>
      <c r="NJ240"/>
      <c r="NK240"/>
      <c r="NL240"/>
      <c r="NM240"/>
      <c r="NN240"/>
      <c r="NO240"/>
      <c r="NP240"/>
      <c r="NQ240"/>
      <c r="NR240"/>
      <c r="NS240"/>
      <c r="NT240"/>
      <c r="NU240"/>
      <c r="NV240"/>
      <c r="NW240"/>
      <c r="NX240"/>
      <c r="NY240"/>
      <c r="NZ240"/>
      <c r="OA240"/>
      <c r="OB240"/>
      <c r="OC240"/>
      <c r="OD240"/>
      <c r="OE240"/>
      <c r="OF240"/>
      <c r="OG240"/>
      <c r="OH240"/>
      <c r="OI240"/>
      <c r="OJ240"/>
      <c r="OK240"/>
      <c r="OL240"/>
      <c r="OM240"/>
      <c r="ON240"/>
      <c r="OO240"/>
      <c r="OP240"/>
      <c r="OQ240"/>
      <c r="OR240"/>
      <c r="OS240"/>
      <c r="OT240"/>
      <c r="OU240"/>
      <c r="OV240"/>
      <c r="OW240"/>
      <c r="OX240"/>
      <c r="OY240"/>
      <c r="OZ240"/>
      <c r="PA240"/>
      <c r="PB240"/>
      <c r="PC240"/>
      <c r="PD240"/>
      <c r="PE240"/>
      <c r="PF240"/>
      <c r="PG240"/>
      <c r="PH240"/>
      <c r="PI240"/>
      <c r="PJ240"/>
      <c r="PK240"/>
      <c r="PL240"/>
      <c r="PM240"/>
      <c r="PN240"/>
      <c r="PO240"/>
      <c r="PP240"/>
      <c r="PQ240"/>
      <c r="PR240"/>
      <c r="PS240"/>
      <c r="PT240"/>
      <c r="PU240"/>
      <c r="PV240"/>
      <c r="PW240"/>
      <c r="PX240"/>
      <c r="PY240"/>
      <c r="PZ240"/>
      <c r="QA240"/>
      <c r="QB240"/>
      <c r="QC240"/>
      <c r="QD240"/>
      <c r="QE240"/>
      <c r="QF240"/>
      <c r="QG240"/>
      <c r="QH240"/>
      <c r="QI240"/>
      <c r="QJ240"/>
      <c r="QK240"/>
      <c r="QL240"/>
      <c r="QM240"/>
      <c r="QN240"/>
      <c r="QO240"/>
      <c r="QP240"/>
      <c r="QQ240"/>
      <c r="QR240"/>
      <c r="QS240"/>
      <c r="QT240"/>
      <c r="QU240"/>
      <c r="QV240"/>
      <c r="QW240"/>
      <c r="QX240"/>
      <c r="QY240"/>
      <c r="QZ240"/>
      <c r="RA240"/>
      <c r="RB240"/>
      <c r="RC240"/>
      <c r="RD240"/>
      <c r="RE240"/>
      <c r="RF240"/>
      <c r="RG240"/>
      <c r="RH240"/>
      <c r="RI240"/>
      <c r="RJ240"/>
      <c r="RK240"/>
      <c r="RL240"/>
      <c r="RM240"/>
      <c r="RN240"/>
      <c r="RO240"/>
      <c r="RP240"/>
      <c r="RQ240"/>
      <c r="RR240"/>
      <c r="RS240"/>
      <c r="RT240"/>
      <c r="RU240"/>
      <c r="RV240"/>
      <c r="RW240"/>
      <c r="RX240"/>
      <c r="RY240"/>
      <c r="RZ240"/>
      <c r="SA240"/>
      <c r="SB240"/>
      <c r="SC240"/>
      <c r="SD240"/>
      <c r="SE240"/>
      <c r="SF240"/>
      <c r="SG240"/>
      <c r="SH240"/>
      <c r="SI240"/>
      <c r="SJ240"/>
      <c r="SK240"/>
      <c r="SL240"/>
      <c r="SM240"/>
      <c r="SN240"/>
      <c r="SO240"/>
      <c r="SP240"/>
      <c r="SQ240"/>
      <c r="SR240"/>
      <c r="SS240"/>
      <c r="ST240"/>
      <c r="SU240"/>
      <c r="SV240"/>
      <c r="SW240"/>
      <c r="SX240"/>
      <c r="SY240"/>
      <c r="SZ240"/>
      <c r="TA240"/>
      <c r="TB240"/>
      <c r="TC240"/>
      <c r="TD240"/>
      <c r="TE240"/>
      <c r="TF240"/>
      <c r="TG240"/>
    </row>
    <row r="241" spans="1:527" s="8" customFormat="1" ht="18" customHeight="1" x14ac:dyDescent="0.25">
      <c r="A241" s="4"/>
      <c r="B241"/>
      <c r="C241" s="54"/>
      <c r="D241" s="54"/>
      <c r="E241" s="55"/>
      <c r="F241" s="56"/>
      <c r="G241" s="56"/>
      <c r="H241" s="56"/>
      <c r="I241"/>
      <c r="J241"/>
      <c r="K241"/>
      <c r="L241"/>
      <c r="M241"/>
      <c r="N241"/>
      <c r="O241"/>
      <c r="P241"/>
      <c r="Q241"/>
      <c r="R241"/>
      <c r="S241"/>
      <c r="U241" s="49"/>
      <c r="V241" s="69"/>
      <c r="W241" s="51"/>
      <c r="AA241"/>
      <c r="AB241"/>
      <c r="AC241"/>
      <c r="AD241"/>
      <c r="AE241"/>
      <c r="AF241"/>
      <c r="AG241"/>
      <c r="AH241"/>
      <c r="AI241"/>
      <c r="AJ241"/>
      <c r="AK241"/>
      <c r="AL241"/>
      <c r="AM241"/>
      <c r="AN241"/>
      <c r="AO241"/>
      <c r="AP241"/>
      <c r="AQ241"/>
      <c r="AR241"/>
      <c r="AS241"/>
      <c r="AT241"/>
      <c r="AU241"/>
      <c r="AV241"/>
      <c r="AW241"/>
      <c r="AX241"/>
      <c r="AY241"/>
      <c r="AZ241"/>
      <c r="BA241"/>
      <c r="BB241"/>
      <c r="BC241"/>
      <c r="BD241"/>
      <c r="BE241"/>
      <c r="BF241"/>
      <c r="BG241"/>
      <c r="BH241"/>
      <c r="BI241"/>
      <c r="BJ241"/>
      <c r="BK241"/>
      <c r="BL241"/>
      <c r="BM241"/>
      <c r="BN241"/>
      <c r="BO241"/>
      <c r="BP241"/>
      <c r="BQ241"/>
      <c r="BR241"/>
      <c r="BS241"/>
      <c r="BT241"/>
      <c r="BU241"/>
      <c r="BV241"/>
      <c r="BW241"/>
      <c r="BX241"/>
      <c r="BY241"/>
      <c r="BZ241"/>
      <c r="CA241"/>
      <c r="CB241"/>
      <c r="CC241"/>
      <c r="CD241"/>
      <c r="CE241"/>
      <c r="CF241"/>
      <c r="CG241"/>
      <c r="CH241"/>
      <c r="CI241"/>
      <c r="CJ241"/>
      <c r="CK241"/>
      <c r="CL241"/>
      <c r="CM241"/>
      <c r="CN241"/>
      <c r="CO241"/>
      <c r="CP241"/>
      <c r="CQ241"/>
      <c r="CR241"/>
      <c r="CS241"/>
      <c r="CT241"/>
      <c r="CU241"/>
      <c r="CV241"/>
      <c r="CW241"/>
      <c r="CX241"/>
      <c r="CY241"/>
      <c r="CZ241"/>
      <c r="DA241"/>
      <c r="DB241"/>
      <c r="DC241"/>
      <c r="DD241"/>
      <c r="DE241"/>
      <c r="DF241"/>
      <c r="DG241"/>
      <c r="DH241"/>
      <c r="DI241"/>
      <c r="DJ241"/>
      <c r="DK241"/>
      <c r="DL241"/>
      <c r="DM241"/>
      <c r="DN241"/>
      <c r="DO241"/>
      <c r="DP241"/>
      <c r="DQ241"/>
      <c r="DR241"/>
      <c r="DS241"/>
      <c r="DT241"/>
      <c r="DU241"/>
      <c r="DV241"/>
      <c r="DW241"/>
      <c r="DX241"/>
      <c r="DY241"/>
      <c r="DZ241"/>
      <c r="EA241"/>
      <c r="EB241"/>
      <c r="EC241"/>
      <c r="ED241"/>
      <c r="EE241"/>
      <c r="EF241"/>
      <c r="EG241"/>
      <c r="EH241"/>
      <c r="EI241"/>
      <c r="EJ241"/>
      <c r="EK241"/>
      <c r="EL241"/>
      <c r="EM241"/>
      <c r="EN241"/>
      <c r="EO241"/>
      <c r="EP241"/>
      <c r="EQ241"/>
      <c r="ER241"/>
      <c r="ES241"/>
      <c r="ET241"/>
      <c r="EU241"/>
      <c r="EV241"/>
      <c r="EW241"/>
      <c r="EX241"/>
      <c r="EY241"/>
      <c r="EZ241"/>
      <c r="FA241"/>
      <c r="FB241"/>
      <c r="FC241"/>
      <c r="FD241"/>
      <c r="FE241"/>
      <c r="FF241"/>
      <c r="FG241"/>
      <c r="FH241"/>
      <c r="FI241"/>
      <c r="FJ241"/>
      <c r="FK241"/>
      <c r="FL241"/>
      <c r="FM241"/>
      <c r="FN241"/>
      <c r="FO241"/>
      <c r="FP241"/>
      <c r="FQ241"/>
      <c r="FR241"/>
      <c r="FS241"/>
      <c r="FT241"/>
      <c r="FU241"/>
      <c r="FV241"/>
      <c r="FW241"/>
      <c r="FX241"/>
      <c r="FY241"/>
      <c r="FZ241"/>
      <c r="GA241"/>
      <c r="GB241"/>
      <c r="GC241"/>
      <c r="GD241"/>
      <c r="GE241"/>
      <c r="GF241"/>
      <c r="GG241"/>
      <c r="GH241"/>
      <c r="GI241"/>
      <c r="GJ241"/>
      <c r="GK241"/>
      <c r="GL241"/>
      <c r="GM241"/>
      <c r="GN241"/>
      <c r="GO241"/>
      <c r="GP241"/>
      <c r="GQ241"/>
      <c r="GR241"/>
      <c r="GS241"/>
      <c r="GT241"/>
      <c r="GU241"/>
      <c r="GV241"/>
      <c r="GW241"/>
      <c r="GX241"/>
      <c r="GY241"/>
      <c r="GZ241"/>
      <c r="HA241"/>
      <c r="HB241"/>
      <c r="HC241"/>
      <c r="HD241"/>
      <c r="HE241"/>
      <c r="HF241"/>
      <c r="HG241"/>
      <c r="HH241"/>
      <c r="HI241"/>
      <c r="HJ241"/>
      <c r="HK241"/>
      <c r="HL241"/>
      <c r="HM241"/>
      <c r="HN241"/>
      <c r="HO241"/>
      <c r="HP241"/>
      <c r="HQ241"/>
      <c r="HR241"/>
      <c r="HS241"/>
      <c r="HT241"/>
      <c r="HU241"/>
      <c r="HV241"/>
      <c r="HW241"/>
      <c r="HX241"/>
      <c r="HY241"/>
      <c r="HZ241"/>
      <c r="IA241"/>
      <c r="IB241"/>
      <c r="IC241"/>
      <c r="ID241"/>
      <c r="IE241"/>
      <c r="IF241"/>
      <c r="IG241"/>
      <c r="IH241"/>
      <c r="II241"/>
      <c r="IJ241"/>
      <c r="IK241"/>
      <c r="IL241"/>
      <c r="IM241"/>
      <c r="IN241"/>
      <c r="IO241"/>
      <c r="IP241"/>
      <c r="IQ241"/>
      <c r="IR241"/>
      <c r="IS241"/>
      <c r="IT241"/>
      <c r="IU241"/>
      <c r="IV241"/>
      <c r="IW241"/>
      <c r="IX241"/>
      <c r="IY241"/>
      <c r="IZ241"/>
      <c r="JA241"/>
      <c r="JB241"/>
      <c r="JC241"/>
      <c r="JD241"/>
      <c r="JE241"/>
      <c r="JF241"/>
      <c r="JG241"/>
      <c r="JH241"/>
      <c r="JI241"/>
      <c r="JJ241"/>
      <c r="JK241"/>
      <c r="JL241"/>
      <c r="JM241"/>
      <c r="JN241"/>
      <c r="JO241"/>
      <c r="JP241"/>
      <c r="JQ241"/>
      <c r="JR241"/>
      <c r="JS241"/>
      <c r="JT241"/>
      <c r="JU241"/>
      <c r="JV241"/>
      <c r="JW241"/>
      <c r="JX241"/>
      <c r="JY241"/>
      <c r="JZ241"/>
      <c r="KA241"/>
      <c r="KB241"/>
      <c r="KC241"/>
      <c r="KD241"/>
      <c r="KE241"/>
      <c r="KF241"/>
      <c r="KG241"/>
      <c r="KH241"/>
      <c r="KI241"/>
      <c r="KJ241"/>
      <c r="KK241"/>
      <c r="KL241"/>
      <c r="KM241"/>
      <c r="KN241"/>
      <c r="KO241"/>
      <c r="KP241"/>
      <c r="KQ241"/>
      <c r="KR241"/>
      <c r="KS241"/>
      <c r="KT241"/>
      <c r="KU241"/>
      <c r="KV241"/>
      <c r="KW241"/>
      <c r="KX241"/>
      <c r="KY241"/>
      <c r="KZ241"/>
      <c r="LA241"/>
      <c r="LB241"/>
      <c r="LC241"/>
      <c r="LD241"/>
      <c r="LE241"/>
      <c r="LF241"/>
      <c r="LG241"/>
      <c r="LH241"/>
      <c r="LI241"/>
      <c r="LJ241"/>
      <c r="LK241"/>
      <c r="LL241"/>
      <c r="LM241"/>
      <c r="LN241"/>
      <c r="LO241"/>
      <c r="LP241"/>
      <c r="LQ241"/>
      <c r="LR241"/>
      <c r="LS241"/>
      <c r="LT241"/>
      <c r="LU241"/>
      <c r="LV241"/>
      <c r="LW241"/>
      <c r="LX241"/>
      <c r="LY241"/>
      <c r="LZ241"/>
      <c r="MA241"/>
      <c r="MB241"/>
      <c r="MC241"/>
      <c r="MD241"/>
      <c r="ME241"/>
      <c r="MF241"/>
      <c r="MG241"/>
      <c r="MH241"/>
      <c r="MI241"/>
      <c r="MJ241"/>
      <c r="MK241"/>
      <c r="ML241"/>
      <c r="MM241"/>
      <c r="MN241"/>
      <c r="MO241"/>
      <c r="MP241"/>
      <c r="MQ241"/>
      <c r="MR241"/>
      <c r="MS241"/>
      <c r="MT241"/>
      <c r="MU241"/>
      <c r="MV241"/>
      <c r="MW241"/>
      <c r="MX241"/>
      <c r="MY241"/>
      <c r="MZ241"/>
      <c r="NA241"/>
      <c r="NB241"/>
      <c r="NC241"/>
      <c r="ND241"/>
      <c r="NE241"/>
      <c r="NF241"/>
      <c r="NG241"/>
      <c r="NH241"/>
      <c r="NI241"/>
      <c r="NJ241"/>
      <c r="NK241"/>
      <c r="NL241"/>
      <c r="NM241"/>
      <c r="NN241"/>
      <c r="NO241"/>
      <c r="NP241"/>
      <c r="NQ241"/>
      <c r="NR241"/>
      <c r="NS241"/>
      <c r="NT241"/>
      <c r="NU241"/>
      <c r="NV241"/>
      <c r="NW241"/>
      <c r="NX241"/>
      <c r="NY241"/>
      <c r="NZ241"/>
      <c r="OA241"/>
      <c r="OB241"/>
      <c r="OC241"/>
      <c r="OD241"/>
      <c r="OE241"/>
      <c r="OF241"/>
      <c r="OG241"/>
      <c r="OH241"/>
      <c r="OI241"/>
      <c r="OJ241"/>
      <c r="OK241"/>
      <c r="OL241"/>
      <c r="OM241"/>
      <c r="ON241"/>
      <c r="OO241"/>
      <c r="OP241"/>
      <c r="OQ241"/>
      <c r="OR241"/>
      <c r="OS241"/>
      <c r="OT241"/>
      <c r="OU241"/>
      <c r="OV241"/>
      <c r="OW241"/>
      <c r="OX241"/>
      <c r="OY241"/>
      <c r="OZ241"/>
      <c r="PA241"/>
      <c r="PB241"/>
      <c r="PC241"/>
      <c r="PD241"/>
      <c r="PE241"/>
      <c r="PF241"/>
      <c r="PG241"/>
      <c r="PH241"/>
      <c r="PI241"/>
      <c r="PJ241"/>
      <c r="PK241"/>
      <c r="PL241"/>
      <c r="PM241"/>
      <c r="PN241"/>
      <c r="PO241"/>
      <c r="PP241"/>
      <c r="PQ241"/>
      <c r="PR241"/>
      <c r="PS241"/>
      <c r="PT241"/>
      <c r="PU241"/>
      <c r="PV241"/>
      <c r="PW241"/>
      <c r="PX241"/>
      <c r="PY241"/>
      <c r="PZ241"/>
      <c r="QA241"/>
      <c r="QB241"/>
      <c r="QC241"/>
      <c r="QD241"/>
      <c r="QE241"/>
      <c r="QF241"/>
      <c r="QG241"/>
      <c r="QH241"/>
      <c r="QI241"/>
      <c r="QJ241"/>
      <c r="QK241"/>
      <c r="QL241"/>
      <c r="QM241"/>
      <c r="QN241"/>
      <c r="QO241"/>
      <c r="QP241"/>
      <c r="QQ241"/>
      <c r="QR241"/>
      <c r="QS241"/>
      <c r="QT241"/>
      <c r="QU241"/>
      <c r="QV241"/>
      <c r="QW241"/>
      <c r="QX241"/>
      <c r="QY241"/>
      <c r="QZ241"/>
      <c r="RA241"/>
      <c r="RB241"/>
      <c r="RC241"/>
      <c r="RD241"/>
      <c r="RE241"/>
      <c r="RF241"/>
      <c r="RG241"/>
      <c r="RH241"/>
      <c r="RI241"/>
      <c r="RJ241"/>
      <c r="RK241"/>
      <c r="RL241"/>
      <c r="RM241"/>
      <c r="RN241"/>
      <c r="RO241"/>
      <c r="RP241"/>
      <c r="RQ241"/>
      <c r="RR241"/>
      <c r="RS241"/>
      <c r="RT241"/>
      <c r="RU241"/>
      <c r="RV241"/>
      <c r="RW241"/>
      <c r="RX241"/>
      <c r="RY241"/>
      <c r="RZ241"/>
      <c r="SA241"/>
      <c r="SB241"/>
      <c r="SC241"/>
      <c r="SD241"/>
      <c r="SE241"/>
      <c r="SF241"/>
      <c r="SG241"/>
      <c r="SH241"/>
      <c r="SI241"/>
      <c r="SJ241"/>
      <c r="SK241"/>
      <c r="SL241"/>
      <c r="SM241"/>
      <c r="SN241"/>
      <c r="SO241"/>
      <c r="SP241"/>
      <c r="SQ241"/>
      <c r="SR241"/>
      <c r="SS241"/>
      <c r="ST241"/>
      <c r="SU241"/>
      <c r="SV241"/>
      <c r="SW241"/>
      <c r="SX241"/>
      <c r="SY241"/>
      <c r="SZ241"/>
      <c r="TA241"/>
      <c r="TB241"/>
      <c r="TC241"/>
      <c r="TD241"/>
      <c r="TE241"/>
      <c r="TF241"/>
      <c r="TG241"/>
    </row>
    <row r="242" spans="1:527" s="8" customFormat="1" ht="18" customHeight="1" x14ac:dyDescent="0.25">
      <c r="A242" s="297"/>
      <c r="B242" s="55"/>
      <c r="C242" s="54"/>
      <c r="D242" s="55"/>
      <c r="E242" s="55"/>
      <c r="F242" s="55"/>
      <c r="G242" s="55"/>
      <c r="H242" s="55"/>
      <c r="I242" s="55"/>
      <c r="J242" s="55"/>
      <c r="K242"/>
      <c r="L242"/>
      <c r="M242"/>
      <c r="N242"/>
      <c r="O242"/>
      <c r="P242"/>
      <c r="Q242"/>
      <c r="R242"/>
      <c r="S242"/>
      <c r="U242" s="49"/>
      <c r="V242" s="69"/>
      <c r="W242" s="51"/>
      <c r="AA242"/>
      <c r="AB242"/>
      <c r="AC242"/>
      <c r="AD242"/>
      <c r="AE242"/>
      <c r="AF242"/>
      <c r="AG242"/>
      <c r="AH242"/>
      <c r="AI242"/>
      <c r="AJ242"/>
      <c r="AK242"/>
      <c r="AL242"/>
      <c r="AM242"/>
      <c r="AN242"/>
      <c r="AO242"/>
      <c r="AP242"/>
      <c r="AQ242"/>
      <c r="AR242"/>
      <c r="AS242"/>
      <c r="AT242"/>
      <c r="AU242"/>
      <c r="AV242"/>
      <c r="AW242"/>
      <c r="AX242"/>
      <c r="AY242"/>
      <c r="AZ242"/>
      <c r="BA242"/>
      <c r="BB242"/>
      <c r="BC242"/>
      <c r="BD242"/>
      <c r="BE242"/>
      <c r="BF242"/>
      <c r="BG242"/>
      <c r="BH242"/>
      <c r="BI242"/>
      <c r="BJ242"/>
      <c r="BK242"/>
      <c r="BL242"/>
      <c r="BM242"/>
      <c r="BN242"/>
      <c r="BO242"/>
      <c r="BP242"/>
      <c r="BQ242"/>
      <c r="BR242"/>
      <c r="BS242"/>
      <c r="BT242"/>
      <c r="BU242"/>
      <c r="BV242"/>
      <c r="BW242"/>
      <c r="BX242"/>
      <c r="BY242"/>
      <c r="BZ242"/>
      <c r="CA242"/>
      <c r="CB242"/>
      <c r="CC242"/>
      <c r="CD242"/>
      <c r="CE242"/>
      <c r="CF242"/>
      <c r="CG242"/>
      <c r="CH242"/>
      <c r="CI242"/>
      <c r="CJ242"/>
      <c r="CK242"/>
      <c r="CL242"/>
      <c r="CM242"/>
      <c r="CN242"/>
      <c r="CO242"/>
      <c r="CP242"/>
      <c r="CQ242"/>
      <c r="CR242"/>
      <c r="CS242"/>
      <c r="CT242"/>
      <c r="CU242"/>
      <c r="CV242"/>
      <c r="CW242"/>
      <c r="CX242"/>
      <c r="CY242"/>
      <c r="CZ242"/>
      <c r="DA242"/>
      <c r="DB242"/>
      <c r="DC242"/>
      <c r="DD242"/>
      <c r="DE242"/>
      <c r="DF242"/>
      <c r="DG242"/>
      <c r="DH242"/>
      <c r="DI242"/>
      <c r="DJ242"/>
      <c r="DK242"/>
      <c r="DL242"/>
      <c r="DM242"/>
      <c r="DN242"/>
      <c r="DO242"/>
      <c r="DP242"/>
      <c r="DQ242"/>
      <c r="DR242"/>
      <c r="DS242"/>
      <c r="DT242"/>
      <c r="DU242"/>
      <c r="DV242"/>
      <c r="DW242"/>
      <c r="DX242"/>
      <c r="DY242"/>
      <c r="DZ242"/>
      <c r="EA242"/>
      <c r="EB242"/>
      <c r="EC242"/>
      <c r="ED242"/>
      <c r="EE242"/>
      <c r="EF242"/>
      <c r="EG242"/>
      <c r="EH242"/>
      <c r="EI242"/>
      <c r="EJ242"/>
      <c r="EK242"/>
      <c r="EL242"/>
      <c r="EM242"/>
      <c r="EN242"/>
      <c r="EO242"/>
      <c r="EP242"/>
      <c r="EQ242"/>
      <c r="ER242"/>
      <c r="ES242"/>
      <c r="ET242"/>
      <c r="EU242"/>
      <c r="EV242"/>
      <c r="EW242"/>
      <c r="EX242"/>
      <c r="EY242"/>
      <c r="EZ242"/>
      <c r="FA242"/>
      <c r="FB242"/>
      <c r="FC242"/>
      <c r="FD242"/>
      <c r="FE242"/>
      <c r="FF242"/>
      <c r="FG242"/>
      <c r="FH242"/>
      <c r="FI242"/>
      <c r="FJ242"/>
      <c r="FK242"/>
      <c r="FL242"/>
      <c r="FM242"/>
      <c r="FN242"/>
      <c r="FO242"/>
      <c r="FP242"/>
      <c r="FQ242"/>
      <c r="FR242"/>
      <c r="FS242"/>
      <c r="FT242"/>
      <c r="FU242"/>
      <c r="FV242"/>
      <c r="FW242"/>
      <c r="FX242"/>
      <c r="FY242"/>
      <c r="FZ242"/>
      <c r="GA242"/>
      <c r="GB242"/>
      <c r="GC242"/>
      <c r="GD242"/>
      <c r="GE242"/>
      <c r="GF242"/>
      <c r="GG242"/>
      <c r="GH242"/>
      <c r="GI242"/>
      <c r="GJ242"/>
      <c r="GK242"/>
      <c r="GL242"/>
      <c r="GM242"/>
      <c r="GN242"/>
      <c r="GO242"/>
      <c r="GP242"/>
      <c r="GQ242"/>
      <c r="GR242"/>
      <c r="GS242"/>
      <c r="GT242"/>
      <c r="GU242"/>
      <c r="GV242"/>
      <c r="GW242"/>
      <c r="GX242"/>
      <c r="GY242"/>
      <c r="GZ242"/>
      <c r="HA242"/>
      <c r="HB242"/>
      <c r="HC242"/>
      <c r="HD242"/>
      <c r="HE242"/>
      <c r="HF242"/>
      <c r="HG242"/>
      <c r="HH242"/>
      <c r="HI242"/>
      <c r="HJ242"/>
      <c r="HK242"/>
      <c r="HL242"/>
      <c r="HM242"/>
      <c r="HN242"/>
      <c r="HO242"/>
      <c r="HP242"/>
      <c r="HQ242"/>
      <c r="HR242"/>
      <c r="HS242"/>
      <c r="HT242"/>
      <c r="HU242"/>
      <c r="HV242"/>
      <c r="HW242"/>
      <c r="HX242"/>
      <c r="HY242"/>
      <c r="HZ242"/>
      <c r="IA242"/>
      <c r="IB242"/>
      <c r="IC242"/>
      <c r="ID242"/>
      <c r="IE242"/>
      <c r="IF242"/>
      <c r="IG242"/>
      <c r="IH242"/>
      <c r="II242"/>
      <c r="IJ242"/>
      <c r="IK242"/>
      <c r="IL242"/>
      <c r="IM242"/>
      <c r="IN242"/>
      <c r="IO242"/>
      <c r="IP242"/>
      <c r="IQ242"/>
      <c r="IR242"/>
      <c r="IS242"/>
      <c r="IT242"/>
      <c r="IU242"/>
      <c r="IV242"/>
      <c r="IW242"/>
      <c r="IX242"/>
      <c r="IY242"/>
      <c r="IZ242"/>
      <c r="JA242"/>
      <c r="JB242"/>
      <c r="JC242"/>
      <c r="JD242"/>
      <c r="JE242"/>
      <c r="JF242"/>
      <c r="JG242"/>
      <c r="JH242"/>
      <c r="JI242"/>
      <c r="JJ242"/>
      <c r="JK242"/>
      <c r="JL242"/>
      <c r="JM242"/>
      <c r="JN242"/>
      <c r="JO242"/>
      <c r="JP242"/>
      <c r="JQ242"/>
      <c r="JR242"/>
      <c r="JS242"/>
      <c r="JT242"/>
      <c r="JU242"/>
      <c r="JV242"/>
      <c r="JW242"/>
      <c r="JX242"/>
      <c r="JY242"/>
      <c r="JZ242"/>
      <c r="KA242"/>
      <c r="KB242"/>
      <c r="KC242"/>
      <c r="KD242"/>
      <c r="KE242"/>
      <c r="KF242"/>
      <c r="KG242"/>
      <c r="KH242"/>
      <c r="KI242"/>
      <c r="KJ242"/>
      <c r="KK242"/>
      <c r="KL242"/>
      <c r="KM242"/>
      <c r="KN242"/>
      <c r="KO242"/>
      <c r="KP242"/>
      <c r="KQ242"/>
      <c r="KR242"/>
      <c r="KS242"/>
      <c r="KT242"/>
      <c r="KU242"/>
      <c r="KV242"/>
      <c r="KW242"/>
      <c r="KX242"/>
      <c r="KY242"/>
      <c r="KZ242"/>
      <c r="LA242"/>
      <c r="LB242"/>
      <c r="LC242"/>
      <c r="LD242"/>
      <c r="LE242"/>
      <c r="LF242"/>
      <c r="LG242"/>
      <c r="LH242"/>
      <c r="LI242"/>
      <c r="LJ242"/>
      <c r="LK242"/>
      <c r="LL242"/>
      <c r="LM242"/>
      <c r="LN242"/>
      <c r="LO242"/>
      <c r="LP242"/>
      <c r="LQ242"/>
      <c r="LR242"/>
      <c r="LS242"/>
      <c r="LT242"/>
      <c r="LU242"/>
      <c r="LV242"/>
      <c r="LW242"/>
      <c r="LX242"/>
      <c r="LY242"/>
      <c r="LZ242"/>
      <c r="MA242"/>
      <c r="MB242"/>
      <c r="MC242"/>
      <c r="MD242"/>
      <c r="ME242"/>
      <c r="MF242"/>
      <c r="MG242"/>
      <c r="MH242"/>
      <c r="MI242"/>
      <c r="MJ242"/>
      <c r="MK242"/>
      <c r="ML242"/>
      <c r="MM242"/>
      <c r="MN242"/>
      <c r="MO242"/>
      <c r="MP242"/>
      <c r="MQ242"/>
      <c r="MR242"/>
      <c r="MS242"/>
      <c r="MT242"/>
      <c r="MU242"/>
      <c r="MV242"/>
      <c r="MW242"/>
      <c r="MX242"/>
      <c r="MY242"/>
      <c r="MZ242"/>
      <c r="NA242"/>
      <c r="NB242"/>
      <c r="NC242"/>
      <c r="ND242"/>
      <c r="NE242"/>
      <c r="NF242"/>
      <c r="NG242"/>
      <c r="NH242"/>
      <c r="NI242"/>
      <c r="NJ242"/>
      <c r="NK242"/>
      <c r="NL242"/>
      <c r="NM242"/>
      <c r="NN242"/>
      <c r="NO242"/>
      <c r="NP242"/>
      <c r="NQ242"/>
      <c r="NR242"/>
      <c r="NS242"/>
      <c r="NT242"/>
      <c r="NU242"/>
      <c r="NV242"/>
      <c r="NW242"/>
      <c r="NX242"/>
      <c r="NY242"/>
      <c r="NZ242"/>
      <c r="OA242"/>
      <c r="OB242"/>
      <c r="OC242"/>
      <c r="OD242"/>
      <c r="OE242"/>
      <c r="OF242"/>
      <c r="OG242"/>
      <c r="OH242"/>
      <c r="OI242"/>
      <c r="OJ242"/>
      <c r="OK242"/>
      <c r="OL242"/>
      <c r="OM242"/>
      <c r="ON242"/>
      <c r="OO242"/>
      <c r="OP242"/>
      <c r="OQ242"/>
      <c r="OR242"/>
      <c r="OS242"/>
      <c r="OT242"/>
      <c r="OU242"/>
      <c r="OV242"/>
      <c r="OW242"/>
      <c r="OX242"/>
      <c r="OY242"/>
      <c r="OZ242"/>
      <c r="PA242"/>
      <c r="PB242"/>
      <c r="PC242"/>
      <c r="PD242"/>
      <c r="PE242"/>
      <c r="PF242"/>
      <c r="PG242"/>
      <c r="PH242"/>
      <c r="PI242"/>
      <c r="PJ242"/>
      <c r="PK242"/>
      <c r="PL242"/>
      <c r="PM242"/>
      <c r="PN242"/>
      <c r="PO242"/>
      <c r="PP242"/>
      <c r="PQ242"/>
      <c r="PR242"/>
      <c r="PS242"/>
      <c r="PT242"/>
      <c r="PU242"/>
      <c r="PV242"/>
      <c r="PW242"/>
      <c r="PX242"/>
      <c r="PY242"/>
      <c r="PZ242"/>
      <c r="QA242"/>
      <c r="QB242"/>
      <c r="QC242"/>
      <c r="QD242"/>
      <c r="QE242"/>
      <c r="QF242"/>
      <c r="QG242"/>
      <c r="QH242"/>
      <c r="QI242"/>
      <c r="QJ242"/>
      <c r="QK242"/>
      <c r="QL242"/>
      <c r="QM242"/>
      <c r="QN242"/>
      <c r="QO242"/>
      <c r="QP242"/>
      <c r="QQ242"/>
      <c r="QR242"/>
      <c r="QS242"/>
      <c r="QT242"/>
      <c r="QU242"/>
      <c r="QV242"/>
      <c r="QW242"/>
      <c r="QX242"/>
      <c r="QY242"/>
      <c r="QZ242"/>
      <c r="RA242"/>
      <c r="RB242"/>
      <c r="RC242"/>
      <c r="RD242"/>
      <c r="RE242"/>
      <c r="RF242"/>
      <c r="RG242"/>
      <c r="RH242"/>
      <c r="RI242"/>
      <c r="RJ242"/>
      <c r="RK242"/>
      <c r="RL242"/>
      <c r="RM242"/>
      <c r="RN242"/>
      <c r="RO242"/>
      <c r="RP242"/>
      <c r="RQ242"/>
      <c r="RR242"/>
      <c r="RS242"/>
      <c r="RT242"/>
      <c r="RU242"/>
      <c r="RV242"/>
      <c r="RW242"/>
      <c r="RX242"/>
      <c r="RY242"/>
      <c r="RZ242"/>
      <c r="SA242"/>
      <c r="SB242"/>
      <c r="SC242"/>
      <c r="SD242"/>
      <c r="SE242"/>
      <c r="SF242"/>
      <c r="SG242"/>
      <c r="SH242"/>
      <c r="SI242"/>
      <c r="SJ242"/>
      <c r="SK242"/>
      <c r="SL242"/>
      <c r="SM242"/>
      <c r="SN242"/>
      <c r="SO242"/>
      <c r="SP242"/>
      <c r="SQ242"/>
      <c r="SR242"/>
      <c r="SS242"/>
      <c r="ST242"/>
      <c r="SU242"/>
      <c r="SV242"/>
      <c r="SW242"/>
      <c r="SX242"/>
      <c r="SY242"/>
      <c r="SZ242"/>
      <c r="TA242"/>
      <c r="TB242"/>
      <c r="TC242"/>
      <c r="TD242"/>
      <c r="TE242"/>
      <c r="TF242"/>
      <c r="TG242"/>
    </row>
    <row r="243" spans="1:527" s="8" customFormat="1" ht="18" customHeight="1" x14ac:dyDescent="0.25">
      <c r="A243" s="297"/>
      <c r="B243" s="55"/>
      <c r="C243" s="54"/>
      <c r="D243" s="55"/>
      <c r="E243" s="55"/>
      <c r="F243" s="55"/>
      <c r="G243" s="55"/>
      <c r="H243" s="55"/>
      <c r="I243" s="55"/>
      <c r="J243" s="55"/>
      <c r="K243"/>
      <c r="L243"/>
      <c r="M243"/>
      <c r="N243"/>
      <c r="O243"/>
      <c r="P243"/>
      <c r="Q243"/>
      <c r="R243"/>
      <c r="S243"/>
      <c r="U243" s="49"/>
      <c r="V243" s="69"/>
      <c r="W243" s="51"/>
      <c r="AA243"/>
      <c r="AB243"/>
      <c r="AC243"/>
      <c r="AD243"/>
      <c r="AE243"/>
      <c r="AF243"/>
      <c r="AG243"/>
      <c r="AH243"/>
      <c r="AI243"/>
      <c r="AJ243"/>
      <c r="AK243"/>
      <c r="AL243"/>
      <c r="AM243"/>
      <c r="AN243"/>
      <c r="AO243"/>
      <c r="AP243"/>
      <c r="AQ243"/>
      <c r="AR243"/>
      <c r="AS243"/>
      <c r="AT243"/>
      <c r="AU243"/>
      <c r="AV243"/>
      <c r="AW243"/>
      <c r="AX243"/>
      <c r="AY243"/>
      <c r="AZ243"/>
      <c r="BA243"/>
      <c r="BB243"/>
      <c r="BC243"/>
      <c r="BD243"/>
      <c r="BE243"/>
      <c r="BF243"/>
      <c r="BG243"/>
      <c r="BH243"/>
      <c r="BI243"/>
      <c r="BJ243"/>
      <c r="BK243"/>
      <c r="BL243"/>
      <c r="BM243"/>
      <c r="BN243"/>
      <c r="BO243"/>
      <c r="BP243"/>
      <c r="BQ243"/>
      <c r="BR243"/>
      <c r="BS243"/>
      <c r="BT243"/>
      <c r="BU243"/>
      <c r="BV243"/>
      <c r="BW243"/>
      <c r="BX243"/>
      <c r="BY243"/>
      <c r="BZ243"/>
      <c r="CA243"/>
      <c r="CB243"/>
      <c r="CC243"/>
      <c r="CD243"/>
      <c r="CE243"/>
      <c r="CF243"/>
      <c r="CG243"/>
      <c r="CH243"/>
      <c r="CI243"/>
      <c r="CJ243"/>
      <c r="CK243"/>
      <c r="CL243"/>
      <c r="CM243"/>
      <c r="CN243"/>
      <c r="CO243"/>
      <c r="CP243"/>
      <c r="CQ243"/>
      <c r="CR243"/>
      <c r="CS243"/>
      <c r="CT243"/>
      <c r="CU243"/>
      <c r="CV243"/>
      <c r="CW243"/>
      <c r="CX243"/>
      <c r="CY243"/>
      <c r="CZ243"/>
      <c r="DA243"/>
      <c r="DB243"/>
      <c r="DC243"/>
      <c r="DD243"/>
      <c r="DE243"/>
      <c r="DF243"/>
      <c r="DG243"/>
      <c r="DH243"/>
      <c r="DI243"/>
      <c r="DJ243"/>
      <c r="DK243"/>
      <c r="DL243"/>
      <c r="DM243"/>
      <c r="DN243"/>
      <c r="DO243"/>
      <c r="DP243"/>
      <c r="DQ243"/>
      <c r="DR243"/>
      <c r="DS243"/>
      <c r="DT243"/>
      <c r="DU243"/>
      <c r="DV243"/>
      <c r="DW243"/>
      <c r="DX243"/>
      <c r="DY243"/>
      <c r="DZ243"/>
      <c r="EA243"/>
      <c r="EB243"/>
      <c r="EC243"/>
      <c r="ED243"/>
      <c r="EE243"/>
      <c r="EF243"/>
      <c r="EG243"/>
      <c r="EH243"/>
      <c r="EI243"/>
      <c r="EJ243"/>
      <c r="EK243"/>
      <c r="EL243"/>
      <c r="EM243"/>
      <c r="EN243"/>
      <c r="EO243"/>
      <c r="EP243"/>
      <c r="EQ243"/>
      <c r="ER243"/>
      <c r="ES243"/>
      <c r="ET243"/>
      <c r="EU243"/>
      <c r="EV243"/>
      <c r="EW243"/>
      <c r="EX243"/>
      <c r="EY243"/>
      <c r="EZ243"/>
      <c r="FA243"/>
      <c r="FB243"/>
      <c r="FC243"/>
      <c r="FD243"/>
      <c r="FE243"/>
      <c r="FF243"/>
      <c r="FG243"/>
      <c r="FH243"/>
      <c r="FI243"/>
      <c r="FJ243"/>
      <c r="FK243"/>
      <c r="FL243"/>
      <c r="FM243"/>
      <c r="FN243"/>
      <c r="FO243"/>
      <c r="FP243"/>
      <c r="FQ243"/>
      <c r="FR243"/>
      <c r="FS243"/>
      <c r="FT243"/>
      <c r="FU243"/>
      <c r="FV243"/>
      <c r="FW243"/>
      <c r="FX243"/>
      <c r="FY243"/>
      <c r="FZ243"/>
      <c r="GA243"/>
      <c r="GB243"/>
      <c r="GC243"/>
      <c r="GD243"/>
      <c r="GE243"/>
      <c r="GF243"/>
      <c r="GG243"/>
      <c r="GH243"/>
      <c r="GI243"/>
      <c r="GJ243"/>
      <c r="GK243"/>
      <c r="GL243"/>
      <c r="GM243"/>
      <c r="GN243"/>
      <c r="GO243"/>
      <c r="GP243"/>
      <c r="GQ243"/>
      <c r="GR243"/>
      <c r="GS243"/>
      <c r="GT243"/>
      <c r="GU243"/>
      <c r="GV243"/>
      <c r="GW243"/>
      <c r="GX243"/>
      <c r="GY243"/>
      <c r="GZ243"/>
      <c r="HA243"/>
      <c r="HB243"/>
      <c r="HC243"/>
      <c r="HD243"/>
      <c r="HE243"/>
      <c r="HF243"/>
      <c r="HG243"/>
      <c r="HH243"/>
      <c r="HI243"/>
      <c r="HJ243"/>
      <c r="HK243"/>
      <c r="HL243"/>
      <c r="HM243"/>
      <c r="HN243"/>
      <c r="HO243"/>
      <c r="HP243"/>
      <c r="HQ243"/>
      <c r="HR243"/>
      <c r="HS243"/>
      <c r="HT243"/>
      <c r="HU243"/>
      <c r="HV243"/>
      <c r="HW243"/>
      <c r="HX243"/>
      <c r="HY243"/>
      <c r="HZ243"/>
      <c r="IA243"/>
      <c r="IB243"/>
      <c r="IC243"/>
      <c r="ID243"/>
      <c r="IE243"/>
      <c r="IF243"/>
      <c r="IG243"/>
      <c r="IH243"/>
      <c r="II243"/>
      <c r="IJ243"/>
      <c r="IK243"/>
      <c r="IL243"/>
      <c r="IM243"/>
      <c r="IN243"/>
      <c r="IO243"/>
      <c r="IP243"/>
      <c r="IQ243"/>
      <c r="IR243"/>
      <c r="IS243"/>
      <c r="IT243"/>
      <c r="IU243"/>
      <c r="IV243"/>
      <c r="IW243"/>
      <c r="IX243"/>
      <c r="IY243"/>
      <c r="IZ243"/>
      <c r="JA243"/>
      <c r="JB243"/>
      <c r="JC243"/>
      <c r="JD243"/>
      <c r="JE243"/>
      <c r="JF243"/>
      <c r="JG243"/>
      <c r="JH243"/>
      <c r="JI243"/>
      <c r="JJ243"/>
      <c r="JK243"/>
      <c r="JL243"/>
      <c r="JM243"/>
      <c r="JN243"/>
      <c r="JO243"/>
      <c r="JP243"/>
      <c r="JQ243"/>
      <c r="JR243"/>
      <c r="JS243"/>
      <c r="JT243"/>
      <c r="JU243"/>
      <c r="JV243"/>
      <c r="JW243"/>
      <c r="JX243"/>
      <c r="JY243"/>
      <c r="JZ243"/>
      <c r="KA243"/>
      <c r="KB243"/>
      <c r="KC243"/>
      <c r="KD243"/>
      <c r="KE243"/>
      <c r="KF243"/>
      <c r="KG243"/>
      <c r="KH243"/>
      <c r="KI243"/>
      <c r="KJ243"/>
      <c r="KK243"/>
      <c r="KL243"/>
      <c r="KM243"/>
      <c r="KN243"/>
      <c r="KO243"/>
      <c r="KP243"/>
      <c r="KQ243"/>
      <c r="KR243"/>
      <c r="KS243"/>
      <c r="KT243"/>
      <c r="KU243"/>
      <c r="KV243"/>
      <c r="KW243"/>
      <c r="KX243"/>
      <c r="KY243"/>
      <c r="KZ243"/>
      <c r="LA243"/>
      <c r="LB243"/>
      <c r="LC243"/>
      <c r="LD243"/>
      <c r="LE243"/>
      <c r="LF243"/>
      <c r="LG243"/>
      <c r="LH243"/>
      <c r="LI243"/>
      <c r="LJ243"/>
      <c r="LK243"/>
      <c r="LL243"/>
      <c r="LM243"/>
      <c r="LN243"/>
      <c r="LO243"/>
      <c r="LP243"/>
      <c r="LQ243"/>
      <c r="LR243"/>
      <c r="LS243"/>
      <c r="LT243"/>
      <c r="LU243"/>
      <c r="LV243"/>
      <c r="LW243"/>
      <c r="LX243"/>
      <c r="LY243"/>
      <c r="LZ243"/>
      <c r="MA243"/>
      <c r="MB243"/>
      <c r="MC243"/>
      <c r="MD243"/>
      <c r="ME243"/>
      <c r="MF243"/>
      <c r="MG243"/>
      <c r="MH243"/>
      <c r="MI243"/>
      <c r="MJ243"/>
      <c r="MK243"/>
      <c r="ML243"/>
      <c r="MM243"/>
      <c r="MN243"/>
      <c r="MO243"/>
      <c r="MP243"/>
      <c r="MQ243"/>
      <c r="MR243"/>
      <c r="MS243"/>
      <c r="MT243"/>
      <c r="MU243"/>
      <c r="MV243"/>
      <c r="MW243"/>
      <c r="MX243"/>
      <c r="MY243"/>
      <c r="MZ243"/>
      <c r="NA243"/>
      <c r="NB243"/>
      <c r="NC243"/>
      <c r="ND243"/>
      <c r="NE243"/>
      <c r="NF243"/>
      <c r="NG243"/>
      <c r="NH243"/>
      <c r="NI243"/>
      <c r="NJ243"/>
      <c r="NK243"/>
      <c r="NL243"/>
      <c r="NM243"/>
      <c r="NN243"/>
      <c r="NO243"/>
      <c r="NP243"/>
      <c r="NQ243"/>
      <c r="NR243"/>
      <c r="NS243"/>
      <c r="NT243"/>
      <c r="NU243"/>
      <c r="NV243"/>
      <c r="NW243"/>
      <c r="NX243"/>
      <c r="NY243"/>
      <c r="NZ243"/>
      <c r="OA243"/>
      <c r="OB243"/>
      <c r="OC243"/>
      <c r="OD243"/>
      <c r="OE243"/>
      <c r="OF243"/>
      <c r="OG243"/>
      <c r="OH243"/>
      <c r="OI243"/>
      <c r="OJ243"/>
      <c r="OK243"/>
      <c r="OL243"/>
      <c r="OM243"/>
      <c r="ON243"/>
      <c r="OO243"/>
      <c r="OP243"/>
      <c r="OQ243"/>
      <c r="OR243"/>
      <c r="OS243"/>
      <c r="OT243"/>
      <c r="OU243"/>
      <c r="OV243"/>
      <c r="OW243"/>
      <c r="OX243"/>
      <c r="OY243"/>
      <c r="OZ243"/>
      <c r="PA243"/>
      <c r="PB243"/>
      <c r="PC243"/>
      <c r="PD243"/>
      <c r="PE243"/>
      <c r="PF243"/>
      <c r="PG243"/>
      <c r="PH243"/>
      <c r="PI243"/>
      <c r="PJ243"/>
      <c r="PK243"/>
      <c r="PL243"/>
      <c r="PM243"/>
      <c r="PN243"/>
      <c r="PO243"/>
      <c r="PP243"/>
      <c r="PQ243"/>
      <c r="PR243"/>
      <c r="PS243"/>
      <c r="PT243"/>
      <c r="PU243"/>
      <c r="PV243"/>
      <c r="PW243"/>
      <c r="PX243"/>
      <c r="PY243"/>
      <c r="PZ243"/>
      <c r="QA243"/>
      <c r="QB243"/>
      <c r="QC243"/>
      <c r="QD243"/>
      <c r="QE243"/>
      <c r="QF243"/>
      <c r="QG243"/>
      <c r="QH243"/>
      <c r="QI243"/>
      <c r="QJ243"/>
      <c r="QK243"/>
      <c r="QL243"/>
      <c r="QM243"/>
      <c r="QN243"/>
      <c r="QO243"/>
      <c r="QP243"/>
      <c r="QQ243"/>
      <c r="QR243"/>
      <c r="QS243"/>
      <c r="QT243"/>
      <c r="QU243"/>
      <c r="QV243"/>
      <c r="QW243"/>
      <c r="QX243"/>
      <c r="QY243"/>
      <c r="QZ243"/>
      <c r="RA243"/>
      <c r="RB243"/>
      <c r="RC243"/>
      <c r="RD243"/>
      <c r="RE243"/>
      <c r="RF243"/>
      <c r="RG243"/>
      <c r="RH243"/>
      <c r="RI243"/>
      <c r="RJ243"/>
      <c r="RK243"/>
      <c r="RL243"/>
      <c r="RM243"/>
      <c r="RN243"/>
      <c r="RO243"/>
      <c r="RP243"/>
      <c r="RQ243"/>
      <c r="RR243"/>
      <c r="RS243"/>
      <c r="RT243"/>
      <c r="RU243"/>
      <c r="RV243"/>
      <c r="RW243"/>
      <c r="RX243"/>
      <c r="RY243"/>
      <c r="RZ243"/>
      <c r="SA243"/>
      <c r="SB243"/>
      <c r="SC243"/>
      <c r="SD243"/>
      <c r="SE243"/>
      <c r="SF243"/>
      <c r="SG243"/>
      <c r="SH243"/>
      <c r="SI243"/>
      <c r="SJ243"/>
      <c r="SK243"/>
      <c r="SL243"/>
      <c r="SM243"/>
      <c r="SN243"/>
      <c r="SO243"/>
      <c r="SP243"/>
      <c r="SQ243"/>
      <c r="SR243"/>
      <c r="SS243"/>
      <c r="ST243"/>
      <c r="SU243"/>
      <c r="SV243"/>
      <c r="SW243"/>
      <c r="SX243"/>
      <c r="SY243"/>
      <c r="SZ243"/>
      <c r="TA243"/>
      <c r="TB243"/>
      <c r="TC243"/>
      <c r="TD243"/>
      <c r="TE243"/>
      <c r="TF243"/>
      <c r="TG243"/>
    </row>
    <row r="244" spans="1:527" s="8" customFormat="1" ht="18" customHeight="1" x14ac:dyDescent="0.25">
      <c r="A244" s="297"/>
      <c r="B244" s="55"/>
      <c r="C244" s="54"/>
      <c r="D244" s="55"/>
      <c r="E244" s="55"/>
      <c r="F244" s="55"/>
      <c r="G244" s="55"/>
      <c r="H244" s="55"/>
      <c r="I244" s="55"/>
      <c r="J244" s="55"/>
      <c r="K244"/>
      <c r="L244"/>
      <c r="M244"/>
      <c r="N244"/>
      <c r="O244"/>
      <c r="P244"/>
      <c r="Q244"/>
      <c r="R244"/>
      <c r="S244"/>
      <c r="U244" s="49"/>
      <c r="V244" s="69"/>
      <c r="W244" s="51"/>
      <c r="AA244"/>
      <c r="AB244"/>
      <c r="AC244"/>
      <c r="AD244"/>
      <c r="AE244"/>
      <c r="AF244"/>
      <c r="AG244"/>
      <c r="AH244"/>
      <c r="AI244"/>
      <c r="AJ244"/>
      <c r="AK244"/>
      <c r="AL244"/>
      <c r="AM244"/>
      <c r="AN244"/>
      <c r="AO244"/>
      <c r="AP244"/>
      <c r="AQ244"/>
      <c r="AR244"/>
      <c r="AS244"/>
      <c r="AT244"/>
      <c r="AU244"/>
      <c r="AV244"/>
      <c r="AW244"/>
      <c r="AX244"/>
      <c r="AY244"/>
      <c r="AZ244"/>
      <c r="BA244"/>
      <c r="BB244"/>
      <c r="BC244"/>
      <c r="BD244"/>
      <c r="BE244"/>
      <c r="BF244"/>
      <c r="BG244"/>
      <c r="BH244"/>
      <c r="BI244"/>
      <c r="BJ244"/>
      <c r="BK244"/>
      <c r="BL244"/>
      <c r="BM244"/>
      <c r="BN244"/>
      <c r="BO244"/>
      <c r="BP244"/>
      <c r="BQ244"/>
      <c r="BR244"/>
      <c r="BS244"/>
      <c r="BT244"/>
      <c r="BU244"/>
      <c r="BV244"/>
      <c r="BW244"/>
      <c r="BX244"/>
      <c r="BY244"/>
      <c r="BZ244"/>
      <c r="CA244"/>
      <c r="CB244"/>
      <c r="CC244"/>
      <c r="CD244"/>
      <c r="CE244"/>
      <c r="CF244"/>
      <c r="CG244"/>
      <c r="CH244"/>
      <c r="CI244"/>
      <c r="CJ244"/>
      <c r="CK244"/>
      <c r="CL244"/>
      <c r="CM244"/>
      <c r="CN244"/>
      <c r="CO244"/>
      <c r="CP244"/>
      <c r="CQ244"/>
      <c r="CR244"/>
      <c r="CS244"/>
      <c r="CT244"/>
      <c r="CU244"/>
      <c r="CV244"/>
      <c r="CW244"/>
      <c r="CX244"/>
      <c r="CY244"/>
      <c r="CZ244"/>
      <c r="DA244"/>
      <c r="DB244"/>
      <c r="DC244"/>
      <c r="DD244"/>
      <c r="DE244"/>
      <c r="DF244"/>
      <c r="DG244"/>
      <c r="DH244"/>
      <c r="DI244"/>
      <c r="DJ244"/>
      <c r="DK244"/>
      <c r="DL244"/>
      <c r="DM244"/>
      <c r="DN244"/>
      <c r="DO244"/>
      <c r="DP244"/>
      <c r="DQ244"/>
      <c r="DR244"/>
      <c r="DS244"/>
      <c r="DT244"/>
      <c r="DU244"/>
      <c r="DV244"/>
      <c r="DW244"/>
      <c r="DX244"/>
      <c r="DY244"/>
      <c r="DZ244"/>
      <c r="EA244"/>
      <c r="EB244"/>
      <c r="EC244"/>
      <c r="ED244"/>
      <c r="EE244"/>
      <c r="EF244"/>
      <c r="EG244"/>
      <c r="EH244"/>
      <c r="EI244"/>
      <c r="EJ244"/>
      <c r="EK244"/>
      <c r="EL244"/>
      <c r="EM244"/>
      <c r="EN244"/>
      <c r="EO244"/>
      <c r="EP244"/>
      <c r="EQ244"/>
      <c r="ER244"/>
      <c r="ES244"/>
      <c r="ET244"/>
      <c r="EU244"/>
      <c r="EV244"/>
      <c r="EW244"/>
      <c r="EX244"/>
      <c r="EY244"/>
      <c r="EZ244"/>
      <c r="FA244"/>
      <c r="FB244"/>
      <c r="FC244"/>
      <c r="FD244"/>
      <c r="FE244"/>
      <c r="FF244"/>
      <c r="FG244"/>
      <c r="FH244"/>
      <c r="FI244"/>
      <c r="FJ244"/>
      <c r="FK244"/>
      <c r="FL244"/>
      <c r="FM244"/>
      <c r="FN244"/>
      <c r="FO244"/>
      <c r="FP244"/>
      <c r="FQ244"/>
      <c r="FR244"/>
      <c r="FS244"/>
      <c r="FT244"/>
      <c r="FU244"/>
      <c r="FV244"/>
      <c r="FW244"/>
      <c r="FX244"/>
      <c r="FY244"/>
      <c r="FZ244"/>
      <c r="GA244"/>
      <c r="GB244"/>
      <c r="GC244"/>
      <c r="GD244"/>
      <c r="GE244"/>
      <c r="GF244"/>
      <c r="GG244"/>
      <c r="GH244"/>
      <c r="GI244"/>
      <c r="GJ244"/>
      <c r="GK244"/>
      <c r="GL244"/>
      <c r="GM244"/>
      <c r="GN244"/>
      <c r="GO244"/>
      <c r="GP244"/>
      <c r="GQ244"/>
      <c r="GR244"/>
      <c r="GS244"/>
      <c r="GT244"/>
      <c r="GU244"/>
      <c r="GV244"/>
      <c r="GW244"/>
      <c r="GX244"/>
      <c r="GY244"/>
      <c r="GZ244"/>
      <c r="HA244"/>
      <c r="HB244"/>
      <c r="HC244"/>
      <c r="HD244"/>
      <c r="HE244"/>
      <c r="HF244"/>
      <c r="HG244"/>
      <c r="HH244"/>
      <c r="HI244"/>
      <c r="HJ244"/>
      <c r="HK244"/>
      <c r="HL244"/>
      <c r="HM244"/>
      <c r="HN244"/>
      <c r="HO244"/>
      <c r="HP244"/>
      <c r="HQ244"/>
      <c r="HR244"/>
      <c r="HS244"/>
      <c r="HT244"/>
      <c r="HU244"/>
      <c r="HV244"/>
      <c r="HW244"/>
      <c r="HX244"/>
      <c r="HY244"/>
      <c r="HZ244"/>
      <c r="IA244"/>
      <c r="IB244"/>
      <c r="IC244"/>
      <c r="ID244"/>
      <c r="IE244"/>
      <c r="IF244"/>
      <c r="IG244"/>
      <c r="IH244"/>
      <c r="II244"/>
      <c r="IJ244"/>
      <c r="IK244"/>
      <c r="IL244"/>
      <c r="IM244"/>
      <c r="IN244"/>
      <c r="IO244"/>
      <c r="IP244"/>
      <c r="IQ244"/>
      <c r="IR244"/>
      <c r="IS244"/>
      <c r="IT244"/>
      <c r="IU244"/>
      <c r="IV244"/>
      <c r="IW244"/>
      <c r="IX244"/>
      <c r="IY244"/>
      <c r="IZ244"/>
      <c r="JA244"/>
      <c r="JB244"/>
      <c r="JC244"/>
      <c r="JD244"/>
      <c r="JE244"/>
      <c r="JF244"/>
      <c r="JG244"/>
      <c r="JH244"/>
      <c r="JI244"/>
      <c r="JJ244"/>
      <c r="JK244"/>
      <c r="JL244"/>
      <c r="JM244"/>
      <c r="JN244"/>
      <c r="JO244"/>
      <c r="JP244"/>
      <c r="JQ244"/>
      <c r="JR244"/>
      <c r="JS244"/>
      <c r="JT244"/>
      <c r="JU244"/>
      <c r="JV244"/>
      <c r="JW244"/>
      <c r="JX244"/>
      <c r="JY244"/>
      <c r="JZ244"/>
      <c r="KA244"/>
      <c r="KB244"/>
      <c r="KC244"/>
      <c r="KD244"/>
      <c r="KE244"/>
      <c r="KF244"/>
      <c r="KG244"/>
      <c r="KH244"/>
      <c r="KI244"/>
      <c r="KJ244"/>
      <c r="KK244"/>
      <c r="KL244"/>
      <c r="KM244"/>
      <c r="KN244"/>
      <c r="KO244"/>
      <c r="KP244"/>
      <c r="KQ244"/>
      <c r="KR244"/>
      <c r="KS244"/>
      <c r="KT244"/>
      <c r="KU244"/>
      <c r="KV244"/>
      <c r="KW244"/>
      <c r="KX244"/>
      <c r="KY244"/>
      <c r="KZ244"/>
      <c r="LA244"/>
      <c r="LB244"/>
      <c r="LC244"/>
      <c r="LD244"/>
      <c r="LE244"/>
      <c r="LF244"/>
      <c r="LG244"/>
      <c r="LH244"/>
      <c r="LI244"/>
      <c r="LJ244"/>
      <c r="LK244"/>
      <c r="LL244"/>
      <c r="LM244"/>
      <c r="LN244"/>
      <c r="LO244"/>
      <c r="LP244"/>
      <c r="LQ244"/>
      <c r="LR244"/>
      <c r="LS244"/>
      <c r="LT244"/>
      <c r="LU244"/>
      <c r="LV244"/>
      <c r="LW244"/>
      <c r="LX244"/>
      <c r="LY244"/>
      <c r="LZ244"/>
      <c r="MA244"/>
      <c r="MB244"/>
      <c r="MC244"/>
      <c r="MD244"/>
      <c r="ME244"/>
      <c r="MF244"/>
      <c r="MG244"/>
      <c r="MH244"/>
      <c r="MI244"/>
      <c r="MJ244"/>
      <c r="MK244"/>
      <c r="ML244"/>
      <c r="MM244"/>
      <c r="MN244"/>
      <c r="MO244"/>
      <c r="MP244"/>
      <c r="MQ244"/>
      <c r="MR244"/>
      <c r="MS244"/>
      <c r="MT244"/>
      <c r="MU244"/>
      <c r="MV244"/>
      <c r="MW244"/>
      <c r="MX244"/>
      <c r="MY244"/>
      <c r="MZ244"/>
      <c r="NA244"/>
      <c r="NB244"/>
      <c r="NC244"/>
      <c r="ND244"/>
      <c r="NE244"/>
      <c r="NF244"/>
      <c r="NG244"/>
      <c r="NH244"/>
      <c r="NI244"/>
      <c r="NJ244"/>
      <c r="NK244"/>
      <c r="NL244"/>
      <c r="NM244"/>
      <c r="NN244"/>
      <c r="NO244"/>
      <c r="NP244"/>
      <c r="NQ244"/>
      <c r="NR244"/>
      <c r="NS244"/>
      <c r="NT244"/>
      <c r="NU244"/>
      <c r="NV244"/>
      <c r="NW244"/>
      <c r="NX244"/>
      <c r="NY244"/>
      <c r="NZ244"/>
      <c r="OA244"/>
      <c r="OB244"/>
      <c r="OC244"/>
      <c r="OD244"/>
      <c r="OE244"/>
      <c r="OF244"/>
      <c r="OG244"/>
      <c r="OH244"/>
      <c r="OI244"/>
      <c r="OJ244"/>
      <c r="OK244"/>
      <c r="OL244"/>
      <c r="OM244"/>
      <c r="ON244"/>
      <c r="OO244"/>
      <c r="OP244"/>
      <c r="OQ244"/>
      <c r="OR244"/>
      <c r="OS244"/>
      <c r="OT244"/>
      <c r="OU244"/>
      <c r="OV244"/>
      <c r="OW244"/>
      <c r="OX244"/>
      <c r="OY244"/>
      <c r="OZ244"/>
      <c r="PA244"/>
      <c r="PB244"/>
      <c r="PC244"/>
      <c r="PD244"/>
      <c r="PE244"/>
      <c r="PF244"/>
      <c r="PG244"/>
      <c r="PH244"/>
      <c r="PI244"/>
      <c r="PJ244"/>
      <c r="PK244"/>
      <c r="PL244"/>
      <c r="PM244"/>
      <c r="PN244"/>
      <c r="PO244"/>
      <c r="PP244"/>
      <c r="PQ244"/>
      <c r="PR244"/>
      <c r="PS244"/>
      <c r="PT244"/>
      <c r="PU244"/>
      <c r="PV244"/>
      <c r="PW244"/>
      <c r="PX244"/>
      <c r="PY244"/>
      <c r="PZ244"/>
      <c r="QA244"/>
      <c r="QB244"/>
      <c r="QC244"/>
      <c r="QD244"/>
      <c r="QE244"/>
      <c r="QF244"/>
      <c r="QG244"/>
      <c r="QH244"/>
      <c r="QI244"/>
      <c r="QJ244"/>
      <c r="QK244"/>
      <c r="QL244"/>
      <c r="QM244"/>
      <c r="QN244"/>
      <c r="QO244"/>
      <c r="QP244"/>
      <c r="QQ244"/>
      <c r="QR244"/>
      <c r="QS244"/>
      <c r="QT244"/>
      <c r="QU244"/>
      <c r="QV244"/>
      <c r="QW244"/>
      <c r="QX244"/>
      <c r="QY244"/>
      <c r="QZ244"/>
      <c r="RA244"/>
      <c r="RB244"/>
      <c r="RC244"/>
      <c r="RD244"/>
      <c r="RE244"/>
      <c r="RF244"/>
      <c r="RG244"/>
      <c r="RH244"/>
      <c r="RI244"/>
      <c r="RJ244"/>
      <c r="RK244"/>
      <c r="RL244"/>
      <c r="RM244"/>
      <c r="RN244"/>
      <c r="RO244"/>
      <c r="RP244"/>
      <c r="RQ244"/>
      <c r="RR244"/>
      <c r="RS244"/>
      <c r="RT244"/>
      <c r="RU244"/>
      <c r="RV244"/>
      <c r="RW244"/>
      <c r="RX244"/>
      <c r="RY244"/>
      <c r="RZ244"/>
      <c r="SA244"/>
      <c r="SB244"/>
      <c r="SC244"/>
      <c r="SD244"/>
      <c r="SE244"/>
      <c r="SF244"/>
      <c r="SG244"/>
      <c r="SH244"/>
      <c r="SI244"/>
      <c r="SJ244"/>
      <c r="SK244"/>
      <c r="SL244"/>
      <c r="SM244"/>
      <c r="SN244"/>
      <c r="SO244"/>
      <c r="SP244"/>
      <c r="SQ244"/>
      <c r="SR244"/>
      <c r="SS244"/>
      <c r="ST244"/>
      <c r="SU244"/>
      <c r="SV244"/>
      <c r="SW244"/>
      <c r="SX244"/>
      <c r="SY244"/>
      <c r="SZ244"/>
      <c r="TA244"/>
      <c r="TB244"/>
      <c r="TC244"/>
      <c r="TD244"/>
      <c r="TE244"/>
      <c r="TF244"/>
      <c r="TG244"/>
    </row>
    <row r="245" spans="1:527" s="8" customFormat="1" ht="18" customHeight="1" x14ac:dyDescent="0.25">
      <c r="A245" s="297"/>
      <c r="B245" s="55"/>
      <c r="C245" s="54"/>
      <c r="D245" s="55"/>
      <c r="E245" s="55"/>
      <c r="F245" s="55"/>
      <c r="G245" s="55"/>
      <c r="H245" s="55"/>
      <c r="I245" s="55"/>
      <c r="J245" s="55"/>
      <c r="K245"/>
      <c r="L245"/>
      <c r="M245"/>
      <c r="N245"/>
      <c r="O245"/>
      <c r="P245"/>
      <c r="Q245"/>
      <c r="R245"/>
      <c r="S245"/>
      <c r="U245" s="49"/>
      <c r="V245" s="69"/>
      <c r="W245" s="51"/>
      <c r="AA245"/>
      <c r="AB245"/>
      <c r="AC245"/>
      <c r="AD245"/>
      <c r="AE245"/>
      <c r="AF245"/>
      <c r="AG245"/>
      <c r="AH245"/>
      <c r="AI245"/>
      <c r="AJ245"/>
      <c r="AK245"/>
      <c r="AL245"/>
      <c r="AM245"/>
      <c r="AN245"/>
      <c r="AO245"/>
      <c r="AP245"/>
      <c r="AQ245"/>
      <c r="AR245"/>
      <c r="AS245"/>
      <c r="AT245"/>
      <c r="AU245"/>
      <c r="AV245"/>
      <c r="AW245"/>
      <c r="AX245"/>
      <c r="AY245"/>
      <c r="AZ245"/>
      <c r="BA245"/>
      <c r="BB245"/>
      <c r="BC245"/>
      <c r="BD245"/>
      <c r="BE245"/>
      <c r="BF245"/>
      <c r="BG245"/>
      <c r="BH245"/>
      <c r="BI245"/>
      <c r="BJ245"/>
      <c r="BK245"/>
      <c r="BL245"/>
      <c r="BM245"/>
      <c r="BN245"/>
      <c r="BO245"/>
      <c r="BP245"/>
      <c r="BQ245"/>
      <c r="BR245"/>
      <c r="BS245"/>
      <c r="BT245"/>
      <c r="BU245"/>
      <c r="BV245"/>
      <c r="BW245"/>
      <c r="BX245"/>
      <c r="BY245"/>
      <c r="BZ245"/>
      <c r="CA245"/>
      <c r="CB245"/>
      <c r="CC245"/>
      <c r="CD245"/>
      <c r="CE245"/>
      <c r="CF245"/>
      <c r="CG245"/>
      <c r="CH245"/>
      <c r="CI245"/>
      <c r="CJ245"/>
      <c r="CK245"/>
      <c r="CL245"/>
      <c r="CM245"/>
      <c r="CN245"/>
      <c r="CO245"/>
      <c r="CP245"/>
      <c r="CQ245"/>
      <c r="CR245"/>
      <c r="CS245"/>
      <c r="CT245"/>
      <c r="CU245"/>
      <c r="CV245"/>
      <c r="CW245"/>
      <c r="CX245"/>
      <c r="CY245"/>
      <c r="CZ245"/>
      <c r="DA245"/>
      <c r="DB245"/>
      <c r="DC245"/>
      <c r="DD245"/>
      <c r="DE245"/>
      <c r="DF245"/>
      <c r="DG245"/>
      <c r="DH245"/>
      <c r="DI245"/>
      <c r="DJ245"/>
      <c r="DK245"/>
      <c r="DL245"/>
      <c r="DM245"/>
      <c r="DN245"/>
      <c r="DO245"/>
      <c r="DP245"/>
      <c r="DQ245"/>
      <c r="DR245"/>
      <c r="DS245"/>
      <c r="DT245"/>
      <c r="DU245"/>
      <c r="DV245"/>
      <c r="DW245"/>
      <c r="DX245"/>
      <c r="DY245"/>
      <c r="DZ245"/>
      <c r="EA245"/>
      <c r="EB245"/>
      <c r="EC245"/>
      <c r="ED245"/>
      <c r="EE245"/>
      <c r="EF245"/>
      <c r="EG245"/>
      <c r="EH245"/>
      <c r="EI245"/>
      <c r="EJ245"/>
      <c r="EK245"/>
      <c r="EL245"/>
      <c r="EM245"/>
      <c r="EN245"/>
      <c r="EO245"/>
      <c r="EP245"/>
      <c r="EQ245"/>
      <c r="ER245"/>
      <c r="ES245"/>
      <c r="ET245"/>
      <c r="EU245"/>
      <c r="EV245"/>
      <c r="EW245"/>
      <c r="EX245"/>
      <c r="EY245"/>
      <c r="EZ245"/>
      <c r="FA245"/>
      <c r="FB245"/>
      <c r="FC245"/>
      <c r="FD245"/>
      <c r="FE245"/>
      <c r="FF245"/>
      <c r="FG245"/>
      <c r="FH245"/>
      <c r="FI245"/>
      <c r="FJ245"/>
      <c r="FK245"/>
      <c r="FL245"/>
      <c r="FM245"/>
      <c r="FN245"/>
      <c r="FO245"/>
      <c r="FP245"/>
      <c r="FQ245"/>
      <c r="FR245"/>
      <c r="FS245"/>
      <c r="FT245"/>
      <c r="FU245"/>
      <c r="FV245"/>
      <c r="FW245"/>
      <c r="FX245"/>
      <c r="FY245"/>
      <c r="FZ245"/>
      <c r="GA245"/>
      <c r="GB245"/>
      <c r="GC245"/>
      <c r="GD245"/>
      <c r="GE245"/>
      <c r="GF245"/>
      <c r="GG245"/>
      <c r="GH245"/>
      <c r="GI245"/>
      <c r="GJ245"/>
      <c r="GK245"/>
      <c r="GL245"/>
      <c r="GM245"/>
      <c r="GN245"/>
      <c r="GO245"/>
      <c r="GP245"/>
      <c r="GQ245"/>
      <c r="GR245"/>
      <c r="GS245"/>
      <c r="GT245"/>
      <c r="GU245"/>
      <c r="GV245"/>
      <c r="GW245"/>
      <c r="GX245"/>
      <c r="GY245"/>
      <c r="GZ245"/>
      <c r="HA245"/>
      <c r="HB245"/>
      <c r="HC245"/>
      <c r="HD245"/>
      <c r="HE245"/>
      <c r="HF245"/>
      <c r="HG245"/>
      <c r="HH245"/>
      <c r="HI245"/>
      <c r="HJ245"/>
      <c r="HK245"/>
      <c r="HL245"/>
      <c r="HM245"/>
      <c r="HN245"/>
      <c r="HO245"/>
      <c r="HP245"/>
      <c r="HQ245"/>
      <c r="HR245"/>
      <c r="HS245"/>
      <c r="HT245"/>
      <c r="HU245"/>
      <c r="HV245"/>
      <c r="HW245"/>
      <c r="HX245"/>
      <c r="HY245"/>
      <c r="HZ245"/>
      <c r="IA245"/>
      <c r="IB245"/>
      <c r="IC245"/>
      <c r="ID245"/>
      <c r="IE245"/>
      <c r="IF245"/>
      <c r="IG245"/>
      <c r="IH245"/>
      <c r="II245"/>
      <c r="IJ245"/>
      <c r="IK245"/>
      <c r="IL245"/>
      <c r="IM245"/>
      <c r="IN245"/>
      <c r="IO245"/>
      <c r="IP245"/>
      <c r="IQ245"/>
      <c r="IR245"/>
      <c r="IS245"/>
      <c r="IT245"/>
      <c r="IU245"/>
      <c r="IV245"/>
      <c r="IW245"/>
      <c r="IX245"/>
      <c r="IY245"/>
      <c r="IZ245"/>
      <c r="JA245"/>
      <c r="JB245"/>
      <c r="JC245"/>
      <c r="JD245"/>
      <c r="JE245"/>
      <c r="JF245"/>
      <c r="JG245"/>
      <c r="JH245"/>
      <c r="JI245"/>
      <c r="JJ245"/>
      <c r="JK245"/>
      <c r="JL245"/>
      <c r="JM245"/>
      <c r="JN245"/>
      <c r="JO245"/>
      <c r="JP245"/>
      <c r="JQ245"/>
      <c r="JR245"/>
      <c r="JS245"/>
      <c r="JT245"/>
      <c r="JU245"/>
      <c r="JV245"/>
      <c r="JW245"/>
      <c r="JX245"/>
      <c r="JY245"/>
      <c r="JZ245"/>
      <c r="KA245"/>
      <c r="KB245"/>
      <c r="KC245"/>
      <c r="KD245"/>
      <c r="KE245"/>
      <c r="KF245"/>
      <c r="KG245"/>
      <c r="KH245"/>
      <c r="KI245"/>
      <c r="KJ245"/>
      <c r="KK245"/>
      <c r="KL245"/>
      <c r="KM245"/>
      <c r="KN245"/>
      <c r="KO245"/>
      <c r="KP245"/>
      <c r="KQ245"/>
      <c r="KR245"/>
      <c r="KS245"/>
      <c r="KT245"/>
      <c r="KU245"/>
      <c r="KV245"/>
      <c r="KW245"/>
      <c r="KX245"/>
      <c r="KY245"/>
      <c r="KZ245"/>
      <c r="LA245"/>
      <c r="LB245"/>
      <c r="LC245"/>
      <c r="LD245"/>
      <c r="LE245"/>
      <c r="LF245"/>
      <c r="LG245"/>
      <c r="LH245"/>
      <c r="LI245"/>
      <c r="LJ245"/>
      <c r="LK245"/>
      <c r="LL245"/>
      <c r="LM245"/>
      <c r="LN245"/>
      <c r="LO245"/>
      <c r="LP245"/>
      <c r="LQ245"/>
      <c r="LR245"/>
      <c r="LS245"/>
      <c r="LT245"/>
      <c r="LU245"/>
      <c r="LV245"/>
      <c r="LW245"/>
      <c r="LX245"/>
      <c r="LY245"/>
      <c r="LZ245"/>
      <c r="MA245"/>
      <c r="MB245"/>
      <c r="MC245"/>
      <c r="MD245"/>
      <c r="ME245"/>
      <c r="MF245"/>
      <c r="MG245"/>
      <c r="MH245"/>
      <c r="MI245"/>
      <c r="MJ245"/>
      <c r="MK245"/>
      <c r="ML245"/>
      <c r="MM245"/>
      <c r="MN245"/>
      <c r="MO245"/>
      <c r="MP245"/>
      <c r="MQ245"/>
      <c r="MR245"/>
      <c r="MS245"/>
      <c r="MT245"/>
      <c r="MU245"/>
      <c r="MV245"/>
      <c r="MW245"/>
      <c r="MX245"/>
      <c r="MY245"/>
      <c r="MZ245"/>
      <c r="NA245"/>
      <c r="NB245"/>
      <c r="NC245"/>
      <c r="ND245"/>
      <c r="NE245"/>
      <c r="NF245"/>
      <c r="NG245"/>
      <c r="NH245"/>
      <c r="NI245"/>
      <c r="NJ245"/>
      <c r="NK245"/>
      <c r="NL245"/>
      <c r="NM245"/>
      <c r="NN245"/>
      <c r="NO245"/>
      <c r="NP245"/>
      <c r="NQ245"/>
      <c r="NR245"/>
      <c r="NS245"/>
      <c r="NT245"/>
      <c r="NU245"/>
      <c r="NV245"/>
      <c r="NW245"/>
      <c r="NX245"/>
      <c r="NY245"/>
      <c r="NZ245"/>
      <c r="OA245"/>
      <c r="OB245"/>
      <c r="OC245"/>
      <c r="OD245"/>
      <c r="OE245"/>
      <c r="OF245"/>
      <c r="OG245"/>
      <c r="OH245"/>
      <c r="OI245"/>
      <c r="OJ245"/>
      <c r="OK245"/>
      <c r="OL245"/>
      <c r="OM245"/>
      <c r="ON245"/>
      <c r="OO245"/>
      <c r="OP245"/>
      <c r="OQ245"/>
      <c r="OR245"/>
      <c r="OS245"/>
      <c r="OT245"/>
      <c r="OU245"/>
      <c r="OV245"/>
      <c r="OW245"/>
      <c r="OX245"/>
      <c r="OY245"/>
      <c r="OZ245"/>
      <c r="PA245"/>
      <c r="PB245"/>
      <c r="PC245"/>
      <c r="PD245"/>
      <c r="PE245"/>
      <c r="PF245"/>
      <c r="PG245"/>
      <c r="PH245"/>
      <c r="PI245"/>
      <c r="PJ245"/>
      <c r="PK245"/>
      <c r="PL245"/>
      <c r="PM245"/>
      <c r="PN245"/>
      <c r="PO245"/>
      <c r="PP245"/>
      <c r="PQ245"/>
      <c r="PR245"/>
      <c r="PS245"/>
      <c r="PT245"/>
      <c r="PU245"/>
      <c r="PV245"/>
      <c r="PW245"/>
      <c r="PX245"/>
      <c r="PY245"/>
      <c r="PZ245"/>
      <c r="QA245"/>
      <c r="QB245"/>
      <c r="QC245"/>
      <c r="QD245"/>
      <c r="QE245"/>
      <c r="QF245"/>
      <c r="QG245"/>
      <c r="QH245"/>
      <c r="QI245"/>
      <c r="QJ245"/>
      <c r="QK245"/>
      <c r="QL245"/>
      <c r="QM245"/>
      <c r="QN245"/>
      <c r="QO245"/>
      <c r="QP245"/>
      <c r="QQ245"/>
      <c r="QR245"/>
      <c r="QS245"/>
      <c r="QT245"/>
      <c r="QU245"/>
      <c r="QV245"/>
      <c r="QW245"/>
      <c r="QX245"/>
      <c r="QY245"/>
      <c r="QZ245"/>
      <c r="RA245"/>
      <c r="RB245"/>
      <c r="RC245"/>
      <c r="RD245"/>
      <c r="RE245"/>
      <c r="RF245"/>
      <c r="RG245"/>
      <c r="RH245"/>
      <c r="RI245"/>
      <c r="RJ245"/>
      <c r="RK245"/>
      <c r="RL245"/>
      <c r="RM245"/>
      <c r="RN245"/>
      <c r="RO245"/>
      <c r="RP245"/>
      <c r="RQ245"/>
      <c r="RR245"/>
      <c r="RS245"/>
      <c r="RT245"/>
      <c r="RU245"/>
      <c r="RV245"/>
      <c r="RW245"/>
      <c r="RX245"/>
      <c r="RY245"/>
      <c r="RZ245"/>
      <c r="SA245"/>
      <c r="SB245"/>
      <c r="SC245"/>
      <c r="SD245"/>
      <c r="SE245"/>
      <c r="SF245"/>
      <c r="SG245"/>
      <c r="SH245"/>
      <c r="SI245"/>
      <c r="SJ245"/>
      <c r="SK245"/>
      <c r="SL245"/>
      <c r="SM245"/>
      <c r="SN245"/>
      <c r="SO245"/>
      <c r="SP245"/>
      <c r="SQ245"/>
      <c r="SR245"/>
      <c r="SS245"/>
      <c r="ST245"/>
      <c r="SU245"/>
      <c r="SV245"/>
      <c r="SW245"/>
      <c r="SX245"/>
      <c r="SY245"/>
      <c r="SZ245"/>
      <c r="TA245"/>
      <c r="TB245"/>
      <c r="TC245"/>
      <c r="TD245"/>
      <c r="TE245"/>
      <c r="TF245"/>
      <c r="TG245"/>
    </row>
    <row r="246" spans="1:527" s="8" customFormat="1" ht="18" customHeight="1" x14ac:dyDescent="0.25">
      <c r="A246" s="297"/>
      <c r="B246" s="55"/>
      <c r="C246" s="54"/>
      <c r="D246" s="55"/>
      <c r="E246" s="55"/>
      <c r="F246" s="55"/>
      <c r="G246" s="55"/>
      <c r="H246" s="55"/>
      <c r="I246" s="55"/>
      <c r="J246" s="55"/>
      <c r="K246"/>
      <c r="L246"/>
      <c r="M246"/>
      <c r="N246"/>
      <c r="O246"/>
      <c r="P246"/>
      <c r="Q246"/>
      <c r="R246"/>
      <c r="S246"/>
      <c r="U246" s="49"/>
      <c r="V246" s="69"/>
      <c r="W246" s="51"/>
      <c r="AA246"/>
      <c r="AB246"/>
      <c r="AC246"/>
      <c r="AD246"/>
      <c r="AE246"/>
      <c r="AF246"/>
      <c r="AG246"/>
      <c r="AH246"/>
      <c r="AI246"/>
      <c r="AJ246"/>
      <c r="AK246"/>
      <c r="AL246"/>
      <c r="AM246"/>
      <c r="AN246"/>
      <c r="AO246"/>
      <c r="AP246"/>
      <c r="AQ246"/>
      <c r="AR246"/>
      <c r="AS246"/>
      <c r="AT246"/>
      <c r="AU246"/>
      <c r="AV246"/>
      <c r="AW246"/>
      <c r="AX246"/>
      <c r="AY246"/>
      <c r="AZ246"/>
      <c r="BA246"/>
      <c r="BB246"/>
      <c r="BC246"/>
      <c r="BD246"/>
      <c r="BE246"/>
      <c r="BF246"/>
      <c r="BG246"/>
      <c r="BH246"/>
      <c r="BI246"/>
      <c r="BJ246"/>
      <c r="BK246"/>
      <c r="BL246"/>
      <c r="BM246"/>
      <c r="BN246"/>
      <c r="BO246"/>
      <c r="BP246"/>
      <c r="BQ246"/>
      <c r="BR246"/>
      <c r="BS246"/>
      <c r="BT246"/>
      <c r="BU246"/>
      <c r="BV246"/>
      <c r="BW246"/>
      <c r="BX246"/>
      <c r="BY246"/>
      <c r="BZ246"/>
      <c r="CA246"/>
      <c r="CB246"/>
      <c r="CC246"/>
      <c r="CD246"/>
      <c r="CE246"/>
      <c r="CF246"/>
      <c r="CG246"/>
      <c r="CH246"/>
      <c r="CI246"/>
      <c r="CJ246"/>
      <c r="CK246"/>
      <c r="CL246"/>
      <c r="CM246"/>
      <c r="CN246"/>
      <c r="CO246"/>
      <c r="CP246"/>
      <c r="CQ246"/>
      <c r="CR246"/>
      <c r="CS246"/>
      <c r="CT246"/>
      <c r="CU246"/>
      <c r="CV246"/>
      <c r="CW246"/>
      <c r="CX246"/>
      <c r="CY246"/>
      <c r="CZ246"/>
      <c r="DA246"/>
      <c r="DB246"/>
      <c r="DC246"/>
      <c r="DD246"/>
      <c r="DE246"/>
      <c r="DF246"/>
      <c r="DG246"/>
      <c r="DH246"/>
      <c r="DI246"/>
      <c r="DJ246"/>
      <c r="DK246"/>
      <c r="DL246"/>
      <c r="DM246"/>
      <c r="DN246"/>
      <c r="DO246"/>
      <c r="DP246"/>
      <c r="DQ246"/>
      <c r="DR246"/>
      <c r="DS246"/>
      <c r="DT246"/>
      <c r="DU246"/>
      <c r="DV246"/>
      <c r="DW246"/>
      <c r="DX246"/>
      <c r="DY246"/>
      <c r="DZ246"/>
      <c r="EA246"/>
      <c r="EB246"/>
      <c r="EC246"/>
      <c r="ED246"/>
      <c r="EE246"/>
      <c r="EF246"/>
      <c r="EG246"/>
      <c r="EH246"/>
      <c r="EI246"/>
      <c r="EJ246"/>
      <c r="EK246"/>
      <c r="EL246"/>
      <c r="EM246"/>
      <c r="EN246"/>
      <c r="EO246"/>
      <c r="EP246"/>
      <c r="EQ246"/>
      <c r="ER246"/>
      <c r="ES246"/>
      <c r="ET246"/>
      <c r="EU246"/>
      <c r="EV246"/>
      <c r="EW246"/>
      <c r="EX246"/>
      <c r="EY246"/>
      <c r="EZ246"/>
      <c r="FA246"/>
      <c r="FB246"/>
      <c r="FC246"/>
      <c r="FD246"/>
      <c r="FE246"/>
      <c r="FF246"/>
      <c r="FG246"/>
      <c r="FH246"/>
      <c r="FI246"/>
      <c r="FJ246"/>
      <c r="FK246"/>
      <c r="FL246"/>
      <c r="FM246"/>
      <c r="FN246"/>
      <c r="FO246"/>
      <c r="FP246"/>
      <c r="FQ246"/>
      <c r="FR246"/>
      <c r="FS246"/>
      <c r="FT246"/>
      <c r="FU246"/>
      <c r="FV246"/>
      <c r="FW246"/>
      <c r="FX246"/>
      <c r="FY246"/>
      <c r="FZ246"/>
      <c r="GA246"/>
      <c r="GB246"/>
      <c r="GC246"/>
      <c r="GD246"/>
      <c r="GE246"/>
      <c r="GF246"/>
      <c r="GG246"/>
      <c r="GH246"/>
      <c r="GI246"/>
      <c r="GJ246"/>
      <c r="GK246"/>
      <c r="GL246"/>
      <c r="GM246"/>
      <c r="GN246"/>
      <c r="GO246"/>
      <c r="GP246"/>
      <c r="GQ246"/>
      <c r="GR246"/>
      <c r="GS246"/>
      <c r="GT246"/>
      <c r="GU246"/>
      <c r="GV246"/>
      <c r="GW246"/>
      <c r="GX246"/>
      <c r="GY246"/>
      <c r="GZ246"/>
      <c r="HA246"/>
      <c r="HB246"/>
      <c r="HC246"/>
      <c r="HD246"/>
      <c r="HE246"/>
      <c r="HF246"/>
      <c r="HG246"/>
      <c r="HH246"/>
      <c r="HI246"/>
      <c r="HJ246"/>
      <c r="HK246"/>
      <c r="HL246"/>
      <c r="HM246"/>
      <c r="HN246"/>
      <c r="HO246"/>
      <c r="HP246"/>
      <c r="HQ246"/>
      <c r="HR246"/>
      <c r="HS246"/>
      <c r="HT246"/>
      <c r="HU246"/>
      <c r="HV246"/>
      <c r="HW246"/>
      <c r="HX246"/>
      <c r="HY246"/>
      <c r="HZ246"/>
      <c r="IA246"/>
      <c r="IB246"/>
      <c r="IC246"/>
      <c r="ID246"/>
      <c r="IE246"/>
      <c r="IF246"/>
      <c r="IG246"/>
      <c r="IH246"/>
      <c r="II246"/>
      <c r="IJ246"/>
      <c r="IK246"/>
      <c r="IL246"/>
      <c r="IM246"/>
      <c r="IN246"/>
      <c r="IO246"/>
      <c r="IP246"/>
      <c r="IQ246"/>
      <c r="IR246"/>
      <c r="IS246"/>
      <c r="IT246"/>
      <c r="IU246"/>
      <c r="IV246"/>
      <c r="IW246"/>
      <c r="IX246"/>
      <c r="IY246"/>
      <c r="IZ246"/>
      <c r="JA246"/>
      <c r="JB246"/>
      <c r="JC246"/>
      <c r="JD246"/>
      <c r="JE246"/>
      <c r="JF246"/>
      <c r="JG246"/>
      <c r="JH246"/>
      <c r="JI246"/>
      <c r="JJ246"/>
      <c r="JK246"/>
      <c r="JL246"/>
      <c r="JM246"/>
      <c r="JN246"/>
      <c r="JO246"/>
      <c r="JP246"/>
      <c r="JQ246"/>
      <c r="JR246"/>
      <c r="JS246"/>
      <c r="JT246"/>
      <c r="JU246"/>
      <c r="JV246"/>
      <c r="JW246"/>
      <c r="JX246"/>
      <c r="JY246"/>
      <c r="JZ246"/>
      <c r="KA246"/>
      <c r="KB246"/>
      <c r="KC246"/>
      <c r="KD246"/>
      <c r="KE246"/>
      <c r="KF246"/>
      <c r="KG246"/>
      <c r="KH246"/>
      <c r="KI246"/>
      <c r="KJ246"/>
      <c r="KK246"/>
      <c r="KL246"/>
      <c r="KM246"/>
      <c r="KN246"/>
      <c r="KO246"/>
      <c r="KP246"/>
      <c r="KQ246"/>
      <c r="KR246"/>
      <c r="KS246"/>
      <c r="KT246"/>
      <c r="KU246"/>
      <c r="KV246"/>
      <c r="KW246"/>
      <c r="KX246"/>
      <c r="KY246"/>
      <c r="KZ246"/>
      <c r="LA246"/>
      <c r="LB246"/>
      <c r="LC246"/>
      <c r="LD246"/>
      <c r="LE246"/>
      <c r="LF246"/>
      <c r="LG246"/>
      <c r="LH246"/>
      <c r="LI246"/>
      <c r="LJ246"/>
      <c r="LK246"/>
      <c r="LL246"/>
      <c r="LM246"/>
      <c r="LN246"/>
      <c r="LO246"/>
      <c r="LP246"/>
      <c r="LQ246"/>
      <c r="LR246"/>
      <c r="LS246"/>
      <c r="LT246"/>
      <c r="LU246"/>
      <c r="LV246"/>
      <c r="LW246"/>
      <c r="LX246"/>
      <c r="LY246"/>
      <c r="LZ246"/>
      <c r="MA246"/>
      <c r="MB246"/>
      <c r="MC246"/>
      <c r="MD246"/>
      <c r="ME246"/>
      <c r="MF246"/>
      <c r="MG246"/>
      <c r="MH246"/>
      <c r="MI246"/>
      <c r="MJ246"/>
      <c r="MK246"/>
      <c r="ML246"/>
      <c r="MM246"/>
      <c r="MN246"/>
      <c r="MO246"/>
      <c r="MP246"/>
      <c r="MQ246"/>
      <c r="MR246"/>
      <c r="MS246"/>
      <c r="MT246"/>
      <c r="MU246"/>
      <c r="MV246"/>
      <c r="MW246"/>
      <c r="MX246"/>
      <c r="MY246"/>
      <c r="MZ246"/>
      <c r="NA246"/>
      <c r="NB246"/>
      <c r="NC246"/>
      <c r="ND246"/>
      <c r="NE246"/>
      <c r="NF246"/>
      <c r="NG246"/>
      <c r="NH246"/>
      <c r="NI246"/>
      <c r="NJ246"/>
      <c r="NK246"/>
      <c r="NL246"/>
      <c r="NM246"/>
      <c r="NN246"/>
      <c r="NO246"/>
      <c r="NP246"/>
      <c r="NQ246"/>
      <c r="NR246"/>
      <c r="NS246"/>
      <c r="NT246"/>
      <c r="NU246"/>
      <c r="NV246"/>
      <c r="NW246"/>
      <c r="NX246"/>
      <c r="NY246"/>
      <c r="NZ246"/>
      <c r="OA246"/>
      <c r="OB246"/>
      <c r="OC246"/>
      <c r="OD246"/>
      <c r="OE246"/>
      <c r="OF246"/>
      <c r="OG246"/>
      <c r="OH246"/>
      <c r="OI246"/>
      <c r="OJ246"/>
      <c r="OK246"/>
      <c r="OL246"/>
      <c r="OM246"/>
      <c r="ON246"/>
      <c r="OO246"/>
      <c r="OP246"/>
      <c r="OQ246"/>
      <c r="OR246"/>
      <c r="OS246"/>
      <c r="OT246"/>
      <c r="OU246"/>
      <c r="OV246"/>
      <c r="OW246"/>
      <c r="OX246"/>
      <c r="OY246"/>
      <c r="OZ246"/>
      <c r="PA246"/>
      <c r="PB246"/>
      <c r="PC246"/>
      <c r="PD246"/>
      <c r="PE246"/>
      <c r="PF246"/>
      <c r="PG246"/>
      <c r="PH246"/>
      <c r="PI246"/>
      <c r="PJ246"/>
      <c r="PK246"/>
      <c r="PL246"/>
      <c r="PM246"/>
      <c r="PN246"/>
      <c r="PO246"/>
      <c r="PP246"/>
      <c r="PQ246"/>
      <c r="PR246"/>
      <c r="PS246"/>
      <c r="PT246"/>
      <c r="PU246"/>
      <c r="PV246"/>
      <c r="PW246"/>
      <c r="PX246"/>
      <c r="PY246"/>
      <c r="PZ246"/>
      <c r="QA246"/>
      <c r="QB246"/>
      <c r="QC246"/>
      <c r="QD246"/>
      <c r="QE246"/>
      <c r="QF246"/>
      <c r="QG246"/>
      <c r="QH246"/>
      <c r="QI246"/>
      <c r="QJ246"/>
      <c r="QK246"/>
      <c r="QL246"/>
      <c r="QM246"/>
      <c r="QN246"/>
      <c r="QO246"/>
      <c r="QP246"/>
      <c r="QQ246"/>
      <c r="QR246"/>
      <c r="QS246"/>
      <c r="QT246"/>
      <c r="QU246"/>
      <c r="QV246"/>
      <c r="QW246"/>
      <c r="QX246"/>
      <c r="QY246"/>
      <c r="QZ246"/>
      <c r="RA246"/>
      <c r="RB246"/>
      <c r="RC246"/>
      <c r="RD246"/>
      <c r="RE246"/>
      <c r="RF246"/>
      <c r="RG246"/>
      <c r="RH246"/>
      <c r="RI246"/>
      <c r="RJ246"/>
      <c r="RK246"/>
      <c r="RL246"/>
      <c r="RM246"/>
      <c r="RN246"/>
      <c r="RO246"/>
      <c r="RP246"/>
      <c r="RQ246"/>
      <c r="RR246"/>
      <c r="RS246"/>
      <c r="RT246"/>
      <c r="RU246"/>
      <c r="RV246"/>
      <c r="RW246"/>
      <c r="RX246"/>
      <c r="RY246"/>
      <c r="RZ246"/>
      <c r="SA246"/>
      <c r="SB246"/>
      <c r="SC246"/>
      <c r="SD246"/>
      <c r="SE246"/>
      <c r="SF246"/>
      <c r="SG246"/>
      <c r="SH246"/>
      <c r="SI246"/>
      <c r="SJ246"/>
      <c r="SK246"/>
      <c r="SL246"/>
      <c r="SM246"/>
      <c r="SN246"/>
      <c r="SO246"/>
      <c r="SP246"/>
      <c r="SQ246"/>
      <c r="SR246"/>
      <c r="SS246"/>
      <c r="ST246"/>
      <c r="SU246"/>
      <c r="SV246"/>
      <c r="SW246"/>
      <c r="SX246"/>
      <c r="SY246"/>
      <c r="SZ246"/>
      <c r="TA246"/>
      <c r="TB246"/>
      <c r="TC246"/>
      <c r="TD246"/>
      <c r="TE246"/>
      <c r="TF246"/>
      <c r="TG246"/>
    </row>
    <row r="247" spans="1:527" s="8" customFormat="1" ht="18" customHeight="1" x14ac:dyDescent="0.25">
      <c r="A247" s="297"/>
      <c r="B247" s="55"/>
      <c r="C247" s="54"/>
      <c r="D247" s="55"/>
      <c r="E247" s="55"/>
      <c r="F247" s="55"/>
      <c r="G247" s="55"/>
      <c r="H247" s="55"/>
      <c r="I247" s="55"/>
      <c r="J247" s="55"/>
      <c r="K247"/>
      <c r="L247"/>
      <c r="M247"/>
      <c r="N247"/>
      <c r="O247"/>
      <c r="P247"/>
      <c r="Q247"/>
      <c r="R247"/>
      <c r="S247"/>
      <c r="U247" s="49"/>
      <c r="V247" s="69"/>
      <c r="W247" s="51"/>
      <c r="AA247"/>
      <c r="AB247"/>
      <c r="AC247"/>
      <c r="AD247"/>
      <c r="AE247"/>
      <c r="AF247"/>
      <c r="AG247"/>
      <c r="AH247"/>
      <c r="AI247"/>
      <c r="AJ247"/>
      <c r="AK247"/>
      <c r="AL247"/>
      <c r="AM247"/>
      <c r="AN247"/>
      <c r="AO247"/>
      <c r="AP247"/>
      <c r="AQ247"/>
      <c r="AR247"/>
      <c r="AS247"/>
      <c r="AT247"/>
      <c r="AU247"/>
      <c r="AV247"/>
      <c r="AW247"/>
      <c r="AX247"/>
      <c r="AY247"/>
      <c r="AZ247"/>
      <c r="BA247"/>
      <c r="BB247"/>
      <c r="BC247"/>
      <c r="BD247"/>
      <c r="BE247"/>
      <c r="BF247"/>
      <c r="BG247"/>
      <c r="BH247"/>
      <c r="BI247"/>
      <c r="BJ247"/>
      <c r="BK247"/>
      <c r="BL247"/>
      <c r="BM247"/>
      <c r="BN247"/>
      <c r="BO247"/>
      <c r="BP247"/>
      <c r="BQ247"/>
      <c r="BR247"/>
      <c r="BS247"/>
      <c r="BT247"/>
      <c r="BU247"/>
      <c r="BV247"/>
      <c r="BW247"/>
      <c r="BX247"/>
      <c r="BY247"/>
      <c r="BZ247"/>
      <c r="CA247"/>
      <c r="CB247"/>
      <c r="CC247"/>
      <c r="CD247"/>
      <c r="CE247"/>
      <c r="CF247"/>
      <c r="CG247"/>
      <c r="CH247"/>
      <c r="CI247"/>
      <c r="CJ247"/>
      <c r="CK247"/>
      <c r="CL247"/>
      <c r="CM247"/>
      <c r="CN247"/>
      <c r="CO247"/>
      <c r="CP247"/>
      <c r="CQ247"/>
      <c r="CR247"/>
      <c r="CS247"/>
      <c r="CT247"/>
      <c r="CU247"/>
      <c r="CV247"/>
      <c r="CW247"/>
      <c r="CX247"/>
      <c r="CY247"/>
      <c r="CZ247"/>
      <c r="DA247"/>
      <c r="DB247"/>
      <c r="DC247"/>
      <c r="DD247"/>
      <c r="DE247"/>
      <c r="DF247"/>
      <c r="DG247"/>
      <c r="DH247"/>
      <c r="DI247"/>
      <c r="DJ247"/>
      <c r="DK247"/>
      <c r="DL247"/>
      <c r="DM247"/>
      <c r="DN247"/>
      <c r="DO247"/>
      <c r="DP247"/>
      <c r="DQ247"/>
      <c r="DR247"/>
      <c r="DS247"/>
      <c r="DT247"/>
      <c r="DU247"/>
      <c r="DV247"/>
      <c r="DW247"/>
      <c r="DX247"/>
      <c r="DY247"/>
      <c r="DZ247"/>
      <c r="EA247"/>
      <c r="EB247"/>
      <c r="EC247"/>
      <c r="ED247"/>
      <c r="EE247"/>
      <c r="EF247"/>
      <c r="EG247"/>
      <c r="EH247"/>
      <c r="EI247"/>
      <c r="EJ247"/>
      <c r="EK247"/>
      <c r="EL247"/>
      <c r="EM247"/>
      <c r="EN247"/>
      <c r="EO247"/>
      <c r="EP247"/>
      <c r="EQ247"/>
      <c r="ER247"/>
      <c r="ES247"/>
      <c r="ET247"/>
      <c r="EU247"/>
      <c r="EV247"/>
      <c r="EW247"/>
      <c r="EX247"/>
      <c r="EY247"/>
      <c r="EZ247"/>
      <c r="FA247"/>
      <c r="FB247"/>
      <c r="FC247"/>
      <c r="FD247"/>
      <c r="FE247"/>
      <c r="FF247"/>
      <c r="FG247"/>
      <c r="FH247"/>
      <c r="FI247"/>
      <c r="FJ247"/>
      <c r="FK247"/>
      <c r="FL247"/>
      <c r="FM247"/>
      <c r="FN247"/>
      <c r="FO247"/>
      <c r="FP247"/>
      <c r="FQ247"/>
      <c r="FR247"/>
      <c r="FS247"/>
      <c r="FT247"/>
      <c r="FU247"/>
      <c r="FV247"/>
      <c r="FW247"/>
      <c r="FX247"/>
      <c r="FY247"/>
      <c r="FZ247"/>
      <c r="GA247"/>
      <c r="GB247"/>
      <c r="GC247"/>
      <c r="GD247"/>
      <c r="GE247"/>
      <c r="GF247"/>
      <c r="GG247"/>
      <c r="GH247"/>
      <c r="GI247"/>
      <c r="GJ247"/>
      <c r="GK247"/>
      <c r="GL247"/>
      <c r="GM247"/>
      <c r="GN247"/>
      <c r="GO247"/>
      <c r="GP247"/>
      <c r="GQ247"/>
      <c r="GR247"/>
      <c r="GS247"/>
      <c r="GT247"/>
      <c r="GU247"/>
      <c r="GV247"/>
      <c r="GW247"/>
      <c r="GX247"/>
      <c r="GY247"/>
      <c r="GZ247"/>
      <c r="HA247"/>
      <c r="HB247"/>
      <c r="HC247"/>
      <c r="HD247"/>
      <c r="HE247"/>
      <c r="HF247"/>
      <c r="HG247"/>
      <c r="HH247"/>
      <c r="HI247"/>
      <c r="HJ247"/>
      <c r="HK247"/>
      <c r="HL247"/>
      <c r="HM247"/>
      <c r="HN247"/>
      <c r="HO247"/>
      <c r="HP247"/>
      <c r="HQ247"/>
      <c r="HR247"/>
      <c r="HS247"/>
      <c r="HT247"/>
      <c r="HU247"/>
      <c r="HV247"/>
      <c r="HW247"/>
      <c r="HX247"/>
      <c r="HY247"/>
      <c r="HZ247"/>
      <c r="IA247"/>
      <c r="IB247"/>
      <c r="IC247"/>
      <c r="ID247"/>
      <c r="IE247"/>
      <c r="IF247"/>
      <c r="IG247"/>
      <c r="IH247"/>
      <c r="II247"/>
      <c r="IJ247"/>
      <c r="IK247"/>
      <c r="IL247"/>
      <c r="IM247"/>
      <c r="IN247"/>
      <c r="IO247"/>
      <c r="IP247"/>
      <c r="IQ247"/>
      <c r="IR247"/>
      <c r="IS247"/>
      <c r="IT247"/>
      <c r="IU247"/>
      <c r="IV247"/>
      <c r="IW247"/>
      <c r="IX247"/>
      <c r="IY247"/>
      <c r="IZ247"/>
      <c r="JA247"/>
      <c r="JB247"/>
      <c r="JC247"/>
      <c r="JD247"/>
      <c r="JE247"/>
      <c r="JF247"/>
      <c r="JG247"/>
      <c r="JH247"/>
      <c r="JI247"/>
      <c r="JJ247"/>
      <c r="JK247"/>
      <c r="JL247"/>
      <c r="JM247"/>
      <c r="JN247"/>
      <c r="JO247"/>
      <c r="JP247"/>
      <c r="JQ247"/>
      <c r="JR247"/>
      <c r="JS247"/>
      <c r="JT247"/>
      <c r="JU247"/>
      <c r="JV247"/>
      <c r="JW247"/>
      <c r="JX247"/>
      <c r="JY247"/>
      <c r="JZ247"/>
      <c r="KA247"/>
      <c r="KB247"/>
      <c r="KC247"/>
      <c r="KD247"/>
      <c r="KE247"/>
      <c r="KF247"/>
      <c r="KG247"/>
      <c r="KH247"/>
      <c r="KI247"/>
      <c r="KJ247"/>
      <c r="KK247"/>
      <c r="KL247"/>
      <c r="KM247"/>
      <c r="KN247"/>
      <c r="KO247"/>
      <c r="KP247"/>
      <c r="KQ247"/>
      <c r="KR247"/>
      <c r="KS247"/>
      <c r="KT247"/>
      <c r="KU247"/>
      <c r="KV247"/>
      <c r="KW247"/>
      <c r="KX247"/>
      <c r="KY247"/>
      <c r="KZ247"/>
      <c r="LA247"/>
      <c r="LB247"/>
      <c r="LC247"/>
      <c r="LD247"/>
      <c r="LE247"/>
      <c r="LF247"/>
      <c r="LG247"/>
      <c r="LH247"/>
      <c r="LI247"/>
      <c r="LJ247"/>
      <c r="LK247"/>
      <c r="LL247"/>
      <c r="LM247"/>
      <c r="LN247"/>
      <c r="LO247"/>
      <c r="LP247"/>
      <c r="LQ247"/>
      <c r="LR247"/>
      <c r="LS247"/>
      <c r="LT247"/>
      <c r="LU247"/>
      <c r="LV247"/>
      <c r="LW247"/>
      <c r="LX247"/>
      <c r="LY247"/>
      <c r="LZ247"/>
      <c r="MA247"/>
      <c r="MB247"/>
      <c r="MC247"/>
      <c r="MD247"/>
      <c r="ME247"/>
      <c r="MF247"/>
      <c r="MG247"/>
      <c r="MH247"/>
      <c r="MI247"/>
      <c r="MJ247"/>
      <c r="MK247"/>
      <c r="ML247"/>
      <c r="MM247"/>
      <c r="MN247"/>
      <c r="MO247"/>
      <c r="MP247"/>
      <c r="MQ247"/>
      <c r="MR247"/>
      <c r="MS247"/>
      <c r="MT247"/>
      <c r="MU247"/>
      <c r="MV247"/>
      <c r="MW247"/>
      <c r="MX247"/>
      <c r="MY247"/>
      <c r="MZ247"/>
      <c r="NA247"/>
      <c r="NB247"/>
      <c r="NC247"/>
      <c r="ND247"/>
      <c r="NE247"/>
      <c r="NF247"/>
      <c r="NG247"/>
      <c r="NH247"/>
      <c r="NI247"/>
      <c r="NJ247"/>
      <c r="NK247"/>
      <c r="NL247"/>
      <c r="NM247"/>
      <c r="NN247"/>
      <c r="NO247"/>
      <c r="NP247"/>
      <c r="NQ247"/>
      <c r="NR247"/>
      <c r="NS247"/>
      <c r="NT247"/>
      <c r="NU247"/>
      <c r="NV247"/>
      <c r="NW247"/>
      <c r="NX247"/>
      <c r="NY247"/>
      <c r="NZ247"/>
      <c r="OA247"/>
      <c r="OB247"/>
      <c r="OC247"/>
      <c r="OD247"/>
      <c r="OE247"/>
      <c r="OF247"/>
      <c r="OG247"/>
      <c r="OH247"/>
      <c r="OI247"/>
      <c r="OJ247"/>
      <c r="OK247"/>
      <c r="OL247"/>
      <c r="OM247"/>
      <c r="ON247"/>
      <c r="OO247"/>
      <c r="OP247"/>
      <c r="OQ247"/>
      <c r="OR247"/>
      <c r="OS247"/>
      <c r="OT247"/>
      <c r="OU247"/>
      <c r="OV247"/>
      <c r="OW247"/>
      <c r="OX247"/>
      <c r="OY247"/>
      <c r="OZ247"/>
      <c r="PA247"/>
      <c r="PB247"/>
      <c r="PC247"/>
      <c r="PD247"/>
      <c r="PE247"/>
      <c r="PF247"/>
      <c r="PG247"/>
      <c r="PH247"/>
      <c r="PI247"/>
      <c r="PJ247"/>
      <c r="PK247"/>
      <c r="PL247"/>
      <c r="PM247"/>
      <c r="PN247"/>
      <c r="PO247"/>
      <c r="PP247"/>
      <c r="PQ247"/>
      <c r="PR247"/>
      <c r="PS247"/>
      <c r="PT247"/>
      <c r="PU247"/>
      <c r="PV247"/>
      <c r="PW247"/>
      <c r="PX247"/>
      <c r="PY247"/>
      <c r="PZ247"/>
      <c r="QA247"/>
      <c r="QB247"/>
      <c r="QC247"/>
      <c r="QD247"/>
      <c r="QE247"/>
      <c r="QF247"/>
      <c r="QG247"/>
      <c r="QH247"/>
      <c r="QI247"/>
      <c r="QJ247"/>
      <c r="QK247"/>
      <c r="QL247"/>
      <c r="QM247"/>
      <c r="QN247"/>
      <c r="QO247"/>
      <c r="QP247"/>
      <c r="QQ247"/>
      <c r="QR247"/>
      <c r="QS247"/>
      <c r="QT247"/>
      <c r="QU247"/>
      <c r="QV247"/>
      <c r="QW247"/>
      <c r="QX247"/>
      <c r="QY247"/>
      <c r="QZ247"/>
      <c r="RA247"/>
      <c r="RB247"/>
      <c r="RC247"/>
      <c r="RD247"/>
      <c r="RE247"/>
      <c r="RF247"/>
      <c r="RG247"/>
      <c r="RH247"/>
      <c r="RI247"/>
      <c r="RJ247"/>
      <c r="RK247"/>
      <c r="RL247"/>
      <c r="RM247"/>
      <c r="RN247"/>
      <c r="RO247"/>
      <c r="RP247"/>
      <c r="RQ247"/>
      <c r="RR247"/>
      <c r="RS247"/>
      <c r="RT247"/>
      <c r="RU247"/>
      <c r="RV247"/>
      <c r="RW247"/>
      <c r="RX247"/>
      <c r="RY247"/>
      <c r="RZ247"/>
      <c r="SA247"/>
      <c r="SB247"/>
      <c r="SC247"/>
      <c r="SD247"/>
      <c r="SE247"/>
      <c r="SF247"/>
      <c r="SG247"/>
      <c r="SH247"/>
      <c r="SI247"/>
      <c r="SJ247"/>
      <c r="SK247"/>
      <c r="SL247"/>
      <c r="SM247"/>
      <c r="SN247"/>
      <c r="SO247"/>
      <c r="SP247"/>
      <c r="SQ247"/>
      <c r="SR247"/>
      <c r="SS247"/>
      <c r="ST247"/>
      <c r="SU247"/>
      <c r="SV247"/>
      <c r="SW247"/>
      <c r="SX247"/>
      <c r="SY247"/>
      <c r="SZ247"/>
      <c r="TA247"/>
      <c r="TB247"/>
      <c r="TC247"/>
      <c r="TD247"/>
      <c r="TE247"/>
      <c r="TF247"/>
      <c r="TG247"/>
    </row>
    <row r="248" spans="1:527" s="8" customFormat="1" ht="18" customHeight="1" x14ac:dyDescent="0.25">
      <c r="A248" s="297"/>
      <c r="B248" s="55"/>
      <c r="C248" s="54"/>
      <c r="D248" s="55"/>
      <c r="E248" s="55"/>
      <c r="F248" s="55"/>
      <c r="G248" s="55"/>
      <c r="H248" s="55"/>
      <c r="I248" s="55"/>
      <c r="J248" s="55"/>
      <c r="K248"/>
      <c r="L248"/>
      <c r="M248"/>
      <c r="N248"/>
      <c r="O248"/>
      <c r="P248"/>
      <c r="Q248"/>
      <c r="R248"/>
      <c r="S248"/>
      <c r="U248" s="49"/>
      <c r="V248" s="69"/>
      <c r="W248" s="51"/>
      <c r="AA248"/>
      <c r="AB248"/>
      <c r="AC248"/>
      <c r="AD248"/>
      <c r="AE248"/>
      <c r="AF248"/>
      <c r="AG248"/>
      <c r="AH248"/>
      <c r="AI248"/>
      <c r="AJ248"/>
      <c r="AK248"/>
      <c r="AL248"/>
      <c r="AM248"/>
      <c r="AN248"/>
      <c r="AO248"/>
      <c r="AP248"/>
      <c r="AQ248"/>
      <c r="AR248"/>
      <c r="AS248"/>
      <c r="AT248"/>
      <c r="AU248"/>
      <c r="AV248"/>
      <c r="AW248"/>
      <c r="AX248"/>
      <c r="AY248"/>
      <c r="AZ248"/>
      <c r="BA248"/>
      <c r="BB248"/>
      <c r="BC248"/>
      <c r="BD248"/>
      <c r="BE248"/>
      <c r="BF248"/>
      <c r="BG248"/>
      <c r="BH248"/>
      <c r="BI248"/>
      <c r="BJ248"/>
      <c r="BK248"/>
      <c r="BL248"/>
      <c r="BM248"/>
      <c r="BN248"/>
      <c r="BO248"/>
      <c r="BP248"/>
      <c r="BQ248"/>
      <c r="BR248"/>
      <c r="BS248"/>
      <c r="BT248"/>
      <c r="BU248"/>
      <c r="BV248"/>
      <c r="BW248"/>
      <c r="BX248"/>
      <c r="BY248"/>
      <c r="BZ248"/>
      <c r="CA248"/>
      <c r="CB248"/>
      <c r="CC248"/>
      <c r="CD248"/>
      <c r="CE248"/>
      <c r="CF248"/>
      <c r="CG248"/>
      <c r="CH248"/>
      <c r="CI248"/>
      <c r="CJ248"/>
      <c r="CK248"/>
      <c r="CL248"/>
      <c r="CM248"/>
      <c r="CN248"/>
      <c r="CO248"/>
      <c r="CP248"/>
      <c r="CQ248"/>
      <c r="CR248"/>
      <c r="CS248"/>
      <c r="CT248"/>
      <c r="CU248"/>
      <c r="CV248"/>
      <c r="CW248"/>
      <c r="CX248"/>
      <c r="CY248"/>
      <c r="CZ248"/>
      <c r="DA248"/>
      <c r="DB248"/>
      <c r="DC248"/>
      <c r="DD248"/>
      <c r="DE248"/>
      <c r="DF248"/>
      <c r="DG248"/>
      <c r="DH248"/>
      <c r="DI248"/>
      <c r="DJ248"/>
      <c r="DK248"/>
      <c r="DL248"/>
      <c r="DM248"/>
      <c r="DN248"/>
      <c r="DO248"/>
      <c r="DP248"/>
      <c r="DQ248"/>
      <c r="DR248"/>
      <c r="DS248"/>
      <c r="DT248"/>
      <c r="DU248"/>
      <c r="DV248"/>
      <c r="DW248"/>
      <c r="DX248"/>
      <c r="DY248"/>
      <c r="DZ248"/>
      <c r="EA248"/>
      <c r="EB248"/>
      <c r="EC248"/>
      <c r="ED248"/>
      <c r="EE248"/>
      <c r="EF248"/>
      <c r="EG248"/>
      <c r="EH248"/>
      <c r="EI248"/>
      <c r="EJ248"/>
      <c r="EK248"/>
      <c r="EL248"/>
      <c r="EM248"/>
      <c r="EN248"/>
      <c r="EO248"/>
      <c r="EP248"/>
      <c r="EQ248"/>
      <c r="ER248"/>
      <c r="ES248"/>
      <c r="ET248"/>
      <c r="EU248"/>
      <c r="EV248"/>
      <c r="EW248"/>
      <c r="EX248"/>
      <c r="EY248"/>
      <c r="EZ248"/>
      <c r="FA248"/>
      <c r="FB248"/>
      <c r="FC248"/>
      <c r="FD248"/>
      <c r="FE248"/>
      <c r="FF248"/>
      <c r="FG248"/>
      <c r="FH248"/>
      <c r="FI248"/>
      <c r="FJ248"/>
      <c r="FK248"/>
      <c r="FL248"/>
      <c r="FM248"/>
      <c r="FN248"/>
      <c r="FO248"/>
      <c r="FP248"/>
      <c r="FQ248"/>
      <c r="FR248"/>
      <c r="FS248"/>
      <c r="FT248"/>
      <c r="FU248"/>
      <c r="FV248"/>
      <c r="FW248"/>
      <c r="FX248"/>
      <c r="FY248"/>
      <c r="FZ248"/>
      <c r="GA248"/>
      <c r="GB248"/>
      <c r="GC248"/>
      <c r="GD248"/>
      <c r="GE248"/>
      <c r="GF248"/>
      <c r="GG248"/>
      <c r="GH248"/>
      <c r="GI248"/>
      <c r="GJ248"/>
      <c r="GK248"/>
      <c r="GL248"/>
      <c r="GM248"/>
      <c r="GN248"/>
      <c r="GO248"/>
      <c r="GP248"/>
      <c r="GQ248"/>
      <c r="GR248"/>
      <c r="GS248"/>
      <c r="GT248"/>
      <c r="GU248"/>
      <c r="GV248"/>
      <c r="GW248"/>
      <c r="GX248"/>
      <c r="GY248"/>
      <c r="GZ248"/>
      <c r="HA248"/>
      <c r="HB248"/>
      <c r="HC248"/>
      <c r="HD248"/>
      <c r="HE248"/>
      <c r="HF248"/>
      <c r="HG248"/>
      <c r="HH248"/>
      <c r="HI248"/>
      <c r="HJ248"/>
      <c r="HK248"/>
      <c r="HL248"/>
      <c r="HM248"/>
      <c r="HN248"/>
      <c r="HO248"/>
      <c r="HP248"/>
      <c r="HQ248"/>
      <c r="HR248"/>
      <c r="HS248"/>
      <c r="HT248"/>
      <c r="HU248"/>
      <c r="HV248"/>
      <c r="HW248"/>
      <c r="HX248"/>
      <c r="HY248"/>
      <c r="HZ248"/>
      <c r="IA248"/>
      <c r="IB248"/>
      <c r="IC248"/>
      <c r="ID248"/>
      <c r="IE248"/>
      <c r="IF248"/>
      <c r="IG248"/>
      <c r="IH248"/>
      <c r="II248"/>
      <c r="IJ248"/>
      <c r="IK248"/>
      <c r="IL248"/>
      <c r="IM248"/>
      <c r="IN248"/>
      <c r="IO248"/>
      <c r="IP248"/>
      <c r="IQ248"/>
      <c r="IR248"/>
      <c r="IS248"/>
      <c r="IT248"/>
      <c r="IU248"/>
      <c r="IV248"/>
      <c r="IW248"/>
      <c r="IX248"/>
      <c r="IY248"/>
      <c r="IZ248"/>
      <c r="JA248"/>
      <c r="JB248"/>
      <c r="JC248"/>
      <c r="JD248"/>
      <c r="JE248"/>
      <c r="JF248"/>
      <c r="JG248"/>
      <c r="JH248"/>
      <c r="JI248"/>
      <c r="JJ248"/>
      <c r="JK248"/>
      <c r="JL248"/>
      <c r="JM248"/>
      <c r="JN248"/>
      <c r="JO248"/>
      <c r="JP248"/>
      <c r="JQ248"/>
      <c r="JR248"/>
      <c r="JS248"/>
      <c r="JT248"/>
      <c r="JU248"/>
      <c r="JV248"/>
      <c r="JW248"/>
      <c r="JX248"/>
      <c r="JY248"/>
      <c r="JZ248"/>
      <c r="KA248"/>
      <c r="KB248"/>
      <c r="KC248"/>
      <c r="KD248"/>
      <c r="KE248"/>
      <c r="KF248"/>
      <c r="KG248"/>
      <c r="KH248"/>
      <c r="KI248"/>
      <c r="KJ248"/>
      <c r="KK248"/>
      <c r="KL248"/>
      <c r="KM248"/>
      <c r="KN248"/>
      <c r="KO248"/>
      <c r="KP248"/>
      <c r="KQ248"/>
      <c r="KR248"/>
      <c r="KS248"/>
      <c r="KT248"/>
      <c r="KU248"/>
      <c r="KV248"/>
      <c r="KW248"/>
      <c r="KX248"/>
      <c r="KY248"/>
      <c r="KZ248"/>
      <c r="LA248"/>
      <c r="LB248"/>
      <c r="LC248"/>
      <c r="LD248"/>
      <c r="LE248"/>
      <c r="LF248"/>
      <c r="LG248"/>
      <c r="LH248"/>
      <c r="LI248"/>
      <c r="LJ248"/>
      <c r="LK248"/>
      <c r="LL248"/>
      <c r="LM248"/>
      <c r="LN248"/>
      <c r="LO248"/>
      <c r="LP248"/>
      <c r="LQ248"/>
      <c r="LR248"/>
      <c r="LS248"/>
      <c r="LT248"/>
      <c r="LU248"/>
      <c r="LV248"/>
      <c r="LW248"/>
      <c r="LX248"/>
      <c r="LY248"/>
      <c r="LZ248"/>
      <c r="MA248"/>
      <c r="MB248"/>
      <c r="MC248"/>
      <c r="MD248"/>
      <c r="ME248"/>
      <c r="MF248"/>
      <c r="MG248"/>
      <c r="MH248"/>
      <c r="MI248"/>
      <c r="MJ248"/>
      <c r="MK248"/>
      <c r="ML248"/>
      <c r="MM248"/>
      <c r="MN248"/>
      <c r="MO248"/>
      <c r="MP248"/>
      <c r="MQ248"/>
      <c r="MR248"/>
      <c r="MS248"/>
      <c r="MT248"/>
      <c r="MU248"/>
      <c r="MV248"/>
      <c r="MW248"/>
      <c r="MX248"/>
      <c r="MY248"/>
      <c r="MZ248"/>
      <c r="NA248"/>
      <c r="NB248"/>
      <c r="NC248"/>
      <c r="ND248"/>
      <c r="NE248"/>
      <c r="NF248"/>
      <c r="NG248"/>
      <c r="NH248"/>
      <c r="NI248"/>
      <c r="NJ248"/>
      <c r="NK248"/>
      <c r="NL248"/>
      <c r="NM248"/>
      <c r="NN248"/>
      <c r="NO248"/>
      <c r="NP248"/>
      <c r="NQ248"/>
      <c r="NR248"/>
      <c r="NS248"/>
      <c r="NT248"/>
      <c r="NU248"/>
      <c r="NV248"/>
      <c r="NW248"/>
      <c r="NX248"/>
      <c r="NY248"/>
      <c r="NZ248"/>
      <c r="OA248"/>
      <c r="OB248"/>
      <c r="OC248"/>
      <c r="OD248"/>
      <c r="OE248"/>
      <c r="OF248"/>
      <c r="OG248"/>
      <c r="OH248"/>
      <c r="OI248"/>
      <c r="OJ248"/>
      <c r="OK248"/>
      <c r="OL248"/>
      <c r="OM248"/>
      <c r="ON248"/>
      <c r="OO248"/>
      <c r="OP248"/>
      <c r="OQ248"/>
      <c r="OR248"/>
      <c r="OS248"/>
      <c r="OT248"/>
      <c r="OU248"/>
      <c r="OV248"/>
      <c r="OW248"/>
      <c r="OX248"/>
      <c r="OY248"/>
      <c r="OZ248"/>
      <c r="PA248"/>
      <c r="PB248"/>
      <c r="PC248"/>
      <c r="PD248"/>
      <c r="PE248"/>
      <c r="PF248"/>
      <c r="PG248"/>
      <c r="PH248"/>
      <c r="PI248"/>
      <c r="PJ248"/>
      <c r="PK248"/>
      <c r="PL248"/>
      <c r="PM248"/>
      <c r="PN248"/>
      <c r="PO248"/>
      <c r="PP248"/>
      <c r="PQ248"/>
      <c r="PR248"/>
      <c r="PS248"/>
      <c r="PT248"/>
      <c r="PU248"/>
      <c r="PV248"/>
      <c r="PW248"/>
      <c r="PX248"/>
      <c r="PY248"/>
      <c r="PZ248"/>
      <c r="QA248"/>
      <c r="QB248"/>
      <c r="QC248"/>
      <c r="QD248"/>
      <c r="QE248"/>
      <c r="QF248"/>
      <c r="QG248"/>
      <c r="QH248"/>
      <c r="QI248"/>
      <c r="QJ248"/>
      <c r="QK248"/>
      <c r="QL248"/>
      <c r="QM248"/>
      <c r="QN248"/>
      <c r="QO248"/>
      <c r="QP248"/>
      <c r="QQ248"/>
      <c r="QR248"/>
      <c r="QS248"/>
      <c r="QT248"/>
      <c r="QU248"/>
      <c r="QV248"/>
      <c r="QW248"/>
      <c r="QX248"/>
      <c r="QY248"/>
      <c r="QZ248"/>
      <c r="RA248"/>
      <c r="RB248"/>
      <c r="RC248"/>
      <c r="RD248"/>
      <c r="RE248"/>
      <c r="RF248"/>
      <c r="RG248"/>
      <c r="RH248"/>
      <c r="RI248"/>
      <c r="RJ248"/>
      <c r="RK248"/>
      <c r="RL248"/>
      <c r="RM248"/>
      <c r="RN248"/>
      <c r="RO248"/>
      <c r="RP248"/>
      <c r="RQ248"/>
      <c r="RR248"/>
      <c r="RS248"/>
      <c r="RT248"/>
      <c r="RU248"/>
      <c r="RV248"/>
      <c r="RW248"/>
      <c r="RX248"/>
      <c r="RY248"/>
      <c r="RZ248"/>
      <c r="SA248"/>
      <c r="SB248"/>
      <c r="SC248"/>
      <c r="SD248"/>
      <c r="SE248"/>
      <c r="SF248"/>
      <c r="SG248"/>
      <c r="SH248"/>
      <c r="SI248"/>
      <c r="SJ248"/>
      <c r="SK248"/>
      <c r="SL248"/>
      <c r="SM248"/>
      <c r="SN248"/>
      <c r="SO248"/>
      <c r="SP248"/>
      <c r="SQ248"/>
      <c r="SR248"/>
      <c r="SS248"/>
      <c r="ST248"/>
      <c r="SU248"/>
      <c r="SV248"/>
      <c r="SW248"/>
      <c r="SX248"/>
      <c r="SY248"/>
      <c r="SZ248"/>
      <c r="TA248"/>
      <c r="TB248"/>
      <c r="TC248"/>
      <c r="TD248"/>
      <c r="TE248"/>
      <c r="TF248"/>
      <c r="TG248"/>
    </row>
    <row r="249" spans="1:527" s="8" customFormat="1" ht="18" customHeight="1" x14ac:dyDescent="0.25">
      <c r="A249" s="57" t="str">
        <f>METAS!B26</f>
        <v>PORCENTAJE DE NIÑOS 4 AÑOS VACUNADOS CON EL 2DO REFUERZO CON VACUNA ANTIPOLIO ORAL (APO)</v>
      </c>
      <c r="B249"/>
      <c r="C249" s="54"/>
      <c r="D249" s="55"/>
      <c r="E249" s="55"/>
      <c r="F249" s="56"/>
      <c r="G249" s="298"/>
      <c r="H249" s="55"/>
      <c r="I249" s="55"/>
      <c r="J249" s="55"/>
      <c r="K249" t="s">
        <v>684</v>
      </c>
      <c r="L249"/>
      <c r="M249"/>
      <c r="N249"/>
      <c r="O249"/>
      <c r="P249"/>
      <c r="Q249"/>
      <c r="R249"/>
      <c r="S249"/>
      <c r="U249" s="49"/>
      <c r="V249" s="69"/>
      <c r="W249" s="51"/>
      <c r="AA249"/>
      <c r="AB249"/>
      <c r="AC249"/>
      <c r="AD249"/>
      <c r="AE249"/>
      <c r="AF249"/>
      <c r="AG249"/>
      <c r="AH249"/>
      <c r="AI249"/>
      <c r="AJ249"/>
      <c r="AK249"/>
      <c r="AL249"/>
      <c r="AM249"/>
      <c r="AN249"/>
      <c r="AO249"/>
      <c r="AP249"/>
      <c r="AQ249"/>
      <c r="AR249"/>
      <c r="AS249"/>
      <c r="AT249"/>
      <c r="AU249"/>
      <c r="AV249"/>
      <c r="AW249"/>
      <c r="AX249"/>
      <c r="AY249"/>
      <c r="AZ249"/>
      <c r="BA249"/>
      <c r="BB249"/>
      <c r="BC249"/>
      <c r="BD249"/>
      <c r="BE249"/>
      <c r="BF249"/>
      <c r="BG249"/>
      <c r="BH249"/>
      <c r="BI249"/>
      <c r="BJ249"/>
      <c r="BK249"/>
      <c r="BL249"/>
      <c r="BM249"/>
      <c r="BN249"/>
      <c r="BO249"/>
      <c r="BP249"/>
      <c r="BQ249"/>
      <c r="BR249"/>
      <c r="BS249"/>
      <c r="BT249"/>
      <c r="BU249"/>
      <c r="BV249"/>
      <c r="BW249"/>
      <c r="BX249"/>
      <c r="BY249"/>
      <c r="BZ249"/>
      <c r="CA249"/>
      <c r="CB249"/>
      <c r="CC249"/>
      <c r="CD249"/>
      <c r="CE249"/>
      <c r="CF249"/>
      <c r="CG249"/>
      <c r="CH249"/>
      <c r="CI249"/>
      <c r="CJ249"/>
      <c r="CK249"/>
      <c r="CL249"/>
      <c r="CM249"/>
      <c r="CN249"/>
      <c r="CO249"/>
      <c r="CP249"/>
      <c r="CQ249"/>
      <c r="CR249"/>
      <c r="CS249"/>
      <c r="CT249"/>
      <c r="CU249"/>
      <c r="CV249"/>
      <c r="CW249"/>
      <c r="CX249"/>
      <c r="CY249"/>
      <c r="CZ249"/>
      <c r="DA249"/>
      <c r="DB249"/>
      <c r="DC249"/>
      <c r="DD249"/>
      <c r="DE249"/>
      <c r="DF249"/>
      <c r="DG249"/>
      <c r="DH249"/>
      <c r="DI249"/>
      <c r="DJ249"/>
      <c r="DK249"/>
      <c r="DL249"/>
      <c r="DM249"/>
      <c r="DN249"/>
      <c r="DO249"/>
      <c r="DP249"/>
      <c r="DQ249"/>
      <c r="DR249"/>
      <c r="DS249"/>
      <c r="DT249"/>
      <c r="DU249"/>
      <c r="DV249"/>
      <c r="DW249"/>
      <c r="DX249"/>
      <c r="DY249"/>
      <c r="DZ249"/>
      <c r="EA249"/>
      <c r="EB249"/>
      <c r="EC249"/>
      <c r="ED249"/>
      <c r="EE249"/>
      <c r="EF249"/>
      <c r="EG249"/>
      <c r="EH249"/>
      <c r="EI249"/>
      <c r="EJ249"/>
      <c r="EK249"/>
      <c r="EL249"/>
      <c r="EM249"/>
      <c r="EN249"/>
      <c r="EO249"/>
      <c r="EP249"/>
      <c r="EQ249"/>
      <c r="ER249"/>
      <c r="ES249"/>
      <c r="ET249"/>
      <c r="EU249"/>
      <c r="EV249"/>
      <c r="EW249"/>
      <c r="EX249"/>
      <c r="EY249"/>
      <c r="EZ249"/>
      <c r="FA249"/>
      <c r="FB249"/>
      <c r="FC249"/>
      <c r="FD249"/>
      <c r="FE249"/>
      <c r="FF249"/>
      <c r="FG249"/>
      <c r="FH249"/>
      <c r="FI249"/>
      <c r="FJ249"/>
      <c r="FK249"/>
      <c r="FL249"/>
      <c r="FM249"/>
      <c r="FN249"/>
      <c r="FO249"/>
      <c r="FP249"/>
      <c r="FQ249"/>
      <c r="FR249"/>
      <c r="FS249"/>
      <c r="FT249"/>
      <c r="FU249"/>
      <c r="FV249"/>
      <c r="FW249"/>
      <c r="FX249"/>
      <c r="FY249"/>
      <c r="FZ249"/>
      <c r="GA249"/>
      <c r="GB249"/>
      <c r="GC249"/>
      <c r="GD249"/>
      <c r="GE249"/>
      <c r="GF249"/>
      <c r="GG249"/>
      <c r="GH249"/>
      <c r="GI249"/>
      <c r="GJ249"/>
      <c r="GK249"/>
      <c r="GL249"/>
      <c r="GM249"/>
      <c r="GN249"/>
      <c r="GO249"/>
      <c r="GP249"/>
      <c r="GQ249"/>
      <c r="GR249"/>
      <c r="GS249"/>
      <c r="GT249"/>
      <c r="GU249"/>
      <c r="GV249"/>
      <c r="GW249"/>
      <c r="GX249"/>
      <c r="GY249"/>
      <c r="GZ249"/>
      <c r="HA249"/>
      <c r="HB249"/>
      <c r="HC249"/>
      <c r="HD249"/>
      <c r="HE249"/>
      <c r="HF249"/>
      <c r="HG249"/>
      <c r="HH249"/>
      <c r="HI249"/>
      <c r="HJ249"/>
      <c r="HK249"/>
      <c r="HL249"/>
      <c r="HM249"/>
      <c r="HN249"/>
      <c r="HO249"/>
      <c r="HP249"/>
      <c r="HQ249"/>
      <c r="HR249"/>
      <c r="HS249"/>
      <c r="HT249"/>
      <c r="HU249"/>
      <c r="HV249"/>
      <c r="HW249"/>
      <c r="HX249"/>
      <c r="HY249"/>
      <c r="HZ249"/>
      <c r="IA249"/>
      <c r="IB249"/>
      <c r="IC249"/>
      <c r="ID249"/>
      <c r="IE249"/>
      <c r="IF249"/>
      <c r="IG249"/>
      <c r="IH249"/>
      <c r="II249"/>
      <c r="IJ249"/>
      <c r="IK249"/>
      <c r="IL249"/>
      <c r="IM249"/>
      <c r="IN249"/>
      <c r="IO249"/>
      <c r="IP249"/>
      <c r="IQ249"/>
      <c r="IR249"/>
      <c r="IS249"/>
      <c r="IT249"/>
      <c r="IU249"/>
      <c r="IV249"/>
      <c r="IW249"/>
      <c r="IX249"/>
      <c r="IY249"/>
      <c r="IZ249"/>
      <c r="JA249"/>
      <c r="JB249"/>
      <c r="JC249"/>
      <c r="JD249"/>
      <c r="JE249"/>
      <c r="JF249"/>
      <c r="JG249"/>
      <c r="JH249"/>
      <c r="JI249"/>
      <c r="JJ249"/>
      <c r="JK249"/>
      <c r="JL249"/>
      <c r="JM249"/>
      <c r="JN249"/>
      <c r="JO249"/>
      <c r="JP249"/>
      <c r="JQ249"/>
      <c r="JR249"/>
      <c r="JS249"/>
      <c r="JT249"/>
      <c r="JU249"/>
      <c r="JV249"/>
      <c r="JW249"/>
      <c r="JX249"/>
      <c r="JY249"/>
      <c r="JZ249"/>
      <c r="KA249"/>
      <c r="KB249"/>
      <c r="KC249"/>
      <c r="KD249"/>
      <c r="KE249"/>
      <c r="KF249"/>
      <c r="KG249"/>
      <c r="KH249"/>
      <c r="KI249"/>
      <c r="KJ249"/>
      <c r="KK249"/>
      <c r="KL249"/>
      <c r="KM249"/>
      <c r="KN249"/>
      <c r="KO249"/>
      <c r="KP249"/>
      <c r="KQ249"/>
      <c r="KR249"/>
      <c r="KS249"/>
      <c r="KT249"/>
      <c r="KU249"/>
      <c r="KV249"/>
      <c r="KW249"/>
      <c r="KX249"/>
      <c r="KY249"/>
      <c r="KZ249"/>
      <c r="LA249"/>
      <c r="LB249"/>
      <c r="LC249"/>
      <c r="LD249"/>
      <c r="LE249"/>
      <c r="LF249"/>
      <c r="LG249"/>
      <c r="LH249"/>
      <c r="LI249"/>
      <c r="LJ249"/>
      <c r="LK249"/>
      <c r="LL249"/>
      <c r="LM249"/>
      <c r="LN249"/>
      <c r="LO249"/>
      <c r="LP249"/>
      <c r="LQ249"/>
      <c r="LR249"/>
      <c r="LS249"/>
      <c r="LT249"/>
      <c r="LU249"/>
      <c r="LV249"/>
      <c r="LW249"/>
      <c r="LX249"/>
      <c r="LY249"/>
      <c r="LZ249"/>
      <c r="MA249"/>
      <c r="MB249"/>
      <c r="MC249"/>
      <c r="MD249"/>
      <c r="ME249"/>
      <c r="MF249"/>
      <c r="MG249"/>
      <c r="MH249"/>
      <c r="MI249"/>
      <c r="MJ249"/>
      <c r="MK249"/>
      <c r="ML249"/>
      <c r="MM249"/>
      <c r="MN249"/>
      <c r="MO249"/>
      <c r="MP249"/>
      <c r="MQ249"/>
      <c r="MR249"/>
      <c r="MS249"/>
      <c r="MT249"/>
      <c r="MU249"/>
      <c r="MV249"/>
      <c r="MW249"/>
      <c r="MX249"/>
      <c r="MY249"/>
      <c r="MZ249"/>
      <c r="NA249"/>
      <c r="NB249"/>
      <c r="NC249"/>
      <c r="ND249"/>
      <c r="NE249"/>
      <c r="NF249"/>
      <c r="NG249"/>
      <c r="NH249"/>
      <c r="NI249"/>
      <c r="NJ249"/>
      <c r="NK249"/>
      <c r="NL249"/>
      <c r="NM249"/>
      <c r="NN249"/>
      <c r="NO249"/>
      <c r="NP249"/>
      <c r="NQ249"/>
      <c r="NR249"/>
      <c r="NS249"/>
      <c r="NT249"/>
      <c r="NU249"/>
      <c r="NV249"/>
      <c r="NW249"/>
      <c r="NX249"/>
      <c r="NY249"/>
      <c r="NZ249"/>
      <c r="OA249"/>
      <c r="OB249"/>
      <c r="OC249"/>
      <c r="OD249"/>
      <c r="OE249"/>
      <c r="OF249"/>
      <c r="OG249"/>
      <c r="OH249"/>
      <c r="OI249"/>
      <c r="OJ249"/>
      <c r="OK249"/>
      <c r="OL249"/>
      <c r="OM249"/>
      <c r="ON249"/>
      <c r="OO249"/>
      <c r="OP249"/>
      <c r="OQ249"/>
      <c r="OR249"/>
      <c r="OS249"/>
      <c r="OT249"/>
      <c r="OU249"/>
      <c r="OV249"/>
      <c r="OW249"/>
      <c r="OX249"/>
      <c r="OY249"/>
      <c r="OZ249"/>
      <c r="PA249"/>
      <c r="PB249"/>
      <c r="PC249"/>
      <c r="PD249"/>
      <c r="PE249"/>
      <c r="PF249"/>
      <c r="PG249"/>
      <c r="PH249"/>
      <c r="PI249"/>
      <c r="PJ249"/>
      <c r="PK249"/>
      <c r="PL249"/>
      <c r="PM249"/>
      <c r="PN249"/>
      <c r="PO249"/>
      <c r="PP249"/>
      <c r="PQ249"/>
      <c r="PR249"/>
      <c r="PS249"/>
      <c r="PT249"/>
      <c r="PU249"/>
      <c r="PV249"/>
      <c r="PW249"/>
      <c r="PX249"/>
      <c r="PY249"/>
      <c r="PZ249"/>
      <c r="QA249"/>
      <c r="QB249"/>
      <c r="QC249"/>
      <c r="QD249"/>
      <c r="QE249"/>
      <c r="QF249"/>
      <c r="QG249"/>
      <c r="QH249"/>
      <c r="QI249"/>
      <c r="QJ249"/>
      <c r="QK249"/>
      <c r="QL249"/>
      <c r="QM249"/>
      <c r="QN249"/>
      <c r="QO249"/>
      <c r="QP249"/>
      <c r="QQ249"/>
      <c r="QR249"/>
      <c r="QS249"/>
      <c r="QT249"/>
      <c r="QU249"/>
      <c r="QV249"/>
      <c r="QW249"/>
      <c r="QX249"/>
      <c r="QY249"/>
      <c r="QZ249"/>
      <c r="RA249"/>
      <c r="RB249"/>
      <c r="RC249"/>
      <c r="RD249"/>
      <c r="RE249"/>
      <c r="RF249"/>
      <c r="RG249"/>
      <c r="RH249"/>
      <c r="RI249"/>
      <c r="RJ249"/>
      <c r="RK249"/>
      <c r="RL249"/>
      <c r="RM249"/>
      <c r="RN249"/>
      <c r="RO249"/>
      <c r="RP249"/>
      <c r="RQ249"/>
      <c r="RR249"/>
      <c r="RS249"/>
      <c r="RT249"/>
      <c r="RU249"/>
      <c r="RV249"/>
      <c r="RW249"/>
      <c r="RX249"/>
      <c r="RY249"/>
      <c r="RZ249"/>
      <c r="SA249"/>
      <c r="SB249"/>
      <c r="SC249"/>
      <c r="SD249"/>
      <c r="SE249"/>
      <c r="SF249"/>
      <c r="SG249"/>
      <c r="SH249"/>
      <c r="SI249"/>
      <c r="SJ249"/>
      <c r="SK249"/>
      <c r="SL249"/>
      <c r="SM249"/>
      <c r="SN249"/>
      <c r="SO249"/>
      <c r="SP249"/>
      <c r="SQ249"/>
      <c r="SR249"/>
      <c r="SS249"/>
      <c r="ST249"/>
      <c r="SU249"/>
      <c r="SV249"/>
      <c r="SW249"/>
      <c r="SX249"/>
      <c r="SY249"/>
      <c r="SZ249"/>
      <c r="TA249"/>
      <c r="TB249"/>
      <c r="TC249"/>
      <c r="TD249"/>
      <c r="TE249"/>
      <c r="TF249"/>
      <c r="TG249"/>
    </row>
    <row r="250" spans="1:527" s="8" customFormat="1" ht="48" customHeight="1" x14ac:dyDescent="0.25">
      <c r="A250" s="59" t="s">
        <v>2</v>
      </c>
      <c r="B250" s="60" t="s">
        <v>85</v>
      </c>
      <c r="C250" s="61" t="s">
        <v>68</v>
      </c>
      <c r="D250" s="60" t="s">
        <v>553</v>
      </c>
      <c r="E250" s="60" t="s">
        <v>1</v>
      </c>
      <c r="F250" s="62"/>
      <c r="G250" s="63" t="s">
        <v>9</v>
      </c>
      <c r="H250" s="64" t="str">
        <f>"DEFICIENTE &lt; "&amp;$E$3</f>
        <v>DEFICIENTE &lt; 75</v>
      </c>
      <c r="I250" s="64" t="str">
        <f>"PROCESO &gt;= "&amp;$E$3&amp;"  -  &lt; "&amp;$F$3</f>
        <v>PROCESO &gt;= 75  -  &lt; 83.3</v>
      </c>
      <c r="J250" s="64" t="str">
        <f>"OPTIMO &gt;= "&amp;$F$3</f>
        <v>OPTIMO &gt;= 83.3</v>
      </c>
      <c r="K250"/>
      <c r="L250"/>
      <c r="M250"/>
      <c r="N250"/>
      <c r="O250"/>
      <c r="P250"/>
      <c r="Q250"/>
      <c r="R250"/>
      <c r="S250"/>
      <c r="U250" s="49"/>
      <c r="V250" s="50" t="str">
        <f>A249</f>
        <v>PORCENTAJE DE NIÑOS 4 AÑOS VACUNADOS CON EL 2DO REFUERZO CON VACUNA ANTIPOLIO ORAL (APO)</v>
      </c>
      <c r="W250" s="51"/>
      <c r="AA250"/>
      <c r="AB250"/>
      <c r="AC250"/>
      <c r="AD250"/>
      <c r="AE250"/>
      <c r="AF250"/>
      <c r="AG250"/>
      <c r="AH250"/>
      <c r="AI250"/>
      <c r="AJ250"/>
      <c r="AK250"/>
      <c r="AL250"/>
      <c r="AM250"/>
      <c r="AN250"/>
      <c r="AO250"/>
      <c r="AP250"/>
      <c r="AQ250"/>
      <c r="AR250"/>
      <c r="AS250"/>
      <c r="AT250"/>
      <c r="AU250"/>
      <c r="AV250"/>
      <c r="AW250"/>
      <c r="AX250"/>
      <c r="AY250"/>
      <c r="AZ250"/>
      <c r="BA250"/>
      <c r="BB250"/>
      <c r="BC250"/>
      <c r="BD250"/>
      <c r="BE250"/>
      <c r="BF250"/>
      <c r="BG250"/>
      <c r="BH250"/>
      <c r="BI250"/>
      <c r="BJ250"/>
      <c r="BK250"/>
      <c r="BL250"/>
      <c r="BM250"/>
      <c r="BN250"/>
      <c r="BO250"/>
      <c r="BP250"/>
      <c r="BQ250"/>
      <c r="BR250"/>
      <c r="BS250"/>
      <c r="BT250"/>
      <c r="BU250"/>
      <c r="BV250"/>
      <c r="BW250"/>
      <c r="BX250"/>
      <c r="BY250"/>
      <c r="BZ250"/>
      <c r="CA250"/>
      <c r="CB250"/>
      <c r="CC250"/>
      <c r="CD250"/>
      <c r="CE250"/>
      <c r="CF250"/>
      <c r="CG250"/>
      <c r="CH250"/>
      <c r="CI250"/>
      <c r="CJ250"/>
      <c r="CK250"/>
      <c r="CL250"/>
      <c r="CM250"/>
      <c r="CN250"/>
      <c r="CO250"/>
      <c r="CP250"/>
      <c r="CQ250"/>
      <c r="CR250"/>
      <c r="CS250"/>
      <c r="CT250"/>
      <c r="CU250"/>
      <c r="CV250"/>
      <c r="CW250"/>
      <c r="CX250"/>
      <c r="CY250"/>
      <c r="CZ250"/>
      <c r="DA250"/>
      <c r="DB250"/>
      <c r="DC250"/>
      <c r="DD250"/>
      <c r="DE250"/>
      <c r="DF250"/>
      <c r="DG250"/>
      <c r="DH250"/>
      <c r="DI250"/>
      <c r="DJ250"/>
      <c r="DK250"/>
      <c r="DL250"/>
      <c r="DM250"/>
      <c r="DN250"/>
      <c r="DO250"/>
      <c r="DP250"/>
      <c r="DQ250"/>
      <c r="DR250"/>
      <c r="DS250"/>
      <c r="DT250"/>
      <c r="DU250"/>
      <c r="DV250"/>
      <c r="DW250"/>
      <c r="DX250"/>
      <c r="DY250"/>
      <c r="DZ250"/>
      <c r="EA250"/>
      <c r="EB250"/>
      <c r="EC250"/>
      <c r="ED250"/>
      <c r="EE250"/>
      <c r="EF250"/>
      <c r="EG250"/>
      <c r="EH250"/>
      <c r="EI250"/>
      <c r="EJ250"/>
      <c r="EK250"/>
      <c r="EL250"/>
      <c r="EM250"/>
      <c r="EN250"/>
      <c r="EO250"/>
      <c r="EP250"/>
      <c r="EQ250"/>
      <c r="ER250"/>
      <c r="ES250"/>
      <c r="ET250"/>
      <c r="EU250"/>
      <c r="EV250"/>
      <c r="EW250"/>
      <c r="EX250"/>
      <c r="EY250"/>
      <c r="EZ250"/>
      <c r="FA250"/>
      <c r="FB250"/>
      <c r="FC250"/>
      <c r="FD250"/>
      <c r="FE250"/>
      <c r="FF250"/>
      <c r="FG250"/>
      <c r="FH250"/>
      <c r="FI250"/>
      <c r="FJ250"/>
      <c r="FK250"/>
      <c r="FL250"/>
      <c r="FM250"/>
      <c r="FN250"/>
      <c r="FO250"/>
      <c r="FP250"/>
      <c r="FQ250"/>
      <c r="FR250"/>
      <c r="FS250"/>
      <c r="FT250"/>
      <c r="FU250"/>
      <c r="FV250"/>
      <c r="FW250"/>
      <c r="FX250"/>
      <c r="FY250"/>
      <c r="FZ250"/>
      <c r="GA250"/>
      <c r="GB250"/>
      <c r="GC250"/>
      <c r="GD250"/>
      <c r="GE250"/>
      <c r="GF250"/>
      <c r="GG250"/>
      <c r="GH250"/>
      <c r="GI250"/>
      <c r="GJ250"/>
      <c r="GK250"/>
      <c r="GL250"/>
      <c r="GM250"/>
      <c r="GN250"/>
      <c r="GO250"/>
      <c r="GP250"/>
      <c r="GQ250"/>
      <c r="GR250"/>
      <c r="GS250"/>
      <c r="GT250"/>
      <c r="GU250"/>
      <c r="GV250"/>
      <c r="GW250"/>
      <c r="GX250"/>
      <c r="GY250"/>
      <c r="GZ250"/>
      <c r="HA250"/>
      <c r="HB250"/>
      <c r="HC250"/>
      <c r="HD250"/>
      <c r="HE250"/>
      <c r="HF250"/>
      <c r="HG250"/>
      <c r="HH250"/>
      <c r="HI250"/>
      <c r="HJ250"/>
      <c r="HK250"/>
      <c r="HL250"/>
      <c r="HM250"/>
      <c r="HN250"/>
      <c r="HO250"/>
      <c r="HP250"/>
      <c r="HQ250"/>
      <c r="HR250"/>
      <c r="HS250"/>
      <c r="HT250"/>
      <c r="HU250"/>
      <c r="HV250"/>
      <c r="HW250"/>
      <c r="HX250"/>
      <c r="HY250"/>
      <c r="HZ250"/>
      <c r="IA250"/>
      <c r="IB250"/>
      <c r="IC250"/>
      <c r="ID250"/>
      <c r="IE250"/>
      <c r="IF250"/>
      <c r="IG250"/>
      <c r="IH250"/>
      <c r="II250"/>
      <c r="IJ250"/>
      <c r="IK250"/>
      <c r="IL250"/>
      <c r="IM250"/>
      <c r="IN250"/>
      <c r="IO250"/>
      <c r="IP250"/>
      <c r="IQ250"/>
      <c r="IR250"/>
      <c r="IS250"/>
      <c r="IT250"/>
      <c r="IU250"/>
      <c r="IV250"/>
      <c r="IW250"/>
      <c r="IX250"/>
      <c r="IY250"/>
      <c r="IZ250"/>
      <c r="JA250"/>
      <c r="JB250"/>
      <c r="JC250"/>
      <c r="JD250"/>
      <c r="JE250"/>
      <c r="JF250"/>
      <c r="JG250"/>
      <c r="JH250"/>
      <c r="JI250"/>
      <c r="JJ250"/>
      <c r="JK250"/>
      <c r="JL250"/>
      <c r="JM250"/>
      <c r="JN250"/>
      <c r="JO250"/>
      <c r="JP250"/>
      <c r="JQ250"/>
      <c r="JR250"/>
      <c r="JS250"/>
      <c r="JT250"/>
      <c r="JU250"/>
      <c r="JV250"/>
      <c r="JW250"/>
      <c r="JX250"/>
      <c r="JY250"/>
      <c r="JZ250"/>
      <c r="KA250"/>
      <c r="KB250"/>
      <c r="KC250"/>
      <c r="KD250"/>
      <c r="KE250"/>
      <c r="KF250"/>
      <c r="KG250"/>
      <c r="KH250"/>
      <c r="KI250"/>
      <c r="KJ250"/>
      <c r="KK250"/>
      <c r="KL250"/>
      <c r="KM250"/>
      <c r="KN250"/>
      <c r="KO250"/>
      <c r="KP250"/>
      <c r="KQ250"/>
      <c r="KR250"/>
      <c r="KS250"/>
      <c r="KT250"/>
      <c r="KU250"/>
      <c r="KV250"/>
      <c r="KW250"/>
      <c r="KX250"/>
      <c r="KY250"/>
      <c r="KZ250"/>
      <c r="LA250"/>
      <c r="LB250"/>
      <c r="LC250"/>
      <c r="LD250"/>
      <c r="LE250"/>
      <c r="LF250"/>
      <c r="LG250"/>
      <c r="LH250"/>
      <c r="LI250"/>
      <c r="LJ250"/>
      <c r="LK250"/>
      <c r="LL250"/>
      <c r="LM250"/>
      <c r="LN250"/>
      <c r="LO250"/>
      <c r="LP250"/>
      <c r="LQ250"/>
      <c r="LR250"/>
      <c r="LS250"/>
      <c r="LT250"/>
      <c r="LU250"/>
      <c r="LV250"/>
      <c r="LW250"/>
      <c r="LX250"/>
      <c r="LY250"/>
      <c r="LZ250"/>
      <c r="MA250"/>
      <c r="MB250"/>
      <c r="MC250"/>
      <c r="MD250"/>
      <c r="ME250"/>
      <c r="MF250"/>
      <c r="MG250"/>
      <c r="MH250"/>
      <c r="MI250"/>
      <c r="MJ250"/>
      <c r="MK250"/>
      <c r="ML250"/>
      <c r="MM250"/>
      <c r="MN250"/>
      <c r="MO250"/>
      <c r="MP250"/>
      <c r="MQ250"/>
      <c r="MR250"/>
      <c r="MS250"/>
      <c r="MT250"/>
      <c r="MU250"/>
      <c r="MV250"/>
      <c r="MW250"/>
      <c r="MX250"/>
      <c r="MY250"/>
      <c r="MZ250"/>
      <c r="NA250"/>
      <c r="NB250"/>
      <c r="NC250"/>
      <c r="ND250"/>
      <c r="NE250"/>
      <c r="NF250"/>
      <c r="NG250"/>
      <c r="NH250"/>
      <c r="NI250"/>
      <c r="NJ250"/>
      <c r="NK250"/>
      <c r="NL250"/>
      <c r="NM250"/>
      <c r="NN250"/>
      <c r="NO250"/>
      <c r="NP250"/>
      <c r="NQ250"/>
      <c r="NR250"/>
      <c r="NS250"/>
      <c r="NT250"/>
      <c r="NU250"/>
      <c r="NV250"/>
      <c r="NW250"/>
      <c r="NX250"/>
      <c r="NY250"/>
      <c r="NZ250"/>
      <c r="OA250"/>
      <c r="OB250"/>
      <c r="OC250"/>
      <c r="OD250"/>
      <c r="OE250"/>
      <c r="OF250"/>
      <c r="OG250"/>
      <c r="OH250"/>
      <c r="OI250"/>
      <c r="OJ250"/>
      <c r="OK250"/>
      <c r="OL250"/>
      <c r="OM250"/>
      <c r="ON250"/>
      <c r="OO250"/>
      <c r="OP250"/>
      <c r="OQ250"/>
      <c r="OR250"/>
      <c r="OS250"/>
      <c r="OT250"/>
      <c r="OU250"/>
      <c r="OV250"/>
      <c r="OW250"/>
      <c r="OX250"/>
      <c r="OY250"/>
      <c r="OZ250"/>
      <c r="PA250"/>
      <c r="PB250"/>
      <c r="PC250"/>
      <c r="PD250"/>
      <c r="PE250"/>
      <c r="PF250"/>
      <c r="PG250"/>
      <c r="PH250"/>
      <c r="PI250"/>
      <c r="PJ250"/>
      <c r="PK250"/>
      <c r="PL250"/>
      <c r="PM250"/>
      <c r="PN250"/>
      <c r="PO250"/>
      <c r="PP250"/>
      <c r="PQ250"/>
      <c r="PR250"/>
      <c r="PS250"/>
      <c r="PT250"/>
      <c r="PU250"/>
      <c r="PV250"/>
      <c r="PW250"/>
      <c r="PX250"/>
      <c r="PY250"/>
      <c r="PZ250"/>
      <c r="QA250"/>
      <c r="QB250"/>
      <c r="QC250"/>
      <c r="QD250"/>
      <c r="QE250"/>
      <c r="QF250"/>
      <c r="QG250"/>
      <c r="QH250"/>
      <c r="QI250"/>
      <c r="QJ250"/>
      <c r="QK250"/>
      <c r="QL250"/>
      <c r="QM250"/>
      <c r="QN250"/>
      <c r="QO250"/>
      <c r="QP250"/>
      <c r="QQ250"/>
      <c r="QR250"/>
      <c r="QS250"/>
      <c r="QT250"/>
      <c r="QU250"/>
      <c r="QV250"/>
      <c r="QW250"/>
      <c r="QX250"/>
      <c r="QY250"/>
      <c r="QZ250"/>
      <c r="RA250"/>
      <c r="RB250"/>
      <c r="RC250"/>
      <c r="RD250"/>
      <c r="RE250"/>
      <c r="RF250"/>
      <c r="RG250"/>
      <c r="RH250"/>
      <c r="RI250"/>
      <c r="RJ250"/>
      <c r="RK250"/>
      <c r="RL250"/>
      <c r="RM250"/>
      <c r="RN250"/>
      <c r="RO250"/>
      <c r="RP250"/>
      <c r="RQ250"/>
      <c r="RR250"/>
      <c r="RS250"/>
      <c r="RT250"/>
      <c r="RU250"/>
      <c r="RV250"/>
      <c r="RW250"/>
      <c r="RX250"/>
      <c r="RY250"/>
      <c r="RZ250"/>
      <c r="SA250"/>
      <c r="SB250"/>
      <c r="SC250"/>
      <c r="SD250"/>
      <c r="SE250"/>
      <c r="SF250"/>
      <c r="SG250"/>
      <c r="SH250"/>
      <c r="SI250"/>
      <c r="SJ250"/>
      <c r="SK250"/>
      <c r="SL250"/>
      <c r="SM250"/>
      <c r="SN250"/>
      <c r="SO250"/>
      <c r="SP250"/>
      <c r="SQ250"/>
      <c r="SR250"/>
      <c r="SS250"/>
      <c r="ST250"/>
      <c r="SU250"/>
      <c r="SV250"/>
      <c r="SW250"/>
      <c r="SX250"/>
      <c r="SY250"/>
      <c r="SZ250"/>
      <c r="TA250"/>
      <c r="TB250"/>
      <c r="TC250"/>
      <c r="TD250"/>
      <c r="TE250"/>
      <c r="TF250"/>
      <c r="TG250"/>
    </row>
    <row r="251" spans="1:527" s="8" customFormat="1" ht="18" customHeight="1" thickBot="1" x14ac:dyDescent="0.3">
      <c r="A251" s="65" t="str">
        <f>Config!$B$15</f>
        <v>RED</v>
      </c>
      <c r="B251" s="66">
        <f>SUM(B252:B260)</f>
        <v>2605</v>
      </c>
      <c r="C251" s="66">
        <f>SUM(C252:C260)</f>
        <v>2171</v>
      </c>
      <c r="D251" s="66">
        <f>SUM(D252:D260)</f>
        <v>1027</v>
      </c>
      <c r="E251" s="67">
        <f>Config!$C$9</f>
        <v>83.333333333333343</v>
      </c>
      <c r="F251" s="67"/>
      <c r="G251" s="66">
        <f t="shared" ref="G251" si="66">IFERROR(ROUND(D251*100/B251,1),0)</f>
        <v>39.4</v>
      </c>
      <c r="H251" s="68">
        <f>IF(G251&lt;$E$3,G251,"")</f>
        <v>39.4</v>
      </c>
      <c r="I251" s="68" t="str">
        <f>IF(G251&gt;=$E$3,IF(G251&lt;$F$3,G251,""),"")</f>
        <v/>
      </c>
      <c r="J251" s="68" t="str">
        <f>IF(G251&gt;=$F$3,G251,"")</f>
        <v/>
      </c>
      <c r="K251"/>
      <c r="L251"/>
      <c r="M251"/>
      <c r="N251"/>
      <c r="O251"/>
      <c r="P251"/>
      <c r="Q251"/>
      <c r="R251"/>
      <c r="S251"/>
      <c r="U251" s="49"/>
      <c r="V251" s="80" t="str">
        <f>$V$1&amp;"  "&amp;V250&amp;"  "&amp;$V$3&amp;"  "&amp;$V$2</f>
        <v>RED. MOYOBAMBA:  PORCENTAJE DE NIÑOS 4 AÑOS VACUNADOS CON EL 2DO REFUERZO CON VACUNA ANTIPOLIO ORAL (APO)  - POR MICROREDES :   ENERO - OCTUBRE 2024</v>
      </c>
      <c r="W251" s="51"/>
      <c r="AA251"/>
      <c r="AB251"/>
      <c r="AC251"/>
      <c r="AD251"/>
      <c r="AE251"/>
      <c r="AF251"/>
      <c r="AG251"/>
      <c r="AH251"/>
      <c r="AI251"/>
      <c r="AJ251"/>
      <c r="AK251"/>
      <c r="AL251"/>
      <c r="AM251"/>
      <c r="AN251"/>
      <c r="AO251"/>
      <c r="AP251"/>
      <c r="AQ251"/>
      <c r="AR251"/>
      <c r="AS251"/>
      <c r="AT251"/>
      <c r="AU251"/>
      <c r="AV251"/>
      <c r="AW251"/>
      <c r="AX251"/>
      <c r="AY251"/>
      <c r="AZ251"/>
      <c r="BA251"/>
      <c r="BB251"/>
      <c r="BC251"/>
      <c r="BD251"/>
      <c r="BE251"/>
      <c r="BF251"/>
      <c r="BG251"/>
      <c r="BH251"/>
      <c r="BI251"/>
      <c r="BJ251"/>
      <c r="BK251"/>
      <c r="BL251"/>
      <c r="BM251"/>
      <c r="BN251"/>
      <c r="BO251"/>
      <c r="BP251"/>
      <c r="BQ251"/>
      <c r="BR251"/>
      <c r="BS251"/>
      <c r="BT251"/>
      <c r="BU251"/>
      <c r="BV251"/>
      <c r="BW251"/>
      <c r="BX251"/>
      <c r="BY251"/>
      <c r="BZ251"/>
      <c r="CA251"/>
      <c r="CB251"/>
      <c r="CC251"/>
      <c r="CD251"/>
      <c r="CE251"/>
      <c r="CF251"/>
      <c r="CG251"/>
      <c r="CH251"/>
      <c r="CI251"/>
      <c r="CJ251"/>
      <c r="CK251"/>
      <c r="CL251"/>
      <c r="CM251"/>
      <c r="CN251"/>
      <c r="CO251"/>
      <c r="CP251"/>
      <c r="CQ251"/>
      <c r="CR251"/>
      <c r="CS251"/>
      <c r="CT251"/>
      <c r="CU251"/>
      <c r="CV251"/>
      <c r="CW251"/>
      <c r="CX251"/>
      <c r="CY251"/>
      <c r="CZ251"/>
      <c r="DA251"/>
      <c r="DB251"/>
      <c r="DC251"/>
      <c r="DD251"/>
      <c r="DE251"/>
      <c r="DF251"/>
      <c r="DG251"/>
      <c r="DH251"/>
      <c r="DI251"/>
      <c r="DJ251"/>
      <c r="DK251"/>
      <c r="DL251"/>
      <c r="DM251"/>
      <c r="DN251"/>
      <c r="DO251"/>
      <c r="DP251"/>
      <c r="DQ251"/>
      <c r="DR251"/>
      <c r="DS251"/>
      <c r="DT251"/>
      <c r="DU251"/>
      <c r="DV251"/>
      <c r="DW251"/>
      <c r="DX251"/>
      <c r="DY251"/>
      <c r="DZ251"/>
      <c r="EA251"/>
      <c r="EB251"/>
      <c r="EC251"/>
      <c r="ED251"/>
      <c r="EE251"/>
      <c r="EF251"/>
      <c r="EG251"/>
      <c r="EH251"/>
      <c r="EI251"/>
      <c r="EJ251"/>
      <c r="EK251"/>
      <c r="EL251"/>
      <c r="EM251"/>
      <c r="EN251"/>
      <c r="EO251"/>
      <c r="EP251"/>
      <c r="EQ251"/>
      <c r="ER251"/>
      <c r="ES251"/>
      <c r="ET251"/>
      <c r="EU251"/>
      <c r="EV251"/>
      <c r="EW251"/>
      <c r="EX251"/>
      <c r="EY251"/>
      <c r="EZ251"/>
      <c r="FA251"/>
      <c r="FB251"/>
      <c r="FC251"/>
      <c r="FD251"/>
      <c r="FE251"/>
      <c r="FF251"/>
      <c r="FG251"/>
      <c r="FH251"/>
      <c r="FI251"/>
      <c r="FJ251"/>
      <c r="FK251"/>
      <c r="FL251"/>
      <c r="FM251"/>
      <c r="FN251"/>
      <c r="FO251"/>
      <c r="FP251"/>
      <c r="FQ251"/>
      <c r="FR251"/>
      <c r="FS251"/>
      <c r="FT251"/>
      <c r="FU251"/>
      <c r="FV251"/>
      <c r="FW251"/>
      <c r="FX251"/>
      <c r="FY251"/>
      <c r="FZ251"/>
      <c r="GA251"/>
      <c r="GB251"/>
      <c r="GC251"/>
      <c r="GD251"/>
      <c r="GE251"/>
      <c r="GF251"/>
      <c r="GG251"/>
      <c r="GH251"/>
      <c r="GI251"/>
      <c r="GJ251"/>
      <c r="GK251"/>
      <c r="GL251"/>
      <c r="GM251"/>
      <c r="GN251"/>
      <c r="GO251"/>
      <c r="GP251"/>
      <c r="GQ251"/>
      <c r="GR251"/>
      <c r="GS251"/>
      <c r="GT251"/>
      <c r="GU251"/>
      <c r="GV251"/>
      <c r="GW251"/>
      <c r="GX251"/>
      <c r="GY251"/>
      <c r="GZ251"/>
      <c r="HA251"/>
      <c r="HB251"/>
      <c r="HC251"/>
      <c r="HD251"/>
      <c r="HE251"/>
      <c r="HF251"/>
      <c r="HG251"/>
      <c r="HH251"/>
      <c r="HI251"/>
      <c r="HJ251"/>
      <c r="HK251"/>
      <c r="HL251"/>
      <c r="HM251"/>
      <c r="HN251"/>
      <c r="HO251"/>
      <c r="HP251"/>
      <c r="HQ251"/>
      <c r="HR251"/>
      <c r="HS251"/>
      <c r="HT251"/>
      <c r="HU251"/>
      <c r="HV251"/>
      <c r="HW251"/>
      <c r="HX251"/>
      <c r="HY251"/>
      <c r="HZ251"/>
      <c r="IA251"/>
      <c r="IB251"/>
      <c r="IC251"/>
      <c r="ID251"/>
      <c r="IE251"/>
      <c r="IF251"/>
      <c r="IG251"/>
      <c r="IH251"/>
      <c r="II251"/>
      <c r="IJ251"/>
      <c r="IK251"/>
      <c r="IL251"/>
      <c r="IM251"/>
      <c r="IN251"/>
      <c r="IO251"/>
      <c r="IP251"/>
      <c r="IQ251"/>
      <c r="IR251"/>
      <c r="IS251"/>
      <c r="IT251"/>
      <c r="IU251"/>
      <c r="IV251"/>
      <c r="IW251"/>
      <c r="IX251"/>
      <c r="IY251"/>
      <c r="IZ251"/>
      <c r="JA251"/>
      <c r="JB251"/>
      <c r="JC251"/>
      <c r="JD251"/>
      <c r="JE251"/>
      <c r="JF251"/>
      <c r="JG251"/>
      <c r="JH251"/>
      <c r="JI251"/>
      <c r="JJ251"/>
      <c r="JK251"/>
      <c r="JL251"/>
      <c r="JM251"/>
      <c r="JN251"/>
      <c r="JO251"/>
      <c r="JP251"/>
      <c r="JQ251"/>
      <c r="JR251"/>
      <c r="JS251"/>
      <c r="JT251"/>
      <c r="JU251"/>
      <c r="JV251"/>
      <c r="JW251"/>
      <c r="JX251"/>
      <c r="JY251"/>
      <c r="JZ251"/>
      <c r="KA251"/>
      <c r="KB251"/>
      <c r="KC251"/>
      <c r="KD251"/>
      <c r="KE251"/>
      <c r="KF251"/>
      <c r="KG251"/>
      <c r="KH251"/>
      <c r="KI251"/>
      <c r="KJ251"/>
      <c r="KK251"/>
      <c r="KL251"/>
      <c r="KM251"/>
      <c r="KN251"/>
      <c r="KO251"/>
      <c r="KP251"/>
      <c r="KQ251"/>
      <c r="KR251"/>
      <c r="KS251"/>
      <c r="KT251"/>
      <c r="KU251"/>
      <c r="KV251"/>
      <c r="KW251"/>
      <c r="KX251"/>
      <c r="KY251"/>
      <c r="KZ251"/>
      <c r="LA251"/>
      <c r="LB251"/>
      <c r="LC251"/>
      <c r="LD251"/>
      <c r="LE251"/>
      <c r="LF251"/>
      <c r="LG251"/>
      <c r="LH251"/>
      <c r="LI251"/>
      <c r="LJ251"/>
      <c r="LK251"/>
      <c r="LL251"/>
      <c r="LM251"/>
      <c r="LN251"/>
      <c r="LO251"/>
      <c r="LP251"/>
      <c r="LQ251"/>
      <c r="LR251"/>
      <c r="LS251"/>
      <c r="LT251"/>
      <c r="LU251"/>
      <c r="LV251"/>
      <c r="LW251"/>
      <c r="LX251"/>
      <c r="LY251"/>
      <c r="LZ251"/>
      <c r="MA251"/>
      <c r="MB251"/>
      <c r="MC251"/>
      <c r="MD251"/>
      <c r="ME251"/>
      <c r="MF251"/>
      <c r="MG251"/>
      <c r="MH251"/>
      <c r="MI251"/>
      <c r="MJ251"/>
      <c r="MK251"/>
      <c r="ML251"/>
      <c r="MM251"/>
      <c r="MN251"/>
      <c r="MO251"/>
      <c r="MP251"/>
      <c r="MQ251"/>
      <c r="MR251"/>
      <c r="MS251"/>
      <c r="MT251"/>
      <c r="MU251"/>
      <c r="MV251"/>
      <c r="MW251"/>
      <c r="MX251"/>
      <c r="MY251"/>
      <c r="MZ251"/>
      <c r="NA251"/>
      <c r="NB251"/>
      <c r="NC251"/>
      <c r="ND251"/>
      <c r="NE251"/>
      <c r="NF251"/>
      <c r="NG251"/>
      <c r="NH251"/>
      <c r="NI251"/>
      <c r="NJ251"/>
      <c r="NK251"/>
      <c r="NL251"/>
      <c r="NM251"/>
      <c r="NN251"/>
      <c r="NO251"/>
      <c r="NP251"/>
      <c r="NQ251"/>
      <c r="NR251"/>
      <c r="NS251"/>
      <c r="NT251"/>
      <c r="NU251"/>
      <c r="NV251"/>
      <c r="NW251"/>
      <c r="NX251"/>
      <c r="NY251"/>
      <c r="NZ251"/>
      <c r="OA251"/>
      <c r="OB251"/>
      <c r="OC251"/>
      <c r="OD251"/>
      <c r="OE251"/>
      <c r="OF251"/>
      <c r="OG251"/>
      <c r="OH251"/>
      <c r="OI251"/>
      <c r="OJ251"/>
      <c r="OK251"/>
      <c r="OL251"/>
      <c r="OM251"/>
      <c r="ON251"/>
      <c r="OO251"/>
      <c r="OP251"/>
      <c r="OQ251"/>
      <c r="OR251"/>
      <c r="OS251"/>
      <c r="OT251"/>
      <c r="OU251"/>
      <c r="OV251"/>
      <c r="OW251"/>
      <c r="OX251"/>
      <c r="OY251"/>
      <c r="OZ251"/>
      <c r="PA251"/>
      <c r="PB251"/>
      <c r="PC251"/>
      <c r="PD251"/>
      <c r="PE251"/>
      <c r="PF251"/>
      <c r="PG251"/>
      <c r="PH251"/>
      <c r="PI251"/>
      <c r="PJ251"/>
      <c r="PK251"/>
      <c r="PL251"/>
      <c r="PM251"/>
      <c r="PN251"/>
      <c r="PO251"/>
      <c r="PP251"/>
      <c r="PQ251"/>
      <c r="PR251"/>
      <c r="PS251"/>
      <c r="PT251"/>
      <c r="PU251"/>
      <c r="PV251"/>
      <c r="PW251"/>
      <c r="PX251"/>
      <c r="PY251"/>
      <c r="PZ251"/>
      <c r="QA251"/>
      <c r="QB251"/>
      <c r="QC251"/>
      <c r="QD251"/>
      <c r="QE251"/>
      <c r="QF251"/>
      <c r="QG251"/>
      <c r="QH251"/>
      <c r="QI251"/>
      <c r="QJ251"/>
      <c r="QK251"/>
      <c r="QL251"/>
      <c r="QM251"/>
      <c r="QN251"/>
      <c r="QO251"/>
      <c r="QP251"/>
      <c r="QQ251"/>
      <c r="QR251"/>
      <c r="QS251"/>
      <c r="QT251"/>
      <c r="QU251"/>
      <c r="QV251"/>
      <c r="QW251"/>
      <c r="QX251"/>
      <c r="QY251"/>
      <c r="QZ251"/>
      <c r="RA251"/>
      <c r="RB251"/>
      <c r="RC251"/>
      <c r="RD251"/>
      <c r="RE251"/>
      <c r="RF251"/>
      <c r="RG251"/>
      <c r="RH251"/>
      <c r="RI251"/>
      <c r="RJ251"/>
      <c r="RK251"/>
      <c r="RL251"/>
      <c r="RM251"/>
      <c r="RN251"/>
      <c r="RO251"/>
      <c r="RP251"/>
      <c r="RQ251"/>
      <c r="RR251"/>
      <c r="RS251"/>
      <c r="RT251"/>
      <c r="RU251"/>
      <c r="RV251"/>
      <c r="RW251"/>
      <c r="RX251"/>
      <c r="RY251"/>
      <c r="RZ251"/>
      <c r="SA251"/>
      <c r="SB251"/>
      <c r="SC251"/>
      <c r="SD251"/>
      <c r="SE251"/>
      <c r="SF251"/>
      <c r="SG251"/>
      <c r="SH251"/>
      <c r="SI251"/>
      <c r="SJ251"/>
      <c r="SK251"/>
      <c r="SL251"/>
      <c r="SM251"/>
      <c r="SN251"/>
      <c r="SO251"/>
      <c r="SP251"/>
      <c r="SQ251"/>
      <c r="SR251"/>
      <c r="SS251"/>
      <c r="ST251"/>
      <c r="SU251"/>
      <c r="SV251"/>
      <c r="SW251"/>
      <c r="SX251"/>
      <c r="SY251"/>
      <c r="SZ251"/>
      <c r="TA251"/>
      <c r="TB251"/>
      <c r="TC251"/>
      <c r="TD251"/>
      <c r="TE251"/>
      <c r="TF251"/>
      <c r="TG251"/>
    </row>
    <row r="252" spans="1:527" s="8" customFormat="1" ht="18" customHeight="1" x14ac:dyDescent="0.25">
      <c r="A252" s="70" t="str">
        <f>Config!$B$16</f>
        <v>HOSP</v>
      </c>
      <c r="B252" s="71">
        <f>METAS!$AW$26</f>
        <v>0</v>
      </c>
      <c r="C252" s="71">
        <f>ROUND((B252/12)*Config!$C$6,0)</f>
        <v>0</v>
      </c>
      <c r="D252" s="71">
        <f>ACUMULADO!$AV$26</f>
        <v>0</v>
      </c>
      <c r="E252" s="72">
        <f>E251</f>
        <v>83.333333333333343</v>
      </c>
      <c r="F252" s="72"/>
      <c r="G252" s="73">
        <f>IFERROR(ROUND(D252*100/B252,1),0)</f>
        <v>0</v>
      </c>
      <c r="H252" s="78">
        <f>IF(G252&lt;$E$3,G252,"")</f>
        <v>0</v>
      </c>
      <c r="I252" s="78" t="str">
        <f>IF(G252&gt;=$E$3,IF(G252&lt;$F$3,G252,""),"")</f>
        <v/>
      </c>
      <c r="J252" s="78" t="str">
        <f t="shared" ref="J252:J260" si="67">IF(G252&gt;=$F$3,G252,"")</f>
        <v/>
      </c>
      <c r="K252"/>
      <c r="L252"/>
      <c r="M252"/>
      <c r="N252"/>
      <c r="O252"/>
      <c r="P252"/>
      <c r="Q252"/>
      <c r="R252"/>
      <c r="S252"/>
      <c r="U252" s="49"/>
      <c r="V252" s="50"/>
      <c r="W252" s="51"/>
      <c r="AA252"/>
      <c r="AB252"/>
      <c r="AC252"/>
      <c r="AD252"/>
      <c r="AE252"/>
      <c r="AF252"/>
      <c r="AG252"/>
      <c r="AH252"/>
      <c r="AI252"/>
      <c r="AJ252"/>
      <c r="AK252"/>
      <c r="AL252"/>
      <c r="AM252"/>
      <c r="AN252"/>
      <c r="AO252"/>
      <c r="AP252"/>
      <c r="AQ252"/>
      <c r="AR252"/>
      <c r="AS252"/>
      <c r="AT252"/>
      <c r="AU252"/>
      <c r="AV252"/>
      <c r="AW252"/>
      <c r="AX252"/>
      <c r="AY252"/>
      <c r="AZ252"/>
      <c r="BA252"/>
      <c r="BB252"/>
      <c r="BC252"/>
      <c r="BD252"/>
      <c r="BE252"/>
      <c r="BF252"/>
      <c r="BG252"/>
      <c r="BH252"/>
      <c r="BI252"/>
      <c r="BJ252"/>
      <c r="BK252"/>
      <c r="BL252"/>
      <c r="BM252"/>
      <c r="BN252"/>
      <c r="BO252"/>
      <c r="BP252"/>
      <c r="BQ252"/>
      <c r="BR252"/>
      <c r="BS252"/>
      <c r="BT252"/>
      <c r="BU252"/>
      <c r="BV252"/>
      <c r="BW252"/>
      <c r="BX252"/>
      <c r="BY252"/>
      <c r="BZ252"/>
      <c r="CA252"/>
      <c r="CB252"/>
      <c r="CC252"/>
      <c r="CD252"/>
      <c r="CE252"/>
      <c r="CF252"/>
      <c r="CG252"/>
      <c r="CH252"/>
      <c r="CI252"/>
      <c r="CJ252"/>
      <c r="CK252"/>
      <c r="CL252"/>
      <c r="CM252"/>
      <c r="CN252"/>
      <c r="CO252"/>
      <c r="CP252"/>
      <c r="CQ252"/>
      <c r="CR252"/>
      <c r="CS252"/>
      <c r="CT252"/>
      <c r="CU252"/>
      <c r="CV252"/>
      <c r="CW252"/>
      <c r="CX252"/>
      <c r="CY252"/>
      <c r="CZ252"/>
      <c r="DA252"/>
      <c r="DB252"/>
      <c r="DC252"/>
      <c r="DD252"/>
      <c r="DE252"/>
      <c r="DF252"/>
      <c r="DG252"/>
      <c r="DH252"/>
      <c r="DI252"/>
      <c r="DJ252"/>
      <c r="DK252"/>
      <c r="DL252"/>
      <c r="DM252"/>
      <c r="DN252"/>
      <c r="DO252"/>
      <c r="DP252"/>
      <c r="DQ252"/>
      <c r="DR252"/>
      <c r="DS252"/>
      <c r="DT252"/>
      <c r="DU252"/>
      <c r="DV252"/>
      <c r="DW252"/>
      <c r="DX252"/>
      <c r="DY252"/>
      <c r="DZ252"/>
      <c r="EA252"/>
      <c r="EB252"/>
      <c r="EC252"/>
      <c r="ED252"/>
      <c r="EE252"/>
      <c r="EF252"/>
      <c r="EG252"/>
      <c r="EH252"/>
      <c r="EI252"/>
      <c r="EJ252"/>
      <c r="EK252"/>
      <c r="EL252"/>
      <c r="EM252"/>
      <c r="EN252"/>
      <c r="EO252"/>
      <c r="EP252"/>
      <c r="EQ252"/>
      <c r="ER252"/>
      <c r="ES252"/>
      <c r="ET252"/>
      <c r="EU252"/>
      <c r="EV252"/>
      <c r="EW252"/>
      <c r="EX252"/>
      <c r="EY252"/>
      <c r="EZ252"/>
      <c r="FA252"/>
      <c r="FB252"/>
      <c r="FC252"/>
      <c r="FD252"/>
      <c r="FE252"/>
      <c r="FF252"/>
      <c r="FG252"/>
      <c r="FH252"/>
      <c r="FI252"/>
      <c r="FJ252"/>
      <c r="FK252"/>
      <c r="FL252"/>
      <c r="FM252"/>
      <c r="FN252"/>
      <c r="FO252"/>
      <c r="FP252"/>
      <c r="FQ252"/>
      <c r="FR252"/>
      <c r="FS252"/>
      <c r="FT252"/>
      <c r="FU252"/>
      <c r="FV252"/>
      <c r="FW252"/>
      <c r="FX252"/>
      <c r="FY252"/>
      <c r="FZ252"/>
      <c r="GA252"/>
      <c r="GB252"/>
      <c r="GC252"/>
      <c r="GD252"/>
      <c r="GE252"/>
      <c r="GF252"/>
      <c r="GG252"/>
      <c r="GH252"/>
      <c r="GI252"/>
      <c r="GJ252"/>
      <c r="GK252"/>
      <c r="GL252"/>
      <c r="GM252"/>
      <c r="GN252"/>
      <c r="GO252"/>
      <c r="GP252"/>
      <c r="GQ252"/>
      <c r="GR252"/>
      <c r="GS252"/>
      <c r="GT252"/>
      <c r="GU252"/>
      <c r="GV252"/>
      <c r="GW252"/>
      <c r="GX252"/>
      <c r="GY252"/>
      <c r="GZ252"/>
      <c r="HA252"/>
      <c r="HB252"/>
      <c r="HC252"/>
      <c r="HD252"/>
      <c r="HE252"/>
      <c r="HF252"/>
      <c r="HG252"/>
      <c r="HH252"/>
      <c r="HI252"/>
      <c r="HJ252"/>
      <c r="HK252"/>
      <c r="HL252"/>
      <c r="HM252"/>
      <c r="HN252"/>
      <c r="HO252"/>
      <c r="HP252"/>
      <c r="HQ252"/>
      <c r="HR252"/>
      <c r="HS252"/>
      <c r="HT252"/>
      <c r="HU252"/>
      <c r="HV252"/>
      <c r="HW252"/>
      <c r="HX252"/>
      <c r="HY252"/>
      <c r="HZ252"/>
      <c r="IA252"/>
      <c r="IB252"/>
      <c r="IC252"/>
      <c r="ID252"/>
      <c r="IE252"/>
      <c r="IF252"/>
      <c r="IG252"/>
      <c r="IH252"/>
      <c r="II252"/>
      <c r="IJ252"/>
      <c r="IK252"/>
      <c r="IL252"/>
      <c r="IM252"/>
      <c r="IN252"/>
      <c r="IO252"/>
      <c r="IP252"/>
      <c r="IQ252"/>
      <c r="IR252"/>
      <c r="IS252"/>
      <c r="IT252"/>
      <c r="IU252"/>
      <c r="IV252"/>
      <c r="IW252"/>
      <c r="IX252"/>
      <c r="IY252"/>
      <c r="IZ252"/>
      <c r="JA252"/>
      <c r="JB252"/>
      <c r="JC252"/>
      <c r="JD252"/>
      <c r="JE252"/>
      <c r="JF252"/>
      <c r="JG252"/>
      <c r="JH252"/>
      <c r="JI252"/>
      <c r="JJ252"/>
      <c r="JK252"/>
      <c r="JL252"/>
      <c r="JM252"/>
      <c r="JN252"/>
      <c r="JO252"/>
      <c r="JP252"/>
      <c r="JQ252"/>
      <c r="JR252"/>
      <c r="JS252"/>
      <c r="JT252"/>
      <c r="JU252"/>
      <c r="JV252"/>
      <c r="JW252"/>
      <c r="JX252"/>
      <c r="JY252"/>
      <c r="JZ252"/>
      <c r="KA252"/>
      <c r="KB252"/>
      <c r="KC252"/>
      <c r="KD252"/>
      <c r="KE252"/>
      <c r="KF252"/>
      <c r="KG252"/>
      <c r="KH252"/>
      <c r="KI252"/>
      <c r="KJ252"/>
      <c r="KK252"/>
      <c r="KL252"/>
      <c r="KM252"/>
      <c r="KN252"/>
      <c r="KO252"/>
      <c r="KP252"/>
      <c r="KQ252"/>
      <c r="KR252"/>
      <c r="KS252"/>
      <c r="KT252"/>
      <c r="KU252"/>
      <c r="KV252"/>
      <c r="KW252"/>
      <c r="KX252"/>
      <c r="KY252"/>
      <c r="KZ252"/>
      <c r="LA252"/>
      <c r="LB252"/>
      <c r="LC252"/>
      <c r="LD252"/>
      <c r="LE252"/>
      <c r="LF252"/>
      <c r="LG252"/>
      <c r="LH252"/>
      <c r="LI252"/>
      <c r="LJ252"/>
      <c r="LK252"/>
      <c r="LL252"/>
      <c r="LM252"/>
      <c r="LN252"/>
      <c r="LO252"/>
      <c r="LP252"/>
      <c r="LQ252"/>
      <c r="LR252"/>
      <c r="LS252"/>
      <c r="LT252"/>
      <c r="LU252"/>
      <c r="LV252"/>
      <c r="LW252"/>
      <c r="LX252"/>
      <c r="LY252"/>
      <c r="LZ252"/>
      <c r="MA252"/>
      <c r="MB252"/>
      <c r="MC252"/>
      <c r="MD252"/>
      <c r="ME252"/>
      <c r="MF252"/>
      <c r="MG252"/>
      <c r="MH252"/>
      <c r="MI252"/>
      <c r="MJ252"/>
      <c r="MK252"/>
      <c r="ML252"/>
      <c r="MM252"/>
      <c r="MN252"/>
      <c r="MO252"/>
      <c r="MP252"/>
      <c r="MQ252"/>
      <c r="MR252"/>
      <c r="MS252"/>
      <c r="MT252"/>
      <c r="MU252"/>
      <c r="MV252"/>
      <c r="MW252"/>
      <c r="MX252"/>
      <c r="MY252"/>
      <c r="MZ252"/>
      <c r="NA252"/>
      <c r="NB252"/>
      <c r="NC252"/>
      <c r="ND252"/>
      <c r="NE252"/>
      <c r="NF252"/>
      <c r="NG252"/>
      <c r="NH252"/>
      <c r="NI252"/>
      <c r="NJ252"/>
      <c r="NK252"/>
      <c r="NL252"/>
      <c r="NM252"/>
      <c r="NN252"/>
      <c r="NO252"/>
      <c r="NP252"/>
      <c r="NQ252"/>
      <c r="NR252"/>
      <c r="NS252"/>
      <c r="NT252"/>
      <c r="NU252"/>
      <c r="NV252"/>
      <c r="NW252"/>
      <c r="NX252"/>
      <c r="NY252"/>
      <c r="NZ252"/>
      <c r="OA252"/>
      <c r="OB252"/>
      <c r="OC252"/>
      <c r="OD252"/>
      <c r="OE252"/>
      <c r="OF252"/>
      <c r="OG252"/>
      <c r="OH252"/>
      <c r="OI252"/>
      <c r="OJ252"/>
      <c r="OK252"/>
      <c r="OL252"/>
      <c r="OM252"/>
      <c r="ON252"/>
      <c r="OO252"/>
      <c r="OP252"/>
      <c r="OQ252"/>
      <c r="OR252"/>
      <c r="OS252"/>
      <c r="OT252"/>
      <c r="OU252"/>
      <c r="OV252"/>
      <c r="OW252"/>
      <c r="OX252"/>
      <c r="OY252"/>
      <c r="OZ252"/>
      <c r="PA252"/>
      <c r="PB252"/>
      <c r="PC252"/>
      <c r="PD252"/>
      <c r="PE252"/>
      <c r="PF252"/>
      <c r="PG252"/>
      <c r="PH252"/>
      <c r="PI252"/>
      <c r="PJ252"/>
      <c r="PK252"/>
      <c r="PL252"/>
      <c r="PM252"/>
      <c r="PN252"/>
      <c r="PO252"/>
      <c r="PP252"/>
      <c r="PQ252"/>
      <c r="PR252"/>
      <c r="PS252"/>
      <c r="PT252"/>
      <c r="PU252"/>
      <c r="PV252"/>
      <c r="PW252"/>
      <c r="PX252"/>
      <c r="PY252"/>
      <c r="PZ252"/>
      <c r="QA252"/>
      <c r="QB252"/>
      <c r="QC252"/>
      <c r="QD252"/>
      <c r="QE252"/>
      <c r="QF252"/>
      <c r="QG252"/>
      <c r="QH252"/>
      <c r="QI252"/>
      <c r="QJ252"/>
      <c r="QK252"/>
      <c r="QL252"/>
      <c r="QM252"/>
      <c r="QN252"/>
      <c r="QO252"/>
      <c r="QP252"/>
      <c r="QQ252"/>
      <c r="QR252"/>
      <c r="QS252"/>
      <c r="QT252"/>
      <c r="QU252"/>
      <c r="QV252"/>
      <c r="QW252"/>
      <c r="QX252"/>
      <c r="QY252"/>
      <c r="QZ252"/>
      <c r="RA252"/>
      <c r="RB252"/>
      <c r="RC252"/>
      <c r="RD252"/>
      <c r="RE252"/>
      <c r="RF252"/>
      <c r="RG252"/>
      <c r="RH252"/>
      <c r="RI252"/>
      <c r="RJ252"/>
      <c r="RK252"/>
      <c r="RL252"/>
      <c r="RM252"/>
      <c r="RN252"/>
      <c r="RO252"/>
      <c r="RP252"/>
      <c r="RQ252"/>
      <c r="RR252"/>
      <c r="RS252"/>
      <c r="RT252"/>
      <c r="RU252"/>
      <c r="RV252"/>
      <c r="RW252"/>
      <c r="RX252"/>
      <c r="RY252"/>
      <c r="RZ252"/>
      <c r="SA252"/>
      <c r="SB252"/>
      <c r="SC252"/>
      <c r="SD252"/>
      <c r="SE252"/>
      <c r="SF252"/>
      <c r="SG252"/>
      <c r="SH252"/>
      <c r="SI252"/>
      <c r="SJ252"/>
      <c r="SK252"/>
      <c r="SL252"/>
      <c r="SM252"/>
      <c r="SN252"/>
      <c r="SO252"/>
      <c r="SP252"/>
      <c r="SQ252"/>
      <c r="SR252"/>
      <c r="SS252"/>
      <c r="ST252"/>
      <c r="SU252"/>
      <c r="SV252"/>
      <c r="SW252"/>
      <c r="SX252"/>
      <c r="SY252"/>
      <c r="SZ252"/>
      <c r="TA252"/>
      <c r="TB252"/>
      <c r="TC252"/>
      <c r="TD252"/>
      <c r="TE252"/>
      <c r="TF252"/>
      <c r="TG252"/>
    </row>
    <row r="253" spans="1:527" s="8" customFormat="1" ht="18" customHeight="1" x14ac:dyDescent="0.25">
      <c r="A253" s="70" t="str">
        <f>Config!$B$17</f>
        <v>LLUI</v>
      </c>
      <c r="B253" s="71">
        <f>METAS!$AX$26</f>
        <v>1049</v>
      </c>
      <c r="C253" s="71">
        <f>ROUND((B253/12)*Config!$C$6,0)</f>
        <v>874</v>
      </c>
      <c r="D253" s="71">
        <f>ACUMULADO!$AW$26</f>
        <v>492</v>
      </c>
      <c r="E253" s="72">
        <f t="shared" ref="E253:E260" si="68">E252</f>
        <v>83.333333333333343</v>
      </c>
      <c r="F253" s="81"/>
      <c r="G253" s="73">
        <f t="shared" ref="G253:G260" si="69">IFERROR(ROUND(D253*100/B253,1),0)</f>
        <v>46.9</v>
      </c>
      <c r="H253" s="78">
        <f t="shared" ref="H253:H260" si="70">IF(G253&lt;$E$3,G253,"")</f>
        <v>46.9</v>
      </c>
      <c r="I253" s="78" t="str">
        <f t="shared" ref="I253:I260" si="71">IF(G253&gt;=$E$3,IF(G253&lt;$F$3,G253,""),"")</f>
        <v/>
      </c>
      <c r="J253" s="78" t="str">
        <f t="shared" si="67"/>
        <v/>
      </c>
      <c r="K253"/>
      <c r="L253"/>
      <c r="M253"/>
      <c r="N253"/>
      <c r="O253"/>
      <c r="P253"/>
      <c r="Q253"/>
      <c r="R253"/>
      <c r="S253"/>
      <c r="U253" s="49"/>
      <c r="V253" s="50"/>
      <c r="W253" s="51"/>
      <c r="AA253"/>
      <c r="AB253"/>
      <c r="AC253"/>
      <c r="AD253"/>
      <c r="AE253"/>
      <c r="AF253"/>
      <c r="AG253"/>
      <c r="AH253"/>
      <c r="AI253"/>
      <c r="AJ253"/>
      <c r="AK253"/>
      <c r="AL253"/>
      <c r="AM253"/>
      <c r="AN253"/>
      <c r="AO253"/>
      <c r="AP253"/>
      <c r="AQ253"/>
      <c r="AR253"/>
      <c r="AS253"/>
      <c r="AT253"/>
      <c r="AU253"/>
      <c r="AV253"/>
      <c r="AW253"/>
      <c r="AX253"/>
      <c r="AY253"/>
      <c r="AZ253"/>
      <c r="BA253"/>
      <c r="BB253"/>
      <c r="BC253"/>
      <c r="BD253"/>
      <c r="BE253"/>
      <c r="BF253"/>
      <c r="BG253"/>
      <c r="BH253"/>
      <c r="BI253"/>
      <c r="BJ253"/>
      <c r="BK253"/>
      <c r="BL253"/>
      <c r="BM253"/>
      <c r="BN253"/>
      <c r="BO253"/>
      <c r="BP253"/>
      <c r="BQ253"/>
      <c r="BR253"/>
      <c r="BS253"/>
      <c r="BT253"/>
      <c r="BU253"/>
      <c r="BV253"/>
      <c r="BW253"/>
      <c r="BX253"/>
      <c r="BY253"/>
      <c r="BZ253"/>
      <c r="CA253"/>
      <c r="CB253"/>
      <c r="CC253"/>
      <c r="CD253"/>
      <c r="CE253"/>
      <c r="CF253"/>
      <c r="CG253"/>
      <c r="CH253"/>
      <c r="CI253"/>
      <c r="CJ253"/>
      <c r="CK253"/>
      <c r="CL253"/>
      <c r="CM253"/>
      <c r="CN253"/>
      <c r="CO253"/>
      <c r="CP253"/>
      <c r="CQ253"/>
      <c r="CR253"/>
      <c r="CS253"/>
      <c r="CT253"/>
      <c r="CU253"/>
      <c r="CV253"/>
      <c r="CW253"/>
      <c r="CX253"/>
      <c r="CY253"/>
      <c r="CZ253"/>
      <c r="DA253"/>
      <c r="DB253"/>
      <c r="DC253"/>
      <c r="DD253"/>
      <c r="DE253"/>
      <c r="DF253"/>
      <c r="DG253"/>
      <c r="DH253"/>
      <c r="DI253"/>
      <c r="DJ253"/>
      <c r="DK253"/>
      <c r="DL253"/>
      <c r="DM253"/>
      <c r="DN253"/>
      <c r="DO253"/>
      <c r="DP253"/>
      <c r="DQ253"/>
      <c r="DR253"/>
      <c r="DS253"/>
      <c r="DT253"/>
      <c r="DU253"/>
      <c r="DV253"/>
      <c r="DW253"/>
      <c r="DX253"/>
      <c r="DY253"/>
      <c r="DZ253"/>
      <c r="EA253"/>
      <c r="EB253"/>
      <c r="EC253"/>
      <c r="ED253"/>
      <c r="EE253"/>
      <c r="EF253"/>
      <c r="EG253"/>
      <c r="EH253"/>
      <c r="EI253"/>
      <c r="EJ253"/>
      <c r="EK253"/>
      <c r="EL253"/>
      <c r="EM253"/>
      <c r="EN253"/>
      <c r="EO253"/>
      <c r="EP253"/>
      <c r="EQ253"/>
      <c r="ER253"/>
      <c r="ES253"/>
      <c r="ET253"/>
      <c r="EU253"/>
      <c r="EV253"/>
      <c r="EW253"/>
      <c r="EX253"/>
      <c r="EY253"/>
      <c r="EZ253"/>
      <c r="FA253"/>
      <c r="FB253"/>
      <c r="FC253"/>
      <c r="FD253"/>
      <c r="FE253"/>
      <c r="FF253"/>
      <c r="FG253"/>
      <c r="FH253"/>
      <c r="FI253"/>
      <c r="FJ253"/>
      <c r="FK253"/>
      <c r="FL253"/>
      <c r="FM253"/>
      <c r="FN253"/>
      <c r="FO253"/>
      <c r="FP253"/>
      <c r="FQ253"/>
      <c r="FR253"/>
      <c r="FS253"/>
      <c r="FT253"/>
      <c r="FU253"/>
      <c r="FV253"/>
      <c r="FW253"/>
      <c r="FX253"/>
      <c r="FY253"/>
      <c r="FZ253"/>
      <c r="GA253"/>
      <c r="GB253"/>
      <c r="GC253"/>
      <c r="GD253"/>
      <c r="GE253"/>
      <c r="GF253"/>
      <c r="GG253"/>
      <c r="GH253"/>
      <c r="GI253"/>
      <c r="GJ253"/>
      <c r="GK253"/>
      <c r="GL253"/>
      <c r="GM253"/>
      <c r="GN253"/>
      <c r="GO253"/>
      <c r="GP253"/>
      <c r="GQ253"/>
      <c r="GR253"/>
      <c r="GS253"/>
      <c r="GT253"/>
      <c r="GU253"/>
      <c r="GV253"/>
      <c r="GW253"/>
      <c r="GX253"/>
      <c r="GY253"/>
      <c r="GZ253"/>
      <c r="HA253"/>
      <c r="HB253"/>
      <c r="HC253"/>
      <c r="HD253"/>
      <c r="HE253"/>
      <c r="HF253"/>
      <c r="HG253"/>
      <c r="HH253"/>
      <c r="HI253"/>
      <c r="HJ253"/>
      <c r="HK253"/>
      <c r="HL253"/>
      <c r="HM253"/>
      <c r="HN253"/>
      <c r="HO253"/>
      <c r="HP253"/>
      <c r="HQ253"/>
      <c r="HR253"/>
      <c r="HS253"/>
      <c r="HT253"/>
      <c r="HU253"/>
      <c r="HV253"/>
      <c r="HW253"/>
      <c r="HX253"/>
      <c r="HY253"/>
      <c r="HZ253"/>
      <c r="IA253"/>
      <c r="IB253"/>
      <c r="IC253"/>
      <c r="ID253"/>
      <c r="IE253"/>
      <c r="IF253"/>
      <c r="IG253"/>
      <c r="IH253"/>
      <c r="II253"/>
      <c r="IJ253"/>
      <c r="IK253"/>
      <c r="IL253"/>
      <c r="IM253"/>
      <c r="IN253"/>
      <c r="IO253"/>
      <c r="IP253"/>
      <c r="IQ253"/>
      <c r="IR253"/>
      <c r="IS253"/>
      <c r="IT253"/>
      <c r="IU253"/>
      <c r="IV253"/>
      <c r="IW253"/>
      <c r="IX253"/>
      <c r="IY253"/>
      <c r="IZ253"/>
      <c r="JA253"/>
      <c r="JB253"/>
      <c r="JC253"/>
      <c r="JD253"/>
      <c r="JE253"/>
      <c r="JF253"/>
      <c r="JG253"/>
      <c r="JH253"/>
      <c r="JI253"/>
      <c r="JJ253"/>
      <c r="JK253"/>
      <c r="JL253"/>
      <c r="JM253"/>
      <c r="JN253"/>
      <c r="JO253"/>
      <c r="JP253"/>
      <c r="JQ253"/>
      <c r="JR253"/>
      <c r="JS253"/>
      <c r="JT253"/>
      <c r="JU253"/>
      <c r="JV253"/>
      <c r="JW253"/>
      <c r="JX253"/>
      <c r="JY253"/>
      <c r="JZ253"/>
      <c r="KA253"/>
      <c r="KB253"/>
      <c r="KC253"/>
      <c r="KD253"/>
      <c r="KE253"/>
      <c r="KF253"/>
      <c r="KG253"/>
      <c r="KH253"/>
      <c r="KI253"/>
      <c r="KJ253"/>
      <c r="KK253"/>
      <c r="KL253"/>
      <c r="KM253"/>
      <c r="KN253"/>
      <c r="KO253"/>
      <c r="KP253"/>
      <c r="KQ253"/>
      <c r="KR253"/>
      <c r="KS253"/>
      <c r="KT253"/>
      <c r="KU253"/>
      <c r="KV253"/>
      <c r="KW253"/>
      <c r="KX253"/>
      <c r="KY253"/>
      <c r="KZ253"/>
      <c r="LA253"/>
      <c r="LB253"/>
      <c r="LC253"/>
      <c r="LD253"/>
      <c r="LE253"/>
      <c r="LF253"/>
      <c r="LG253"/>
      <c r="LH253"/>
      <c r="LI253"/>
      <c r="LJ253"/>
      <c r="LK253"/>
      <c r="LL253"/>
      <c r="LM253"/>
      <c r="LN253"/>
      <c r="LO253"/>
      <c r="LP253"/>
      <c r="LQ253"/>
      <c r="LR253"/>
      <c r="LS253"/>
      <c r="LT253"/>
      <c r="LU253"/>
      <c r="LV253"/>
      <c r="LW253"/>
      <c r="LX253"/>
      <c r="LY253"/>
      <c r="LZ253"/>
      <c r="MA253"/>
      <c r="MB253"/>
      <c r="MC253"/>
      <c r="MD253"/>
      <c r="ME253"/>
      <c r="MF253"/>
      <c r="MG253"/>
      <c r="MH253"/>
      <c r="MI253"/>
      <c r="MJ253"/>
      <c r="MK253"/>
      <c r="ML253"/>
      <c r="MM253"/>
      <c r="MN253"/>
      <c r="MO253"/>
      <c r="MP253"/>
      <c r="MQ253"/>
      <c r="MR253"/>
      <c r="MS253"/>
      <c r="MT253"/>
      <c r="MU253"/>
      <c r="MV253"/>
      <c r="MW253"/>
      <c r="MX253"/>
      <c r="MY253"/>
      <c r="MZ253"/>
      <c r="NA253"/>
      <c r="NB253"/>
      <c r="NC253"/>
      <c r="ND253"/>
      <c r="NE253"/>
      <c r="NF253"/>
      <c r="NG253"/>
      <c r="NH253"/>
      <c r="NI253"/>
      <c r="NJ253"/>
      <c r="NK253"/>
      <c r="NL253"/>
      <c r="NM253"/>
      <c r="NN253"/>
      <c r="NO253"/>
      <c r="NP253"/>
      <c r="NQ253"/>
      <c r="NR253"/>
      <c r="NS253"/>
      <c r="NT253"/>
      <c r="NU253"/>
      <c r="NV253"/>
      <c r="NW253"/>
      <c r="NX253"/>
      <c r="NY253"/>
      <c r="NZ253"/>
      <c r="OA253"/>
      <c r="OB253"/>
      <c r="OC253"/>
      <c r="OD253"/>
      <c r="OE253"/>
      <c r="OF253"/>
      <c r="OG253"/>
      <c r="OH253"/>
      <c r="OI253"/>
      <c r="OJ253"/>
      <c r="OK253"/>
      <c r="OL253"/>
      <c r="OM253"/>
      <c r="ON253"/>
      <c r="OO253"/>
      <c r="OP253"/>
      <c r="OQ253"/>
      <c r="OR253"/>
      <c r="OS253"/>
      <c r="OT253"/>
      <c r="OU253"/>
      <c r="OV253"/>
      <c r="OW253"/>
      <c r="OX253"/>
      <c r="OY253"/>
      <c r="OZ253"/>
      <c r="PA253"/>
      <c r="PB253"/>
      <c r="PC253"/>
      <c r="PD253"/>
      <c r="PE253"/>
      <c r="PF253"/>
      <c r="PG253"/>
      <c r="PH253"/>
      <c r="PI253"/>
      <c r="PJ253"/>
      <c r="PK253"/>
      <c r="PL253"/>
      <c r="PM253"/>
      <c r="PN253"/>
      <c r="PO253"/>
      <c r="PP253"/>
      <c r="PQ253"/>
      <c r="PR253"/>
      <c r="PS253"/>
      <c r="PT253"/>
      <c r="PU253"/>
      <c r="PV253"/>
      <c r="PW253"/>
      <c r="PX253"/>
      <c r="PY253"/>
      <c r="PZ253"/>
      <c r="QA253"/>
      <c r="QB253"/>
      <c r="QC253"/>
      <c r="QD253"/>
      <c r="QE253"/>
      <c r="QF253"/>
      <c r="QG253"/>
      <c r="QH253"/>
      <c r="QI253"/>
      <c r="QJ253"/>
      <c r="QK253"/>
      <c r="QL253"/>
      <c r="QM253"/>
      <c r="QN253"/>
      <c r="QO253"/>
      <c r="QP253"/>
      <c r="QQ253"/>
      <c r="QR253"/>
      <c r="QS253"/>
      <c r="QT253"/>
      <c r="QU253"/>
      <c r="QV253"/>
      <c r="QW253"/>
      <c r="QX253"/>
      <c r="QY253"/>
      <c r="QZ253"/>
      <c r="RA253"/>
      <c r="RB253"/>
      <c r="RC253"/>
      <c r="RD253"/>
      <c r="RE253"/>
      <c r="RF253"/>
      <c r="RG253"/>
      <c r="RH253"/>
      <c r="RI253"/>
      <c r="RJ253"/>
      <c r="RK253"/>
      <c r="RL253"/>
      <c r="RM253"/>
      <c r="RN253"/>
      <c r="RO253"/>
      <c r="RP253"/>
      <c r="RQ253"/>
      <c r="RR253"/>
      <c r="RS253"/>
      <c r="RT253"/>
      <c r="RU253"/>
      <c r="RV253"/>
      <c r="RW253"/>
      <c r="RX253"/>
      <c r="RY253"/>
      <c r="RZ253"/>
      <c r="SA253"/>
      <c r="SB253"/>
      <c r="SC253"/>
      <c r="SD253"/>
      <c r="SE253"/>
      <c r="SF253"/>
      <c r="SG253"/>
      <c r="SH253"/>
      <c r="SI253"/>
      <c r="SJ253"/>
      <c r="SK253"/>
      <c r="SL253"/>
      <c r="SM253"/>
      <c r="SN253"/>
      <c r="SO253"/>
      <c r="SP253"/>
      <c r="SQ253"/>
      <c r="SR253"/>
      <c r="SS253"/>
      <c r="ST253"/>
      <c r="SU253"/>
      <c r="SV253"/>
      <c r="SW253"/>
      <c r="SX253"/>
      <c r="SY253"/>
      <c r="SZ253"/>
      <c r="TA253"/>
      <c r="TB253"/>
      <c r="TC253"/>
      <c r="TD253"/>
      <c r="TE253"/>
      <c r="TF253"/>
      <c r="TG253"/>
    </row>
    <row r="254" spans="1:527" s="8" customFormat="1" ht="18" customHeight="1" x14ac:dyDescent="0.25">
      <c r="A254" s="70" t="str">
        <f>Config!$B$18</f>
        <v>JERI</v>
      </c>
      <c r="B254" s="71">
        <f>METAS!$AY$26</f>
        <v>117</v>
      </c>
      <c r="C254" s="71">
        <f>ROUND((B254/12)*Config!$C$6,0)</f>
        <v>98</v>
      </c>
      <c r="D254" s="71">
        <f>ACUMULADO!$AX$26</f>
        <v>49</v>
      </c>
      <c r="E254" s="72">
        <f t="shared" si="68"/>
        <v>83.333333333333343</v>
      </c>
      <c r="F254" s="81"/>
      <c r="G254" s="73">
        <f t="shared" si="69"/>
        <v>41.9</v>
      </c>
      <c r="H254" s="78">
        <f t="shared" si="70"/>
        <v>41.9</v>
      </c>
      <c r="I254" s="78" t="str">
        <f t="shared" si="71"/>
        <v/>
      </c>
      <c r="J254" s="78" t="str">
        <f t="shared" si="67"/>
        <v/>
      </c>
      <c r="K254"/>
      <c r="L254"/>
      <c r="M254"/>
      <c r="N254"/>
      <c r="O254"/>
      <c r="P254"/>
      <c r="Q254"/>
      <c r="R254"/>
      <c r="S254"/>
      <c r="U254" s="49"/>
      <c r="V254" s="50"/>
      <c r="W254" s="51"/>
      <c r="AA254"/>
      <c r="AB254"/>
      <c r="AC254"/>
      <c r="AD254"/>
      <c r="AE254"/>
      <c r="AF254"/>
      <c r="AG254"/>
      <c r="AH254"/>
      <c r="AI254"/>
      <c r="AJ254"/>
      <c r="AK254"/>
      <c r="AL254"/>
      <c r="AM254"/>
      <c r="AN254"/>
      <c r="AO254"/>
      <c r="AP254"/>
      <c r="AQ254"/>
      <c r="AR254"/>
      <c r="AS254"/>
      <c r="AT254"/>
      <c r="AU254"/>
      <c r="AV254"/>
      <c r="AW254"/>
      <c r="AX254"/>
      <c r="AY254"/>
      <c r="AZ254"/>
      <c r="BA254"/>
      <c r="BB254"/>
      <c r="BC254"/>
      <c r="BD254"/>
      <c r="BE254"/>
      <c r="BF254"/>
      <c r="BG254"/>
      <c r="BH254"/>
      <c r="BI254"/>
      <c r="BJ254"/>
      <c r="BK254"/>
      <c r="BL254"/>
      <c r="BM254"/>
      <c r="BN254"/>
      <c r="BO254"/>
      <c r="BP254"/>
      <c r="BQ254"/>
      <c r="BR254"/>
      <c r="BS254"/>
      <c r="BT254"/>
      <c r="BU254"/>
      <c r="BV254"/>
      <c r="BW254"/>
      <c r="BX254"/>
      <c r="BY254"/>
      <c r="BZ254"/>
      <c r="CA254"/>
      <c r="CB254"/>
      <c r="CC254"/>
      <c r="CD254"/>
      <c r="CE254"/>
      <c r="CF254"/>
      <c r="CG254"/>
      <c r="CH254"/>
      <c r="CI254"/>
      <c r="CJ254"/>
      <c r="CK254"/>
      <c r="CL254"/>
      <c r="CM254"/>
      <c r="CN254"/>
      <c r="CO254"/>
      <c r="CP254"/>
      <c r="CQ254"/>
      <c r="CR254"/>
      <c r="CS254"/>
      <c r="CT254"/>
      <c r="CU254"/>
      <c r="CV254"/>
      <c r="CW254"/>
      <c r="CX254"/>
      <c r="CY254"/>
      <c r="CZ254"/>
      <c r="DA254"/>
      <c r="DB254"/>
      <c r="DC254"/>
      <c r="DD254"/>
      <c r="DE254"/>
      <c r="DF254"/>
      <c r="DG254"/>
      <c r="DH254"/>
      <c r="DI254"/>
      <c r="DJ254"/>
      <c r="DK254"/>
      <c r="DL254"/>
      <c r="DM254"/>
      <c r="DN254"/>
      <c r="DO254"/>
      <c r="DP254"/>
      <c r="DQ254"/>
      <c r="DR254"/>
      <c r="DS254"/>
      <c r="DT254"/>
      <c r="DU254"/>
      <c r="DV254"/>
      <c r="DW254"/>
      <c r="DX254"/>
      <c r="DY254"/>
      <c r="DZ254"/>
      <c r="EA254"/>
      <c r="EB254"/>
      <c r="EC254"/>
      <c r="ED254"/>
      <c r="EE254"/>
      <c r="EF254"/>
      <c r="EG254"/>
      <c r="EH254"/>
      <c r="EI254"/>
      <c r="EJ254"/>
      <c r="EK254"/>
      <c r="EL254"/>
      <c r="EM254"/>
      <c r="EN254"/>
      <c r="EO254"/>
      <c r="EP254"/>
      <c r="EQ254"/>
      <c r="ER254"/>
      <c r="ES254"/>
      <c r="ET254"/>
      <c r="EU254"/>
      <c r="EV254"/>
      <c r="EW254"/>
      <c r="EX254"/>
      <c r="EY254"/>
      <c r="EZ254"/>
      <c r="FA254"/>
      <c r="FB254"/>
      <c r="FC254"/>
      <c r="FD254"/>
      <c r="FE254"/>
      <c r="FF254"/>
      <c r="FG254"/>
      <c r="FH254"/>
      <c r="FI254"/>
      <c r="FJ254"/>
      <c r="FK254"/>
      <c r="FL254"/>
      <c r="FM254"/>
      <c r="FN254"/>
      <c r="FO254"/>
      <c r="FP254"/>
      <c r="FQ254"/>
      <c r="FR254"/>
      <c r="FS254"/>
      <c r="FT254"/>
      <c r="FU254"/>
      <c r="FV254"/>
      <c r="FW254"/>
      <c r="FX254"/>
      <c r="FY254"/>
      <c r="FZ254"/>
      <c r="GA254"/>
      <c r="GB254"/>
      <c r="GC254"/>
      <c r="GD254"/>
      <c r="GE254"/>
      <c r="GF254"/>
      <c r="GG254"/>
      <c r="GH254"/>
      <c r="GI254"/>
      <c r="GJ254"/>
      <c r="GK254"/>
      <c r="GL254"/>
      <c r="GM254"/>
      <c r="GN254"/>
      <c r="GO254"/>
      <c r="GP254"/>
      <c r="GQ254"/>
      <c r="GR254"/>
      <c r="GS254"/>
      <c r="GT254"/>
      <c r="GU254"/>
      <c r="GV254"/>
      <c r="GW254"/>
      <c r="GX254"/>
      <c r="GY254"/>
      <c r="GZ254"/>
      <c r="HA254"/>
      <c r="HB254"/>
      <c r="HC254"/>
      <c r="HD254"/>
      <c r="HE254"/>
      <c r="HF254"/>
      <c r="HG254"/>
      <c r="HH254"/>
      <c r="HI254"/>
      <c r="HJ254"/>
      <c r="HK254"/>
      <c r="HL254"/>
      <c r="HM254"/>
      <c r="HN254"/>
      <c r="HO254"/>
      <c r="HP254"/>
      <c r="HQ254"/>
      <c r="HR254"/>
      <c r="HS254"/>
      <c r="HT254"/>
      <c r="HU254"/>
      <c r="HV254"/>
      <c r="HW254"/>
      <c r="HX254"/>
      <c r="HY254"/>
      <c r="HZ254"/>
      <c r="IA254"/>
      <c r="IB254"/>
      <c r="IC254"/>
      <c r="ID254"/>
      <c r="IE254"/>
      <c r="IF254"/>
      <c r="IG254"/>
      <c r="IH254"/>
      <c r="II254"/>
      <c r="IJ254"/>
      <c r="IK254"/>
      <c r="IL254"/>
      <c r="IM254"/>
      <c r="IN254"/>
      <c r="IO254"/>
      <c r="IP254"/>
      <c r="IQ254"/>
      <c r="IR254"/>
      <c r="IS254"/>
      <c r="IT254"/>
      <c r="IU254"/>
      <c r="IV254"/>
      <c r="IW254"/>
      <c r="IX254"/>
      <c r="IY254"/>
      <c r="IZ254"/>
      <c r="JA254"/>
      <c r="JB254"/>
      <c r="JC254"/>
      <c r="JD254"/>
      <c r="JE254"/>
      <c r="JF254"/>
      <c r="JG254"/>
      <c r="JH254"/>
      <c r="JI254"/>
      <c r="JJ254"/>
      <c r="JK254"/>
      <c r="JL254"/>
      <c r="JM254"/>
      <c r="JN254"/>
      <c r="JO254"/>
      <c r="JP254"/>
      <c r="JQ254"/>
      <c r="JR254"/>
      <c r="JS254"/>
      <c r="JT254"/>
      <c r="JU254"/>
      <c r="JV254"/>
      <c r="JW254"/>
      <c r="JX254"/>
      <c r="JY254"/>
      <c r="JZ254"/>
      <c r="KA254"/>
      <c r="KB254"/>
      <c r="KC254"/>
      <c r="KD254"/>
      <c r="KE254"/>
      <c r="KF254"/>
      <c r="KG254"/>
      <c r="KH254"/>
      <c r="KI254"/>
      <c r="KJ254"/>
      <c r="KK254"/>
      <c r="KL254"/>
      <c r="KM254"/>
      <c r="KN254"/>
      <c r="KO254"/>
      <c r="KP254"/>
      <c r="KQ254"/>
      <c r="KR254"/>
      <c r="KS254"/>
      <c r="KT254"/>
      <c r="KU254"/>
      <c r="KV254"/>
      <c r="KW254"/>
      <c r="KX254"/>
      <c r="KY254"/>
      <c r="KZ254"/>
      <c r="LA254"/>
      <c r="LB254"/>
      <c r="LC254"/>
      <c r="LD254"/>
      <c r="LE254"/>
      <c r="LF254"/>
      <c r="LG254"/>
      <c r="LH254"/>
      <c r="LI254"/>
      <c r="LJ254"/>
      <c r="LK254"/>
      <c r="LL254"/>
      <c r="LM254"/>
      <c r="LN254"/>
      <c r="LO254"/>
      <c r="LP254"/>
      <c r="LQ254"/>
      <c r="LR254"/>
      <c r="LS254"/>
      <c r="LT254"/>
      <c r="LU254"/>
      <c r="LV254"/>
      <c r="LW254"/>
      <c r="LX254"/>
      <c r="LY254"/>
      <c r="LZ254"/>
      <c r="MA254"/>
      <c r="MB254"/>
      <c r="MC254"/>
      <c r="MD254"/>
      <c r="ME254"/>
      <c r="MF254"/>
      <c r="MG254"/>
      <c r="MH254"/>
      <c r="MI254"/>
      <c r="MJ254"/>
      <c r="MK254"/>
      <c r="ML254"/>
      <c r="MM254"/>
      <c r="MN254"/>
      <c r="MO254"/>
      <c r="MP254"/>
      <c r="MQ254"/>
      <c r="MR254"/>
      <c r="MS254"/>
      <c r="MT254"/>
      <c r="MU254"/>
      <c r="MV254"/>
      <c r="MW254"/>
      <c r="MX254"/>
      <c r="MY254"/>
      <c r="MZ254"/>
      <c r="NA254"/>
      <c r="NB254"/>
      <c r="NC254"/>
      <c r="ND254"/>
      <c r="NE254"/>
      <c r="NF254"/>
      <c r="NG254"/>
      <c r="NH254"/>
      <c r="NI254"/>
      <c r="NJ254"/>
      <c r="NK254"/>
      <c r="NL254"/>
      <c r="NM254"/>
      <c r="NN254"/>
      <c r="NO254"/>
      <c r="NP254"/>
      <c r="NQ254"/>
      <c r="NR254"/>
      <c r="NS254"/>
      <c r="NT254"/>
      <c r="NU254"/>
      <c r="NV254"/>
      <c r="NW254"/>
      <c r="NX254"/>
      <c r="NY254"/>
      <c r="NZ254"/>
      <c r="OA254"/>
      <c r="OB254"/>
      <c r="OC254"/>
      <c r="OD254"/>
      <c r="OE254"/>
      <c r="OF254"/>
      <c r="OG254"/>
      <c r="OH254"/>
      <c r="OI254"/>
      <c r="OJ254"/>
      <c r="OK254"/>
      <c r="OL254"/>
      <c r="OM254"/>
      <c r="ON254"/>
      <c r="OO254"/>
      <c r="OP254"/>
      <c r="OQ254"/>
      <c r="OR254"/>
      <c r="OS254"/>
      <c r="OT254"/>
      <c r="OU254"/>
      <c r="OV254"/>
      <c r="OW254"/>
      <c r="OX254"/>
      <c r="OY254"/>
      <c r="OZ254"/>
      <c r="PA254"/>
      <c r="PB254"/>
      <c r="PC254"/>
      <c r="PD254"/>
      <c r="PE254"/>
      <c r="PF254"/>
      <c r="PG254"/>
      <c r="PH254"/>
      <c r="PI254"/>
      <c r="PJ254"/>
      <c r="PK254"/>
      <c r="PL254"/>
      <c r="PM254"/>
      <c r="PN254"/>
      <c r="PO254"/>
      <c r="PP254"/>
      <c r="PQ254"/>
      <c r="PR254"/>
      <c r="PS254"/>
      <c r="PT254"/>
      <c r="PU254"/>
      <c r="PV254"/>
      <c r="PW254"/>
      <c r="PX254"/>
      <c r="PY254"/>
      <c r="PZ254"/>
      <c r="QA254"/>
      <c r="QB254"/>
      <c r="QC254"/>
      <c r="QD254"/>
      <c r="QE254"/>
      <c r="QF254"/>
      <c r="QG254"/>
      <c r="QH254"/>
      <c r="QI254"/>
      <c r="QJ254"/>
      <c r="QK254"/>
      <c r="QL254"/>
      <c r="QM254"/>
      <c r="QN254"/>
      <c r="QO254"/>
      <c r="QP254"/>
      <c r="QQ254"/>
      <c r="QR254"/>
      <c r="QS254"/>
      <c r="QT254"/>
      <c r="QU254"/>
      <c r="QV254"/>
      <c r="QW254"/>
      <c r="QX254"/>
      <c r="QY254"/>
      <c r="QZ254"/>
      <c r="RA254"/>
      <c r="RB254"/>
      <c r="RC254"/>
      <c r="RD254"/>
      <c r="RE254"/>
      <c r="RF254"/>
      <c r="RG254"/>
      <c r="RH254"/>
      <c r="RI254"/>
      <c r="RJ254"/>
      <c r="RK254"/>
      <c r="RL254"/>
      <c r="RM254"/>
      <c r="RN254"/>
      <c r="RO254"/>
      <c r="RP254"/>
      <c r="RQ254"/>
      <c r="RR254"/>
      <c r="RS254"/>
      <c r="RT254"/>
      <c r="RU254"/>
      <c r="RV254"/>
      <c r="RW254"/>
      <c r="RX254"/>
      <c r="RY254"/>
      <c r="RZ254"/>
      <c r="SA254"/>
      <c r="SB254"/>
      <c r="SC254"/>
      <c r="SD254"/>
      <c r="SE254"/>
      <c r="SF254"/>
      <c r="SG254"/>
      <c r="SH254"/>
      <c r="SI254"/>
      <c r="SJ254"/>
      <c r="SK254"/>
      <c r="SL254"/>
      <c r="SM254"/>
      <c r="SN254"/>
      <c r="SO254"/>
      <c r="SP254"/>
      <c r="SQ254"/>
      <c r="SR254"/>
      <c r="SS254"/>
      <c r="ST254"/>
      <c r="SU254"/>
      <c r="SV254"/>
      <c r="SW254"/>
      <c r="SX254"/>
      <c r="SY254"/>
      <c r="SZ254"/>
      <c r="TA254"/>
      <c r="TB254"/>
      <c r="TC254"/>
      <c r="TD254"/>
      <c r="TE254"/>
      <c r="TF254"/>
      <c r="TG254"/>
    </row>
    <row r="255" spans="1:527" s="8" customFormat="1" ht="18" customHeight="1" x14ac:dyDescent="0.25">
      <c r="A255" s="70" t="str">
        <f>Config!$B$19</f>
        <v>YANT</v>
      </c>
      <c r="B255" s="71">
        <f>METAS!$AZ$26</f>
        <v>182</v>
      </c>
      <c r="C255" s="71">
        <f>ROUND((B255/12)*Config!$C$6,0)</f>
        <v>152</v>
      </c>
      <c r="D255" s="71">
        <f>ACUMULADO!$AY$26</f>
        <v>44</v>
      </c>
      <c r="E255" s="72">
        <f t="shared" si="68"/>
        <v>83.333333333333343</v>
      </c>
      <c r="F255" s="81"/>
      <c r="G255" s="73">
        <f t="shared" si="69"/>
        <v>24.2</v>
      </c>
      <c r="H255" s="78">
        <f t="shared" si="70"/>
        <v>24.2</v>
      </c>
      <c r="I255" s="78" t="str">
        <f t="shared" si="71"/>
        <v/>
      </c>
      <c r="J255" s="78" t="str">
        <f t="shared" si="67"/>
        <v/>
      </c>
      <c r="K255"/>
      <c r="L255"/>
      <c r="M255"/>
      <c r="N255"/>
      <c r="O255"/>
      <c r="P255"/>
      <c r="Q255"/>
      <c r="R255"/>
      <c r="S255"/>
      <c r="U255" s="49"/>
      <c r="V255" s="50"/>
      <c r="W255" s="51"/>
      <c r="AA255"/>
      <c r="AB255"/>
      <c r="AC255"/>
      <c r="AD255"/>
      <c r="AE255"/>
      <c r="AF255"/>
      <c r="AG255"/>
      <c r="AH255"/>
      <c r="AI255"/>
      <c r="AJ255"/>
      <c r="AK255"/>
      <c r="AL255"/>
      <c r="AM255"/>
      <c r="AN255"/>
      <c r="AO255"/>
      <c r="AP255"/>
      <c r="AQ255"/>
      <c r="AR255"/>
      <c r="AS255"/>
      <c r="AT255"/>
      <c r="AU255"/>
      <c r="AV255"/>
      <c r="AW255"/>
      <c r="AX255"/>
      <c r="AY255"/>
      <c r="AZ255"/>
      <c r="BA255"/>
      <c r="BB255"/>
      <c r="BC255"/>
      <c r="BD255"/>
      <c r="BE255"/>
      <c r="BF255"/>
      <c r="BG255"/>
      <c r="BH255"/>
      <c r="BI255"/>
      <c r="BJ255"/>
      <c r="BK255"/>
      <c r="BL255"/>
      <c r="BM255"/>
      <c r="BN255"/>
      <c r="BO255"/>
      <c r="BP255"/>
      <c r="BQ255"/>
      <c r="BR255"/>
      <c r="BS255"/>
      <c r="BT255"/>
      <c r="BU255"/>
      <c r="BV255"/>
      <c r="BW255"/>
      <c r="BX255"/>
      <c r="BY255"/>
      <c r="BZ255"/>
      <c r="CA255"/>
      <c r="CB255"/>
      <c r="CC255"/>
      <c r="CD255"/>
      <c r="CE255"/>
      <c r="CF255"/>
      <c r="CG255"/>
      <c r="CH255"/>
      <c r="CI255"/>
      <c r="CJ255"/>
      <c r="CK255"/>
      <c r="CL255"/>
      <c r="CM255"/>
      <c r="CN255"/>
      <c r="CO255"/>
      <c r="CP255"/>
      <c r="CQ255"/>
      <c r="CR255"/>
      <c r="CS255"/>
      <c r="CT255"/>
      <c r="CU255"/>
      <c r="CV255"/>
      <c r="CW255"/>
      <c r="CX255"/>
      <c r="CY255"/>
      <c r="CZ255"/>
      <c r="DA255"/>
      <c r="DB255"/>
      <c r="DC255"/>
      <c r="DD255"/>
      <c r="DE255"/>
      <c r="DF255"/>
      <c r="DG255"/>
      <c r="DH255"/>
      <c r="DI255"/>
      <c r="DJ255"/>
      <c r="DK255"/>
      <c r="DL255"/>
      <c r="DM255"/>
      <c r="DN255"/>
      <c r="DO255"/>
      <c r="DP255"/>
      <c r="DQ255"/>
      <c r="DR255"/>
      <c r="DS255"/>
      <c r="DT255"/>
      <c r="DU255"/>
      <c r="DV255"/>
      <c r="DW255"/>
      <c r="DX255"/>
      <c r="DY255"/>
      <c r="DZ255"/>
      <c r="EA255"/>
      <c r="EB255"/>
      <c r="EC255"/>
      <c r="ED255"/>
      <c r="EE255"/>
      <c r="EF255"/>
      <c r="EG255"/>
      <c r="EH255"/>
      <c r="EI255"/>
      <c r="EJ255"/>
      <c r="EK255"/>
      <c r="EL255"/>
      <c r="EM255"/>
      <c r="EN255"/>
      <c r="EO255"/>
      <c r="EP255"/>
      <c r="EQ255"/>
      <c r="ER255"/>
      <c r="ES255"/>
      <c r="ET255"/>
      <c r="EU255"/>
      <c r="EV255"/>
      <c r="EW255"/>
      <c r="EX255"/>
      <c r="EY255"/>
      <c r="EZ255"/>
      <c r="FA255"/>
      <c r="FB255"/>
      <c r="FC255"/>
      <c r="FD255"/>
      <c r="FE255"/>
      <c r="FF255"/>
      <c r="FG255"/>
      <c r="FH255"/>
      <c r="FI255"/>
      <c r="FJ255"/>
      <c r="FK255"/>
      <c r="FL255"/>
      <c r="FM255"/>
      <c r="FN255"/>
      <c r="FO255"/>
      <c r="FP255"/>
      <c r="FQ255"/>
      <c r="FR255"/>
      <c r="FS255"/>
      <c r="FT255"/>
      <c r="FU255"/>
      <c r="FV255"/>
      <c r="FW255"/>
      <c r="FX255"/>
      <c r="FY255"/>
      <c r="FZ255"/>
      <c r="GA255"/>
      <c r="GB255"/>
      <c r="GC255"/>
      <c r="GD255"/>
      <c r="GE255"/>
      <c r="GF255"/>
      <c r="GG255"/>
      <c r="GH255"/>
      <c r="GI255"/>
      <c r="GJ255"/>
      <c r="GK255"/>
      <c r="GL255"/>
      <c r="GM255"/>
      <c r="GN255"/>
      <c r="GO255"/>
      <c r="GP255"/>
      <c r="GQ255"/>
      <c r="GR255"/>
      <c r="GS255"/>
      <c r="GT255"/>
      <c r="GU255"/>
      <c r="GV255"/>
      <c r="GW255"/>
      <c r="GX255"/>
      <c r="GY255"/>
      <c r="GZ255"/>
      <c r="HA255"/>
      <c r="HB255"/>
      <c r="HC255"/>
      <c r="HD255"/>
      <c r="HE255"/>
      <c r="HF255"/>
      <c r="HG255"/>
      <c r="HH255"/>
      <c r="HI255"/>
      <c r="HJ255"/>
      <c r="HK255"/>
      <c r="HL255"/>
      <c r="HM255"/>
      <c r="HN255"/>
      <c r="HO255"/>
      <c r="HP255"/>
      <c r="HQ255"/>
      <c r="HR255"/>
      <c r="HS255"/>
      <c r="HT255"/>
      <c r="HU255"/>
      <c r="HV255"/>
      <c r="HW255"/>
      <c r="HX255"/>
      <c r="HY255"/>
      <c r="HZ255"/>
      <c r="IA255"/>
      <c r="IB255"/>
      <c r="IC255"/>
      <c r="ID255"/>
      <c r="IE255"/>
      <c r="IF255"/>
      <c r="IG255"/>
      <c r="IH255"/>
      <c r="II255"/>
      <c r="IJ255"/>
      <c r="IK255"/>
      <c r="IL255"/>
      <c r="IM255"/>
      <c r="IN255"/>
      <c r="IO255"/>
      <c r="IP255"/>
      <c r="IQ255"/>
      <c r="IR255"/>
      <c r="IS255"/>
      <c r="IT255"/>
      <c r="IU255"/>
      <c r="IV255"/>
      <c r="IW255"/>
      <c r="IX255"/>
      <c r="IY255"/>
      <c r="IZ255"/>
      <c r="JA255"/>
      <c r="JB255"/>
      <c r="JC255"/>
      <c r="JD255"/>
      <c r="JE255"/>
      <c r="JF255"/>
      <c r="JG255"/>
      <c r="JH255"/>
      <c r="JI255"/>
      <c r="JJ255"/>
      <c r="JK255"/>
      <c r="JL255"/>
      <c r="JM255"/>
      <c r="JN255"/>
      <c r="JO255"/>
      <c r="JP255"/>
      <c r="JQ255"/>
      <c r="JR255"/>
      <c r="JS255"/>
      <c r="JT255"/>
      <c r="JU255"/>
      <c r="JV255"/>
      <c r="JW255"/>
      <c r="JX255"/>
      <c r="JY255"/>
      <c r="JZ255"/>
      <c r="KA255"/>
      <c r="KB255"/>
      <c r="KC255"/>
      <c r="KD255"/>
      <c r="KE255"/>
      <c r="KF255"/>
      <c r="KG255"/>
      <c r="KH255"/>
      <c r="KI255"/>
      <c r="KJ255"/>
      <c r="KK255"/>
      <c r="KL255"/>
      <c r="KM255"/>
      <c r="KN255"/>
      <c r="KO255"/>
      <c r="KP255"/>
      <c r="KQ255"/>
      <c r="KR255"/>
      <c r="KS255"/>
      <c r="KT255"/>
      <c r="KU255"/>
      <c r="KV255"/>
      <c r="KW255"/>
      <c r="KX255"/>
      <c r="KY255"/>
      <c r="KZ255"/>
      <c r="LA255"/>
      <c r="LB255"/>
      <c r="LC255"/>
      <c r="LD255"/>
      <c r="LE255"/>
      <c r="LF255"/>
      <c r="LG255"/>
      <c r="LH255"/>
      <c r="LI255"/>
      <c r="LJ255"/>
      <c r="LK255"/>
      <c r="LL255"/>
      <c r="LM255"/>
      <c r="LN255"/>
      <c r="LO255"/>
      <c r="LP255"/>
      <c r="LQ255"/>
      <c r="LR255"/>
      <c r="LS255"/>
      <c r="LT255"/>
      <c r="LU255"/>
      <c r="LV255"/>
      <c r="LW255"/>
      <c r="LX255"/>
      <c r="LY255"/>
      <c r="LZ255"/>
      <c r="MA255"/>
      <c r="MB255"/>
      <c r="MC255"/>
      <c r="MD255"/>
      <c r="ME255"/>
      <c r="MF255"/>
      <c r="MG255"/>
      <c r="MH255"/>
      <c r="MI255"/>
      <c r="MJ255"/>
      <c r="MK255"/>
      <c r="ML255"/>
      <c r="MM255"/>
      <c r="MN255"/>
      <c r="MO255"/>
      <c r="MP255"/>
      <c r="MQ255"/>
      <c r="MR255"/>
      <c r="MS255"/>
      <c r="MT255"/>
      <c r="MU255"/>
      <c r="MV255"/>
      <c r="MW255"/>
      <c r="MX255"/>
      <c r="MY255"/>
      <c r="MZ255"/>
      <c r="NA255"/>
      <c r="NB255"/>
      <c r="NC255"/>
      <c r="ND255"/>
      <c r="NE255"/>
      <c r="NF255"/>
      <c r="NG255"/>
      <c r="NH255"/>
      <c r="NI255"/>
      <c r="NJ255"/>
      <c r="NK255"/>
      <c r="NL255"/>
      <c r="NM255"/>
      <c r="NN255"/>
      <c r="NO255"/>
      <c r="NP255"/>
      <c r="NQ255"/>
      <c r="NR255"/>
      <c r="NS255"/>
      <c r="NT255"/>
      <c r="NU255"/>
      <c r="NV255"/>
      <c r="NW255"/>
      <c r="NX255"/>
      <c r="NY255"/>
      <c r="NZ255"/>
      <c r="OA255"/>
      <c r="OB255"/>
      <c r="OC255"/>
      <c r="OD255"/>
      <c r="OE255"/>
      <c r="OF255"/>
      <c r="OG255"/>
      <c r="OH255"/>
      <c r="OI255"/>
      <c r="OJ255"/>
      <c r="OK255"/>
      <c r="OL255"/>
      <c r="OM255"/>
      <c r="ON255"/>
      <c r="OO255"/>
      <c r="OP255"/>
      <c r="OQ255"/>
      <c r="OR255"/>
      <c r="OS255"/>
      <c r="OT255"/>
      <c r="OU255"/>
      <c r="OV255"/>
      <c r="OW255"/>
      <c r="OX255"/>
      <c r="OY255"/>
      <c r="OZ255"/>
      <c r="PA255"/>
      <c r="PB255"/>
      <c r="PC255"/>
      <c r="PD255"/>
      <c r="PE255"/>
      <c r="PF255"/>
      <c r="PG255"/>
      <c r="PH255"/>
      <c r="PI255"/>
      <c r="PJ255"/>
      <c r="PK255"/>
      <c r="PL255"/>
      <c r="PM255"/>
      <c r="PN255"/>
      <c r="PO255"/>
      <c r="PP255"/>
      <c r="PQ255"/>
      <c r="PR255"/>
      <c r="PS255"/>
      <c r="PT255"/>
      <c r="PU255"/>
      <c r="PV255"/>
      <c r="PW255"/>
      <c r="PX255"/>
      <c r="PY255"/>
      <c r="PZ255"/>
      <c r="QA255"/>
      <c r="QB255"/>
      <c r="QC255"/>
      <c r="QD255"/>
      <c r="QE255"/>
      <c r="QF255"/>
      <c r="QG255"/>
      <c r="QH255"/>
      <c r="QI255"/>
      <c r="QJ255"/>
      <c r="QK255"/>
      <c r="QL255"/>
      <c r="QM255"/>
      <c r="QN255"/>
      <c r="QO255"/>
      <c r="QP255"/>
      <c r="QQ255"/>
      <c r="QR255"/>
      <c r="QS255"/>
      <c r="QT255"/>
      <c r="QU255"/>
      <c r="QV255"/>
      <c r="QW255"/>
      <c r="QX255"/>
      <c r="QY255"/>
      <c r="QZ255"/>
      <c r="RA255"/>
      <c r="RB255"/>
      <c r="RC255"/>
      <c r="RD255"/>
      <c r="RE255"/>
      <c r="RF255"/>
      <c r="RG255"/>
      <c r="RH255"/>
      <c r="RI255"/>
      <c r="RJ255"/>
      <c r="RK255"/>
      <c r="RL255"/>
      <c r="RM255"/>
      <c r="RN255"/>
      <c r="RO255"/>
      <c r="RP255"/>
      <c r="RQ255"/>
      <c r="RR255"/>
      <c r="RS255"/>
      <c r="RT255"/>
      <c r="RU255"/>
      <c r="RV255"/>
      <c r="RW255"/>
      <c r="RX255"/>
      <c r="RY255"/>
      <c r="RZ255"/>
      <c r="SA255"/>
      <c r="SB255"/>
      <c r="SC255"/>
      <c r="SD255"/>
      <c r="SE255"/>
      <c r="SF255"/>
      <c r="SG255"/>
      <c r="SH255"/>
      <c r="SI255"/>
      <c r="SJ255"/>
      <c r="SK255"/>
      <c r="SL255"/>
      <c r="SM255"/>
      <c r="SN255"/>
      <c r="SO255"/>
      <c r="SP255"/>
      <c r="SQ255"/>
      <c r="SR255"/>
      <c r="SS255"/>
      <c r="ST255"/>
      <c r="SU255"/>
      <c r="SV255"/>
      <c r="SW255"/>
      <c r="SX255"/>
      <c r="SY255"/>
      <c r="SZ255"/>
      <c r="TA255"/>
      <c r="TB255"/>
      <c r="TC255"/>
      <c r="TD255"/>
      <c r="TE255"/>
      <c r="TF255"/>
      <c r="TG255"/>
    </row>
    <row r="256" spans="1:527" s="8" customFormat="1" ht="18" customHeight="1" x14ac:dyDescent="0.25">
      <c r="A256" s="70" t="str">
        <f>Config!$B$20</f>
        <v>SORI</v>
      </c>
      <c r="B256" s="71">
        <f>METAS!$BA$26</f>
        <v>544</v>
      </c>
      <c r="C256" s="71">
        <f>ROUND((B256/12)*Config!$C$6,0)</f>
        <v>453</v>
      </c>
      <c r="D256" s="71">
        <f>ACUMULADO!$AZ$26</f>
        <v>187</v>
      </c>
      <c r="E256" s="72">
        <f t="shared" si="68"/>
        <v>83.333333333333343</v>
      </c>
      <c r="F256" s="81"/>
      <c r="G256" s="73">
        <f t="shared" si="69"/>
        <v>34.4</v>
      </c>
      <c r="H256" s="78">
        <f t="shared" si="70"/>
        <v>34.4</v>
      </c>
      <c r="I256" s="78" t="str">
        <f t="shared" si="71"/>
        <v/>
      </c>
      <c r="J256" s="78" t="str">
        <f t="shared" si="67"/>
        <v/>
      </c>
      <c r="K256"/>
      <c r="L256"/>
      <c r="M256"/>
      <c r="N256"/>
      <c r="O256"/>
      <c r="P256"/>
      <c r="Q256"/>
      <c r="R256"/>
      <c r="S256"/>
      <c r="U256" s="49"/>
      <c r="V256" s="50"/>
      <c r="W256" s="51"/>
      <c r="AA256"/>
      <c r="AB256"/>
      <c r="AC256"/>
      <c r="AD256"/>
      <c r="AE256"/>
      <c r="AF256"/>
      <c r="AG256"/>
      <c r="AH256"/>
      <c r="AI256"/>
      <c r="AJ256"/>
      <c r="AK256"/>
      <c r="AL256"/>
      <c r="AM256"/>
      <c r="AN256"/>
      <c r="AO256"/>
      <c r="AP256"/>
      <c r="AQ256"/>
      <c r="AR256"/>
      <c r="AS256"/>
      <c r="AT256"/>
      <c r="AU256"/>
      <c r="AV256"/>
      <c r="AW256"/>
      <c r="AX256"/>
      <c r="AY256"/>
      <c r="AZ256"/>
      <c r="BA256"/>
      <c r="BB256"/>
      <c r="BC256"/>
      <c r="BD256"/>
      <c r="BE256"/>
      <c r="BF256"/>
      <c r="BG256"/>
      <c r="BH256"/>
      <c r="BI256"/>
      <c r="BJ256"/>
      <c r="BK256"/>
      <c r="BL256"/>
      <c r="BM256"/>
      <c r="BN256"/>
      <c r="BO256"/>
      <c r="BP256"/>
      <c r="BQ256"/>
      <c r="BR256"/>
      <c r="BS256"/>
      <c r="BT256"/>
      <c r="BU256"/>
      <c r="BV256"/>
      <c r="BW256"/>
      <c r="BX256"/>
      <c r="BY256"/>
      <c r="BZ256"/>
      <c r="CA256"/>
      <c r="CB256"/>
      <c r="CC256"/>
      <c r="CD256"/>
      <c r="CE256"/>
      <c r="CF256"/>
      <c r="CG256"/>
      <c r="CH256"/>
      <c r="CI256"/>
      <c r="CJ256"/>
      <c r="CK256"/>
      <c r="CL256"/>
      <c r="CM256"/>
      <c r="CN256"/>
      <c r="CO256"/>
      <c r="CP256"/>
      <c r="CQ256"/>
      <c r="CR256"/>
      <c r="CS256"/>
      <c r="CT256"/>
      <c r="CU256"/>
      <c r="CV256"/>
      <c r="CW256"/>
      <c r="CX256"/>
      <c r="CY256"/>
      <c r="CZ256"/>
      <c r="DA256"/>
      <c r="DB256"/>
      <c r="DC256"/>
      <c r="DD256"/>
      <c r="DE256"/>
      <c r="DF256"/>
      <c r="DG256"/>
      <c r="DH256"/>
      <c r="DI256"/>
      <c r="DJ256"/>
      <c r="DK256"/>
      <c r="DL256"/>
      <c r="DM256"/>
      <c r="DN256"/>
      <c r="DO256"/>
      <c r="DP256"/>
      <c r="DQ256"/>
      <c r="DR256"/>
      <c r="DS256"/>
      <c r="DT256"/>
      <c r="DU256"/>
      <c r="DV256"/>
      <c r="DW256"/>
      <c r="DX256"/>
      <c r="DY256"/>
      <c r="DZ256"/>
      <c r="EA256"/>
      <c r="EB256"/>
      <c r="EC256"/>
      <c r="ED256"/>
      <c r="EE256"/>
      <c r="EF256"/>
      <c r="EG256"/>
      <c r="EH256"/>
      <c r="EI256"/>
      <c r="EJ256"/>
      <c r="EK256"/>
      <c r="EL256"/>
      <c r="EM256"/>
      <c r="EN256"/>
      <c r="EO256"/>
      <c r="EP256"/>
      <c r="EQ256"/>
      <c r="ER256"/>
      <c r="ES256"/>
      <c r="ET256"/>
      <c r="EU256"/>
      <c r="EV256"/>
      <c r="EW256"/>
      <c r="EX256"/>
      <c r="EY256"/>
      <c r="EZ256"/>
      <c r="FA256"/>
      <c r="FB256"/>
      <c r="FC256"/>
      <c r="FD256"/>
      <c r="FE256"/>
      <c r="FF256"/>
      <c r="FG256"/>
      <c r="FH256"/>
      <c r="FI256"/>
      <c r="FJ256"/>
      <c r="FK256"/>
      <c r="FL256"/>
      <c r="FM256"/>
      <c r="FN256"/>
      <c r="FO256"/>
      <c r="FP256"/>
      <c r="FQ256"/>
      <c r="FR256"/>
      <c r="FS256"/>
      <c r="FT256"/>
      <c r="FU256"/>
      <c r="FV256"/>
      <c r="FW256"/>
      <c r="FX256"/>
      <c r="FY256"/>
      <c r="FZ256"/>
      <c r="GA256"/>
      <c r="GB256"/>
      <c r="GC256"/>
      <c r="GD256"/>
      <c r="GE256"/>
      <c r="GF256"/>
      <c r="GG256"/>
      <c r="GH256"/>
      <c r="GI256"/>
      <c r="GJ256"/>
      <c r="GK256"/>
      <c r="GL256"/>
      <c r="GM256"/>
      <c r="GN256"/>
      <c r="GO256"/>
      <c r="GP256"/>
      <c r="GQ256"/>
      <c r="GR256"/>
      <c r="GS256"/>
      <c r="GT256"/>
      <c r="GU256"/>
      <c r="GV256"/>
      <c r="GW256"/>
      <c r="GX256"/>
      <c r="GY256"/>
      <c r="GZ256"/>
      <c r="HA256"/>
      <c r="HB256"/>
      <c r="HC256"/>
      <c r="HD256"/>
      <c r="HE256"/>
      <c r="HF256"/>
      <c r="HG256"/>
      <c r="HH256"/>
      <c r="HI256"/>
      <c r="HJ256"/>
      <c r="HK256"/>
      <c r="HL256"/>
      <c r="HM256"/>
      <c r="HN256"/>
      <c r="HO256"/>
      <c r="HP256"/>
      <c r="HQ256"/>
      <c r="HR256"/>
      <c r="HS256"/>
      <c r="HT256"/>
      <c r="HU256"/>
      <c r="HV256"/>
      <c r="HW256"/>
      <c r="HX256"/>
      <c r="HY256"/>
      <c r="HZ256"/>
      <c r="IA256"/>
      <c r="IB256"/>
      <c r="IC256"/>
      <c r="ID256"/>
      <c r="IE256"/>
      <c r="IF256"/>
      <c r="IG256"/>
      <c r="IH256"/>
      <c r="II256"/>
      <c r="IJ256"/>
      <c r="IK256"/>
      <c r="IL256"/>
      <c r="IM256"/>
      <c r="IN256"/>
      <c r="IO256"/>
      <c r="IP256"/>
      <c r="IQ256"/>
      <c r="IR256"/>
      <c r="IS256"/>
      <c r="IT256"/>
      <c r="IU256"/>
      <c r="IV256"/>
      <c r="IW256"/>
      <c r="IX256"/>
      <c r="IY256"/>
      <c r="IZ256"/>
      <c r="JA256"/>
      <c r="JB256"/>
      <c r="JC256"/>
      <c r="JD256"/>
      <c r="JE256"/>
      <c r="JF256"/>
      <c r="JG256"/>
      <c r="JH256"/>
      <c r="JI256"/>
      <c r="JJ256"/>
      <c r="JK256"/>
      <c r="JL256"/>
      <c r="JM256"/>
      <c r="JN256"/>
      <c r="JO256"/>
      <c r="JP256"/>
      <c r="JQ256"/>
      <c r="JR256"/>
      <c r="JS256"/>
      <c r="JT256"/>
      <c r="JU256"/>
      <c r="JV256"/>
      <c r="JW256"/>
      <c r="JX256"/>
      <c r="JY256"/>
      <c r="JZ256"/>
      <c r="KA256"/>
      <c r="KB256"/>
      <c r="KC256"/>
      <c r="KD256"/>
      <c r="KE256"/>
      <c r="KF256"/>
      <c r="KG256"/>
      <c r="KH256"/>
      <c r="KI256"/>
      <c r="KJ256"/>
      <c r="KK256"/>
      <c r="KL256"/>
      <c r="KM256"/>
      <c r="KN256"/>
      <c r="KO256"/>
      <c r="KP256"/>
      <c r="KQ256"/>
      <c r="KR256"/>
      <c r="KS256"/>
      <c r="KT256"/>
      <c r="KU256"/>
      <c r="KV256"/>
      <c r="KW256"/>
      <c r="KX256"/>
      <c r="KY256"/>
      <c r="KZ256"/>
      <c r="LA256"/>
      <c r="LB256"/>
      <c r="LC256"/>
      <c r="LD256"/>
      <c r="LE256"/>
      <c r="LF256"/>
      <c r="LG256"/>
      <c r="LH256"/>
      <c r="LI256"/>
      <c r="LJ256"/>
      <c r="LK256"/>
      <c r="LL256"/>
      <c r="LM256"/>
      <c r="LN256"/>
      <c r="LO256"/>
      <c r="LP256"/>
      <c r="LQ256"/>
      <c r="LR256"/>
      <c r="LS256"/>
      <c r="LT256"/>
      <c r="LU256"/>
      <c r="LV256"/>
      <c r="LW256"/>
      <c r="LX256"/>
      <c r="LY256"/>
      <c r="LZ256"/>
      <c r="MA256"/>
      <c r="MB256"/>
      <c r="MC256"/>
      <c r="MD256"/>
      <c r="ME256"/>
      <c r="MF256"/>
      <c r="MG256"/>
      <c r="MH256"/>
      <c r="MI256"/>
      <c r="MJ256"/>
      <c r="MK256"/>
      <c r="ML256"/>
      <c r="MM256"/>
      <c r="MN256"/>
      <c r="MO256"/>
      <c r="MP256"/>
      <c r="MQ256"/>
      <c r="MR256"/>
      <c r="MS256"/>
      <c r="MT256"/>
      <c r="MU256"/>
      <c r="MV256"/>
      <c r="MW256"/>
      <c r="MX256"/>
      <c r="MY256"/>
      <c r="MZ256"/>
      <c r="NA256"/>
      <c r="NB256"/>
      <c r="NC256"/>
      <c r="ND256"/>
      <c r="NE256"/>
      <c r="NF256"/>
      <c r="NG256"/>
      <c r="NH256"/>
      <c r="NI256"/>
      <c r="NJ256"/>
      <c r="NK256"/>
      <c r="NL256"/>
      <c r="NM256"/>
      <c r="NN256"/>
      <c r="NO256"/>
      <c r="NP256"/>
      <c r="NQ256"/>
      <c r="NR256"/>
      <c r="NS256"/>
      <c r="NT256"/>
      <c r="NU256"/>
      <c r="NV256"/>
      <c r="NW256"/>
      <c r="NX256"/>
      <c r="NY256"/>
      <c r="NZ256"/>
      <c r="OA256"/>
      <c r="OB256"/>
      <c r="OC256"/>
      <c r="OD256"/>
      <c r="OE256"/>
      <c r="OF256"/>
      <c r="OG256"/>
      <c r="OH256"/>
      <c r="OI256"/>
      <c r="OJ256"/>
      <c r="OK256"/>
      <c r="OL256"/>
      <c r="OM256"/>
      <c r="ON256"/>
      <c r="OO256"/>
      <c r="OP256"/>
      <c r="OQ256"/>
      <c r="OR256"/>
      <c r="OS256"/>
      <c r="OT256"/>
      <c r="OU256"/>
      <c r="OV256"/>
      <c r="OW256"/>
      <c r="OX256"/>
      <c r="OY256"/>
      <c r="OZ256"/>
      <c r="PA256"/>
      <c r="PB256"/>
      <c r="PC256"/>
      <c r="PD256"/>
      <c r="PE256"/>
      <c r="PF256"/>
      <c r="PG256"/>
      <c r="PH256"/>
      <c r="PI256"/>
      <c r="PJ256"/>
      <c r="PK256"/>
      <c r="PL256"/>
      <c r="PM256"/>
      <c r="PN256"/>
      <c r="PO256"/>
      <c r="PP256"/>
      <c r="PQ256"/>
      <c r="PR256"/>
      <c r="PS256"/>
      <c r="PT256"/>
      <c r="PU256"/>
      <c r="PV256"/>
      <c r="PW256"/>
      <c r="PX256"/>
      <c r="PY256"/>
      <c r="PZ256"/>
      <c r="QA256"/>
      <c r="QB256"/>
      <c r="QC256"/>
      <c r="QD256"/>
      <c r="QE256"/>
      <c r="QF256"/>
      <c r="QG256"/>
      <c r="QH256"/>
      <c r="QI256"/>
      <c r="QJ256"/>
      <c r="QK256"/>
      <c r="QL256"/>
      <c r="QM256"/>
      <c r="QN256"/>
      <c r="QO256"/>
      <c r="QP256"/>
      <c r="QQ256"/>
      <c r="QR256"/>
      <c r="QS256"/>
      <c r="QT256"/>
      <c r="QU256"/>
      <c r="QV256"/>
      <c r="QW256"/>
      <c r="QX256"/>
      <c r="QY256"/>
      <c r="QZ256"/>
      <c r="RA256"/>
      <c r="RB256"/>
      <c r="RC256"/>
      <c r="RD256"/>
      <c r="RE256"/>
      <c r="RF256"/>
      <c r="RG256"/>
      <c r="RH256"/>
      <c r="RI256"/>
      <c r="RJ256"/>
      <c r="RK256"/>
      <c r="RL256"/>
      <c r="RM256"/>
      <c r="RN256"/>
      <c r="RO256"/>
      <c r="RP256"/>
      <c r="RQ256"/>
      <c r="RR256"/>
      <c r="RS256"/>
      <c r="RT256"/>
      <c r="RU256"/>
      <c r="RV256"/>
      <c r="RW256"/>
      <c r="RX256"/>
      <c r="RY256"/>
      <c r="RZ256"/>
      <c r="SA256"/>
      <c r="SB256"/>
      <c r="SC256"/>
      <c r="SD256"/>
      <c r="SE256"/>
      <c r="SF256"/>
      <c r="SG256"/>
      <c r="SH256"/>
      <c r="SI256"/>
      <c r="SJ256"/>
      <c r="SK256"/>
      <c r="SL256"/>
      <c r="SM256"/>
      <c r="SN256"/>
      <c r="SO256"/>
      <c r="SP256"/>
      <c r="SQ256"/>
      <c r="SR256"/>
      <c r="SS256"/>
      <c r="ST256"/>
      <c r="SU256"/>
      <c r="SV256"/>
      <c r="SW256"/>
      <c r="SX256"/>
      <c r="SY256"/>
      <c r="SZ256"/>
      <c r="TA256"/>
      <c r="TB256"/>
      <c r="TC256"/>
      <c r="TD256"/>
      <c r="TE256"/>
      <c r="TF256"/>
      <c r="TG256"/>
    </row>
    <row r="257" spans="1:527" s="8" customFormat="1" ht="18" customHeight="1" x14ac:dyDescent="0.25">
      <c r="A257" s="70" t="str">
        <f>Config!$B$21</f>
        <v>JEPE</v>
      </c>
      <c r="B257" s="71">
        <f>METAS!$BB$26</f>
        <v>228</v>
      </c>
      <c r="C257" s="71">
        <f>ROUND((B257/12)*Config!$C$6,0)</f>
        <v>190</v>
      </c>
      <c r="D257" s="71">
        <f>ACUMULADO!$BA$26</f>
        <v>87</v>
      </c>
      <c r="E257" s="72">
        <f t="shared" si="68"/>
        <v>83.333333333333343</v>
      </c>
      <c r="F257" s="81"/>
      <c r="G257" s="73">
        <f t="shared" si="69"/>
        <v>38.200000000000003</v>
      </c>
      <c r="H257" s="78">
        <f t="shared" si="70"/>
        <v>38.200000000000003</v>
      </c>
      <c r="I257" s="78" t="str">
        <f t="shared" si="71"/>
        <v/>
      </c>
      <c r="J257" s="78" t="str">
        <f t="shared" si="67"/>
        <v/>
      </c>
      <c r="K257"/>
      <c r="L257"/>
      <c r="M257"/>
      <c r="N257"/>
      <c r="O257"/>
      <c r="P257"/>
      <c r="Q257"/>
      <c r="R257"/>
      <c r="S257"/>
      <c r="U257" s="49"/>
      <c r="V257" s="50"/>
      <c r="W257" s="51"/>
      <c r="AA257"/>
      <c r="AB257"/>
      <c r="AC257"/>
      <c r="AD257"/>
      <c r="AE257"/>
      <c r="AF257"/>
      <c r="AG257"/>
      <c r="AH257"/>
      <c r="AI257"/>
      <c r="AJ257"/>
      <c r="AK257"/>
      <c r="AL257"/>
      <c r="AM257"/>
      <c r="AN257"/>
      <c r="AO257"/>
      <c r="AP257"/>
      <c r="AQ257"/>
      <c r="AR257"/>
      <c r="AS257"/>
      <c r="AT257"/>
      <c r="AU257"/>
      <c r="AV257"/>
      <c r="AW257"/>
      <c r="AX257"/>
      <c r="AY257"/>
      <c r="AZ257"/>
      <c r="BA257"/>
      <c r="BB257"/>
      <c r="BC257"/>
      <c r="BD257"/>
      <c r="BE257"/>
      <c r="BF257"/>
      <c r="BG257"/>
      <c r="BH257"/>
      <c r="BI257"/>
      <c r="BJ257"/>
      <c r="BK257"/>
      <c r="BL257"/>
      <c r="BM257"/>
      <c r="BN257"/>
      <c r="BO257"/>
      <c r="BP257"/>
      <c r="BQ257"/>
      <c r="BR257"/>
      <c r="BS257"/>
      <c r="BT257"/>
      <c r="BU257"/>
      <c r="BV257"/>
      <c r="BW257"/>
      <c r="BX257"/>
      <c r="BY257"/>
      <c r="BZ257"/>
      <c r="CA257"/>
      <c r="CB257"/>
      <c r="CC257"/>
      <c r="CD257"/>
      <c r="CE257"/>
      <c r="CF257"/>
      <c r="CG257"/>
      <c r="CH257"/>
      <c r="CI257"/>
      <c r="CJ257"/>
      <c r="CK257"/>
      <c r="CL257"/>
      <c r="CM257"/>
      <c r="CN257"/>
      <c r="CO257"/>
      <c r="CP257"/>
      <c r="CQ257"/>
      <c r="CR257"/>
      <c r="CS257"/>
      <c r="CT257"/>
      <c r="CU257"/>
      <c r="CV257"/>
      <c r="CW257"/>
      <c r="CX257"/>
      <c r="CY257"/>
      <c r="CZ257"/>
      <c r="DA257"/>
      <c r="DB257"/>
      <c r="DC257"/>
      <c r="DD257"/>
      <c r="DE257"/>
      <c r="DF257"/>
      <c r="DG257"/>
      <c r="DH257"/>
      <c r="DI257"/>
      <c r="DJ257"/>
      <c r="DK257"/>
      <c r="DL257"/>
      <c r="DM257"/>
      <c r="DN257"/>
      <c r="DO257"/>
      <c r="DP257"/>
      <c r="DQ257"/>
      <c r="DR257"/>
      <c r="DS257"/>
      <c r="DT257"/>
      <c r="DU257"/>
      <c r="DV257"/>
      <c r="DW257"/>
      <c r="DX257"/>
      <c r="DY257"/>
      <c r="DZ257"/>
      <c r="EA257"/>
      <c r="EB257"/>
      <c r="EC257"/>
      <c r="ED257"/>
      <c r="EE257"/>
      <c r="EF257"/>
      <c r="EG257"/>
      <c r="EH257"/>
      <c r="EI257"/>
      <c r="EJ257"/>
      <c r="EK257"/>
      <c r="EL257"/>
      <c r="EM257"/>
      <c r="EN257"/>
      <c r="EO257"/>
      <c r="EP257"/>
      <c r="EQ257"/>
      <c r="ER257"/>
      <c r="ES257"/>
      <c r="ET257"/>
      <c r="EU257"/>
      <c r="EV257"/>
      <c r="EW257"/>
      <c r="EX257"/>
      <c r="EY257"/>
      <c r="EZ257"/>
      <c r="FA257"/>
      <c r="FB257"/>
      <c r="FC257"/>
      <c r="FD257"/>
      <c r="FE257"/>
      <c r="FF257"/>
      <c r="FG257"/>
      <c r="FH257"/>
      <c r="FI257"/>
      <c r="FJ257"/>
      <c r="FK257"/>
      <c r="FL257"/>
      <c r="FM257"/>
      <c r="FN257"/>
      <c r="FO257"/>
      <c r="FP257"/>
      <c r="FQ257"/>
      <c r="FR257"/>
      <c r="FS257"/>
      <c r="FT257"/>
      <c r="FU257"/>
      <c r="FV257"/>
      <c r="FW257"/>
      <c r="FX257"/>
      <c r="FY257"/>
      <c r="FZ257"/>
      <c r="GA257"/>
      <c r="GB257"/>
      <c r="GC257"/>
      <c r="GD257"/>
      <c r="GE257"/>
      <c r="GF257"/>
      <c r="GG257"/>
      <c r="GH257"/>
      <c r="GI257"/>
      <c r="GJ257"/>
      <c r="GK257"/>
      <c r="GL257"/>
      <c r="GM257"/>
      <c r="GN257"/>
      <c r="GO257"/>
      <c r="GP257"/>
      <c r="GQ257"/>
      <c r="GR257"/>
      <c r="GS257"/>
      <c r="GT257"/>
      <c r="GU257"/>
      <c r="GV257"/>
      <c r="GW257"/>
      <c r="GX257"/>
      <c r="GY257"/>
      <c r="GZ257"/>
      <c r="HA257"/>
      <c r="HB257"/>
      <c r="HC257"/>
      <c r="HD257"/>
      <c r="HE257"/>
      <c r="HF257"/>
      <c r="HG257"/>
      <c r="HH257"/>
      <c r="HI257"/>
      <c r="HJ257"/>
      <c r="HK257"/>
      <c r="HL257"/>
      <c r="HM257"/>
      <c r="HN257"/>
      <c r="HO257"/>
      <c r="HP257"/>
      <c r="HQ257"/>
      <c r="HR257"/>
      <c r="HS257"/>
      <c r="HT257"/>
      <c r="HU257"/>
      <c r="HV257"/>
      <c r="HW257"/>
      <c r="HX257"/>
      <c r="HY257"/>
      <c r="HZ257"/>
      <c r="IA257"/>
      <c r="IB257"/>
      <c r="IC257"/>
      <c r="ID257"/>
      <c r="IE257"/>
      <c r="IF257"/>
      <c r="IG257"/>
      <c r="IH257"/>
      <c r="II257"/>
      <c r="IJ257"/>
      <c r="IK257"/>
      <c r="IL257"/>
      <c r="IM257"/>
      <c r="IN257"/>
      <c r="IO257"/>
      <c r="IP257"/>
      <c r="IQ257"/>
      <c r="IR257"/>
      <c r="IS257"/>
      <c r="IT257"/>
      <c r="IU257"/>
      <c r="IV257"/>
      <c r="IW257"/>
      <c r="IX257"/>
      <c r="IY257"/>
      <c r="IZ257"/>
      <c r="JA257"/>
      <c r="JB257"/>
      <c r="JC257"/>
      <c r="JD257"/>
      <c r="JE257"/>
      <c r="JF257"/>
      <c r="JG257"/>
      <c r="JH257"/>
      <c r="JI257"/>
      <c r="JJ257"/>
      <c r="JK257"/>
      <c r="JL257"/>
      <c r="JM257"/>
      <c r="JN257"/>
      <c r="JO257"/>
      <c r="JP257"/>
      <c r="JQ257"/>
      <c r="JR257"/>
      <c r="JS257"/>
      <c r="JT257"/>
      <c r="JU257"/>
      <c r="JV257"/>
      <c r="JW257"/>
      <c r="JX257"/>
      <c r="JY257"/>
      <c r="JZ257"/>
      <c r="KA257"/>
      <c r="KB257"/>
      <c r="KC257"/>
      <c r="KD257"/>
      <c r="KE257"/>
      <c r="KF257"/>
      <c r="KG257"/>
      <c r="KH257"/>
      <c r="KI257"/>
      <c r="KJ257"/>
      <c r="KK257"/>
      <c r="KL257"/>
      <c r="KM257"/>
      <c r="KN257"/>
      <c r="KO257"/>
      <c r="KP257"/>
      <c r="KQ257"/>
      <c r="KR257"/>
      <c r="KS257"/>
      <c r="KT257"/>
      <c r="KU257"/>
      <c r="KV257"/>
      <c r="KW257"/>
      <c r="KX257"/>
      <c r="KY257"/>
      <c r="KZ257"/>
      <c r="LA257"/>
      <c r="LB257"/>
      <c r="LC257"/>
      <c r="LD257"/>
      <c r="LE257"/>
      <c r="LF257"/>
      <c r="LG257"/>
      <c r="LH257"/>
      <c r="LI257"/>
      <c r="LJ257"/>
      <c r="LK257"/>
      <c r="LL257"/>
      <c r="LM257"/>
      <c r="LN257"/>
      <c r="LO257"/>
      <c r="LP257"/>
      <c r="LQ257"/>
      <c r="LR257"/>
      <c r="LS257"/>
      <c r="LT257"/>
      <c r="LU257"/>
      <c r="LV257"/>
      <c r="LW257"/>
      <c r="LX257"/>
      <c r="LY257"/>
      <c r="LZ257"/>
      <c r="MA257"/>
      <c r="MB257"/>
      <c r="MC257"/>
      <c r="MD257"/>
      <c r="ME257"/>
      <c r="MF257"/>
      <c r="MG257"/>
      <c r="MH257"/>
      <c r="MI257"/>
      <c r="MJ257"/>
      <c r="MK257"/>
      <c r="ML257"/>
      <c r="MM257"/>
      <c r="MN257"/>
      <c r="MO257"/>
      <c r="MP257"/>
      <c r="MQ257"/>
      <c r="MR257"/>
      <c r="MS257"/>
      <c r="MT257"/>
      <c r="MU257"/>
      <c r="MV257"/>
      <c r="MW257"/>
      <c r="MX257"/>
      <c r="MY257"/>
      <c r="MZ257"/>
      <c r="NA257"/>
      <c r="NB257"/>
      <c r="NC257"/>
      <c r="ND257"/>
      <c r="NE257"/>
      <c r="NF257"/>
      <c r="NG257"/>
      <c r="NH257"/>
      <c r="NI257"/>
      <c r="NJ257"/>
      <c r="NK257"/>
      <c r="NL257"/>
      <c r="NM257"/>
      <c r="NN257"/>
      <c r="NO257"/>
      <c r="NP257"/>
      <c r="NQ257"/>
      <c r="NR257"/>
      <c r="NS257"/>
      <c r="NT257"/>
      <c r="NU257"/>
      <c r="NV257"/>
      <c r="NW257"/>
      <c r="NX257"/>
      <c r="NY257"/>
      <c r="NZ257"/>
      <c r="OA257"/>
      <c r="OB257"/>
      <c r="OC257"/>
      <c r="OD257"/>
      <c r="OE257"/>
      <c r="OF257"/>
      <c r="OG257"/>
      <c r="OH257"/>
      <c r="OI257"/>
      <c r="OJ257"/>
      <c r="OK257"/>
      <c r="OL257"/>
      <c r="OM257"/>
      <c r="ON257"/>
      <c r="OO257"/>
      <c r="OP257"/>
      <c r="OQ257"/>
      <c r="OR257"/>
      <c r="OS257"/>
      <c r="OT257"/>
      <c r="OU257"/>
      <c r="OV257"/>
      <c r="OW257"/>
      <c r="OX257"/>
      <c r="OY257"/>
      <c r="OZ257"/>
      <c r="PA257"/>
      <c r="PB257"/>
      <c r="PC257"/>
      <c r="PD257"/>
      <c r="PE257"/>
      <c r="PF257"/>
      <c r="PG257"/>
      <c r="PH257"/>
      <c r="PI257"/>
      <c r="PJ257"/>
      <c r="PK257"/>
      <c r="PL257"/>
      <c r="PM257"/>
      <c r="PN257"/>
      <c r="PO257"/>
      <c r="PP257"/>
      <c r="PQ257"/>
      <c r="PR257"/>
      <c r="PS257"/>
      <c r="PT257"/>
      <c r="PU257"/>
      <c r="PV257"/>
      <c r="PW257"/>
      <c r="PX257"/>
      <c r="PY257"/>
      <c r="PZ257"/>
      <c r="QA257"/>
      <c r="QB257"/>
      <c r="QC257"/>
      <c r="QD257"/>
      <c r="QE257"/>
      <c r="QF257"/>
      <c r="QG257"/>
      <c r="QH257"/>
      <c r="QI257"/>
      <c r="QJ257"/>
      <c r="QK257"/>
      <c r="QL257"/>
      <c r="QM257"/>
      <c r="QN257"/>
      <c r="QO257"/>
      <c r="QP257"/>
      <c r="QQ257"/>
      <c r="QR257"/>
      <c r="QS257"/>
      <c r="QT257"/>
      <c r="QU257"/>
      <c r="QV257"/>
      <c r="QW257"/>
      <c r="QX257"/>
      <c r="QY257"/>
      <c r="QZ257"/>
      <c r="RA257"/>
      <c r="RB257"/>
      <c r="RC257"/>
      <c r="RD257"/>
      <c r="RE257"/>
      <c r="RF257"/>
      <c r="RG257"/>
      <c r="RH257"/>
      <c r="RI257"/>
      <c r="RJ257"/>
      <c r="RK257"/>
      <c r="RL257"/>
      <c r="RM257"/>
      <c r="RN257"/>
      <c r="RO257"/>
      <c r="RP257"/>
      <c r="RQ257"/>
      <c r="RR257"/>
      <c r="RS257"/>
      <c r="RT257"/>
      <c r="RU257"/>
      <c r="RV257"/>
      <c r="RW257"/>
      <c r="RX257"/>
      <c r="RY257"/>
      <c r="RZ257"/>
      <c r="SA257"/>
      <c r="SB257"/>
      <c r="SC257"/>
      <c r="SD257"/>
      <c r="SE257"/>
      <c r="SF257"/>
      <c r="SG257"/>
      <c r="SH257"/>
      <c r="SI257"/>
      <c r="SJ257"/>
      <c r="SK257"/>
      <c r="SL257"/>
      <c r="SM257"/>
      <c r="SN257"/>
      <c r="SO257"/>
      <c r="SP257"/>
      <c r="SQ257"/>
      <c r="SR257"/>
      <c r="SS257"/>
      <c r="ST257"/>
      <c r="SU257"/>
      <c r="SV257"/>
      <c r="SW257"/>
      <c r="SX257"/>
      <c r="SY257"/>
      <c r="SZ257"/>
      <c r="TA257"/>
      <c r="TB257"/>
      <c r="TC257"/>
      <c r="TD257"/>
      <c r="TE257"/>
      <c r="TF257"/>
      <c r="TG257"/>
    </row>
    <row r="258" spans="1:527" s="8" customFormat="1" ht="18" customHeight="1" x14ac:dyDescent="0.25">
      <c r="A258" s="70" t="str">
        <f>Config!$B$22</f>
        <v>ROQU</v>
      </c>
      <c r="B258" s="71">
        <f>METAS!$BC$26</f>
        <v>157</v>
      </c>
      <c r="C258" s="71">
        <f>ROUND((B258/12)*Config!$C$6,0)</f>
        <v>131</v>
      </c>
      <c r="D258" s="71">
        <f>ACUMULADO!$BB$26</f>
        <v>81</v>
      </c>
      <c r="E258" s="72">
        <f t="shared" si="68"/>
        <v>83.333333333333343</v>
      </c>
      <c r="F258" s="81"/>
      <c r="G258" s="73">
        <f t="shared" si="69"/>
        <v>51.6</v>
      </c>
      <c r="H258" s="78">
        <f t="shared" si="70"/>
        <v>51.6</v>
      </c>
      <c r="I258" s="78" t="str">
        <f t="shared" si="71"/>
        <v/>
      </c>
      <c r="J258" s="78" t="str">
        <f t="shared" si="67"/>
        <v/>
      </c>
      <c r="K258"/>
      <c r="L258"/>
      <c r="M258"/>
      <c r="N258"/>
      <c r="O258"/>
      <c r="P258"/>
      <c r="Q258"/>
      <c r="R258"/>
      <c r="S258"/>
      <c r="U258" s="49"/>
      <c r="V258" s="50"/>
      <c r="W258" s="51"/>
      <c r="AA258"/>
      <c r="AB258"/>
      <c r="AC258"/>
      <c r="AD258"/>
      <c r="AE258"/>
      <c r="AF258"/>
      <c r="AG258"/>
      <c r="AH258"/>
      <c r="AI258"/>
      <c r="AJ258"/>
      <c r="AK258"/>
      <c r="AL258"/>
      <c r="AM258"/>
      <c r="AN258"/>
      <c r="AO258"/>
      <c r="AP258"/>
      <c r="AQ258"/>
      <c r="AR258"/>
      <c r="AS258"/>
      <c r="AT258"/>
      <c r="AU258"/>
      <c r="AV258"/>
      <c r="AW258"/>
      <c r="AX258"/>
      <c r="AY258"/>
      <c r="AZ258"/>
      <c r="BA258"/>
      <c r="BB258"/>
      <c r="BC258"/>
      <c r="BD258"/>
      <c r="BE258"/>
      <c r="BF258"/>
      <c r="BG258"/>
      <c r="BH258"/>
      <c r="BI258"/>
      <c r="BJ258"/>
      <c r="BK258"/>
      <c r="BL258"/>
      <c r="BM258"/>
      <c r="BN258"/>
      <c r="BO258"/>
      <c r="BP258"/>
      <c r="BQ258"/>
      <c r="BR258"/>
      <c r="BS258"/>
      <c r="BT258"/>
      <c r="BU258"/>
      <c r="BV258"/>
      <c r="BW258"/>
      <c r="BX258"/>
      <c r="BY258"/>
      <c r="BZ258"/>
      <c r="CA258"/>
      <c r="CB258"/>
      <c r="CC258"/>
      <c r="CD258"/>
      <c r="CE258"/>
      <c r="CF258"/>
      <c r="CG258"/>
      <c r="CH258"/>
      <c r="CI258"/>
      <c r="CJ258"/>
      <c r="CK258"/>
      <c r="CL258"/>
      <c r="CM258"/>
      <c r="CN258"/>
      <c r="CO258"/>
      <c r="CP258"/>
      <c r="CQ258"/>
      <c r="CR258"/>
      <c r="CS258"/>
      <c r="CT258"/>
      <c r="CU258"/>
      <c r="CV258"/>
      <c r="CW258"/>
      <c r="CX258"/>
      <c r="CY258"/>
      <c r="CZ258"/>
      <c r="DA258"/>
      <c r="DB258"/>
      <c r="DC258"/>
      <c r="DD258"/>
      <c r="DE258"/>
      <c r="DF258"/>
      <c r="DG258"/>
      <c r="DH258"/>
      <c r="DI258"/>
      <c r="DJ258"/>
      <c r="DK258"/>
      <c r="DL258"/>
      <c r="DM258"/>
      <c r="DN258"/>
      <c r="DO258"/>
      <c r="DP258"/>
      <c r="DQ258"/>
      <c r="DR258"/>
      <c r="DS258"/>
      <c r="DT258"/>
      <c r="DU258"/>
      <c r="DV258"/>
      <c r="DW258"/>
      <c r="DX258"/>
      <c r="DY258"/>
      <c r="DZ258"/>
      <c r="EA258"/>
      <c r="EB258"/>
      <c r="EC258"/>
      <c r="ED258"/>
      <c r="EE258"/>
      <c r="EF258"/>
      <c r="EG258"/>
      <c r="EH258"/>
      <c r="EI258"/>
      <c r="EJ258"/>
      <c r="EK258"/>
      <c r="EL258"/>
      <c r="EM258"/>
      <c r="EN258"/>
      <c r="EO258"/>
      <c r="EP258"/>
      <c r="EQ258"/>
      <c r="ER258"/>
      <c r="ES258"/>
      <c r="ET258"/>
      <c r="EU258"/>
      <c r="EV258"/>
      <c r="EW258"/>
      <c r="EX258"/>
      <c r="EY258"/>
      <c r="EZ258"/>
      <c r="FA258"/>
      <c r="FB258"/>
      <c r="FC258"/>
      <c r="FD258"/>
      <c r="FE258"/>
      <c r="FF258"/>
      <c r="FG258"/>
      <c r="FH258"/>
      <c r="FI258"/>
      <c r="FJ258"/>
      <c r="FK258"/>
      <c r="FL258"/>
      <c r="FM258"/>
      <c r="FN258"/>
      <c r="FO258"/>
      <c r="FP258"/>
      <c r="FQ258"/>
      <c r="FR258"/>
      <c r="FS258"/>
      <c r="FT258"/>
      <c r="FU258"/>
      <c r="FV258"/>
      <c r="FW258"/>
      <c r="FX258"/>
      <c r="FY258"/>
      <c r="FZ258"/>
      <c r="GA258"/>
      <c r="GB258"/>
      <c r="GC258"/>
      <c r="GD258"/>
      <c r="GE258"/>
      <c r="GF258"/>
      <c r="GG258"/>
      <c r="GH258"/>
      <c r="GI258"/>
      <c r="GJ258"/>
      <c r="GK258"/>
      <c r="GL258"/>
      <c r="GM258"/>
      <c r="GN258"/>
      <c r="GO258"/>
      <c r="GP258"/>
      <c r="GQ258"/>
      <c r="GR258"/>
      <c r="GS258"/>
      <c r="GT258"/>
      <c r="GU258"/>
      <c r="GV258"/>
      <c r="GW258"/>
      <c r="GX258"/>
      <c r="GY258"/>
      <c r="GZ258"/>
      <c r="HA258"/>
      <c r="HB258"/>
      <c r="HC258"/>
      <c r="HD258"/>
      <c r="HE258"/>
      <c r="HF258"/>
      <c r="HG258"/>
      <c r="HH258"/>
      <c r="HI258"/>
      <c r="HJ258"/>
      <c r="HK258"/>
      <c r="HL258"/>
      <c r="HM258"/>
      <c r="HN258"/>
      <c r="HO258"/>
      <c r="HP258"/>
      <c r="HQ258"/>
      <c r="HR258"/>
      <c r="HS258"/>
      <c r="HT258"/>
      <c r="HU258"/>
      <c r="HV258"/>
      <c r="HW258"/>
      <c r="HX258"/>
      <c r="HY258"/>
      <c r="HZ258"/>
      <c r="IA258"/>
      <c r="IB258"/>
      <c r="IC258"/>
      <c r="ID258"/>
      <c r="IE258"/>
      <c r="IF258"/>
      <c r="IG258"/>
      <c r="IH258"/>
      <c r="II258"/>
      <c r="IJ258"/>
      <c r="IK258"/>
      <c r="IL258"/>
      <c r="IM258"/>
      <c r="IN258"/>
      <c r="IO258"/>
      <c r="IP258"/>
      <c r="IQ258"/>
      <c r="IR258"/>
      <c r="IS258"/>
      <c r="IT258"/>
      <c r="IU258"/>
      <c r="IV258"/>
      <c r="IW258"/>
      <c r="IX258"/>
      <c r="IY258"/>
      <c r="IZ258"/>
      <c r="JA258"/>
      <c r="JB258"/>
      <c r="JC258"/>
      <c r="JD258"/>
      <c r="JE258"/>
      <c r="JF258"/>
      <c r="JG258"/>
      <c r="JH258"/>
      <c r="JI258"/>
      <c r="JJ258"/>
      <c r="JK258"/>
      <c r="JL258"/>
      <c r="JM258"/>
      <c r="JN258"/>
      <c r="JO258"/>
      <c r="JP258"/>
      <c r="JQ258"/>
      <c r="JR258"/>
      <c r="JS258"/>
      <c r="JT258"/>
      <c r="JU258"/>
      <c r="JV258"/>
      <c r="JW258"/>
      <c r="JX258"/>
      <c r="JY258"/>
      <c r="JZ258"/>
      <c r="KA258"/>
      <c r="KB258"/>
      <c r="KC258"/>
      <c r="KD258"/>
      <c r="KE258"/>
      <c r="KF258"/>
      <c r="KG258"/>
      <c r="KH258"/>
      <c r="KI258"/>
      <c r="KJ258"/>
      <c r="KK258"/>
      <c r="KL258"/>
      <c r="KM258"/>
      <c r="KN258"/>
      <c r="KO258"/>
      <c r="KP258"/>
      <c r="KQ258"/>
      <c r="KR258"/>
      <c r="KS258"/>
      <c r="KT258"/>
      <c r="KU258"/>
      <c r="KV258"/>
      <c r="KW258"/>
      <c r="KX258"/>
      <c r="KY258"/>
      <c r="KZ258"/>
      <c r="LA258"/>
      <c r="LB258"/>
      <c r="LC258"/>
      <c r="LD258"/>
      <c r="LE258"/>
      <c r="LF258"/>
      <c r="LG258"/>
      <c r="LH258"/>
      <c r="LI258"/>
      <c r="LJ258"/>
      <c r="LK258"/>
      <c r="LL258"/>
      <c r="LM258"/>
      <c r="LN258"/>
      <c r="LO258"/>
      <c r="LP258"/>
      <c r="LQ258"/>
      <c r="LR258"/>
      <c r="LS258"/>
      <c r="LT258"/>
      <c r="LU258"/>
      <c r="LV258"/>
      <c r="LW258"/>
      <c r="LX258"/>
      <c r="LY258"/>
      <c r="LZ258"/>
      <c r="MA258"/>
      <c r="MB258"/>
      <c r="MC258"/>
      <c r="MD258"/>
      <c r="ME258"/>
      <c r="MF258"/>
      <c r="MG258"/>
      <c r="MH258"/>
      <c r="MI258"/>
      <c r="MJ258"/>
      <c r="MK258"/>
      <c r="ML258"/>
      <c r="MM258"/>
      <c r="MN258"/>
      <c r="MO258"/>
      <c r="MP258"/>
      <c r="MQ258"/>
      <c r="MR258"/>
      <c r="MS258"/>
      <c r="MT258"/>
      <c r="MU258"/>
      <c r="MV258"/>
      <c r="MW258"/>
      <c r="MX258"/>
      <c r="MY258"/>
      <c r="MZ258"/>
      <c r="NA258"/>
      <c r="NB258"/>
      <c r="NC258"/>
      <c r="ND258"/>
      <c r="NE258"/>
      <c r="NF258"/>
      <c r="NG258"/>
      <c r="NH258"/>
      <c r="NI258"/>
      <c r="NJ258"/>
      <c r="NK258"/>
      <c r="NL258"/>
      <c r="NM258"/>
      <c r="NN258"/>
      <c r="NO258"/>
      <c r="NP258"/>
      <c r="NQ258"/>
      <c r="NR258"/>
      <c r="NS258"/>
      <c r="NT258"/>
      <c r="NU258"/>
      <c r="NV258"/>
      <c r="NW258"/>
      <c r="NX258"/>
      <c r="NY258"/>
      <c r="NZ258"/>
      <c r="OA258"/>
      <c r="OB258"/>
      <c r="OC258"/>
      <c r="OD258"/>
      <c r="OE258"/>
      <c r="OF258"/>
      <c r="OG258"/>
      <c r="OH258"/>
      <c r="OI258"/>
      <c r="OJ258"/>
      <c r="OK258"/>
      <c r="OL258"/>
      <c r="OM258"/>
      <c r="ON258"/>
      <c r="OO258"/>
      <c r="OP258"/>
      <c r="OQ258"/>
      <c r="OR258"/>
      <c r="OS258"/>
      <c r="OT258"/>
      <c r="OU258"/>
      <c r="OV258"/>
      <c r="OW258"/>
      <c r="OX258"/>
      <c r="OY258"/>
      <c r="OZ258"/>
      <c r="PA258"/>
      <c r="PB258"/>
      <c r="PC258"/>
      <c r="PD258"/>
      <c r="PE258"/>
      <c r="PF258"/>
      <c r="PG258"/>
      <c r="PH258"/>
      <c r="PI258"/>
      <c r="PJ258"/>
      <c r="PK258"/>
      <c r="PL258"/>
      <c r="PM258"/>
      <c r="PN258"/>
      <c r="PO258"/>
      <c r="PP258"/>
      <c r="PQ258"/>
      <c r="PR258"/>
      <c r="PS258"/>
      <c r="PT258"/>
      <c r="PU258"/>
      <c r="PV258"/>
      <c r="PW258"/>
      <c r="PX258"/>
      <c r="PY258"/>
      <c r="PZ258"/>
      <c r="QA258"/>
      <c r="QB258"/>
      <c r="QC258"/>
      <c r="QD258"/>
      <c r="QE258"/>
      <c r="QF258"/>
      <c r="QG258"/>
      <c r="QH258"/>
      <c r="QI258"/>
      <c r="QJ258"/>
      <c r="QK258"/>
      <c r="QL258"/>
      <c r="QM258"/>
      <c r="QN258"/>
      <c r="QO258"/>
      <c r="QP258"/>
      <c r="QQ258"/>
      <c r="QR258"/>
      <c r="QS258"/>
      <c r="QT258"/>
      <c r="QU258"/>
      <c r="QV258"/>
      <c r="QW258"/>
      <c r="QX258"/>
      <c r="QY258"/>
      <c r="QZ258"/>
      <c r="RA258"/>
      <c r="RB258"/>
      <c r="RC258"/>
      <c r="RD258"/>
      <c r="RE258"/>
      <c r="RF258"/>
      <c r="RG258"/>
      <c r="RH258"/>
      <c r="RI258"/>
      <c r="RJ258"/>
      <c r="RK258"/>
      <c r="RL258"/>
      <c r="RM258"/>
      <c r="RN258"/>
      <c r="RO258"/>
      <c r="RP258"/>
      <c r="RQ258"/>
      <c r="RR258"/>
      <c r="RS258"/>
      <c r="RT258"/>
      <c r="RU258"/>
      <c r="RV258"/>
      <c r="RW258"/>
      <c r="RX258"/>
      <c r="RY258"/>
      <c r="RZ258"/>
      <c r="SA258"/>
      <c r="SB258"/>
      <c r="SC258"/>
      <c r="SD258"/>
      <c r="SE258"/>
      <c r="SF258"/>
      <c r="SG258"/>
      <c r="SH258"/>
      <c r="SI258"/>
      <c r="SJ258"/>
      <c r="SK258"/>
      <c r="SL258"/>
      <c r="SM258"/>
      <c r="SN258"/>
      <c r="SO258"/>
      <c r="SP258"/>
      <c r="SQ258"/>
      <c r="SR258"/>
      <c r="SS258"/>
      <c r="ST258"/>
      <c r="SU258"/>
      <c r="SV258"/>
      <c r="SW258"/>
      <c r="SX258"/>
      <c r="SY258"/>
      <c r="SZ258"/>
      <c r="TA258"/>
      <c r="TB258"/>
      <c r="TC258"/>
      <c r="TD258"/>
      <c r="TE258"/>
      <c r="TF258"/>
      <c r="TG258"/>
    </row>
    <row r="259" spans="1:527" s="8" customFormat="1" ht="18" customHeight="1" x14ac:dyDescent="0.25">
      <c r="A259" s="70" t="str">
        <f>Config!$B$23</f>
        <v>CALZ</v>
      </c>
      <c r="B259" s="71">
        <f>METAS!$BD$26</f>
        <v>161</v>
      </c>
      <c r="C259" s="71">
        <f>ROUND((B259/12)*Config!$C$6,0)</f>
        <v>134</v>
      </c>
      <c r="D259" s="71">
        <f>ACUMULADO!$BC$26</f>
        <v>66</v>
      </c>
      <c r="E259" s="72">
        <f t="shared" si="68"/>
        <v>83.333333333333343</v>
      </c>
      <c r="F259" s="81"/>
      <c r="G259" s="73">
        <f t="shared" si="69"/>
        <v>41</v>
      </c>
      <c r="H259" s="78">
        <f t="shared" si="70"/>
        <v>41</v>
      </c>
      <c r="I259" s="78" t="str">
        <f t="shared" si="71"/>
        <v/>
      </c>
      <c r="J259" s="78" t="str">
        <f t="shared" si="67"/>
        <v/>
      </c>
      <c r="K259"/>
      <c r="L259"/>
      <c r="M259"/>
      <c r="N259"/>
      <c r="O259"/>
      <c r="P259"/>
      <c r="Q259"/>
      <c r="R259"/>
      <c r="S259"/>
      <c r="U259" s="49"/>
      <c r="V259" s="69"/>
      <c r="W259" s="51"/>
      <c r="AA259"/>
      <c r="AB259"/>
      <c r="AC259"/>
      <c r="AD259"/>
      <c r="AE259"/>
      <c r="AF259"/>
      <c r="AG259"/>
      <c r="AH259"/>
      <c r="AI259"/>
      <c r="AJ259"/>
      <c r="AK259"/>
      <c r="AL259"/>
      <c r="AM259"/>
      <c r="AN259"/>
      <c r="AO259"/>
      <c r="AP259"/>
      <c r="AQ259"/>
      <c r="AR259"/>
      <c r="AS259"/>
      <c r="AT259"/>
      <c r="AU259"/>
      <c r="AV259"/>
      <c r="AW259"/>
      <c r="AX259"/>
      <c r="AY259"/>
      <c r="AZ259"/>
      <c r="BA259"/>
      <c r="BB259"/>
      <c r="BC259"/>
      <c r="BD259"/>
      <c r="BE259"/>
      <c r="BF259"/>
      <c r="BG259"/>
      <c r="BH259"/>
      <c r="BI259"/>
      <c r="BJ259"/>
      <c r="BK259"/>
      <c r="BL259"/>
      <c r="BM259"/>
      <c r="BN259"/>
      <c r="BO259"/>
      <c r="BP259"/>
      <c r="BQ259"/>
      <c r="BR259"/>
      <c r="BS259"/>
      <c r="BT259"/>
      <c r="BU259"/>
      <c r="BV259"/>
      <c r="BW259"/>
      <c r="BX259"/>
      <c r="BY259"/>
      <c r="BZ259"/>
      <c r="CA259"/>
      <c r="CB259"/>
      <c r="CC259"/>
      <c r="CD259"/>
      <c r="CE259"/>
      <c r="CF259"/>
      <c r="CG259"/>
      <c r="CH259"/>
      <c r="CI259"/>
      <c r="CJ259"/>
      <c r="CK259"/>
      <c r="CL259"/>
      <c r="CM259"/>
      <c r="CN259"/>
      <c r="CO259"/>
      <c r="CP259"/>
      <c r="CQ259"/>
      <c r="CR259"/>
      <c r="CS259"/>
      <c r="CT259"/>
      <c r="CU259"/>
      <c r="CV259"/>
      <c r="CW259"/>
      <c r="CX259"/>
      <c r="CY259"/>
      <c r="CZ259"/>
      <c r="DA259"/>
      <c r="DB259"/>
      <c r="DC259"/>
      <c r="DD259"/>
      <c r="DE259"/>
      <c r="DF259"/>
      <c r="DG259"/>
      <c r="DH259"/>
      <c r="DI259"/>
      <c r="DJ259"/>
      <c r="DK259"/>
      <c r="DL259"/>
      <c r="DM259"/>
      <c r="DN259"/>
      <c r="DO259"/>
      <c r="DP259"/>
      <c r="DQ259"/>
      <c r="DR259"/>
      <c r="DS259"/>
      <c r="DT259"/>
      <c r="DU259"/>
      <c r="DV259"/>
      <c r="DW259"/>
      <c r="DX259"/>
      <c r="DY259"/>
      <c r="DZ259"/>
      <c r="EA259"/>
      <c r="EB259"/>
      <c r="EC259"/>
      <c r="ED259"/>
      <c r="EE259"/>
      <c r="EF259"/>
      <c r="EG259"/>
      <c r="EH259"/>
      <c r="EI259"/>
      <c r="EJ259"/>
      <c r="EK259"/>
      <c r="EL259"/>
      <c r="EM259"/>
      <c r="EN259"/>
      <c r="EO259"/>
      <c r="EP259"/>
      <c r="EQ259"/>
      <c r="ER259"/>
      <c r="ES259"/>
      <c r="ET259"/>
      <c r="EU259"/>
      <c r="EV259"/>
      <c r="EW259"/>
      <c r="EX259"/>
      <c r="EY259"/>
      <c r="EZ259"/>
      <c r="FA259"/>
      <c r="FB259"/>
      <c r="FC259"/>
      <c r="FD259"/>
      <c r="FE259"/>
      <c r="FF259"/>
      <c r="FG259"/>
      <c r="FH259"/>
      <c r="FI259"/>
      <c r="FJ259"/>
      <c r="FK259"/>
      <c r="FL259"/>
      <c r="FM259"/>
      <c r="FN259"/>
      <c r="FO259"/>
      <c r="FP259"/>
      <c r="FQ259"/>
      <c r="FR259"/>
      <c r="FS259"/>
      <c r="FT259"/>
      <c r="FU259"/>
      <c r="FV259"/>
      <c r="FW259"/>
      <c r="FX259"/>
      <c r="FY259"/>
      <c r="FZ259"/>
      <c r="GA259"/>
      <c r="GB259"/>
      <c r="GC259"/>
      <c r="GD259"/>
      <c r="GE259"/>
      <c r="GF259"/>
      <c r="GG259"/>
      <c r="GH259"/>
      <c r="GI259"/>
      <c r="GJ259"/>
      <c r="GK259"/>
      <c r="GL259"/>
      <c r="GM259"/>
      <c r="GN259"/>
      <c r="GO259"/>
      <c r="GP259"/>
      <c r="GQ259"/>
      <c r="GR259"/>
      <c r="GS259"/>
      <c r="GT259"/>
      <c r="GU259"/>
      <c r="GV259"/>
      <c r="GW259"/>
      <c r="GX259"/>
      <c r="GY259"/>
      <c r="GZ259"/>
      <c r="HA259"/>
      <c r="HB259"/>
      <c r="HC259"/>
      <c r="HD259"/>
      <c r="HE259"/>
      <c r="HF259"/>
      <c r="HG259"/>
      <c r="HH259"/>
      <c r="HI259"/>
      <c r="HJ259"/>
      <c r="HK259"/>
      <c r="HL259"/>
      <c r="HM259"/>
      <c r="HN259"/>
      <c r="HO259"/>
      <c r="HP259"/>
      <c r="HQ259"/>
      <c r="HR259"/>
      <c r="HS259"/>
      <c r="HT259"/>
      <c r="HU259"/>
      <c r="HV259"/>
      <c r="HW259"/>
      <c r="HX259"/>
      <c r="HY259"/>
      <c r="HZ259"/>
      <c r="IA259"/>
      <c r="IB259"/>
      <c r="IC259"/>
      <c r="ID259"/>
      <c r="IE259"/>
      <c r="IF259"/>
      <c r="IG259"/>
      <c r="IH259"/>
      <c r="II259"/>
      <c r="IJ259"/>
      <c r="IK259"/>
      <c r="IL259"/>
      <c r="IM259"/>
      <c r="IN259"/>
      <c r="IO259"/>
      <c r="IP259"/>
      <c r="IQ259"/>
      <c r="IR259"/>
      <c r="IS259"/>
      <c r="IT259"/>
      <c r="IU259"/>
      <c r="IV259"/>
      <c r="IW259"/>
      <c r="IX259"/>
      <c r="IY259"/>
      <c r="IZ259"/>
      <c r="JA259"/>
      <c r="JB259"/>
      <c r="JC259"/>
      <c r="JD259"/>
      <c r="JE259"/>
      <c r="JF259"/>
      <c r="JG259"/>
      <c r="JH259"/>
      <c r="JI259"/>
      <c r="JJ259"/>
      <c r="JK259"/>
      <c r="JL259"/>
      <c r="JM259"/>
      <c r="JN259"/>
      <c r="JO259"/>
      <c r="JP259"/>
      <c r="JQ259"/>
      <c r="JR259"/>
      <c r="JS259"/>
      <c r="JT259"/>
      <c r="JU259"/>
      <c r="JV259"/>
      <c r="JW259"/>
      <c r="JX259"/>
      <c r="JY259"/>
      <c r="JZ259"/>
      <c r="KA259"/>
      <c r="KB259"/>
      <c r="KC259"/>
      <c r="KD259"/>
      <c r="KE259"/>
      <c r="KF259"/>
      <c r="KG259"/>
      <c r="KH259"/>
      <c r="KI259"/>
      <c r="KJ259"/>
      <c r="KK259"/>
      <c r="KL259"/>
      <c r="KM259"/>
      <c r="KN259"/>
      <c r="KO259"/>
      <c r="KP259"/>
      <c r="KQ259"/>
      <c r="KR259"/>
      <c r="KS259"/>
      <c r="KT259"/>
      <c r="KU259"/>
      <c r="KV259"/>
      <c r="KW259"/>
      <c r="KX259"/>
      <c r="KY259"/>
      <c r="KZ259"/>
      <c r="LA259"/>
      <c r="LB259"/>
      <c r="LC259"/>
      <c r="LD259"/>
      <c r="LE259"/>
      <c r="LF259"/>
      <c r="LG259"/>
      <c r="LH259"/>
      <c r="LI259"/>
      <c r="LJ259"/>
      <c r="LK259"/>
      <c r="LL259"/>
      <c r="LM259"/>
      <c r="LN259"/>
      <c r="LO259"/>
      <c r="LP259"/>
      <c r="LQ259"/>
      <c r="LR259"/>
      <c r="LS259"/>
      <c r="LT259"/>
      <c r="LU259"/>
      <c r="LV259"/>
      <c r="LW259"/>
      <c r="LX259"/>
      <c r="LY259"/>
      <c r="LZ259"/>
      <c r="MA259"/>
      <c r="MB259"/>
      <c r="MC259"/>
      <c r="MD259"/>
      <c r="ME259"/>
      <c r="MF259"/>
      <c r="MG259"/>
      <c r="MH259"/>
      <c r="MI259"/>
      <c r="MJ259"/>
      <c r="MK259"/>
      <c r="ML259"/>
      <c r="MM259"/>
      <c r="MN259"/>
      <c r="MO259"/>
      <c r="MP259"/>
      <c r="MQ259"/>
      <c r="MR259"/>
      <c r="MS259"/>
      <c r="MT259"/>
      <c r="MU259"/>
      <c r="MV259"/>
      <c r="MW259"/>
      <c r="MX259"/>
      <c r="MY259"/>
      <c r="MZ259"/>
      <c r="NA259"/>
      <c r="NB259"/>
      <c r="NC259"/>
      <c r="ND259"/>
      <c r="NE259"/>
      <c r="NF259"/>
      <c r="NG259"/>
      <c r="NH259"/>
      <c r="NI259"/>
      <c r="NJ259"/>
      <c r="NK259"/>
      <c r="NL259"/>
      <c r="NM259"/>
      <c r="NN259"/>
      <c r="NO259"/>
      <c r="NP259"/>
      <c r="NQ259"/>
      <c r="NR259"/>
      <c r="NS259"/>
      <c r="NT259"/>
      <c r="NU259"/>
      <c r="NV259"/>
      <c r="NW259"/>
      <c r="NX259"/>
      <c r="NY259"/>
      <c r="NZ259"/>
      <c r="OA259"/>
      <c r="OB259"/>
      <c r="OC259"/>
      <c r="OD259"/>
      <c r="OE259"/>
      <c r="OF259"/>
      <c r="OG259"/>
      <c r="OH259"/>
      <c r="OI259"/>
      <c r="OJ259"/>
      <c r="OK259"/>
      <c r="OL259"/>
      <c r="OM259"/>
      <c r="ON259"/>
      <c r="OO259"/>
      <c r="OP259"/>
      <c r="OQ259"/>
      <c r="OR259"/>
      <c r="OS259"/>
      <c r="OT259"/>
      <c r="OU259"/>
      <c r="OV259"/>
      <c r="OW259"/>
      <c r="OX259"/>
      <c r="OY259"/>
      <c r="OZ259"/>
      <c r="PA259"/>
      <c r="PB259"/>
      <c r="PC259"/>
      <c r="PD259"/>
      <c r="PE259"/>
      <c r="PF259"/>
      <c r="PG259"/>
      <c r="PH259"/>
      <c r="PI259"/>
      <c r="PJ259"/>
      <c r="PK259"/>
      <c r="PL259"/>
      <c r="PM259"/>
      <c r="PN259"/>
      <c r="PO259"/>
      <c r="PP259"/>
      <c r="PQ259"/>
      <c r="PR259"/>
      <c r="PS259"/>
      <c r="PT259"/>
      <c r="PU259"/>
      <c r="PV259"/>
      <c r="PW259"/>
      <c r="PX259"/>
      <c r="PY259"/>
      <c r="PZ259"/>
      <c r="QA259"/>
      <c r="QB259"/>
      <c r="QC259"/>
      <c r="QD259"/>
      <c r="QE259"/>
      <c r="QF259"/>
      <c r="QG259"/>
      <c r="QH259"/>
      <c r="QI259"/>
      <c r="QJ259"/>
      <c r="QK259"/>
      <c r="QL259"/>
      <c r="QM259"/>
      <c r="QN259"/>
      <c r="QO259"/>
      <c r="QP259"/>
      <c r="QQ259"/>
      <c r="QR259"/>
      <c r="QS259"/>
      <c r="QT259"/>
      <c r="QU259"/>
      <c r="QV259"/>
      <c r="QW259"/>
      <c r="QX259"/>
      <c r="QY259"/>
      <c r="QZ259"/>
      <c r="RA259"/>
      <c r="RB259"/>
      <c r="RC259"/>
      <c r="RD259"/>
      <c r="RE259"/>
      <c r="RF259"/>
      <c r="RG259"/>
      <c r="RH259"/>
      <c r="RI259"/>
      <c r="RJ259"/>
      <c r="RK259"/>
      <c r="RL259"/>
      <c r="RM259"/>
      <c r="RN259"/>
      <c r="RO259"/>
      <c r="RP259"/>
      <c r="RQ259"/>
      <c r="RR259"/>
      <c r="RS259"/>
      <c r="RT259"/>
      <c r="RU259"/>
      <c r="RV259"/>
      <c r="RW259"/>
      <c r="RX259"/>
      <c r="RY259"/>
      <c r="RZ259"/>
      <c r="SA259"/>
      <c r="SB259"/>
      <c r="SC259"/>
      <c r="SD259"/>
      <c r="SE259"/>
      <c r="SF259"/>
      <c r="SG259"/>
      <c r="SH259"/>
      <c r="SI259"/>
      <c r="SJ259"/>
      <c r="SK259"/>
      <c r="SL259"/>
      <c r="SM259"/>
      <c r="SN259"/>
      <c r="SO259"/>
      <c r="SP259"/>
      <c r="SQ259"/>
      <c r="SR259"/>
      <c r="SS259"/>
      <c r="ST259"/>
      <c r="SU259"/>
      <c r="SV259"/>
      <c r="SW259"/>
      <c r="SX259"/>
      <c r="SY259"/>
      <c r="SZ259"/>
      <c r="TA259"/>
      <c r="TB259"/>
      <c r="TC259"/>
      <c r="TD259"/>
      <c r="TE259"/>
      <c r="TF259"/>
      <c r="TG259"/>
    </row>
    <row r="260" spans="1:527" s="8" customFormat="1" ht="18" customHeight="1" x14ac:dyDescent="0.25">
      <c r="A260" s="70" t="str">
        <f>Config!$B$24</f>
        <v>PUEB</v>
      </c>
      <c r="B260" s="71">
        <f>METAS!$BE$26</f>
        <v>167</v>
      </c>
      <c r="C260" s="71">
        <f>ROUND((B260/12)*Config!$C$6,0)</f>
        <v>139</v>
      </c>
      <c r="D260" s="71">
        <f>ACUMULADO!$BD$26</f>
        <v>21</v>
      </c>
      <c r="E260" s="72">
        <f t="shared" si="68"/>
        <v>83.333333333333343</v>
      </c>
      <c r="F260" s="81"/>
      <c r="G260" s="73">
        <f t="shared" si="69"/>
        <v>12.6</v>
      </c>
      <c r="H260" s="78">
        <f t="shared" si="70"/>
        <v>12.6</v>
      </c>
      <c r="I260" s="78" t="str">
        <f t="shared" si="71"/>
        <v/>
      </c>
      <c r="J260" s="78" t="str">
        <f t="shared" si="67"/>
        <v/>
      </c>
      <c r="K260"/>
      <c r="L260"/>
      <c r="M260"/>
      <c r="N260"/>
      <c r="O260"/>
      <c r="P260"/>
      <c r="Q260"/>
      <c r="R260"/>
      <c r="S260"/>
      <c r="U260" s="49"/>
      <c r="V260" s="43"/>
      <c r="W260" s="51"/>
      <c r="AA260"/>
      <c r="AB260"/>
      <c r="AC260"/>
      <c r="AD260"/>
      <c r="AE260"/>
      <c r="AF260"/>
      <c r="AG260"/>
      <c r="AH260"/>
      <c r="AI260"/>
      <c r="AJ260"/>
      <c r="AK260"/>
      <c r="AL260"/>
      <c r="AM260"/>
      <c r="AN260"/>
      <c r="AO260"/>
      <c r="AP260"/>
      <c r="AQ260"/>
      <c r="AR260"/>
      <c r="AS260"/>
      <c r="AT260"/>
      <c r="AU260"/>
      <c r="AV260"/>
      <c r="AW260"/>
      <c r="AX260"/>
      <c r="AY260"/>
      <c r="AZ260"/>
      <c r="BA260"/>
      <c r="BB260"/>
      <c r="BC260"/>
      <c r="BD260"/>
      <c r="BE260"/>
      <c r="BF260"/>
      <c r="BG260"/>
      <c r="BH260"/>
      <c r="BI260"/>
      <c r="BJ260"/>
      <c r="BK260"/>
      <c r="BL260"/>
      <c r="BM260"/>
      <c r="BN260"/>
      <c r="BO260"/>
      <c r="BP260"/>
      <c r="BQ260"/>
      <c r="BR260"/>
      <c r="BS260"/>
      <c r="BT260"/>
      <c r="BU260"/>
      <c r="BV260"/>
      <c r="BW260"/>
      <c r="BX260"/>
      <c r="BY260"/>
      <c r="BZ260"/>
      <c r="CA260"/>
      <c r="CB260"/>
      <c r="CC260"/>
      <c r="CD260"/>
      <c r="CE260"/>
      <c r="CF260"/>
      <c r="CG260"/>
      <c r="CH260"/>
      <c r="CI260"/>
      <c r="CJ260"/>
      <c r="CK260"/>
      <c r="CL260"/>
      <c r="CM260"/>
      <c r="CN260"/>
      <c r="CO260"/>
      <c r="CP260"/>
      <c r="CQ260"/>
      <c r="CR260"/>
      <c r="CS260"/>
      <c r="CT260"/>
      <c r="CU260"/>
      <c r="CV260"/>
      <c r="CW260"/>
      <c r="CX260"/>
      <c r="CY260"/>
      <c r="CZ260"/>
      <c r="DA260"/>
      <c r="DB260"/>
      <c r="DC260"/>
      <c r="DD260"/>
      <c r="DE260"/>
      <c r="DF260"/>
      <c r="DG260"/>
      <c r="DH260"/>
      <c r="DI260"/>
      <c r="DJ260"/>
      <c r="DK260"/>
      <c r="DL260"/>
      <c r="DM260"/>
      <c r="DN260"/>
      <c r="DO260"/>
      <c r="DP260"/>
      <c r="DQ260"/>
      <c r="DR260"/>
      <c r="DS260"/>
      <c r="DT260"/>
      <c r="DU260"/>
      <c r="DV260"/>
      <c r="DW260"/>
      <c r="DX260"/>
      <c r="DY260"/>
      <c r="DZ260"/>
      <c r="EA260"/>
      <c r="EB260"/>
      <c r="EC260"/>
      <c r="ED260"/>
      <c r="EE260"/>
      <c r="EF260"/>
      <c r="EG260"/>
      <c r="EH260"/>
      <c r="EI260"/>
      <c r="EJ260"/>
      <c r="EK260"/>
      <c r="EL260"/>
      <c r="EM260"/>
      <c r="EN260"/>
      <c r="EO260"/>
      <c r="EP260"/>
      <c r="EQ260"/>
      <c r="ER260"/>
      <c r="ES260"/>
      <c r="ET260"/>
      <c r="EU260"/>
      <c r="EV260"/>
      <c r="EW260"/>
      <c r="EX260"/>
      <c r="EY260"/>
      <c r="EZ260"/>
      <c r="FA260"/>
      <c r="FB260"/>
      <c r="FC260"/>
      <c r="FD260"/>
      <c r="FE260"/>
      <c r="FF260"/>
      <c r="FG260"/>
      <c r="FH260"/>
      <c r="FI260"/>
      <c r="FJ260"/>
      <c r="FK260"/>
      <c r="FL260"/>
      <c r="FM260"/>
      <c r="FN260"/>
      <c r="FO260"/>
      <c r="FP260"/>
      <c r="FQ260"/>
      <c r="FR260"/>
      <c r="FS260"/>
      <c r="FT260"/>
      <c r="FU260"/>
      <c r="FV260"/>
      <c r="FW260"/>
      <c r="FX260"/>
      <c r="FY260"/>
      <c r="FZ260"/>
      <c r="GA260"/>
      <c r="GB260"/>
      <c r="GC260"/>
      <c r="GD260"/>
      <c r="GE260"/>
      <c r="GF260"/>
      <c r="GG260"/>
      <c r="GH260"/>
      <c r="GI260"/>
      <c r="GJ260"/>
      <c r="GK260"/>
      <c r="GL260"/>
      <c r="GM260"/>
      <c r="GN260"/>
      <c r="GO260"/>
      <c r="GP260"/>
      <c r="GQ260"/>
      <c r="GR260"/>
      <c r="GS260"/>
      <c r="GT260"/>
      <c r="GU260"/>
      <c r="GV260"/>
      <c r="GW260"/>
      <c r="GX260"/>
      <c r="GY260"/>
      <c r="GZ260"/>
      <c r="HA260"/>
      <c r="HB260"/>
      <c r="HC260"/>
      <c r="HD260"/>
      <c r="HE260"/>
      <c r="HF260"/>
      <c r="HG260"/>
      <c r="HH260"/>
      <c r="HI260"/>
      <c r="HJ260"/>
      <c r="HK260"/>
      <c r="HL260"/>
      <c r="HM260"/>
      <c r="HN260"/>
      <c r="HO260"/>
      <c r="HP260"/>
      <c r="HQ260"/>
      <c r="HR260"/>
      <c r="HS260"/>
      <c r="HT260"/>
      <c r="HU260"/>
      <c r="HV260"/>
      <c r="HW260"/>
      <c r="HX260"/>
      <c r="HY260"/>
      <c r="HZ260"/>
      <c r="IA260"/>
      <c r="IB260"/>
      <c r="IC260"/>
      <c r="ID260"/>
      <c r="IE260"/>
      <c r="IF260"/>
      <c r="IG260"/>
      <c r="IH260"/>
      <c r="II260"/>
      <c r="IJ260"/>
      <c r="IK260"/>
      <c r="IL260"/>
      <c r="IM260"/>
      <c r="IN260"/>
      <c r="IO260"/>
      <c r="IP260"/>
      <c r="IQ260"/>
      <c r="IR260"/>
      <c r="IS260"/>
      <c r="IT260"/>
      <c r="IU260"/>
      <c r="IV260"/>
      <c r="IW260"/>
      <c r="IX260"/>
      <c r="IY260"/>
      <c r="IZ260"/>
      <c r="JA260"/>
      <c r="JB260"/>
      <c r="JC260"/>
      <c r="JD260"/>
      <c r="JE260"/>
      <c r="JF260"/>
      <c r="JG260"/>
      <c r="JH260"/>
      <c r="JI260"/>
      <c r="JJ260"/>
      <c r="JK260"/>
      <c r="JL260"/>
      <c r="JM260"/>
      <c r="JN260"/>
      <c r="JO260"/>
      <c r="JP260"/>
      <c r="JQ260"/>
      <c r="JR260"/>
      <c r="JS260"/>
      <c r="JT260"/>
      <c r="JU260"/>
      <c r="JV260"/>
      <c r="JW260"/>
      <c r="JX260"/>
      <c r="JY260"/>
      <c r="JZ260"/>
      <c r="KA260"/>
      <c r="KB260"/>
      <c r="KC260"/>
      <c r="KD260"/>
      <c r="KE260"/>
      <c r="KF260"/>
      <c r="KG260"/>
      <c r="KH260"/>
      <c r="KI260"/>
      <c r="KJ260"/>
      <c r="KK260"/>
      <c r="KL260"/>
      <c r="KM260"/>
      <c r="KN260"/>
      <c r="KO260"/>
      <c r="KP260"/>
      <c r="KQ260"/>
      <c r="KR260"/>
      <c r="KS260"/>
      <c r="KT260"/>
      <c r="KU260"/>
      <c r="KV260"/>
      <c r="KW260"/>
      <c r="KX260"/>
      <c r="KY260"/>
      <c r="KZ260"/>
      <c r="LA260"/>
      <c r="LB260"/>
      <c r="LC260"/>
      <c r="LD260"/>
      <c r="LE260"/>
      <c r="LF260"/>
      <c r="LG260"/>
      <c r="LH260"/>
      <c r="LI260"/>
      <c r="LJ260"/>
      <c r="LK260"/>
      <c r="LL260"/>
      <c r="LM260"/>
      <c r="LN260"/>
      <c r="LO260"/>
      <c r="LP260"/>
      <c r="LQ260"/>
      <c r="LR260"/>
      <c r="LS260"/>
      <c r="LT260"/>
      <c r="LU260"/>
      <c r="LV260"/>
      <c r="LW260"/>
      <c r="LX260"/>
      <c r="LY260"/>
      <c r="LZ260"/>
      <c r="MA260"/>
      <c r="MB260"/>
      <c r="MC260"/>
      <c r="MD260"/>
      <c r="ME260"/>
      <c r="MF260"/>
      <c r="MG260"/>
      <c r="MH260"/>
      <c r="MI260"/>
      <c r="MJ260"/>
      <c r="MK260"/>
      <c r="ML260"/>
      <c r="MM260"/>
      <c r="MN260"/>
      <c r="MO260"/>
      <c r="MP260"/>
      <c r="MQ260"/>
      <c r="MR260"/>
      <c r="MS260"/>
      <c r="MT260"/>
      <c r="MU260"/>
      <c r="MV260"/>
      <c r="MW260"/>
      <c r="MX260"/>
      <c r="MY260"/>
      <c r="MZ260"/>
      <c r="NA260"/>
      <c r="NB260"/>
      <c r="NC260"/>
      <c r="ND260"/>
      <c r="NE260"/>
      <c r="NF260"/>
      <c r="NG260"/>
      <c r="NH260"/>
      <c r="NI260"/>
      <c r="NJ260"/>
      <c r="NK260"/>
      <c r="NL260"/>
      <c r="NM260"/>
      <c r="NN260"/>
      <c r="NO260"/>
      <c r="NP260"/>
      <c r="NQ260"/>
      <c r="NR260"/>
      <c r="NS260"/>
      <c r="NT260"/>
      <c r="NU260"/>
      <c r="NV260"/>
      <c r="NW260"/>
      <c r="NX260"/>
      <c r="NY260"/>
      <c r="NZ260"/>
      <c r="OA260"/>
      <c r="OB260"/>
      <c r="OC260"/>
      <c r="OD260"/>
      <c r="OE260"/>
      <c r="OF260"/>
      <c r="OG260"/>
      <c r="OH260"/>
      <c r="OI260"/>
      <c r="OJ260"/>
      <c r="OK260"/>
      <c r="OL260"/>
      <c r="OM260"/>
      <c r="ON260"/>
      <c r="OO260"/>
      <c r="OP260"/>
      <c r="OQ260"/>
      <c r="OR260"/>
      <c r="OS260"/>
      <c r="OT260"/>
      <c r="OU260"/>
      <c r="OV260"/>
      <c r="OW260"/>
      <c r="OX260"/>
      <c r="OY260"/>
      <c r="OZ260"/>
      <c r="PA260"/>
      <c r="PB260"/>
      <c r="PC260"/>
      <c r="PD260"/>
      <c r="PE260"/>
      <c r="PF260"/>
      <c r="PG260"/>
      <c r="PH260"/>
      <c r="PI260"/>
      <c r="PJ260"/>
      <c r="PK260"/>
      <c r="PL260"/>
      <c r="PM260"/>
      <c r="PN260"/>
      <c r="PO260"/>
      <c r="PP260"/>
      <c r="PQ260"/>
      <c r="PR260"/>
      <c r="PS260"/>
      <c r="PT260"/>
      <c r="PU260"/>
      <c r="PV260"/>
      <c r="PW260"/>
      <c r="PX260"/>
      <c r="PY260"/>
      <c r="PZ260"/>
      <c r="QA260"/>
      <c r="QB260"/>
      <c r="QC260"/>
      <c r="QD260"/>
      <c r="QE260"/>
      <c r="QF260"/>
      <c r="QG260"/>
      <c r="QH260"/>
      <c r="QI260"/>
      <c r="QJ260"/>
      <c r="QK260"/>
      <c r="QL260"/>
      <c r="QM260"/>
      <c r="QN260"/>
      <c r="QO260"/>
      <c r="QP260"/>
      <c r="QQ260"/>
      <c r="QR260"/>
      <c r="QS260"/>
      <c r="QT260"/>
      <c r="QU260"/>
      <c r="QV260"/>
      <c r="QW260"/>
      <c r="QX260"/>
      <c r="QY260"/>
      <c r="QZ260"/>
      <c r="RA260"/>
      <c r="RB260"/>
      <c r="RC260"/>
      <c r="RD260"/>
      <c r="RE260"/>
      <c r="RF260"/>
      <c r="RG260"/>
      <c r="RH260"/>
      <c r="RI260"/>
      <c r="RJ260"/>
      <c r="RK260"/>
      <c r="RL260"/>
      <c r="RM260"/>
      <c r="RN260"/>
      <c r="RO260"/>
      <c r="RP260"/>
      <c r="RQ260"/>
      <c r="RR260"/>
      <c r="RS260"/>
      <c r="RT260"/>
      <c r="RU260"/>
      <c r="RV260"/>
      <c r="RW260"/>
      <c r="RX260"/>
      <c r="RY260"/>
      <c r="RZ260"/>
      <c r="SA260"/>
      <c r="SB260"/>
      <c r="SC260"/>
      <c r="SD260"/>
      <c r="SE260"/>
      <c r="SF260"/>
      <c r="SG260"/>
      <c r="SH260"/>
      <c r="SI260"/>
      <c r="SJ260"/>
      <c r="SK260"/>
      <c r="SL260"/>
      <c r="SM260"/>
      <c r="SN260"/>
      <c r="SO260"/>
      <c r="SP260"/>
      <c r="SQ260"/>
      <c r="SR260"/>
      <c r="SS260"/>
      <c r="ST260"/>
      <c r="SU260"/>
      <c r="SV260"/>
      <c r="SW260"/>
      <c r="SX260"/>
      <c r="SY260"/>
      <c r="SZ260"/>
      <c r="TA260"/>
      <c r="TB260"/>
      <c r="TC260"/>
      <c r="TD260"/>
      <c r="TE260"/>
      <c r="TF260"/>
      <c r="TG260"/>
    </row>
    <row r="261" spans="1:527" s="8" customFormat="1" ht="18" customHeight="1" x14ac:dyDescent="0.25">
      <c r="A261" s="4"/>
      <c r="B261"/>
      <c r="C261" s="54"/>
      <c r="D261" s="54"/>
      <c r="E261" s="55"/>
      <c r="F261" s="56"/>
      <c r="G261" s="56"/>
      <c r="H261" s="56"/>
      <c r="I261"/>
      <c r="J261"/>
      <c r="K261"/>
      <c r="L261"/>
      <c r="M261"/>
      <c r="N261"/>
      <c r="O261"/>
      <c r="P261"/>
      <c r="Q261"/>
      <c r="R261"/>
      <c r="S261"/>
      <c r="U261" s="49"/>
      <c r="V261" s="69"/>
      <c r="W261" s="51"/>
      <c r="AA261"/>
      <c r="AB261"/>
      <c r="AC261"/>
      <c r="AD261"/>
      <c r="AE261"/>
      <c r="AF261"/>
      <c r="AG261"/>
      <c r="AH261"/>
      <c r="AI261"/>
      <c r="AJ261"/>
      <c r="AK261"/>
      <c r="AL261"/>
      <c r="AM261"/>
      <c r="AN261"/>
      <c r="AO261"/>
      <c r="AP261"/>
      <c r="AQ261"/>
      <c r="AR261"/>
      <c r="AS261"/>
      <c r="AT261"/>
      <c r="AU261"/>
      <c r="AV261"/>
      <c r="AW261"/>
      <c r="AX261"/>
      <c r="AY261"/>
      <c r="AZ261"/>
      <c r="BA261"/>
      <c r="BB261"/>
      <c r="BC261"/>
      <c r="BD261"/>
      <c r="BE261"/>
      <c r="BF261"/>
      <c r="BG261"/>
      <c r="BH261"/>
      <c r="BI261"/>
      <c r="BJ261"/>
      <c r="BK261"/>
      <c r="BL261"/>
      <c r="BM261"/>
      <c r="BN261"/>
      <c r="BO261"/>
      <c r="BP261"/>
      <c r="BQ261"/>
      <c r="BR261"/>
      <c r="BS261"/>
      <c r="BT261"/>
      <c r="BU261"/>
      <c r="BV261"/>
      <c r="BW261"/>
      <c r="BX261"/>
      <c r="BY261"/>
      <c r="BZ261"/>
      <c r="CA261"/>
      <c r="CB261"/>
      <c r="CC261"/>
      <c r="CD261"/>
      <c r="CE261"/>
      <c r="CF261"/>
      <c r="CG261"/>
      <c r="CH261"/>
      <c r="CI261"/>
      <c r="CJ261"/>
      <c r="CK261"/>
      <c r="CL261"/>
      <c r="CM261"/>
      <c r="CN261"/>
      <c r="CO261"/>
      <c r="CP261"/>
      <c r="CQ261"/>
      <c r="CR261"/>
      <c r="CS261"/>
      <c r="CT261"/>
      <c r="CU261"/>
      <c r="CV261"/>
      <c r="CW261"/>
      <c r="CX261"/>
      <c r="CY261"/>
      <c r="CZ261"/>
      <c r="DA261"/>
      <c r="DB261"/>
      <c r="DC261"/>
      <c r="DD261"/>
      <c r="DE261"/>
      <c r="DF261"/>
      <c r="DG261"/>
      <c r="DH261"/>
      <c r="DI261"/>
      <c r="DJ261"/>
      <c r="DK261"/>
      <c r="DL261"/>
      <c r="DM261"/>
      <c r="DN261"/>
      <c r="DO261"/>
      <c r="DP261"/>
      <c r="DQ261"/>
      <c r="DR261"/>
      <c r="DS261"/>
      <c r="DT261"/>
      <c r="DU261"/>
      <c r="DV261"/>
      <c r="DW261"/>
      <c r="DX261"/>
      <c r="DY261"/>
      <c r="DZ261"/>
      <c r="EA261"/>
      <c r="EB261"/>
      <c r="EC261"/>
      <c r="ED261"/>
      <c r="EE261"/>
      <c r="EF261"/>
      <c r="EG261"/>
      <c r="EH261"/>
      <c r="EI261"/>
      <c r="EJ261"/>
      <c r="EK261"/>
      <c r="EL261"/>
      <c r="EM261"/>
      <c r="EN261"/>
      <c r="EO261"/>
      <c r="EP261"/>
      <c r="EQ261"/>
      <c r="ER261"/>
      <c r="ES261"/>
      <c r="ET261"/>
      <c r="EU261"/>
      <c r="EV261"/>
      <c r="EW261"/>
      <c r="EX261"/>
      <c r="EY261"/>
      <c r="EZ261"/>
      <c r="FA261"/>
      <c r="FB261"/>
      <c r="FC261"/>
      <c r="FD261"/>
      <c r="FE261"/>
      <c r="FF261"/>
      <c r="FG261"/>
      <c r="FH261"/>
      <c r="FI261"/>
      <c r="FJ261"/>
      <c r="FK261"/>
      <c r="FL261"/>
      <c r="FM261"/>
      <c r="FN261"/>
      <c r="FO261"/>
      <c r="FP261"/>
      <c r="FQ261"/>
      <c r="FR261"/>
      <c r="FS261"/>
      <c r="FT261"/>
      <c r="FU261"/>
      <c r="FV261"/>
      <c r="FW261"/>
      <c r="FX261"/>
      <c r="FY261"/>
      <c r="FZ261"/>
      <c r="GA261"/>
      <c r="GB261"/>
      <c r="GC261"/>
      <c r="GD261"/>
      <c r="GE261"/>
      <c r="GF261"/>
      <c r="GG261"/>
      <c r="GH261"/>
      <c r="GI261"/>
      <c r="GJ261"/>
      <c r="GK261"/>
      <c r="GL261"/>
      <c r="GM261"/>
      <c r="GN261"/>
      <c r="GO261"/>
      <c r="GP261"/>
      <c r="GQ261"/>
      <c r="GR261"/>
      <c r="GS261"/>
      <c r="GT261"/>
      <c r="GU261"/>
      <c r="GV261"/>
      <c r="GW261"/>
      <c r="GX261"/>
      <c r="GY261"/>
      <c r="GZ261"/>
      <c r="HA261"/>
      <c r="HB261"/>
      <c r="HC261"/>
      <c r="HD261"/>
      <c r="HE261"/>
      <c r="HF261"/>
      <c r="HG261"/>
      <c r="HH261"/>
      <c r="HI261"/>
      <c r="HJ261"/>
      <c r="HK261"/>
      <c r="HL261"/>
      <c r="HM261"/>
      <c r="HN261"/>
      <c r="HO261"/>
      <c r="HP261"/>
      <c r="HQ261"/>
      <c r="HR261"/>
      <c r="HS261"/>
      <c r="HT261"/>
      <c r="HU261"/>
      <c r="HV261"/>
      <c r="HW261"/>
      <c r="HX261"/>
      <c r="HY261"/>
      <c r="HZ261"/>
      <c r="IA261"/>
      <c r="IB261"/>
      <c r="IC261"/>
      <c r="ID261"/>
      <c r="IE261"/>
      <c r="IF261"/>
      <c r="IG261"/>
      <c r="IH261"/>
      <c r="II261"/>
      <c r="IJ261"/>
      <c r="IK261"/>
      <c r="IL261"/>
      <c r="IM261"/>
      <c r="IN261"/>
      <c r="IO261"/>
      <c r="IP261"/>
      <c r="IQ261"/>
      <c r="IR261"/>
      <c r="IS261"/>
      <c r="IT261"/>
      <c r="IU261"/>
      <c r="IV261"/>
      <c r="IW261"/>
      <c r="IX261"/>
      <c r="IY261"/>
      <c r="IZ261"/>
      <c r="JA261"/>
      <c r="JB261"/>
      <c r="JC261"/>
      <c r="JD261"/>
      <c r="JE261"/>
      <c r="JF261"/>
      <c r="JG261"/>
      <c r="JH261"/>
      <c r="JI261"/>
      <c r="JJ261"/>
      <c r="JK261"/>
      <c r="JL261"/>
      <c r="JM261"/>
      <c r="JN261"/>
      <c r="JO261"/>
      <c r="JP261"/>
      <c r="JQ261"/>
      <c r="JR261"/>
      <c r="JS261"/>
      <c r="JT261"/>
      <c r="JU261"/>
      <c r="JV261"/>
      <c r="JW261"/>
      <c r="JX261"/>
      <c r="JY261"/>
      <c r="JZ261"/>
      <c r="KA261"/>
      <c r="KB261"/>
      <c r="KC261"/>
      <c r="KD261"/>
      <c r="KE261"/>
      <c r="KF261"/>
      <c r="KG261"/>
      <c r="KH261"/>
      <c r="KI261"/>
      <c r="KJ261"/>
      <c r="KK261"/>
      <c r="KL261"/>
      <c r="KM261"/>
      <c r="KN261"/>
      <c r="KO261"/>
      <c r="KP261"/>
      <c r="KQ261"/>
      <c r="KR261"/>
      <c r="KS261"/>
      <c r="KT261"/>
      <c r="KU261"/>
      <c r="KV261"/>
      <c r="KW261"/>
      <c r="KX261"/>
      <c r="KY261"/>
      <c r="KZ261"/>
      <c r="LA261"/>
      <c r="LB261"/>
      <c r="LC261"/>
      <c r="LD261"/>
      <c r="LE261"/>
      <c r="LF261"/>
      <c r="LG261"/>
      <c r="LH261"/>
      <c r="LI261"/>
      <c r="LJ261"/>
      <c r="LK261"/>
      <c r="LL261"/>
      <c r="LM261"/>
      <c r="LN261"/>
      <c r="LO261"/>
      <c r="LP261"/>
      <c r="LQ261"/>
      <c r="LR261"/>
      <c r="LS261"/>
      <c r="LT261"/>
      <c r="LU261"/>
      <c r="LV261"/>
      <c r="LW261"/>
      <c r="LX261"/>
      <c r="LY261"/>
      <c r="LZ261"/>
      <c r="MA261"/>
      <c r="MB261"/>
      <c r="MC261"/>
      <c r="MD261"/>
      <c r="ME261"/>
      <c r="MF261"/>
      <c r="MG261"/>
      <c r="MH261"/>
      <c r="MI261"/>
      <c r="MJ261"/>
      <c r="MK261"/>
      <c r="ML261"/>
      <c r="MM261"/>
      <c r="MN261"/>
      <c r="MO261"/>
      <c r="MP261"/>
      <c r="MQ261"/>
      <c r="MR261"/>
      <c r="MS261"/>
      <c r="MT261"/>
      <c r="MU261"/>
      <c r="MV261"/>
      <c r="MW261"/>
      <c r="MX261"/>
      <c r="MY261"/>
      <c r="MZ261"/>
      <c r="NA261"/>
      <c r="NB261"/>
      <c r="NC261"/>
      <c r="ND261"/>
      <c r="NE261"/>
      <c r="NF261"/>
      <c r="NG261"/>
      <c r="NH261"/>
      <c r="NI261"/>
      <c r="NJ261"/>
      <c r="NK261"/>
      <c r="NL261"/>
      <c r="NM261"/>
      <c r="NN261"/>
      <c r="NO261"/>
      <c r="NP261"/>
      <c r="NQ261"/>
      <c r="NR261"/>
      <c r="NS261"/>
      <c r="NT261"/>
      <c r="NU261"/>
      <c r="NV261"/>
      <c r="NW261"/>
      <c r="NX261"/>
      <c r="NY261"/>
      <c r="NZ261"/>
      <c r="OA261"/>
      <c r="OB261"/>
      <c r="OC261"/>
      <c r="OD261"/>
      <c r="OE261"/>
      <c r="OF261"/>
      <c r="OG261"/>
      <c r="OH261"/>
      <c r="OI261"/>
      <c r="OJ261"/>
      <c r="OK261"/>
      <c r="OL261"/>
      <c r="OM261"/>
      <c r="ON261"/>
      <c r="OO261"/>
      <c r="OP261"/>
      <c r="OQ261"/>
      <c r="OR261"/>
      <c r="OS261"/>
      <c r="OT261"/>
      <c r="OU261"/>
      <c r="OV261"/>
      <c r="OW261"/>
      <c r="OX261"/>
      <c r="OY261"/>
      <c r="OZ261"/>
      <c r="PA261"/>
      <c r="PB261"/>
      <c r="PC261"/>
      <c r="PD261"/>
      <c r="PE261"/>
      <c r="PF261"/>
      <c r="PG261"/>
      <c r="PH261"/>
      <c r="PI261"/>
      <c r="PJ261"/>
      <c r="PK261"/>
      <c r="PL261"/>
      <c r="PM261"/>
      <c r="PN261"/>
      <c r="PO261"/>
      <c r="PP261"/>
      <c r="PQ261"/>
      <c r="PR261"/>
      <c r="PS261"/>
      <c r="PT261"/>
      <c r="PU261"/>
      <c r="PV261"/>
      <c r="PW261"/>
      <c r="PX261"/>
      <c r="PY261"/>
      <c r="PZ261"/>
      <c r="QA261"/>
      <c r="QB261"/>
      <c r="QC261"/>
      <c r="QD261"/>
      <c r="QE261"/>
      <c r="QF261"/>
      <c r="QG261"/>
      <c r="QH261"/>
      <c r="QI261"/>
      <c r="QJ261"/>
      <c r="QK261"/>
      <c r="QL261"/>
      <c r="QM261"/>
      <c r="QN261"/>
      <c r="QO261"/>
      <c r="QP261"/>
      <c r="QQ261"/>
      <c r="QR261"/>
      <c r="QS261"/>
      <c r="QT261"/>
      <c r="QU261"/>
      <c r="QV261"/>
      <c r="QW261"/>
      <c r="QX261"/>
      <c r="QY261"/>
      <c r="QZ261"/>
      <c r="RA261"/>
      <c r="RB261"/>
      <c r="RC261"/>
      <c r="RD261"/>
      <c r="RE261"/>
      <c r="RF261"/>
      <c r="RG261"/>
      <c r="RH261"/>
      <c r="RI261"/>
      <c r="RJ261"/>
      <c r="RK261"/>
      <c r="RL261"/>
      <c r="RM261"/>
      <c r="RN261"/>
      <c r="RO261"/>
      <c r="RP261"/>
      <c r="RQ261"/>
      <c r="RR261"/>
      <c r="RS261"/>
      <c r="RT261"/>
      <c r="RU261"/>
      <c r="RV261"/>
      <c r="RW261"/>
      <c r="RX261"/>
      <c r="RY261"/>
      <c r="RZ261"/>
      <c r="SA261"/>
      <c r="SB261"/>
      <c r="SC261"/>
      <c r="SD261"/>
      <c r="SE261"/>
      <c r="SF261"/>
      <c r="SG261"/>
      <c r="SH261"/>
      <c r="SI261"/>
      <c r="SJ261"/>
      <c r="SK261"/>
      <c r="SL261"/>
      <c r="SM261"/>
      <c r="SN261"/>
      <c r="SO261"/>
      <c r="SP261"/>
      <c r="SQ261"/>
      <c r="SR261"/>
      <c r="SS261"/>
      <c r="ST261"/>
      <c r="SU261"/>
      <c r="SV261"/>
      <c r="SW261"/>
      <c r="SX261"/>
      <c r="SY261"/>
      <c r="SZ261"/>
      <c r="TA261"/>
      <c r="TB261"/>
      <c r="TC261"/>
      <c r="TD261"/>
      <c r="TE261"/>
      <c r="TF261"/>
      <c r="TG261"/>
    </row>
    <row r="262" spans="1:527" s="8" customFormat="1" ht="18" customHeight="1" x14ac:dyDescent="0.25">
      <c r="A262" s="4"/>
      <c r="B262"/>
      <c r="C262" s="54"/>
      <c r="D262" s="55"/>
      <c r="E262" s="55"/>
      <c r="F262" s="56"/>
      <c r="G262" s="56"/>
      <c r="H262" s="56"/>
      <c r="I262"/>
      <c r="J262"/>
      <c r="K262"/>
      <c r="L262"/>
      <c r="M262"/>
      <c r="N262"/>
      <c r="O262"/>
      <c r="P262"/>
      <c r="Q262"/>
      <c r="R262"/>
      <c r="S262"/>
      <c r="U262" s="49"/>
      <c r="V262" s="69"/>
      <c r="W262" s="51"/>
      <c r="AA262"/>
      <c r="AB262"/>
      <c r="AC262"/>
      <c r="AD262"/>
      <c r="AE262"/>
      <c r="AF262"/>
      <c r="AG262"/>
      <c r="AH262"/>
      <c r="AI262"/>
      <c r="AJ262"/>
      <c r="AK262"/>
      <c r="AL262"/>
      <c r="AM262"/>
      <c r="AN262"/>
      <c r="AO262"/>
      <c r="AP262"/>
      <c r="AQ262"/>
      <c r="AR262"/>
      <c r="AS262"/>
      <c r="AT262"/>
      <c r="AU262"/>
      <c r="AV262"/>
      <c r="AW262"/>
      <c r="AX262"/>
      <c r="AY262"/>
      <c r="AZ262"/>
      <c r="BA262"/>
      <c r="BB262"/>
      <c r="BC262"/>
      <c r="BD262"/>
      <c r="BE262"/>
      <c r="BF262"/>
      <c r="BG262"/>
      <c r="BH262"/>
      <c r="BI262"/>
      <c r="BJ262"/>
      <c r="BK262"/>
      <c r="BL262"/>
      <c r="BM262"/>
      <c r="BN262"/>
      <c r="BO262"/>
      <c r="BP262"/>
      <c r="BQ262"/>
      <c r="BR262"/>
      <c r="BS262"/>
      <c r="BT262"/>
      <c r="BU262"/>
      <c r="BV262"/>
      <c r="BW262"/>
      <c r="BX262"/>
      <c r="BY262"/>
      <c r="BZ262"/>
      <c r="CA262"/>
      <c r="CB262"/>
      <c r="CC262"/>
      <c r="CD262"/>
      <c r="CE262"/>
      <c r="CF262"/>
      <c r="CG262"/>
      <c r="CH262"/>
      <c r="CI262"/>
      <c r="CJ262"/>
      <c r="CK262"/>
      <c r="CL262"/>
      <c r="CM262"/>
      <c r="CN262"/>
      <c r="CO262"/>
      <c r="CP262"/>
      <c r="CQ262"/>
      <c r="CR262"/>
      <c r="CS262"/>
      <c r="CT262"/>
      <c r="CU262"/>
      <c r="CV262"/>
      <c r="CW262"/>
      <c r="CX262"/>
      <c r="CY262"/>
      <c r="CZ262"/>
      <c r="DA262"/>
      <c r="DB262"/>
      <c r="DC262"/>
      <c r="DD262"/>
      <c r="DE262"/>
      <c r="DF262"/>
      <c r="DG262"/>
      <c r="DH262"/>
      <c r="DI262"/>
      <c r="DJ262"/>
      <c r="DK262"/>
      <c r="DL262"/>
      <c r="DM262"/>
      <c r="DN262"/>
      <c r="DO262"/>
      <c r="DP262"/>
      <c r="DQ262"/>
      <c r="DR262"/>
      <c r="DS262"/>
      <c r="DT262"/>
      <c r="DU262"/>
      <c r="DV262"/>
      <c r="DW262"/>
      <c r="DX262"/>
      <c r="DY262"/>
      <c r="DZ262"/>
      <c r="EA262"/>
      <c r="EB262"/>
      <c r="EC262"/>
      <c r="ED262"/>
      <c r="EE262"/>
      <c r="EF262"/>
      <c r="EG262"/>
      <c r="EH262"/>
      <c r="EI262"/>
      <c r="EJ262"/>
      <c r="EK262"/>
      <c r="EL262"/>
      <c r="EM262"/>
      <c r="EN262"/>
      <c r="EO262"/>
      <c r="EP262"/>
      <c r="EQ262"/>
      <c r="ER262"/>
      <c r="ES262"/>
      <c r="ET262"/>
      <c r="EU262"/>
      <c r="EV262"/>
      <c r="EW262"/>
      <c r="EX262"/>
      <c r="EY262"/>
      <c r="EZ262"/>
      <c r="FA262"/>
      <c r="FB262"/>
      <c r="FC262"/>
      <c r="FD262"/>
      <c r="FE262"/>
      <c r="FF262"/>
      <c r="FG262"/>
      <c r="FH262"/>
      <c r="FI262"/>
      <c r="FJ262"/>
      <c r="FK262"/>
      <c r="FL262"/>
      <c r="FM262"/>
      <c r="FN262"/>
      <c r="FO262"/>
      <c r="FP262"/>
      <c r="FQ262"/>
      <c r="FR262"/>
      <c r="FS262"/>
      <c r="FT262"/>
      <c r="FU262"/>
      <c r="FV262"/>
      <c r="FW262"/>
      <c r="FX262"/>
      <c r="FY262"/>
      <c r="FZ262"/>
      <c r="GA262"/>
      <c r="GB262"/>
      <c r="GC262"/>
      <c r="GD262"/>
      <c r="GE262"/>
      <c r="GF262"/>
      <c r="GG262"/>
      <c r="GH262"/>
      <c r="GI262"/>
      <c r="GJ262"/>
      <c r="GK262"/>
      <c r="GL262"/>
      <c r="GM262"/>
      <c r="GN262"/>
      <c r="GO262"/>
      <c r="GP262"/>
      <c r="GQ262"/>
      <c r="GR262"/>
      <c r="GS262"/>
      <c r="GT262"/>
      <c r="GU262"/>
      <c r="GV262"/>
      <c r="GW262"/>
      <c r="GX262"/>
      <c r="GY262"/>
      <c r="GZ262"/>
      <c r="HA262"/>
      <c r="HB262"/>
      <c r="HC262"/>
      <c r="HD262"/>
      <c r="HE262"/>
      <c r="HF262"/>
      <c r="HG262"/>
      <c r="HH262"/>
      <c r="HI262"/>
      <c r="HJ262"/>
      <c r="HK262"/>
      <c r="HL262"/>
      <c r="HM262"/>
      <c r="HN262"/>
      <c r="HO262"/>
      <c r="HP262"/>
      <c r="HQ262"/>
      <c r="HR262"/>
      <c r="HS262"/>
      <c r="HT262"/>
      <c r="HU262"/>
      <c r="HV262"/>
      <c r="HW262"/>
      <c r="HX262"/>
      <c r="HY262"/>
      <c r="HZ262"/>
      <c r="IA262"/>
      <c r="IB262"/>
      <c r="IC262"/>
      <c r="ID262"/>
      <c r="IE262"/>
      <c r="IF262"/>
      <c r="IG262"/>
      <c r="IH262"/>
      <c r="II262"/>
      <c r="IJ262"/>
      <c r="IK262"/>
      <c r="IL262"/>
      <c r="IM262"/>
      <c r="IN262"/>
      <c r="IO262"/>
      <c r="IP262"/>
      <c r="IQ262"/>
      <c r="IR262"/>
      <c r="IS262"/>
      <c r="IT262"/>
      <c r="IU262"/>
      <c r="IV262"/>
      <c r="IW262"/>
      <c r="IX262"/>
      <c r="IY262"/>
      <c r="IZ262"/>
      <c r="JA262"/>
      <c r="JB262"/>
      <c r="JC262"/>
      <c r="JD262"/>
      <c r="JE262"/>
      <c r="JF262"/>
      <c r="JG262"/>
      <c r="JH262"/>
      <c r="JI262"/>
      <c r="JJ262"/>
      <c r="JK262"/>
      <c r="JL262"/>
      <c r="JM262"/>
      <c r="JN262"/>
      <c r="JO262"/>
      <c r="JP262"/>
      <c r="JQ262"/>
      <c r="JR262"/>
      <c r="JS262"/>
      <c r="JT262"/>
      <c r="JU262"/>
      <c r="JV262"/>
      <c r="JW262"/>
      <c r="JX262"/>
      <c r="JY262"/>
      <c r="JZ262"/>
      <c r="KA262"/>
      <c r="KB262"/>
      <c r="KC262"/>
      <c r="KD262"/>
      <c r="KE262"/>
      <c r="KF262"/>
      <c r="KG262"/>
      <c r="KH262"/>
      <c r="KI262"/>
      <c r="KJ262"/>
      <c r="KK262"/>
      <c r="KL262"/>
      <c r="KM262"/>
      <c r="KN262"/>
      <c r="KO262"/>
      <c r="KP262"/>
      <c r="KQ262"/>
      <c r="KR262"/>
      <c r="KS262"/>
      <c r="KT262"/>
      <c r="KU262"/>
      <c r="KV262"/>
      <c r="KW262"/>
      <c r="KX262"/>
      <c r="KY262"/>
      <c r="KZ262"/>
      <c r="LA262"/>
      <c r="LB262"/>
      <c r="LC262"/>
      <c r="LD262"/>
      <c r="LE262"/>
      <c r="LF262"/>
      <c r="LG262"/>
      <c r="LH262"/>
      <c r="LI262"/>
      <c r="LJ262"/>
      <c r="LK262"/>
      <c r="LL262"/>
      <c r="LM262"/>
      <c r="LN262"/>
      <c r="LO262"/>
      <c r="LP262"/>
      <c r="LQ262"/>
      <c r="LR262"/>
      <c r="LS262"/>
      <c r="LT262"/>
      <c r="LU262"/>
      <c r="LV262"/>
      <c r="LW262"/>
      <c r="LX262"/>
      <c r="LY262"/>
      <c r="LZ262"/>
      <c r="MA262"/>
      <c r="MB262"/>
      <c r="MC262"/>
      <c r="MD262"/>
      <c r="ME262"/>
      <c r="MF262"/>
      <c r="MG262"/>
      <c r="MH262"/>
      <c r="MI262"/>
      <c r="MJ262"/>
      <c r="MK262"/>
      <c r="ML262"/>
      <c r="MM262"/>
      <c r="MN262"/>
      <c r="MO262"/>
      <c r="MP262"/>
      <c r="MQ262"/>
      <c r="MR262"/>
      <c r="MS262"/>
      <c r="MT262"/>
      <c r="MU262"/>
      <c r="MV262"/>
      <c r="MW262"/>
      <c r="MX262"/>
      <c r="MY262"/>
      <c r="MZ262"/>
      <c r="NA262"/>
      <c r="NB262"/>
      <c r="NC262"/>
      <c r="ND262"/>
      <c r="NE262"/>
      <c r="NF262"/>
      <c r="NG262"/>
      <c r="NH262"/>
      <c r="NI262"/>
      <c r="NJ262"/>
      <c r="NK262"/>
      <c r="NL262"/>
      <c r="NM262"/>
      <c r="NN262"/>
      <c r="NO262"/>
      <c r="NP262"/>
      <c r="NQ262"/>
      <c r="NR262"/>
      <c r="NS262"/>
      <c r="NT262"/>
      <c r="NU262"/>
      <c r="NV262"/>
      <c r="NW262"/>
      <c r="NX262"/>
      <c r="NY262"/>
      <c r="NZ262"/>
      <c r="OA262"/>
      <c r="OB262"/>
      <c r="OC262"/>
      <c r="OD262"/>
      <c r="OE262"/>
      <c r="OF262"/>
      <c r="OG262"/>
      <c r="OH262"/>
      <c r="OI262"/>
      <c r="OJ262"/>
      <c r="OK262"/>
      <c r="OL262"/>
      <c r="OM262"/>
      <c r="ON262"/>
      <c r="OO262"/>
      <c r="OP262"/>
      <c r="OQ262"/>
      <c r="OR262"/>
      <c r="OS262"/>
      <c r="OT262"/>
      <c r="OU262"/>
      <c r="OV262"/>
      <c r="OW262"/>
      <c r="OX262"/>
      <c r="OY262"/>
      <c r="OZ262"/>
      <c r="PA262"/>
      <c r="PB262"/>
      <c r="PC262"/>
      <c r="PD262"/>
      <c r="PE262"/>
      <c r="PF262"/>
      <c r="PG262"/>
      <c r="PH262"/>
      <c r="PI262"/>
      <c r="PJ262"/>
      <c r="PK262"/>
      <c r="PL262"/>
      <c r="PM262"/>
      <c r="PN262"/>
      <c r="PO262"/>
      <c r="PP262"/>
      <c r="PQ262"/>
      <c r="PR262"/>
      <c r="PS262"/>
      <c r="PT262"/>
      <c r="PU262"/>
      <c r="PV262"/>
      <c r="PW262"/>
      <c r="PX262"/>
      <c r="PY262"/>
      <c r="PZ262"/>
      <c r="QA262"/>
      <c r="QB262"/>
      <c r="QC262"/>
      <c r="QD262"/>
      <c r="QE262"/>
      <c r="QF262"/>
      <c r="QG262"/>
      <c r="QH262"/>
      <c r="QI262"/>
      <c r="QJ262"/>
      <c r="QK262"/>
      <c r="QL262"/>
      <c r="QM262"/>
      <c r="QN262"/>
      <c r="QO262"/>
      <c r="QP262"/>
      <c r="QQ262"/>
      <c r="QR262"/>
      <c r="QS262"/>
      <c r="QT262"/>
      <c r="QU262"/>
      <c r="QV262"/>
      <c r="QW262"/>
      <c r="QX262"/>
      <c r="QY262"/>
      <c r="QZ262"/>
      <c r="RA262"/>
      <c r="RB262"/>
      <c r="RC262"/>
      <c r="RD262"/>
      <c r="RE262"/>
      <c r="RF262"/>
      <c r="RG262"/>
      <c r="RH262"/>
      <c r="RI262"/>
      <c r="RJ262"/>
      <c r="RK262"/>
      <c r="RL262"/>
      <c r="RM262"/>
      <c r="RN262"/>
      <c r="RO262"/>
      <c r="RP262"/>
      <c r="RQ262"/>
      <c r="RR262"/>
      <c r="RS262"/>
      <c r="RT262"/>
      <c r="RU262"/>
      <c r="RV262"/>
      <c r="RW262"/>
      <c r="RX262"/>
      <c r="RY262"/>
      <c r="RZ262"/>
      <c r="SA262"/>
      <c r="SB262"/>
      <c r="SC262"/>
      <c r="SD262"/>
      <c r="SE262"/>
      <c r="SF262"/>
      <c r="SG262"/>
      <c r="SH262"/>
      <c r="SI262"/>
      <c r="SJ262"/>
      <c r="SK262"/>
      <c r="SL262"/>
      <c r="SM262"/>
      <c r="SN262"/>
      <c r="SO262"/>
      <c r="SP262"/>
      <c r="SQ262"/>
      <c r="SR262"/>
      <c r="SS262"/>
      <c r="ST262"/>
      <c r="SU262"/>
      <c r="SV262"/>
      <c r="SW262"/>
      <c r="SX262"/>
      <c r="SY262"/>
      <c r="SZ262"/>
      <c r="TA262"/>
      <c r="TB262"/>
      <c r="TC262"/>
      <c r="TD262"/>
      <c r="TE262"/>
      <c r="TF262"/>
      <c r="TG262"/>
    </row>
    <row r="263" spans="1:527" s="8" customFormat="1" ht="18" customHeight="1" x14ac:dyDescent="0.25">
      <c r="A263" s="4"/>
      <c r="B263"/>
      <c r="C263" s="54"/>
      <c r="D263" s="55"/>
      <c r="E263" s="55"/>
      <c r="F263" s="56"/>
      <c r="G263" s="56"/>
      <c r="H263" s="56"/>
      <c r="I263"/>
      <c r="J263"/>
      <c r="K263"/>
      <c r="L263"/>
      <c r="M263"/>
      <c r="N263"/>
      <c r="O263"/>
      <c r="P263"/>
      <c r="Q263"/>
      <c r="R263"/>
      <c r="S263"/>
      <c r="U263" s="49"/>
      <c r="V263" s="69"/>
      <c r="W263" s="51"/>
      <c r="AA263"/>
      <c r="AB263"/>
      <c r="AC263"/>
      <c r="AD263"/>
      <c r="AE263"/>
      <c r="AF263"/>
      <c r="AG263"/>
      <c r="AH263"/>
      <c r="AI263"/>
      <c r="AJ263"/>
      <c r="AK263"/>
      <c r="AL263"/>
      <c r="AM263"/>
      <c r="AN263"/>
      <c r="AO263"/>
      <c r="AP263"/>
      <c r="AQ263"/>
      <c r="AR263"/>
      <c r="AS263"/>
      <c r="AT263"/>
      <c r="AU263"/>
      <c r="AV263"/>
      <c r="AW263"/>
      <c r="AX263"/>
      <c r="AY263"/>
      <c r="AZ263"/>
      <c r="BA263"/>
      <c r="BB263"/>
      <c r="BC263"/>
      <c r="BD263"/>
      <c r="BE263"/>
      <c r="BF263"/>
      <c r="BG263"/>
      <c r="BH263"/>
      <c r="BI263"/>
      <c r="BJ263"/>
      <c r="BK263"/>
      <c r="BL263"/>
      <c r="BM263"/>
      <c r="BN263"/>
      <c r="BO263"/>
      <c r="BP263"/>
      <c r="BQ263"/>
      <c r="BR263"/>
      <c r="BS263"/>
      <c r="BT263"/>
      <c r="BU263"/>
      <c r="BV263"/>
      <c r="BW263"/>
      <c r="BX263"/>
      <c r="BY263"/>
      <c r="BZ263"/>
      <c r="CA263"/>
      <c r="CB263"/>
      <c r="CC263"/>
      <c r="CD263"/>
      <c r="CE263"/>
      <c r="CF263"/>
      <c r="CG263"/>
      <c r="CH263"/>
      <c r="CI263"/>
      <c r="CJ263"/>
      <c r="CK263"/>
      <c r="CL263"/>
      <c r="CM263"/>
      <c r="CN263"/>
      <c r="CO263"/>
      <c r="CP263"/>
      <c r="CQ263"/>
      <c r="CR263"/>
      <c r="CS263"/>
      <c r="CT263"/>
      <c r="CU263"/>
      <c r="CV263"/>
      <c r="CW263"/>
      <c r="CX263"/>
      <c r="CY263"/>
      <c r="CZ263"/>
      <c r="DA263"/>
      <c r="DB263"/>
      <c r="DC263"/>
      <c r="DD263"/>
      <c r="DE263"/>
      <c r="DF263"/>
      <c r="DG263"/>
      <c r="DH263"/>
      <c r="DI263"/>
      <c r="DJ263"/>
      <c r="DK263"/>
      <c r="DL263"/>
      <c r="DM263"/>
      <c r="DN263"/>
      <c r="DO263"/>
      <c r="DP263"/>
      <c r="DQ263"/>
      <c r="DR263"/>
      <c r="DS263"/>
      <c r="DT263"/>
      <c r="DU263"/>
      <c r="DV263"/>
      <c r="DW263"/>
      <c r="DX263"/>
      <c r="DY263"/>
      <c r="DZ263"/>
      <c r="EA263"/>
      <c r="EB263"/>
      <c r="EC263"/>
      <c r="ED263"/>
      <c r="EE263"/>
      <c r="EF263"/>
      <c r="EG263"/>
      <c r="EH263"/>
      <c r="EI263"/>
      <c r="EJ263"/>
      <c r="EK263"/>
      <c r="EL263"/>
      <c r="EM263"/>
      <c r="EN263"/>
      <c r="EO263"/>
      <c r="EP263"/>
      <c r="EQ263"/>
      <c r="ER263"/>
      <c r="ES263"/>
      <c r="ET263"/>
      <c r="EU263"/>
      <c r="EV263"/>
      <c r="EW263"/>
      <c r="EX263"/>
      <c r="EY263"/>
      <c r="EZ263"/>
      <c r="FA263"/>
      <c r="FB263"/>
      <c r="FC263"/>
      <c r="FD263"/>
      <c r="FE263"/>
      <c r="FF263"/>
      <c r="FG263"/>
      <c r="FH263"/>
      <c r="FI263"/>
      <c r="FJ263"/>
      <c r="FK263"/>
      <c r="FL263"/>
      <c r="FM263"/>
      <c r="FN263"/>
      <c r="FO263"/>
      <c r="FP263"/>
      <c r="FQ263"/>
      <c r="FR263"/>
      <c r="FS263"/>
      <c r="FT263"/>
      <c r="FU263"/>
      <c r="FV263"/>
      <c r="FW263"/>
      <c r="FX263"/>
      <c r="FY263"/>
      <c r="FZ263"/>
      <c r="GA263"/>
      <c r="GB263"/>
      <c r="GC263"/>
      <c r="GD263"/>
      <c r="GE263"/>
      <c r="GF263"/>
      <c r="GG263"/>
      <c r="GH263"/>
      <c r="GI263"/>
      <c r="GJ263"/>
      <c r="GK263"/>
      <c r="GL263"/>
      <c r="GM263"/>
      <c r="GN263"/>
      <c r="GO263"/>
      <c r="GP263"/>
      <c r="GQ263"/>
      <c r="GR263"/>
      <c r="GS263"/>
      <c r="GT263"/>
      <c r="GU263"/>
      <c r="GV263"/>
      <c r="GW263"/>
      <c r="GX263"/>
      <c r="GY263"/>
      <c r="GZ263"/>
      <c r="HA263"/>
      <c r="HB263"/>
      <c r="HC263"/>
      <c r="HD263"/>
      <c r="HE263"/>
      <c r="HF263"/>
      <c r="HG263"/>
      <c r="HH263"/>
      <c r="HI263"/>
      <c r="HJ263"/>
      <c r="HK263"/>
      <c r="HL263"/>
      <c r="HM263"/>
      <c r="HN263"/>
      <c r="HO263"/>
      <c r="HP263"/>
      <c r="HQ263"/>
      <c r="HR263"/>
      <c r="HS263"/>
      <c r="HT263"/>
      <c r="HU263"/>
      <c r="HV263"/>
      <c r="HW263"/>
      <c r="HX263"/>
      <c r="HY263"/>
      <c r="HZ263"/>
      <c r="IA263"/>
      <c r="IB263"/>
      <c r="IC263"/>
      <c r="ID263"/>
      <c r="IE263"/>
      <c r="IF263"/>
      <c r="IG263"/>
      <c r="IH263"/>
      <c r="II263"/>
      <c r="IJ263"/>
      <c r="IK263"/>
      <c r="IL263"/>
      <c r="IM263"/>
      <c r="IN263"/>
      <c r="IO263"/>
      <c r="IP263"/>
      <c r="IQ263"/>
      <c r="IR263"/>
      <c r="IS263"/>
      <c r="IT263"/>
      <c r="IU263"/>
      <c r="IV263"/>
      <c r="IW263"/>
      <c r="IX263"/>
      <c r="IY263"/>
      <c r="IZ263"/>
      <c r="JA263"/>
      <c r="JB263"/>
      <c r="JC263"/>
      <c r="JD263"/>
      <c r="JE263"/>
      <c r="JF263"/>
      <c r="JG263"/>
      <c r="JH263"/>
      <c r="JI263"/>
      <c r="JJ263"/>
      <c r="JK263"/>
      <c r="JL263"/>
      <c r="JM263"/>
      <c r="JN263"/>
      <c r="JO263"/>
      <c r="JP263"/>
      <c r="JQ263"/>
      <c r="JR263"/>
      <c r="JS263"/>
      <c r="JT263"/>
      <c r="JU263"/>
      <c r="JV263"/>
      <c r="JW263"/>
      <c r="JX263"/>
      <c r="JY263"/>
      <c r="JZ263"/>
      <c r="KA263"/>
      <c r="KB263"/>
      <c r="KC263"/>
      <c r="KD263"/>
      <c r="KE263"/>
      <c r="KF263"/>
      <c r="KG263"/>
      <c r="KH263"/>
      <c r="KI263"/>
      <c r="KJ263"/>
      <c r="KK263"/>
      <c r="KL263"/>
      <c r="KM263"/>
      <c r="KN263"/>
      <c r="KO263"/>
      <c r="KP263"/>
      <c r="KQ263"/>
      <c r="KR263"/>
      <c r="KS263"/>
      <c r="KT263"/>
      <c r="KU263"/>
      <c r="KV263"/>
      <c r="KW263"/>
      <c r="KX263"/>
      <c r="KY263"/>
      <c r="KZ263"/>
      <c r="LA263"/>
      <c r="LB263"/>
      <c r="LC263"/>
      <c r="LD263"/>
      <c r="LE263"/>
      <c r="LF263"/>
      <c r="LG263"/>
      <c r="LH263"/>
      <c r="LI263"/>
      <c r="LJ263"/>
      <c r="LK263"/>
      <c r="LL263"/>
      <c r="LM263"/>
      <c r="LN263"/>
      <c r="LO263"/>
      <c r="LP263"/>
      <c r="LQ263"/>
      <c r="LR263"/>
      <c r="LS263"/>
      <c r="LT263"/>
      <c r="LU263"/>
      <c r="LV263"/>
      <c r="LW263"/>
      <c r="LX263"/>
      <c r="LY263"/>
      <c r="LZ263"/>
      <c r="MA263"/>
      <c r="MB263"/>
      <c r="MC263"/>
      <c r="MD263"/>
      <c r="ME263"/>
      <c r="MF263"/>
      <c r="MG263"/>
      <c r="MH263"/>
      <c r="MI263"/>
      <c r="MJ263"/>
      <c r="MK263"/>
      <c r="ML263"/>
      <c r="MM263"/>
      <c r="MN263"/>
      <c r="MO263"/>
      <c r="MP263"/>
      <c r="MQ263"/>
      <c r="MR263"/>
      <c r="MS263"/>
      <c r="MT263"/>
      <c r="MU263"/>
      <c r="MV263"/>
      <c r="MW263"/>
      <c r="MX263"/>
      <c r="MY263"/>
      <c r="MZ263"/>
      <c r="NA263"/>
      <c r="NB263"/>
      <c r="NC263"/>
      <c r="ND263"/>
      <c r="NE263"/>
      <c r="NF263"/>
      <c r="NG263"/>
      <c r="NH263"/>
      <c r="NI263"/>
      <c r="NJ263"/>
      <c r="NK263"/>
      <c r="NL263"/>
      <c r="NM263"/>
      <c r="NN263"/>
      <c r="NO263"/>
      <c r="NP263"/>
      <c r="NQ263"/>
      <c r="NR263"/>
      <c r="NS263"/>
      <c r="NT263"/>
      <c r="NU263"/>
      <c r="NV263"/>
      <c r="NW263"/>
      <c r="NX263"/>
      <c r="NY263"/>
      <c r="NZ263"/>
      <c r="OA263"/>
      <c r="OB263"/>
      <c r="OC263"/>
      <c r="OD263"/>
      <c r="OE263"/>
      <c r="OF263"/>
      <c r="OG263"/>
      <c r="OH263"/>
      <c r="OI263"/>
      <c r="OJ263"/>
      <c r="OK263"/>
      <c r="OL263"/>
      <c r="OM263"/>
      <c r="ON263"/>
      <c r="OO263"/>
      <c r="OP263"/>
      <c r="OQ263"/>
      <c r="OR263"/>
      <c r="OS263"/>
      <c r="OT263"/>
      <c r="OU263"/>
      <c r="OV263"/>
      <c r="OW263"/>
      <c r="OX263"/>
      <c r="OY263"/>
      <c r="OZ263"/>
      <c r="PA263"/>
      <c r="PB263"/>
      <c r="PC263"/>
      <c r="PD263"/>
      <c r="PE263"/>
      <c r="PF263"/>
      <c r="PG263"/>
      <c r="PH263"/>
      <c r="PI263"/>
      <c r="PJ263"/>
      <c r="PK263"/>
      <c r="PL263"/>
      <c r="PM263"/>
      <c r="PN263"/>
      <c r="PO263"/>
      <c r="PP263"/>
      <c r="PQ263"/>
      <c r="PR263"/>
      <c r="PS263"/>
      <c r="PT263"/>
      <c r="PU263"/>
      <c r="PV263"/>
      <c r="PW263"/>
      <c r="PX263"/>
      <c r="PY263"/>
      <c r="PZ263"/>
      <c r="QA263"/>
      <c r="QB263"/>
      <c r="QC263"/>
      <c r="QD263"/>
      <c r="QE263"/>
      <c r="QF263"/>
      <c r="QG263"/>
      <c r="QH263"/>
      <c r="QI263"/>
      <c r="QJ263"/>
      <c r="QK263"/>
      <c r="QL263"/>
      <c r="QM263"/>
      <c r="QN263"/>
      <c r="QO263"/>
      <c r="QP263"/>
      <c r="QQ263"/>
      <c r="QR263"/>
      <c r="QS263"/>
      <c r="QT263"/>
      <c r="QU263"/>
      <c r="QV263"/>
      <c r="QW263"/>
      <c r="QX263"/>
      <c r="QY263"/>
      <c r="QZ263"/>
      <c r="RA263"/>
      <c r="RB263"/>
      <c r="RC263"/>
      <c r="RD263"/>
      <c r="RE263"/>
      <c r="RF263"/>
      <c r="RG263"/>
      <c r="RH263"/>
      <c r="RI263"/>
      <c r="RJ263"/>
      <c r="RK263"/>
      <c r="RL263"/>
      <c r="RM263"/>
      <c r="RN263"/>
      <c r="RO263"/>
      <c r="RP263"/>
      <c r="RQ263"/>
      <c r="RR263"/>
      <c r="RS263"/>
      <c r="RT263"/>
      <c r="RU263"/>
      <c r="RV263"/>
      <c r="RW263"/>
      <c r="RX263"/>
      <c r="RY263"/>
      <c r="RZ263"/>
      <c r="SA263"/>
      <c r="SB263"/>
      <c r="SC263"/>
      <c r="SD263"/>
      <c r="SE263"/>
      <c r="SF263"/>
      <c r="SG263"/>
      <c r="SH263"/>
      <c r="SI263"/>
      <c r="SJ263"/>
      <c r="SK263"/>
      <c r="SL263"/>
      <c r="SM263"/>
      <c r="SN263"/>
      <c r="SO263"/>
      <c r="SP263"/>
      <c r="SQ263"/>
      <c r="SR263"/>
      <c r="SS263"/>
      <c r="ST263"/>
      <c r="SU263"/>
      <c r="SV263"/>
      <c r="SW263"/>
      <c r="SX263"/>
      <c r="SY263"/>
      <c r="SZ263"/>
      <c r="TA263"/>
      <c r="TB263"/>
      <c r="TC263"/>
      <c r="TD263"/>
      <c r="TE263"/>
      <c r="TF263"/>
      <c r="TG263"/>
    </row>
    <row r="264" spans="1:527" s="8" customFormat="1" ht="18" customHeight="1" x14ac:dyDescent="0.25">
      <c r="A264" s="4"/>
      <c r="B264"/>
      <c r="C264" s="54"/>
      <c r="D264" s="55"/>
      <c r="E264" s="55"/>
      <c r="F264" s="56"/>
      <c r="G264" s="56"/>
      <c r="H264" s="56"/>
      <c r="I264"/>
      <c r="J264"/>
      <c r="K264"/>
      <c r="L264"/>
      <c r="M264"/>
      <c r="N264"/>
      <c r="O264"/>
      <c r="P264"/>
      <c r="Q264"/>
      <c r="R264"/>
      <c r="S264"/>
      <c r="U264" s="49"/>
      <c r="V264" s="69"/>
      <c r="W264" s="51"/>
      <c r="AA264"/>
      <c r="AB264"/>
      <c r="AC264"/>
      <c r="AD264"/>
      <c r="AE264"/>
      <c r="AF264"/>
      <c r="AG264"/>
      <c r="AH264"/>
      <c r="AI264"/>
      <c r="AJ264"/>
      <c r="AK264"/>
      <c r="AL264"/>
      <c r="AM264"/>
      <c r="AN264"/>
      <c r="AO264"/>
      <c r="AP264"/>
      <c r="AQ264"/>
      <c r="AR264"/>
      <c r="AS264"/>
      <c r="AT264"/>
      <c r="AU264"/>
      <c r="AV264"/>
      <c r="AW264"/>
      <c r="AX264"/>
      <c r="AY264"/>
      <c r="AZ264"/>
      <c r="BA264"/>
      <c r="BB264"/>
      <c r="BC264"/>
      <c r="BD264"/>
      <c r="BE264"/>
      <c r="BF264"/>
      <c r="BG264"/>
      <c r="BH264"/>
      <c r="BI264"/>
      <c r="BJ264"/>
      <c r="BK264"/>
      <c r="BL264"/>
      <c r="BM264"/>
      <c r="BN264"/>
      <c r="BO264"/>
      <c r="BP264"/>
      <c r="BQ264"/>
      <c r="BR264"/>
      <c r="BS264"/>
      <c r="BT264"/>
      <c r="BU264"/>
      <c r="BV264"/>
      <c r="BW264"/>
      <c r="BX264"/>
      <c r="BY264"/>
      <c r="BZ264"/>
      <c r="CA264"/>
      <c r="CB264"/>
      <c r="CC264"/>
      <c r="CD264"/>
      <c r="CE264"/>
      <c r="CF264"/>
      <c r="CG264"/>
      <c r="CH264"/>
      <c r="CI264"/>
      <c r="CJ264"/>
      <c r="CK264"/>
      <c r="CL264"/>
      <c r="CM264"/>
      <c r="CN264"/>
      <c r="CO264"/>
      <c r="CP264"/>
      <c r="CQ264"/>
      <c r="CR264"/>
      <c r="CS264"/>
      <c r="CT264"/>
      <c r="CU264"/>
      <c r="CV264"/>
      <c r="CW264"/>
      <c r="CX264"/>
      <c r="CY264"/>
      <c r="CZ264"/>
      <c r="DA264"/>
      <c r="DB264"/>
      <c r="DC264"/>
      <c r="DD264"/>
      <c r="DE264"/>
      <c r="DF264"/>
      <c r="DG264"/>
      <c r="DH264"/>
      <c r="DI264"/>
      <c r="DJ264"/>
      <c r="DK264"/>
      <c r="DL264"/>
      <c r="DM264"/>
      <c r="DN264"/>
      <c r="DO264"/>
      <c r="DP264"/>
      <c r="DQ264"/>
      <c r="DR264"/>
      <c r="DS264"/>
      <c r="DT264"/>
      <c r="DU264"/>
      <c r="DV264"/>
      <c r="DW264"/>
      <c r="DX264"/>
      <c r="DY264"/>
      <c r="DZ264"/>
      <c r="EA264"/>
      <c r="EB264"/>
      <c r="EC264"/>
      <c r="ED264"/>
      <c r="EE264"/>
      <c r="EF264"/>
      <c r="EG264"/>
      <c r="EH264"/>
      <c r="EI264"/>
      <c r="EJ264"/>
      <c r="EK264"/>
      <c r="EL264"/>
      <c r="EM264"/>
      <c r="EN264"/>
      <c r="EO264"/>
      <c r="EP264"/>
      <c r="EQ264"/>
      <c r="ER264"/>
      <c r="ES264"/>
      <c r="ET264"/>
      <c r="EU264"/>
      <c r="EV264"/>
      <c r="EW264"/>
      <c r="EX264"/>
      <c r="EY264"/>
      <c r="EZ264"/>
      <c r="FA264"/>
      <c r="FB264"/>
      <c r="FC264"/>
      <c r="FD264"/>
      <c r="FE264"/>
      <c r="FF264"/>
      <c r="FG264"/>
      <c r="FH264"/>
      <c r="FI264"/>
      <c r="FJ264"/>
      <c r="FK264"/>
      <c r="FL264"/>
      <c r="FM264"/>
      <c r="FN264"/>
      <c r="FO264"/>
      <c r="FP264"/>
      <c r="FQ264"/>
      <c r="FR264"/>
      <c r="FS264"/>
      <c r="FT264"/>
      <c r="FU264"/>
      <c r="FV264"/>
      <c r="FW264"/>
      <c r="FX264"/>
      <c r="FY264"/>
      <c r="FZ264"/>
      <c r="GA264"/>
      <c r="GB264"/>
      <c r="GC264"/>
      <c r="GD264"/>
      <c r="GE264"/>
      <c r="GF264"/>
      <c r="GG264"/>
      <c r="GH264"/>
      <c r="GI264"/>
      <c r="GJ264"/>
      <c r="GK264"/>
      <c r="GL264"/>
      <c r="GM264"/>
      <c r="GN264"/>
      <c r="GO264"/>
      <c r="GP264"/>
      <c r="GQ264"/>
      <c r="GR264"/>
      <c r="GS264"/>
      <c r="GT264"/>
      <c r="GU264"/>
      <c r="GV264"/>
      <c r="GW264"/>
      <c r="GX264"/>
      <c r="GY264"/>
      <c r="GZ264"/>
      <c r="HA264"/>
      <c r="HB264"/>
      <c r="HC264"/>
      <c r="HD264"/>
      <c r="HE264"/>
      <c r="HF264"/>
      <c r="HG264"/>
      <c r="HH264"/>
      <c r="HI264"/>
      <c r="HJ264"/>
      <c r="HK264"/>
      <c r="HL264"/>
      <c r="HM264"/>
      <c r="HN264"/>
      <c r="HO264"/>
      <c r="HP264"/>
      <c r="HQ264"/>
      <c r="HR264"/>
      <c r="HS264"/>
      <c r="HT264"/>
      <c r="HU264"/>
      <c r="HV264"/>
      <c r="HW264"/>
      <c r="HX264"/>
      <c r="HY264"/>
      <c r="HZ264"/>
      <c r="IA264"/>
      <c r="IB264"/>
      <c r="IC264"/>
      <c r="ID264"/>
      <c r="IE264"/>
      <c r="IF264"/>
      <c r="IG264"/>
      <c r="IH264"/>
      <c r="II264"/>
      <c r="IJ264"/>
      <c r="IK264"/>
      <c r="IL264"/>
      <c r="IM264"/>
      <c r="IN264"/>
      <c r="IO264"/>
      <c r="IP264"/>
      <c r="IQ264"/>
      <c r="IR264"/>
      <c r="IS264"/>
      <c r="IT264"/>
      <c r="IU264"/>
      <c r="IV264"/>
      <c r="IW264"/>
      <c r="IX264"/>
      <c r="IY264"/>
      <c r="IZ264"/>
      <c r="JA264"/>
      <c r="JB264"/>
      <c r="JC264"/>
      <c r="JD264"/>
      <c r="JE264"/>
      <c r="JF264"/>
      <c r="JG264"/>
      <c r="JH264"/>
      <c r="JI264"/>
      <c r="JJ264"/>
      <c r="JK264"/>
      <c r="JL264"/>
      <c r="JM264"/>
      <c r="JN264"/>
      <c r="JO264"/>
      <c r="JP264"/>
      <c r="JQ264"/>
      <c r="JR264"/>
      <c r="JS264"/>
      <c r="JT264"/>
      <c r="JU264"/>
      <c r="JV264"/>
      <c r="JW264"/>
      <c r="JX264"/>
      <c r="JY264"/>
      <c r="JZ264"/>
      <c r="KA264"/>
      <c r="KB264"/>
      <c r="KC264"/>
      <c r="KD264"/>
      <c r="KE264"/>
      <c r="KF264"/>
      <c r="KG264"/>
      <c r="KH264"/>
      <c r="KI264"/>
      <c r="KJ264"/>
      <c r="KK264"/>
      <c r="KL264"/>
      <c r="KM264"/>
      <c r="KN264"/>
      <c r="KO264"/>
      <c r="KP264"/>
      <c r="KQ264"/>
      <c r="KR264"/>
      <c r="KS264"/>
      <c r="KT264"/>
      <c r="KU264"/>
      <c r="KV264"/>
      <c r="KW264"/>
      <c r="KX264"/>
      <c r="KY264"/>
      <c r="KZ264"/>
      <c r="LA264"/>
      <c r="LB264"/>
      <c r="LC264"/>
      <c r="LD264"/>
      <c r="LE264"/>
      <c r="LF264"/>
      <c r="LG264"/>
      <c r="LH264"/>
      <c r="LI264"/>
      <c r="LJ264"/>
      <c r="LK264"/>
      <c r="LL264"/>
      <c r="LM264"/>
      <c r="LN264"/>
      <c r="LO264"/>
      <c r="LP264"/>
      <c r="LQ264"/>
      <c r="LR264"/>
      <c r="LS264"/>
      <c r="LT264"/>
      <c r="LU264"/>
      <c r="LV264"/>
      <c r="LW264"/>
      <c r="LX264"/>
      <c r="LY264"/>
      <c r="LZ264"/>
      <c r="MA264"/>
      <c r="MB264"/>
      <c r="MC264"/>
      <c r="MD264"/>
      <c r="ME264"/>
      <c r="MF264"/>
      <c r="MG264"/>
      <c r="MH264"/>
      <c r="MI264"/>
      <c r="MJ264"/>
      <c r="MK264"/>
      <c r="ML264"/>
      <c r="MM264"/>
      <c r="MN264"/>
      <c r="MO264"/>
      <c r="MP264"/>
      <c r="MQ264"/>
      <c r="MR264"/>
      <c r="MS264"/>
      <c r="MT264"/>
      <c r="MU264"/>
      <c r="MV264"/>
      <c r="MW264"/>
      <c r="MX264"/>
      <c r="MY264"/>
      <c r="MZ264"/>
      <c r="NA264"/>
      <c r="NB264"/>
      <c r="NC264"/>
      <c r="ND264"/>
      <c r="NE264"/>
      <c r="NF264"/>
      <c r="NG264"/>
      <c r="NH264"/>
      <c r="NI264"/>
      <c r="NJ264"/>
      <c r="NK264"/>
      <c r="NL264"/>
      <c r="NM264"/>
      <c r="NN264"/>
      <c r="NO264"/>
      <c r="NP264"/>
      <c r="NQ264"/>
      <c r="NR264"/>
      <c r="NS264"/>
      <c r="NT264"/>
      <c r="NU264"/>
      <c r="NV264"/>
      <c r="NW264"/>
      <c r="NX264"/>
      <c r="NY264"/>
      <c r="NZ264"/>
      <c r="OA264"/>
      <c r="OB264"/>
      <c r="OC264"/>
      <c r="OD264"/>
      <c r="OE264"/>
      <c r="OF264"/>
      <c r="OG264"/>
      <c r="OH264"/>
      <c r="OI264"/>
      <c r="OJ264"/>
      <c r="OK264"/>
      <c r="OL264"/>
      <c r="OM264"/>
      <c r="ON264"/>
      <c r="OO264"/>
      <c r="OP264"/>
      <c r="OQ264"/>
      <c r="OR264"/>
      <c r="OS264"/>
      <c r="OT264"/>
      <c r="OU264"/>
      <c r="OV264"/>
      <c r="OW264"/>
      <c r="OX264"/>
      <c r="OY264"/>
      <c r="OZ264"/>
      <c r="PA264"/>
      <c r="PB264"/>
      <c r="PC264"/>
      <c r="PD264"/>
      <c r="PE264"/>
      <c r="PF264"/>
      <c r="PG264"/>
      <c r="PH264"/>
      <c r="PI264"/>
      <c r="PJ264"/>
      <c r="PK264"/>
      <c r="PL264"/>
      <c r="PM264"/>
      <c r="PN264"/>
      <c r="PO264"/>
      <c r="PP264"/>
      <c r="PQ264"/>
      <c r="PR264"/>
      <c r="PS264"/>
      <c r="PT264"/>
      <c r="PU264"/>
      <c r="PV264"/>
      <c r="PW264"/>
      <c r="PX264"/>
      <c r="PY264"/>
      <c r="PZ264"/>
      <c r="QA264"/>
      <c r="QB264"/>
      <c r="QC264"/>
      <c r="QD264"/>
      <c r="QE264"/>
      <c r="QF264"/>
      <c r="QG264"/>
      <c r="QH264"/>
      <c r="QI264"/>
      <c r="QJ264"/>
      <c r="QK264"/>
      <c r="QL264"/>
      <c r="QM264"/>
      <c r="QN264"/>
      <c r="QO264"/>
      <c r="QP264"/>
      <c r="QQ264"/>
      <c r="QR264"/>
      <c r="QS264"/>
      <c r="QT264"/>
      <c r="QU264"/>
      <c r="QV264"/>
      <c r="QW264"/>
      <c r="QX264"/>
      <c r="QY264"/>
      <c r="QZ264"/>
      <c r="RA264"/>
      <c r="RB264"/>
      <c r="RC264"/>
      <c r="RD264"/>
      <c r="RE264"/>
      <c r="RF264"/>
      <c r="RG264"/>
      <c r="RH264"/>
      <c r="RI264"/>
      <c r="RJ264"/>
      <c r="RK264"/>
      <c r="RL264"/>
      <c r="RM264"/>
      <c r="RN264"/>
      <c r="RO264"/>
      <c r="RP264"/>
      <c r="RQ264"/>
      <c r="RR264"/>
      <c r="RS264"/>
      <c r="RT264"/>
      <c r="RU264"/>
      <c r="RV264"/>
      <c r="RW264"/>
      <c r="RX264"/>
      <c r="RY264"/>
      <c r="RZ264"/>
      <c r="SA264"/>
      <c r="SB264"/>
      <c r="SC264"/>
      <c r="SD264"/>
      <c r="SE264"/>
      <c r="SF264"/>
      <c r="SG264"/>
      <c r="SH264"/>
      <c r="SI264"/>
      <c r="SJ264"/>
      <c r="SK264"/>
      <c r="SL264"/>
      <c r="SM264"/>
      <c r="SN264"/>
      <c r="SO264"/>
      <c r="SP264"/>
      <c r="SQ264"/>
      <c r="SR264"/>
      <c r="SS264"/>
      <c r="ST264"/>
      <c r="SU264"/>
      <c r="SV264"/>
      <c r="SW264"/>
      <c r="SX264"/>
      <c r="SY264"/>
      <c r="SZ264"/>
      <c r="TA264"/>
      <c r="TB264"/>
      <c r="TC264"/>
      <c r="TD264"/>
      <c r="TE264"/>
      <c r="TF264"/>
      <c r="TG264"/>
    </row>
    <row r="265" spans="1:527" s="8" customFormat="1" ht="18" customHeight="1" x14ac:dyDescent="0.25">
      <c r="A265" s="297"/>
      <c r="B265" s="55"/>
      <c r="C265" s="54"/>
      <c r="D265" s="55"/>
      <c r="E265" s="55"/>
      <c r="F265" s="55"/>
      <c r="G265" s="55"/>
      <c r="H265" s="55"/>
      <c r="I265" s="55"/>
      <c r="J265" s="55"/>
      <c r="K265"/>
      <c r="L265"/>
      <c r="M265"/>
      <c r="N265"/>
      <c r="O265"/>
      <c r="P265"/>
      <c r="Q265"/>
      <c r="R265"/>
      <c r="S265"/>
      <c r="U265" s="49"/>
      <c r="V265" s="69"/>
      <c r="W265" s="51"/>
      <c r="AA265"/>
      <c r="AB265"/>
      <c r="AC265"/>
      <c r="AD265"/>
      <c r="AE265"/>
      <c r="AF265"/>
      <c r="AG265"/>
      <c r="AH265"/>
      <c r="AI265"/>
      <c r="AJ265"/>
      <c r="AK265"/>
      <c r="AL265"/>
      <c r="AM265"/>
      <c r="AN265"/>
      <c r="AO265"/>
      <c r="AP265"/>
      <c r="AQ265"/>
      <c r="AR265"/>
      <c r="AS265"/>
      <c r="AT265"/>
      <c r="AU265"/>
      <c r="AV265"/>
      <c r="AW265"/>
      <c r="AX265"/>
      <c r="AY265"/>
      <c r="AZ265"/>
      <c r="BA265"/>
      <c r="BB265"/>
      <c r="BC265"/>
      <c r="BD265"/>
      <c r="BE265"/>
      <c r="BF265"/>
      <c r="BG265"/>
      <c r="BH265"/>
      <c r="BI265"/>
      <c r="BJ265"/>
      <c r="BK265"/>
      <c r="BL265"/>
      <c r="BM265"/>
      <c r="BN265"/>
      <c r="BO265"/>
      <c r="BP265"/>
      <c r="BQ265"/>
      <c r="BR265"/>
      <c r="BS265"/>
      <c r="BT265"/>
      <c r="BU265"/>
      <c r="BV265"/>
      <c r="BW265"/>
      <c r="BX265"/>
      <c r="BY265"/>
      <c r="BZ265"/>
      <c r="CA265"/>
      <c r="CB265"/>
      <c r="CC265"/>
      <c r="CD265"/>
      <c r="CE265"/>
      <c r="CF265"/>
      <c r="CG265"/>
      <c r="CH265"/>
      <c r="CI265"/>
      <c r="CJ265"/>
      <c r="CK265"/>
      <c r="CL265"/>
      <c r="CM265"/>
      <c r="CN265"/>
      <c r="CO265"/>
      <c r="CP265"/>
      <c r="CQ265"/>
      <c r="CR265"/>
      <c r="CS265"/>
      <c r="CT265"/>
      <c r="CU265"/>
      <c r="CV265"/>
      <c r="CW265"/>
      <c r="CX265"/>
      <c r="CY265"/>
      <c r="CZ265"/>
      <c r="DA265"/>
      <c r="DB265"/>
      <c r="DC265"/>
      <c r="DD265"/>
      <c r="DE265"/>
      <c r="DF265"/>
      <c r="DG265"/>
      <c r="DH265"/>
      <c r="DI265"/>
      <c r="DJ265"/>
      <c r="DK265"/>
      <c r="DL265"/>
      <c r="DM265"/>
      <c r="DN265"/>
      <c r="DO265"/>
      <c r="DP265"/>
      <c r="DQ265"/>
      <c r="DR265"/>
      <c r="DS265"/>
      <c r="DT265"/>
      <c r="DU265"/>
      <c r="DV265"/>
      <c r="DW265"/>
      <c r="DX265"/>
      <c r="DY265"/>
      <c r="DZ265"/>
      <c r="EA265"/>
      <c r="EB265"/>
      <c r="EC265"/>
      <c r="ED265"/>
      <c r="EE265"/>
      <c r="EF265"/>
      <c r="EG265"/>
      <c r="EH265"/>
      <c r="EI265"/>
      <c r="EJ265"/>
      <c r="EK265"/>
      <c r="EL265"/>
      <c r="EM265"/>
      <c r="EN265"/>
      <c r="EO265"/>
      <c r="EP265"/>
      <c r="EQ265"/>
      <c r="ER265"/>
      <c r="ES265"/>
      <c r="ET265"/>
      <c r="EU265"/>
      <c r="EV265"/>
      <c r="EW265"/>
      <c r="EX265"/>
      <c r="EY265"/>
      <c r="EZ265"/>
      <c r="FA265"/>
      <c r="FB265"/>
      <c r="FC265"/>
      <c r="FD265"/>
      <c r="FE265"/>
      <c r="FF265"/>
      <c r="FG265"/>
      <c r="FH265"/>
      <c r="FI265"/>
      <c r="FJ265"/>
      <c r="FK265"/>
      <c r="FL265"/>
      <c r="FM265"/>
      <c r="FN265"/>
      <c r="FO265"/>
      <c r="FP265"/>
      <c r="FQ265"/>
      <c r="FR265"/>
      <c r="FS265"/>
      <c r="FT265"/>
      <c r="FU265"/>
      <c r="FV265"/>
      <c r="FW265"/>
      <c r="FX265"/>
      <c r="FY265"/>
      <c r="FZ265"/>
      <c r="GA265"/>
      <c r="GB265"/>
      <c r="GC265"/>
      <c r="GD265"/>
      <c r="GE265"/>
      <c r="GF265"/>
      <c r="GG265"/>
      <c r="GH265"/>
      <c r="GI265"/>
      <c r="GJ265"/>
      <c r="GK265"/>
      <c r="GL265"/>
      <c r="GM265"/>
      <c r="GN265"/>
      <c r="GO265"/>
      <c r="GP265"/>
      <c r="GQ265"/>
      <c r="GR265"/>
      <c r="GS265"/>
      <c r="GT265"/>
      <c r="GU265"/>
      <c r="GV265"/>
      <c r="GW265"/>
      <c r="GX265"/>
      <c r="GY265"/>
      <c r="GZ265"/>
      <c r="HA265"/>
      <c r="HB265"/>
      <c r="HC265"/>
      <c r="HD265"/>
      <c r="HE265"/>
      <c r="HF265"/>
      <c r="HG265"/>
      <c r="HH265"/>
      <c r="HI265"/>
      <c r="HJ265"/>
      <c r="HK265"/>
      <c r="HL265"/>
      <c r="HM265"/>
      <c r="HN265"/>
      <c r="HO265"/>
      <c r="HP265"/>
      <c r="HQ265"/>
      <c r="HR265"/>
      <c r="HS265"/>
      <c r="HT265"/>
      <c r="HU265"/>
      <c r="HV265"/>
      <c r="HW265"/>
      <c r="HX265"/>
      <c r="HY265"/>
      <c r="HZ265"/>
      <c r="IA265"/>
      <c r="IB265"/>
      <c r="IC265"/>
      <c r="ID265"/>
      <c r="IE265"/>
      <c r="IF265"/>
      <c r="IG265"/>
      <c r="IH265"/>
      <c r="II265"/>
      <c r="IJ265"/>
      <c r="IK265"/>
      <c r="IL265"/>
      <c r="IM265"/>
      <c r="IN265"/>
      <c r="IO265"/>
      <c r="IP265"/>
      <c r="IQ265"/>
      <c r="IR265"/>
      <c r="IS265"/>
      <c r="IT265"/>
      <c r="IU265"/>
      <c r="IV265"/>
      <c r="IW265"/>
      <c r="IX265"/>
      <c r="IY265"/>
      <c r="IZ265"/>
      <c r="JA265"/>
      <c r="JB265"/>
      <c r="JC265"/>
      <c r="JD265"/>
      <c r="JE265"/>
      <c r="JF265"/>
      <c r="JG265"/>
      <c r="JH265"/>
      <c r="JI265"/>
      <c r="JJ265"/>
      <c r="JK265"/>
      <c r="JL265"/>
      <c r="JM265"/>
      <c r="JN265"/>
      <c r="JO265"/>
      <c r="JP265"/>
      <c r="JQ265"/>
      <c r="JR265"/>
      <c r="JS265"/>
      <c r="JT265"/>
      <c r="JU265"/>
      <c r="JV265"/>
      <c r="JW265"/>
      <c r="JX265"/>
      <c r="JY265"/>
      <c r="JZ265"/>
      <c r="KA265"/>
      <c r="KB265"/>
      <c r="KC265"/>
      <c r="KD265"/>
      <c r="KE265"/>
      <c r="KF265"/>
      <c r="KG265"/>
      <c r="KH265"/>
      <c r="KI265"/>
      <c r="KJ265"/>
      <c r="KK265"/>
      <c r="KL265"/>
      <c r="KM265"/>
      <c r="KN265"/>
      <c r="KO265"/>
      <c r="KP265"/>
      <c r="KQ265"/>
      <c r="KR265"/>
      <c r="KS265"/>
      <c r="KT265"/>
      <c r="KU265"/>
      <c r="KV265"/>
      <c r="KW265"/>
      <c r="KX265"/>
      <c r="KY265"/>
      <c r="KZ265"/>
      <c r="LA265"/>
      <c r="LB265"/>
      <c r="LC265"/>
      <c r="LD265"/>
      <c r="LE265"/>
      <c r="LF265"/>
      <c r="LG265"/>
      <c r="LH265"/>
      <c r="LI265"/>
      <c r="LJ265"/>
      <c r="LK265"/>
      <c r="LL265"/>
      <c r="LM265"/>
      <c r="LN265"/>
      <c r="LO265"/>
      <c r="LP265"/>
      <c r="LQ265"/>
      <c r="LR265"/>
      <c r="LS265"/>
      <c r="LT265"/>
      <c r="LU265"/>
      <c r="LV265"/>
      <c r="LW265"/>
      <c r="LX265"/>
      <c r="LY265"/>
      <c r="LZ265"/>
      <c r="MA265"/>
      <c r="MB265"/>
      <c r="MC265"/>
      <c r="MD265"/>
      <c r="ME265"/>
      <c r="MF265"/>
      <c r="MG265"/>
      <c r="MH265"/>
      <c r="MI265"/>
      <c r="MJ265"/>
      <c r="MK265"/>
      <c r="ML265"/>
      <c r="MM265"/>
      <c r="MN265"/>
      <c r="MO265"/>
      <c r="MP265"/>
      <c r="MQ265"/>
      <c r="MR265"/>
      <c r="MS265"/>
      <c r="MT265"/>
      <c r="MU265"/>
      <c r="MV265"/>
      <c r="MW265"/>
      <c r="MX265"/>
      <c r="MY265"/>
      <c r="MZ265"/>
      <c r="NA265"/>
      <c r="NB265"/>
      <c r="NC265"/>
      <c r="ND265"/>
      <c r="NE265"/>
      <c r="NF265"/>
      <c r="NG265"/>
      <c r="NH265"/>
      <c r="NI265"/>
      <c r="NJ265"/>
      <c r="NK265"/>
      <c r="NL265"/>
      <c r="NM265"/>
      <c r="NN265"/>
      <c r="NO265"/>
      <c r="NP265"/>
      <c r="NQ265"/>
      <c r="NR265"/>
      <c r="NS265"/>
      <c r="NT265"/>
      <c r="NU265"/>
      <c r="NV265"/>
      <c r="NW265"/>
      <c r="NX265"/>
      <c r="NY265"/>
      <c r="NZ265"/>
      <c r="OA265"/>
      <c r="OB265"/>
      <c r="OC265"/>
      <c r="OD265"/>
      <c r="OE265"/>
      <c r="OF265"/>
      <c r="OG265"/>
      <c r="OH265"/>
      <c r="OI265"/>
      <c r="OJ265"/>
      <c r="OK265"/>
      <c r="OL265"/>
      <c r="OM265"/>
      <c r="ON265"/>
      <c r="OO265"/>
      <c r="OP265"/>
      <c r="OQ265"/>
      <c r="OR265"/>
      <c r="OS265"/>
      <c r="OT265"/>
      <c r="OU265"/>
      <c r="OV265"/>
      <c r="OW265"/>
      <c r="OX265"/>
      <c r="OY265"/>
      <c r="OZ265"/>
      <c r="PA265"/>
      <c r="PB265"/>
      <c r="PC265"/>
      <c r="PD265"/>
      <c r="PE265"/>
      <c r="PF265"/>
      <c r="PG265"/>
      <c r="PH265"/>
      <c r="PI265"/>
      <c r="PJ265"/>
      <c r="PK265"/>
      <c r="PL265"/>
      <c r="PM265"/>
      <c r="PN265"/>
      <c r="PO265"/>
      <c r="PP265"/>
      <c r="PQ265"/>
      <c r="PR265"/>
      <c r="PS265"/>
      <c r="PT265"/>
      <c r="PU265"/>
      <c r="PV265"/>
      <c r="PW265"/>
      <c r="PX265"/>
      <c r="PY265"/>
      <c r="PZ265"/>
      <c r="QA265"/>
      <c r="QB265"/>
      <c r="QC265"/>
      <c r="QD265"/>
      <c r="QE265"/>
      <c r="QF265"/>
      <c r="QG265"/>
      <c r="QH265"/>
      <c r="QI265"/>
      <c r="QJ265"/>
      <c r="QK265"/>
      <c r="QL265"/>
      <c r="QM265"/>
      <c r="QN265"/>
      <c r="QO265"/>
      <c r="QP265"/>
      <c r="QQ265"/>
      <c r="QR265"/>
      <c r="QS265"/>
      <c r="QT265"/>
      <c r="QU265"/>
      <c r="QV265"/>
      <c r="QW265"/>
      <c r="QX265"/>
      <c r="QY265"/>
      <c r="QZ265"/>
      <c r="RA265"/>
      <c r="RB265"/>
      <c r="RC265"/>
      <c r="RD265"/>
      <c r="RE265"/>
      <c r="RF265"/>
      <c r="RG265"/>
      <c r="RH265"/>
      <c r="RI265"/>
      <c r="RJ265"/>
      <c r="RK265"/>
      <c r="RL265"/>
      <c r="RM265"/>
      <c r="RN265"/>
      <c r="RO265"/>
      <c r="RP265"/>
      <c r="RQ265"/>
      <c r="RR265"/>
      <c r="RS265"/>
      <c r="RT265"/>
      <c r="RU265"/>
      <c r="RV265"/>
      <c r="RW265"/>
      <c r="RX265"/>
      <c r="RY265"/>
      <c r="RZ265"/>
      <c r="SA265"/>
      <c r="SB265"/>
      <c r="SC265"/>
      <c r="SD265"/>
      <c r="SE265"/>
      <c r="SF265"/>
      <c r="SG265"/>
      <c r="SH265"/>
      <c r="SI265"/>
      <c r="SJ265"/>
      <c r="SK265"/>
      <c r="SL265"/>
      <c r="SM265"/>
      <c r="SN265"/>
      <c r="SO265"/>
      <c r="SP265"/>
      <c r="SQ265"/>
      <c r="SR265"/>
      <c r="SS265"/>
      <c r="ST265"/>
      <c r="SU265"/>
      <c r="SV265"/>
      <c r="SW265"/>
      <c r="SX265"/>
      <c r="SY265"/>
      <c r="SZ265"/>
      <c r="TA265"/>
      <c r="TB265"/>
      <c r="TC265"/>
      <c r="TD265"/>
      <c r="TE265"/>
      <c r="TF265"/>
      <c r="TG265"/>
    </row>
    <row r="266" spans="1:527" s="8" customFormat="1" ht="18" customHeight="1" x14ac:dyDescent="0.25">
      <c r="A266" s="297"/>
      <c r="B266" s="55"/>
      <c r="C266" s="54"/>
      <c r="D266" s="55"/>
      <c r="E266" s="55"/>
      <c r="F266" s="55"/>
      <c r="G266" s="55"/>
      <c r="H266" s="55"/>
      <c r="I266" s="55"/>
      <c r="J266" s="55"/>
      <c r="K266"/>
      <c r="L266"/>
      <c r="M266"/>
      <c r="N266"/>
      <c r="O266"/>
      <c r="P266"/>
      <c r="Q266"/>
      <c r="R266"/>
      <c r="S266"/>
      <c r="U266" s="49"/>
      <c r="V266" s="69"/>
      <c r="W266" s="51"/>
      <c r="AA266"/>
      <c r="AB266"/>
      <c r="AC266"/>
      <c r="AD266"/>
      <c r="AE266"/>
      <c r="AF266"/>
      <c r="AG266"/>
      <c r="AH266"/>
      <c r="AI266"/>
      <c r="AJ266"/>
      <c r="AK266"/>
      <c r="AL266"/>
      <c r="AM266"/>
      <c r="AN266"/>
      <c r="AO266"/>
      <c r="AP266"/>
      <c r="AQ266"/>
      <c r="AR266"/>
      <c r="AS266"/>
      <c r="AT266"/>
      <c r="AU266"/>
      <c r="AV266"/>
      <c r="AW266"/>
      <c r="AX266"/>
      <c r="AY266"/>
      <c r="AZ266"/>
      <c r="BA266"/>
      <c r="BB266"/>
      <c r="BC266"/>
      <c r="BD266"/>
      <c r="BE266"/>
      <c r="BF266"/>
      <c r="BG266"/>
      <c r="BH266"/>
      <c r="BI266"/>
      <c r="BJ266"/>
      <c r="BK266"/>
      <c r="BL266"/>
      <c r="BM266"/>
      <c r="BN266"/>
      <c r="BO266"/>
      <c r="BP266"/>
      <c r="BQ266"/>
      <c r="BR266"/>
      <c r="BS266"/>
      <c r="BT266"/>
      <c r="BU266"/>
      <c r="BV266"/>
      <c r="BW266"/>
      <c r="BX266"/>
      <c r="BY266"/>
      <c r="BZ266"/>
      <c r="CA266"/>
      <c r="CB266"/>
      <c r="CC266"/>
      <c r="CD266"/>
      <c r="CE266"/>
      <c r="CF266"/>
      <c r="CG266"/>
      <c r="CH266"/>
      <c r="CI266"/>
      <c r="CJ266"/>
      <c r="CK266"/>
      <c r="CL266"/>
      <c r="CM266"/>
      <c r="CN266"/>
      <c r="CO266"/>
      <c r="CP266"/>
      <c r="CQ266"/>
      <c r="CR266"/>
      <c r="CS266"/>
      <c r="CT266"/>
      <c r="CU266"/>
      <c r="CV266"/>
      <c r="CW266"/>
      <c r="CX266"/>
      <c r="CY266"/>
      <c r="CZ266"/>
      <c r="DA266"/>
      <c r="DB266"/>
      <c r="DC266"/>
      <c r="DD266"/>
      <c r="DE266"/>
      <c r="DF266"/>
      <c r="DG266"/>
      <c r="DH266"/>
      <c r="DI266"/>
      <c r="DJ266"/>
      <c r="DK266"/>
      <c r="DL266"/>
      <c r="DM266"/>
      <c r="DN266"/>
      <c r="DO266"/>
      <c r="DP266"/>
      <c r="DQ266"/>
      <c r="DR266"/>
      <c r="DS266"/>
      <c r="DT266"/>
      <c r="DU266"/>
      <c r="DV266"/>
      <c r="DW266"/>
      <c r="DX266"/>
      <c r="DY266"/>
      <c r="DZ266"/>
      <c r="EA266"/>
      <c r="EB266"/>
      <c r="EC266"/>
      <c r="ED266"/>
      <c r="EE266"/>
      <c r="EF266"/>
      <c r="EG266"/>
      <c r="EH266"/>
      <c r="EI266"/>
      <c r="EJ266"/>
      <c r="EK266"/>
      <c r="EL266"/>
      <c r="EM266"/>
      <c r="EN266"/>
      <c r="EO266"/>
      <c r="EP266"/>
      <c r="EQ266"/>
      <c r="ER266"/>
      <c r="ES266"/>
      <c r="ET266"/>
      <c r="EU266"/>
      <c r="EV266"/>
      <c r="EW266"/>
      <c r="EX266"/>
      <c r="EY266"/>
      <c r="EZ266"/>
      <c r="FA266"/>
      <c r="FB266"/>
      <c r="FC266"/>
      <c r="FD266"/>
      <c r="FE266"/>
      <c r="FF266"/>
      <c r="FG266"/>
      <c r="FH266"/>
      <c r="FI266"/>
      <c r="FJ266"/>
      <c r="FK266"/>
      <c r="FL266"/>
      <c r="FM266"/>
      <c r="FN266"/>
      <c r="FO266"/>
      <c r="FP266"/>
      <c r="FQ266"/>
      <c r="FR266"/>
      <c r="FS266"/>
      <c r="FT266"/>
      <c r="FU266"/>
      <c r="FV266"/>
      <c r="FW266"/>
      <c r="FX266"/>
      <c r="FY266"/>
      <c r="FZ266"/>
      <c r="GA266"/>
      <c r="GB266"/>
      <c r="GC266"/>
      <c r="GD266"/>
      <c r="GE266"/>
      <c r="GF266"/>
      <c r="GG266"/>
      <c r="GH266"/>
      <c r="GI266"/>
      <c r="GJ266"/>
      <c r="GK266"/>
      <c r="GL266"/>
      <c r="GM266"/>
      <c r="GN266"/>
      <c r="GO266"/>
      <c r="GP266"/>
      <c r="GQ266"/>
      <c r="GR266"/>
      <c r="GS266"/>
      <c r="GT266"/>
      <c r="GU266"/>
      <c r="GV266"/>
      <c r="GW266"/>
      <c r="GX266"/>
      <c r="GY266"/>
      <c r="GZ266"/>
      <c r="HA266"/>
      <c r="HB266"/>
      <c r="HC266"/>
      <c r="HD266"/>
      <c r="HE266"/>
      <c r="HF266"/>
      <c r="HG266"/>
      <c r="HH266"/>
      <c r="HI266"/>
      <c r="HJ266"/>
      <c r="HK266"/>
      <c r="HL266"/>
      <c r="HM266"/>
      <c r="HN266"/>
      <c r="HO266"/>
      <c r="HP266"/>
      <c r="HQ266"/>
      <c r="HR266"/>
      <c r="HS266"/>
      <c r="HT266"/>
      <c r="HU266"/>
      <c r="HV266"/>
      <c r="HW266"/>
      <c r="HX266"/>
      <c r="HY266"/>
      <c r="HZ266"/>
      <c r="IA266"/>
      <c r="IB266"/>
      <c r="IC266"/>
      <c r="ID266"/>
      <c r="IE266"/>
      <c r="IF266"/>
      <c r="IG266"/>
      <c r="IH266"/>
      <c r="II266"/>
      <c r="IJ266"/>
      <c r="IK266"/>
      <c r="IL266"/>
      <c r="IM266"/>
      <c r="IN266"/>
      <c r="IO266"/>
      <c r="IP266"/>
      <c r="IQ266"/>
      <c r="IR266"/>
      <c r="IS266"/>
      <c r="IT266"/>
      <c r="IU266"/>
      <c r="IV266"/>
      <c r="IW266"/>
      <c r="IX266"/>
      <c r="IY266"/>
      <c r="IZ266"/>
      <c r="JA266"/>
      <c r="JB266"/>
      <c r="JC266"/>
      <c r="JD266"/>
      <c r="JE266"/>
      <c r="JF266"/>
      <c r="JG266"/>
      <c r="JH266"/>
      <c r="JI266"/>
      <c r="JJ266"/>
      <c r="JK266"/>
      <c r="JL266"/>
      <c r="JM266"/>
      <c r="JN266"/>
      <c r="JO266"/>
      <c r="JP266"/>
      <c r="JQ266"/>
      <c r="JR266"/>
      <c r="JS266"/>
      <c r="JT266"/>
      <c r="JU266"/>
      <c r="JV266"/>
      <c r="JW266"/>
      <c r="JX266"/>
      <c r="JY266"/>
      <c r="JZ266"/>
      <c r="KA266"/>
      <c r="KB266"/>
      <c r="KC266"/>
      <c r="KD266"/>
      <c r="KE266"/>
      <c r="KF266"/>
      <c r="KG266"/>
      <c r="KH266"/>
      <c r="KI266"/>
      <c r="KJ266"/>
      <c r="KK266"/>
      <c r="KL266"/>
      <c r="KM266"/>
      <c r="KN266"/>
      <c r="KO266"/>
      <c r="KP266"/>
      <c r="KQ266"/>
      <c r="KR266"/>
      <c r="KS266"/>
      <c r="KT266"/>
      <c r="KU266"/>
      <c r="KV266"/>
      <c r="KW266"/>
      <c r="KX266"/>
      <c r="KY266"/>
      <c r="KZ266"/>
      <c r="LA266"/>
      <c r="LB266"/>
      <c r="LC266"/>
      <c r="LD266"/>
      <c r="LE266"/>
      <c r="LF266"/>
      <c r="LG266"/>
      <c r="LH266"/>
      <c r="LI266"/>
      <c r="LJ266"/>
      <c r="LK266"/>
      <c r="LL266"/>
      <c r="LM266"/>
      <c r="LN266"/>
      <c r="LO266"/>
      <c r="LP266"/>
      <c r="LQ266"/>
      <c r="LR266"/>
      <c r="LS266"/>
      <c r="LT266"/>
      <c r="LU266"/>
      <c r="LV266"/>
      <c r="LW266"/>
      <c r="LX266"/>
      <c r="LY266"/>
      <c r="LZ266"/>
      <c r="MA266"/>
      <c r="MB266"/>
      <c r="MC266"/>
      <c r="MD266"/>
      <c r="ME266"/>
      <c r="MF266"/>
      <c r="MG266"/>
      <c r="MH266"/>
      <c r="MI266"/>
      <c r="MJ266"/>
      <c r="MK266"/>
      <c r="ML266"/>
      <c r="MM266"/>
      <c r="MN266"/>
      <c r="MO266"/>
      <c r="MP266"/>
      <c r="MQ266"/>
      <c r="MR266"/>
      <c r="MS266"/>
      <c r="MT266"/>
      <c r="MU266"/>
      <c r="MV266"/>
      <c r="MW266"/>
      <c r="MX266"/>
      <c r="MY266"/>
      <c r="MZ266"/>
      <c r="NA266"/>
      <c r="NB266"/>
      <c r="NC266"/>
      <c r="ND266"/>
      <c r="NE266"/>
      <c r="NF266"/>
      <c r="NG266"/>
      <c r="NH266"/>
      <c r="NI266"/>
      <c r="NJ266"/>
      <c r="NK266"/>
      <c r="NL266"/>
      <c r="NM266"/>
      <c r="NN266"/>
      <c r="NO266"/>
      <c r="NP266"/>
      <c r="NQ266"/>
      <c r="NR266"/>
      <c r="NS266"/>
      <c r="NT266"/>
      <c r="NU266"/>
      <c r="NV266"/>
      <c r="NW266"/>
      <c r="NX266"/>
      <c r="NY266"/>
      <c r="NZ266"/>
      <c r="OA266"/>
      <c r="OB266"/>
      <c r="OC266"/>
      <c r="OD266"/>
      <c r="OE266"/>
      <c r="OF266"/>
      <c r="OG266"/>
      <c r="OH266"/>
      <c r="OI266"/>
      <c r="OJ266"/>
      <c r="OK266"/>
      <c r="OL266"/>
      <c r="OM266"/>
      <c r="ON266"/>
      <c r="OO266"/>
      <c r="OP266"/>
      <c r="OQ266"/>
      <c r="OR266"/>
      <c r="OS266"/>
      <c r="OT266"/>
      <c r="OU266"/>
      <c r="OV266"/>
      <c r="OW266"/>
      <c r="OX266"/>
      <c r="OY266"/>
      <c r="OZ266"/>
      <c r="PA266"/>
      <c r="PB266"/>
      <c r="PC266"/>
      <c r="PD266"/>
      <c r="PE266"/>
      <c r="PF266"/>
      <c r="PG266"/>
      <c r="PH266"/>
      <c r="PI266"/>
      <c r="PJ266"/>
      <c r="PK266"/>
      <c r="PL266"/>
      <c r="PM266"/>
      <c r="PN266"/>
      <c r="PO266"/>
      <c r="PP266"/>
      <c r="PQ266"/>
      <c r="PR266"/>
      <c r="PS266"/>
      <c r="PT266"/>
      <c r="PU266"/>
      <c r="PV266"/>
      <c r="PW266"/>
      <c r="PX266"/>
      <c r="PY266"/>
      <c r="PZ266"/>
      <c r="QA266"/>
      <c r="QB266"/>
      <c r="QC266"/>
      <c r="QD266"/>
      <c r="QE266"/>
      <c r="QF266"/>
      <c r="QG266"/>
      <c r="QH266"/>
      <c r="QI266"/>
      <c r="QJ266"/>
      <c r="QK266"/>
      <c r="QL266"/>
      <c r="QM266"/>
      <c r="QN266"/>
      <c r="QO266"/>
      <c r="QP266"/>
      <c r="QQ266"/>
      <c r="QR266"/>
      <c r="QS266"/>
      <c r="QT266"/>
      <c r="QU266"/>
      <c r="QV266"/>
      <c r="QW266"/>
      <c r="QX266"/>
      <c r="QY266"/>
      <c r="QZ266"/>
      <c r="RA266"/>
      <c r="RB266"/>
      <c r="RC266"/>
      <c r="RD266"/>
      <c r="RE266"/>
      <c r="RF266"/>
      <c r="RG266"/>
      <c r="RH266"/>
      <c r="RI266"/>
      <c r="RJ266"/>
      <c r="RK266"/>
      <c r="RL266"/>
      <c r="RM266"/>
      <c r="RN266"/>
      <c r="RO266"/>
      <c r="RP266"/>
      <c r="RQ266"/>
      <c r="RR266"/>
      <c r="RS266"/>
      <c r="RT266"/>
      <c r="RU266"/>
      <c r="RV266"/>
      <c r="RW266"/>
      <c r="RX266"/>
      <c r="RY266"/>
      <c r="RZ266"/>
      <c r="SA266"/>
      <c r="SB266"/>
      <c r="SC266"/>
      <c r="SD266"/>
      <c r="SE266"/>
      <c r="SF266"/>
      <c r="SG266"/>
      <c r="SH266"/>
      <c r="SI266"/>
      <c r="SJ266"/>
      <c r="SK266"/>
      <c r="SL266"/>
      <c r="SM266"/>
      <c r="SN266"/>
      <c r="SO266"/>
      <c r="SP266"/>
      <c r="SQ266"/>
      <c r="SR266"/>
      <c r="SS266"/>
      <c r="ST266"/>
      <c r="SU266"/>
      <c r="SV266"/>
      <c r="SW266"/>
      <c r="SX266"/>
      <c r="SY266"/>
      <c r="SZ266"/>
      <c r="TA266"/>
      <c r="TB266"/>
      <c r="TC266"/>
      <c r="TD266"/>
      <c r="TE266"/>
      <c r="TF266"/>
      <c r="TG266"/>
    </row>
    <row r="267" spans="1:527" s="8" customFormat="1" ht="18" customHeight="1" x14ac:dyDescent="0.25">
      <c r="A267" s="297"/>
      <c r="B267" s="55"/>
      <c r="C267" s="54"/>
      <c r="D267" s="55"/>
      <c r="E267" s="55"/>
      <c r="F267" s="55"/>
      <c r="G267" s="55"/>
      <c r="H267" s="55"/>
      <c r="I267" s="55"/>
      <c r="J267" s="55"/>
      <c r="K267"/>
      <c r="L267"/>
      <c r="M267"/>
      <c r="N267"/>
      <c r="O267"/>
      <c r="P267"/>
      <c r="Q267"/>
      <c r="R267"/>
      <c r="S267"/>
      <c r="U267" s="49"/>
      <c r="V267" s="69"/>
      <c r="W267" s="51"/>
      <c r="AA267"/>
      <c r="AB267"/>
      <c r="AC267"/>
      <c r="AD267"/>
      <c r="AE267"/>
      <c r="AF267"/>
      <c r="AG267"/>
      <c r="AH267"/>
      <c r="AI267"/>
      <c r="AJ267"/>
      <c r="AK267"/>
      <c r="AL267"/>
      <c r="AM267"/>
      <c r="AN267"/>
      <c r="AO267"/>
      <c r="AP267"/>
      <c r="AQ267"/>
      <c r="AR267"/>
      <c r="AS267"/>
      <c r="AT267"/>
      <c r="AU267"/>
      <c r="AV267"/>
      <c r="AW267"/>
      <c r="AX267"/>
      <c r="AY267"/>
      <c r="AZ267"/>
      <c r="BA267"/>
      <c r="BB267"/>
      <c r="BC267"/>
      <c r="BD267"/>
      <c r="BE267"/>
      <c r="BF267"/>
      <c r="BG267"/>
      <c r="BH267"/>
      <c r="BI267"/>
      <c r="BJ267"/>
      <c r="BK267"/>
      <c r="BL267"/>
      <c r="BM267"/>
      <c r="BN267"/>
      <c r="BO267"/>
      <c r="BP267"/>
      <c r="BQ267"/>
      <c r="BR267"/>
      <c r="BS267"/>
      <c r="BT267"/>
      <c r="BU267"/>
      <c r="BV267"/>
      <c r="BW267"/>
      <c r="BX267"/>
      <c r="BY267"/>
      <c r="BZ267"/>
      <c r="CA267"/>
      <c r="CB267"/>
      <c r="CC267"/>
      <c r="CD267"/>
      <c r="CE267"/>
      <c r="CF267"/>
      <c r="CG267"/>
      <c r="CH267"/>
      <c r="CI267"/>
      <c r="CJ267"/>
      <c r="CK267"/>
      <c r="CL267"/>
      <c r="CM267"/>
      <c r="CN267"/>
      <c r="CO267"/>
      <c r="CP267"/>
      <c r="CQ267"/>
      <c r="CR267"/>
      <c r="CS267"/>
      <c r="CT267"/>
      <c r="CU267"/>
      <c r="CV267"/>
      <c r="CW267"/>
      <c r="CX267"/>
      <c r="CY267"/>
      <c r="CZ267"/>
      <c r="DA267"/>
      <c r="DB267"/>
      <c r="DC267"/>
      <c r="DD267"/>
      <c r="DE267"/>
      <c r="DF267"/>
      <c r="DG267"/>
      <c r="DH267"/>
      <c r="DI267"/>
      <c r="DJ267"/>
      <c r="DK267"/>
      <c r="DL267"/>
      <c r="DM267"/>
      <c r="DN267"/>
      <c r="DO267"/>
      <c r="DP267"/>
      <c r="DQ267"/>
      <c r="DR267"/>
      <c r="DS267"/>
      <c r="DT267"/>
      <c r="DU267"/>
      <c r="DV267"/>
      <c r="DW267"/>
      <c r="DX267"/>
      <c r="DY267"/>
      <c r="DZ267"/>
      <c r="EA267"/>
      <c r="EB267"/>
      <c r="EC267"/>
      <c r="ED267"/>
      <c r="EE267"/>
      <c r="EF267"/>
      <c r="EG267"/>
      <c r="EH267"/>
      <c r="EI267"/>
      <c r="EJ267"/>
      <c r="EK267"/>
      <c r="EL267"/>
      <c r="EM267"/>
      <c r="EN267"/>
      <c r="EO267"/>
      <c r="EP267"/>
      <c r="EQ267"/>
      <c r="ER267"/>
      <c r="ES267"/>
      <c r="ET267"/>
      <c r="EU267"/>
      <c r="EV267"/>
      <c r="EW267"/>
      <c r="EX267"/>
      <c r="EY267"/>
      <c r="EZ267"/>
      <c r="FA267"/>
      <c r="FB267"/>
      <c r="FC267"/>
      <c r="FD267"/>
      <c r="FE267"/>
      <c r="FF267"/>
      <c r="FG267"/>
      <c r="FH267"/>
      <c r="FI267"/>
      <c r="FJ267"/>
      <c r="FK267"/>
      <c r="FL267"/>
      <c r="FM267"/>
      <c r="FN267"/>
      <c r="FO267"/>
      <c r="FP267"/>
      <c r="FQ267"/>
      <c r="FR267"/>
      <c r="FS267"/>
      <c r="FT267"/>
      <c r="FU267"/>
      <c r="FV267"/>
      <c r="FW267"/>
      <c r="FX267"/>
      <c r="FY267"/>
      <c r="FZ267"/>
      <c r="GA267"/>
      <c r="GB267"/>
      <c r="GC267"/>
      <c r="GD267"/>
      <c r="GE267"/>
      <c r="GF267"/>
      <c r="GG267"/>
      <c r="GH267"/>
      <c r="GI267"/>
      <c r="GJ267"/>
      <c r="GK267"/>
      <c r="GL267"/>
      <c r="GM267"/>
      <c r="GN267"/>
      <c r="GO267"/>
      <c r="GP267"/>
      <c r="GQ267"/>
      <c r="GR267"/>
      <c r="GS267"/>
      <c r="GT267"/>
      <c r="GU267"/>
      <c r="GV267"/>
      <c r="GW267"/>
      <c r="GX267"/>
      <c r="GY267"/>
      <c r="GZ267"/>
      <c r="HA267"/>
      <c r="HB267"/>
      <c r="HC267"/>
      <c r="HD267"/>
      <c r="HE267"/>
      <c r="HF267"/>
      <c r="HG267"/>
      <c r="HH267"/>
      <c r="HI267"/>
      <c r="HJ267"/>
      <c r="HK267"/>
      <c r="HL267"/>
      <c r="HM267"/>
      <c r="HN267"/>
      <c r="HO267"/>
      <c r="HP267"/>
      <c r="HQ267"/>
      <c r="HR267"/>
      <c r="HS267"/>
      <c r="HT267"/>
      <c r="HU267"/>
      <c r="HV267"/>
      <c r="HW267"/>
      <c r="HX267"/>
      <c r="HY267"/>
      <c r="HZ267"/>
      <c r="IA267"/>
      <c r="IB267"/>
      <c r="IC267"/>
      <c r="ID267"/>
      <c r="IE267"/>
      <c r="IF267"/>
      <c r="IG267"/>
      <c r="IH267"/>
      <c r="II267"/>
      <c r="IJ267"/>
      <c r="IK267"/>
      <c r="IL267"/>
      <c r="IM267"/>
      <c r="IN267"/>
      <c r="IO267"/>
      <c r="IP267"/>
      <c r="IQ267"/>
      <c r="IR267"/>
      <c r="IS267"/>
      <c r="IT267"/>
      <c r="IU267"/>
      <c r="IV267"/>
      <c r="IW267"/>
      <c r="IX267"/>
      <c r="IY267"/>
      <c r="IZ267"/>
      <c r="JA267"/>
      <c r="JB267"/>
      <c r="JC267"/>
      <c r="JD267"/>
      <c r="JE267"/>
      <c r="JF267"/>
      <c r="JG267"/>
      <c r="JH267"/>
      <c r="JI267"/>
      <c r="JJ267"/>
      <c r="JK267"/>
      <c r="JL267"/>
      <c r="JM267"/>
      <c r="JN267"/>
      <c r="JO267"/>
      <c r="JP267"/>
      <c r="JQ267"/>
      <c r="JR267"/>
      <c r="JS267"/>
      <c r="JT267"/>
      <c r="JU267"/>
      <c r="JV267"/>
      <c r="JW267"/>
      <c r="JX267"/>
      <c r="JY267"/>
      <c r="JZ267"/>
      <c r="KA267"/>
      <c r="KB267"/>
      <c r="KC267"/>
      <c r="KD267"/>
      <c r="KE267"/>
      <c r="KF267"/>
      <c r="KG267"/>
      <c r="KH267"/>
      <c r="KI267"/>
      <c r="KJ267"/>
      <c r="KK267"/>
      <c r="KL267"/>
      <c r="KM267"/>
      <c r="KN267"/>
      <c r="KO267"/>
      <c r="KP267"/>
      <c r="KQ267"/>
      <c r="KR267"/>
      <c r="KS267"/>
      <c r="KT267"/>
      <c r="KU267"/>
      <c r="KV267"/>
      <c r="KW267"/>
      <c r="KX267"/>
      <c r="KY267"/>
      <c r="KZ267"/>
      <c r="LA267"/>
      <c r="LB267"/>
      <c r="LC267"/>
      <c r="LD267"/>
      <c r="LE267"/>
      <c r="LF267"/>
      <c r="LG267"/>
      <c r="LH267"/>
      <c r="LI267"/>
      <c r="LJ267"/>
      <c r="LK267"/>
      <c r="LL267"/>
      <c r="LM267"/>
      <c r="LN267"/>
      <c r="LO267"/>
      <c r="LP267"/>
      <c r="LQ267"/>
      <c r="LR267"/>
      <c r="LS267"/>
      <c r="LT267"/>
      <c r="LU267"/>
      <c r="LV267"/>
      <c r="LW267"/>
      <c r="LX267"/>
      <c r="LY267"/>
      <c r="LZ267"/>
      <c r="MA267"/>
      <c r="MB267"/>
      <c r="MC267"/>
      <c r="MD267"/>
      <c r="ME267"/>
      <c r="MF267"/>
      <c r="MG267"/>
      <c r="MH267"/>
      <c r="MI267"/>
      <c r="MJ267"/>
      <c r="MK267"/>
      <c r="ML267"/>
      <c r="MM267"/>
      <c r="MN267"/>
      <c r="MO267"/>
      <c r="MP267"/>
      <c r="MQ267"/>
      <c r="MR267"/>
      <c r="MS267"/>
      <c r="MT267"/>
      <c r="MU267"/>
      <c r="MV267"/>
      <c r="MW267"/>
      <c r="MX267"/>
      <c r="MY267"/>
      <c r="MZ267"/>
      <c r="NA267"/>
      <c r="NB267"/>
      <c r="NC267"/>
      <c r="ND267"/>
      <c r="NE267"/>
      <c r="NF267"/>
      <c r="NG267"/>
      <c r="NH267"/>
      <c r="NI267"/>
      <c r="NJ267"/>
      <c r="NK267"/>
      <c r="NL267"/>
      <c r="NM267"/>
      <c r="NN267"/>
      <c r="NO267"/>
      <c r="NP267"/>
      <c r="NQ267"/>
      <c r="NR267"/>
      <c r="NS267"/>
      <c r="NT267"/>
      <c r="NU267"/>
      <c r="NV267"/>
      <c r="NW267"/>
      <c r="NX267"/>
      <c r="NY267"/>
      <c r="NZ267"/>
      <c r="OA267"/>
      <c r="OB267"/>
      <c r="OC267"/>
      <c r="OD267"/>
      <c r="OE267"/>
      <c r="OF267"/>
      <c r="OG267"/>
      <c r="OH267"/>
      <c r="OI267"/>
      <c r="OJ267"/>
      <c r="OK267"/>
      <c r="OL267"/>
      <c r="OM267"/>
      <c r="ON267"/>
      <c r="OO267"/>
      <c r="OP267"/>
      <c r="OQ267"/>
      <c r="OR267"/>
      <c r="OS267"/>
      <c r="OT267"/>
      <c r="OU267"/>
      <c r="OV267"/>
      <c r="OW267"/>
      <c r="OX267"/>
      <c r="OY267"/>
      <c r="OZ267"/>
      <c r="PA267"/>
      <c r="PB267"/>
      <c r="PC267"/>
      <c r="PD267"/>
      <c r="PE267"/>
      <c r="PF267"/>
      <c r="PG267"/>
      <c r="PH267"/>
      <c r="PI267"/>
      <c r="PJ267"/>
      <c r="PK267"/>
      <c r="PL267"/>
      <c r="PM267"/>
      <c r="PN267"/>
      <c r="PO267"/>
      <c r="PP267"/>
      <c r="PQ267"/>
      <c r="PR267"/>
      <c r="PS267"/>
      <c r="PT267"/>
      <c r="PU267"/>
      <c r="PV267"/>
      <c r="PW267"/>
      <c r="PX267"/>
      <c r="PY267"/>
      <c r="PZ267"/>
      <c r="QA267"/>
      <c r="QB267"/>
      <c r="QC267"/>
      <c r="QD267"/>
      <c r="QE267"/>
      <c r="QF267"/>
      <c r="QG267"/>
      <c r="QH267"/>
      <c r="QI267"/>
      <c r="QJ267"/>
      <c r="QK267"/>
      <c r="QL267"/>
      <c r="QM267"/>
      <c r="QN267"/>
      <c r="QO267"/>
      <c r="QP267"/>
      <c r="QQ267"/>
      <c r="QR267"/>
      <c r="QS267"/>
      <c r="QT267"/>
      <c r="QU267"/>
      <c r="QV267"/>
      <c r="QW267"/>
      <c r="QX267"/>
      <c r="QY267"/>
      <c r="QZ267"/>
      <c r="RA267"/>
      <c r="RB267"/>
      <c r="RC267"/>
      <c r="RD267"/>
      <c r="RE267"/>
      <c r="RF267"/>
      <c r="RG267"/>
      <c r="RH267"/>
      <c r="RI267"/>
      <c r="RJ267"/>
      <c r="RK267"/>
      <c r="RL267"/>
      <c r="RM267"/>
      <c r="RN267"/>
      <c r="RO267"/>
      <c r="RP267"/>
      <c r="RQ267"/>
      <c r="RR267"/>
      <c r="RS267"/>
      <c r="RT267"/>
      <c r="RU267"/>
      <c r="RV267"/>
      <c r="RW267"/>
      <c r="RX267"/>
      <c r="RY267"/>
      <c r="RZ267"/>
      <c r="SA267"/>
      <c r="SB267"/>
      <c r="SC267"/>
      <c r="SD267"/>
      <c r="SE267"/>
      <c r="SF267"/>
      <c r="SG267"/>
      <c r="SH267"/>
      <c r="SI267"/>
      <c r="SJ267"/>
      <c r="SK267"/>
      <c r="SL267"/>
      <c r="SM267"/>
      <c r="SN267"/>
      <c r="SO267"/>
      <c r="SP267"/>
      <c r="SQ267"/>
      <c r="SR267"/>
      <c r="SS267"/>
      <c r="ST267"/>
      <c r="SU267"/>
      <c r="SV267"/>
      <c r="SW267"/>
      <c r="SX267"/>
      <c r="SY267"/>
      <c r="SZ267"/>
      <c r="TA267"/>
      <c r="TB267"/>
      <c r="TC267"/>
      <c r="TD267"/>
      <c r="TE267"/>
      <c r="TF267"/>
      <c r="TG267"/>
    </row>
    <row r="268" spans="1:527" s="8" customFormat="1" ht="18" customHeight="1" x14ac:dyDescent="0.25">
      <c r="A268" s="297"/>
      <c r="B268" s="55"/>
      <c r="C268" s="54"/>
      <c r="D268" s="55"/>
      <c r="E268" s="55"/>
      <c r="F268" s="55"/>
      <c r="G268" s="299"/>
      <c r="H268" s="299"/>
      <c r="I268" s="299"/>
      <c r="J268" s="299"/>
      <c r="K268"/>
      <c r="L268"/>
      <c r="M268"/>
      <c r="N268"/>
      <c r="O268"/>
      <c r="P268"/>
      <c r="Q268"/>
      <c r="R268"/>
      <c r="S268"/>
      <c r="U268" s="49"/>
      <c r="V268" s="69"/>
      <c r="W268" s="51"/>
      <c r="AA268"/>
      <c r="AB268"/>
      <c r="AC268"/>
      <c r="AD268"/>
      <c r="AE268"/>
      <c r="AF268"/>
      <c r="AG268"/>
      <c r="AH268"/>
      <c r="AI268"/>
      <c r="AJ268"/>
      <c r="AK268"/>
      <c r="AL268"/>
      <c r="AM268"/>
      <c r="AN268"/>
      <c r="AO268"/>
      <c r="AP268"/>
      <c r="AQ268"/>
      <c r="AR268"/>
      <c r="AS268"/>
      <c r="AT268"/>
      <c r="AU268"/>
      <c r="AV268"/>
      <c r="AW268"/>
      <c r="AX268"/>
      <c r="AY268"/>
      <c r="AZ268"/>
      <c r="BA268"/>
      <c r="BB268"/>
      <c r="BC268"/>
      <c r="BD268"/>
      <c r="BE268"/>
      <c r="BF268"/>
      <c r="BG268"/>
      <c r="BH268"/>
      <c r="BI268"/>
      <c r="BJ268"/>
      <c r="BK268"/>
      <c r="BL268"/>
      <c r="BM268"/>
      <c r="BN268"/>
      <c r="BO268"/>
      <c r="BP268"/>
      <c r="BQ268"/>
      <c r="BR268"/>
      <c r="BS268"/>
      <c r="BT268"/>
      <c r="BU268"/>
      <c r="BV268"/>
      <c r="BW268"/>
      <c r="BX268"/>
      <c r="BY268"/>
      <c r="BZ268"/>
      <c r="CA268"/>
      <c r="CB268"/>
      <c r="CC268"/>
      <c r="CD268"/>
      <c r="CE268"/>
      <c r="CF268"/>
      <c r="CG268"/>
      <c r="CH268"/>
      <c r="CI268"/>
      <c r="CJ268"/>
      <c r="CK268"/>
      <c r="CL268"/>
      <c r="CM268"/>
      <c r="CN268"/>
      <c r="CO268"/>
      <c r="CP268"/>
      <c r="CQ268"/>
      <c r="CR268"/>
      <c r="CS268"/>
      <c r="CT268"/>
      <c r="CU268"/>
      <c r="CV268"/>
      <c r="CW268"/>
      <c r="CX268"/>
      <c r="CY268"/>
      <c r="CZ268"/>
      <c r="DA268"/>
      <c r="DB268"/>
      <c r="DC268"/>
      <c r="DD268"/>
      <c r="DE268"/>
      <c r="DF268"/>
      <c r="DG268"/>
      <c r="DH268"/>
      <c r="DI268"/>
      <c r="DJ268"/>
      <c r="DK268"/>
      <c r="DL268"/>
      <c r="DM268"/>
      <c r="DN268"/>
      <c r="DO268"/>
      <c r="DP268"/>
      <c r="DQ268"/>
      <c r="DR268"/>
      <c r="DS268"/>
      <c r="DT268"/>
      <c r="DU268"/>
      <c r="DV268"/>
      <c r="DW268"/>
      <c r="DX268"/>
      <c r="DY268"/>
      <c r="DZ268"/>
      <c r="EA268"/>
      <c r="EB268"/>
      <c r="EC268"/>
      <c r="ED268"/>
      <c r="EE268"/>
      <c r="EF268"/>
      <c r="EG268"/>
      <c r="EH268"/>
      <c r="EI268"/>
      <c r="EJ268"/>
      <c r="EK268"/>
      <c r="EL268"/>
      <c r="EM268"/>
      <c r="EN268"/>
      <c r="EO268"/>
      <c r="EP268"/>
      <c r="EQ268"/>
      <c r="ER268"/>
      <c r="ES268"/>
      <c r="ET268"/>
      <c r="EU268"/>
      <c r="EV268"/>
      <c r="EW268"/>
      <c r="EX268"/>
      <c r="EY268"/>
      <c r="EZ268"/>
      <c r="FA268"/>
      <c r="FB268"/>
      <c r="FC268"/>
      <c r="FD268"/>
      <c r="FE268"/>
      <c r="FF268"/>
      <c r="FG268"/>
      <c r="FH268"/>
      <c r="FI268"/>
      <c r="FJ268"/>
      <c r="FK268"/>
      <c r="FL268"/>
      <c r="FM268"/>
      <c r="FN268"/>
      <c r="FO268"/>
      <c r="FP268"/>
      <c r="FQ268"/>
      <c r="FR268"/>
      <c r="FS268"/>
      <c r="FT268"/>
      <c r="FU268"/>
      <c r="FV268"/>
      <c r="FW268"/>
      <c r="FX268"/>
      <c r="FY268"/>
      <c r="FZ268"/>
      <c r="GA268"/>
      <c r="GB268"/>
      <c r="GC268"/>
      <c r="GD268"/>
      <c r="GE268"/>
      <c r="GF268"/>
      <c r="GG268"/>
      <c r="GH268"/>
      <c r="GI268"/>
      <c r="GJ268"/>
      <c r="GK268"/>
      <c r="GL268"/>
      <c r="GM268"/>
      <c r="GN268"/>
      <c r="GO268"/>
      <c r="GP268"/>
      <c r="GQ268"/>
      <c r="GR268"/>
      <c r="GS268"/>
      <c r="GT268"/>
      <c r="GU268"/>
      <c r="GV268"/>
      <c r="GW268"/>
      <c r="GX268"/>
      <c r="GY268"/>
      <c r="GZ268"/>
      <c r="HA268"/>
      <c r="HB268"/>
      <c r="HC268"/>
      <c r="HD268"/>
      <c r="HE268"/>
      <c r="HF268"/>
      <c r="HG268"/>
      <c r="HH268"/>
      <c r="HI268"/>
      <c r="HJ268"/>
      <c r="HK268"/>
      <c r="HL268"/>
      <c r="HM268"/>
      <c r="HN268"/>
      <c r="HO268"/>
      <c r="HP268"/>
      <c r="HQ268"/>
      <c r="HR268"/>
      <c r="HS268"/>
      <c r="HT268"/>
      <c r="HU268"/>
      <c r="HV268"/>
      <c r="HW268"/>
      <c r="HX268"/>
      <c r="HY268"/>
      <c r="HZ268"/>
      <c r="IA268"/>
      <c r="IB268"/>
      <c r="IC268"/>
      <c r="ID268"/>
      <c r="IE268"/>
      <c r="IF268"/>
      <c r="IG268"/>
      <c r="IH268"/>
      <c r="II268"/>
      <c r="IJ268"/>
      <c r="IK268"/>
      <c r="IL268"/>
      <c r="IM268"/>
      <c r="IN268"/>
      <c r="IO268"/>
      <c r="IP268"/>
      <c r="IQ268"/>
      <c r="IR268"/>
      <c r="IS268"/>
      <c r="IT268"/>
      <c r="IU268"/>
      <c r="IV268"/>
      <c r="IW268"/>
      <c r="IX268"/>
      <c r="IY268"/>
      <c r="IZ268"/>
      <c r="JA268"/>
      <c r="JB268"/>
      <c r="JC268"/>
      <c r="JD268"/>
      <c r="JE268"/>
      <c r="JF268"/>
      <c r="JG268"/>
      <c r="JH268"/>
      <c r="JI268"/>
      <c r="JJ268"/>
      <c r="JK268"/>
      <c r="JL268"/>
      <c r="JM268"/>
      <c r="JN268"/>
      <c r="JO268"/>
      <c r="JP268"/>
      <c r="JQ268"/>
      <c r="JR268"/>
      <c r="JS268"/>
      <c r="JT268"/>
      <c r="JU268"/>
      <c r="JV268"/>
      <c r="JW268"/>
      <c r="JX268"/>
      <c r="JY268"/>
      <c r="JZ268"/>
      <c r="KA268"/>
      <c r="KB268"/>
      <c r="KC268"/>
      <c r="KD268"/>
      <c r="KE268"/>
      <c r="KF268"/>
      <c r="KG268"/>
      <c r="KH268"/>
      <c r="KI268"/>
      <c r="KJ268"/>
      <c r="KK268"/>
      <c r="KL268"/>
      <c r="KM268"/>
      <c r="KN268"/>
      <c r="KO268"/>
      <c r="KP268"/>
      <c r="KQ268"/>
      <c r="KR268"/>
      <c r="KS268"/>
      <c r="KT268"/>
      <c r="KU268"/>
      <c r="KV268"/>
      <c r="KW268"/>
      <c r="KX268"/>
      <c r="KY268"/>
      <c r="KZ268"/>
      <c r="LA268"/>
      <c r="LB268"/>
      <c r="LC268"/>
      <c r="LD268"/>
      <c r="LE268"/>
      <c r="LF268"/>
      <c r="LG268"/>
      <c r="LH268"/>
      <c r="LI268"/>
      <c r="LJ268"/>
      <c r="LK268"/>
      <c r="LL268"/>
      <c r="LM268"/>
      <c r="LN268"/>
      <c r="LO268"/>
      <c r="LP268"/>
      <c r="LQ268"/>
      <c r="LR268"/>
      <c r="LS268"/>
      <c r="LT268"/>
      <c r="LU268"/>
      <c r="LV268"/>
      <c r="LW268"/>
      <c r="LX268"/>
      <c r="LY268"/>
      <c r="LZ268"/>
      <c r="MA268"/>
      <c r="MB268"/>
      <c r="MC268"/>
      <c r="MD268"/>
      <c r="ME268"/>
      <c r="MF268"/>
      <c r="MG268"/>
      <c r="MH268"/>
      <c r="MI268"/>
      <c r="MJ268"/>
      <c r="MK268"/>
      <c r="ML268"/>
      <c r="MM268"/>
      <c r="MN268"/>
      <c r="MO268"/>
      <c r="MP268"/>
      <c r="MQ268"/>
      <c r="MR268"/>
      <c r="MS268"/>
      <c r="MT268"/>
      <c r="MU268"/>
      <c r="MV268"/>
      <c r="MW268"/>
      <c r="MX268"/>
      <c r="MY268"/>
      <c r="MZ268"/>
      <c r="NA268"/>
      <c r="NB268"/>
      <c r="NC268"/>
      <c r="ND268"/>
      <c r="NE268"/>
      <c r="NF268"/>
      <c r="NG268"/>
      <c r="NH268"/>
      <c r="NI268"/>
      <c r="NJ268"/>
      <c r="NK268"/>
      <c r="NL268"/>
      <c r="NM268"/>
      <c r="NN268"/>
      <c r="NO268"/>
      <c r="NP268"/>
      <c r="NQ268"/>
      <c r="NR268"/>
      <c r="NS268"/>
      <c r="NT268"/>
      <c r="NU268"/>
      <c r="NV268"/>
      <c r="NW268"/>
      <c r="NX268"/>
      <c r="NY268"/>
      <c r="NZ268"/>
      <c r="OA268"/>
      <c r="OB268"/>
      <c r="OC268"/>
      <c r="OD268"/>
      <c r="OE268"/>
      <c r="OF268"/>
      <c r="OG268"/>
      <c r="OH268"/>
      <c r="OI268"/>
      <c r="OJ268"/>
      <c r="OK268"/>
      <c r="OL268"/>
      <c r="OM268"/>
      <c r="ON268"/>
      <c r="OO268"/>
      <c r="OP268"/>
      <c r="OQ268"/>
      <c r="OR268"/>
      <c r="OS268"/>
      <c r="OT268"/>
      <c r="OU268"/>
      <c r="OV268"/>
      <c r="OW268"/>
      <c r="OX268"/>
      <c r="OY268"/>
      <c r="OZ268"/>
      <c r="PA268"/>
      <c r="PB268"/>
      <c r="PC268"/>
      <c r="PD268"/>
      <c r="PE268"/>
      <c r="PF268"/>
      <c r="PG268"/>
      <c r="PH268"/>
      <c r="PI268"/>
      <c r="PJ268"/>
      <c r="PK268"/>
      <c r="PL268"/>
      <c r="PM268"/>
      <c r="PN268"/>
      <c r="PO268"/>
      <c r="PP268"/>
      <c r="PQ268"/>
      <c r="PR268"/>
      <c r="PS268"/>
      <c r="PT268"/>
      <c r="PU268"/>
      <c r="PV268"/>
      <c r="PW268"/>
      <c r="PX268"/>
      <c r="PY268"/>
      <c r="PZ268"/>
      <c r="QA268"/>
      <c r="QB268"/>
      <c r="QC268"/>
      <c r="QD268"/>
      <c r="QE268"/>
      <c r="QF268"/>
      <c r="QG268"/>
      <c r="QH268"/>
      <c r="QI268"/>
      <c r="QJ268"/>
      <c r="QK268"/>
      <c r="QL268"/>
      <c r="QM268"/>
      <c r="QN268"/>
      <c r="QO268"/>
      <c r="QP268"/>
      <c r="QQ268"/>
      <c r="QR268"/>
      <c r="QS268"/>
      <c r="QT268"/>
      <c r="QU268"/>
      <c r="QV268"/>
      <c r="QW268"/>
      <c r="QX268"/>
      <c r="QY268"/>
      <c r="QZ268"/>
      <c r="RA268"/>
      <c r="RB268"/>
      <c r="RC268"/>
      <c r="RD268"/>
      <c r="RE268"/>
      <c r="RF268"/>
      <c r="RG268"/>
      <c r="RH268"/>
      <c r="RI268"/>
      <c r="RJ268"/>
      <c r="RK268"/>
      <c r="RL268"/>
      <c r="RM268"/>
      <c r="RN268"/>
      <c r="RO268"/>
      <c r="RP268"/>
      <c r="RQ268"/>
      <c r="RR268"/>
      <c r="RS268"/>
      <c r="RT268"/>
      <c r="RU268"/>
      <c r="RV268"/>
      <c r="RW268"/>
      <c r="RX268"/>
      <c r="RY268"/>
      <c r="RZ268"/>
      <c r="SA268"/>
      <c r="SB268"/>
      <c r="SC268"/>
      <c r="SD268"/>
      <c r="SE268"/>
      <c r="SF268"/>
      <c r="SG268"/>
      <c r="SH268"/>
      <c r="SI268"/>
      <c r="SJ268"/>
      <c r="SK268"/>
      <c r="SL268"/>
      <c r="SM268"/>
      <c r="SN268"/>
      <c r="SO268"/>
      <c r="SP268"/>
      <c r="SQ268"/>
      <c r="SR268"/>
      <c r="SS268"/>
      <c r="ST268"/>
      <c r="SU268"/>
      <c r="SV268"/>
      <c r="SW268"/>
      <c r="SX268"/>
      <c r="SY268"/>
      <c r="SZ268"/>
      <c r="TA268"/>
      <c r="TB268"/>
      <c r="TC268"/>
      <c r="TD268"/>
      <c r="TE268"/>
      <c r="TF268"/>
      <c r="TG268"/>
    </row>
    <row r="269" spans="1:527" s="8" customFormat="1" ht="18" customHeight="1" x14ac:dyDescent="0.25">
      <c r="A269" s="297"/>
      <c r="B269" s="55"/>
      <c r="C269" s="54"/>
      <c r="D269" s="55"/>
      <c r="E269" s="55"/>
      <c r="F269" s="55"/>
      <c r="G269" s="299"/>
      <c r="H269" s="299"/>
      <c r="I269" s="299"/>
      <c r="J269" s="299"/>
      <c r="K269"/>
      <c r="L269"/>
      <c r="M269"/>
      <c r="N269"/>
      <c r="O269"/>
      <c r="P269"/>
      <c r="Q269"/>
      <c r="R269"/>
      <c r="S269"/>
      <c r="U269" s="49"/>
      <c r="V269" s="69"/>
      <c r="W269" s="51"/>
      <c r="AA269"/>
      <c r="AB269"/>
      <c r="AC269"/>
      <c r="AD269"/>
      <c r="AE269"/>
      <c r="AF269"/>
      <c r="AG269"/>
      <c r="AH269"/>
      <c r="AI269"/>
      <c r="AJ269"/>
      <c r="AK269"/>
      <c r="AL269"/>
      <c r="AM269"/>
      <c r="AN269"/>
      <c r="AO269"/>
      <c r="AP269"/>
      <c r="AQ269"/>
      <c r="AR269"/>
      <c r="AS269"/>
      <c r="AT269"/>
      <c r="AU269"/>
      <c r="AV269"/>
      <c r="AW269"/>
      <c r="AX269"/>
      <c r="AY269"/>
      <c r="AZ269"/>
      <c r="BA269"/>
      <c r="BB269"/>
      <c r="BC269"/>
      <c r="BD269"/>
      <c r="BE269"/>
      <c r="BF269"/>
      <c r="BG269"/>
      <c r="BH269"/>
      <c r="BI269"/>
      <c r="BJ269"/>
      <c r="BK269"/>
      <c r="BL269"/>
      <c r="BM269"/>
      <c r="BN269"/>
      <c r="BO269"/>
      <c r="BP269"/>
      <c r="BQ269"/>
      <c r="BR269"/>
      <c r="BS269"/>
      <c r="BT269"/>
      <c r="BU269"/>
      <c r="BV269"/>
      <c r="BW269"/>
      <c r="BX269"/>
      <c r="BY269"/>
      <c r="BZ269"/>
      <c r="CA269"/>
      <c r="CB269"/>
      <c r="CC269"/>
      <c r="CD269"/>
      <c r="CE269"/>
      <c r="CF269"/>
      <c r="CG269"/>
      <c r="CH269"/>
      <c r="CI269"/>
      <c r="CJ269"/>
      <c r="CK269"/>
      <c r="CL269"/>
      <c r="CM269"/>
      <c r="CN269"/>
      <c r="CO269"/>
      <c r="CP269"/>
      <c r="CQ269"/>
      <c r="CR269"/>
      <c r="CS269"/>
      <c r="CT269"/>
      <c r="CU269"/>
      <c r="CV269"/>
      <c r="CW269"/>
      <c r="CX269"/>
      <c r="CY269"/>
      <c r="CZ269"/>
      <c r="DA269"/>
      <c r="DB269"/>
      <c r="DC269"/>
      <c r="DD269"/>
      <c r="DE269"/>
      <c r="DF269"/>
      <c r="DG269"/>
      <c r="DH269"/>
      <c r="DI269"/>
      <c r="DJ269"/>
      <c r="DK269"/>
      <c r="DL269"/>
      <c r="DM269"/>
      <c r="DN269"/>
      <c r="DO269"/>
      <c r="DP269"/>
      <c r="DQ269"/>
      <c r="DR269"/>
      <c r="DS269"/>
      <c r="DT269"/>
      <c r="DU269"/>
      <c r="DV269"/>
      <c r="DW269"/>
      <c r="DX269"/>
      <c r="DY269"/>
      <c r="DZ269"/>
      <c r="EA269"/>
      <c r="EB269"/>
      <c r="EC269"/>
      <c r="ED269"/>
      <c r="EE269"/>
      <c r="EF269"/>
      <c r="EG269"/>
      <c r="EH269"/>
      <c r="EI269"/>
      <c r="EJ269"/>
      <c r="EK269"/>
      <c r="EL269"/>
      <c r="EM269"/>
      <c r="EN269"/>
      <c r="EO269"/>
      <c r="EP269"/>
      <c r="EQ269"/>
      <c r="ER269"/>
      <c r="ES269"/>
      <c r="ET269"/>
      <c r="EU269"/>
      <c r="EV269"/>
      <c r="EW269"/>
      <c r="EX269"/>
      <c r="EY269"/>
      <c r="EZ269"/>
      <c r="FA269"/>
      <c r="FB269"/>
      <c r="FC269"/>
      <c r="FD269"/>
      <c r="FE269"/>
      <c r="FF269"/>
      <c r="FG269"/>
      <c r="FH269"/>
      <c r="FI269"/>
      <c r="FJ269"/>
      <c r="FK269"/>
      <c r="FL269"/>
      <c r="FM269"/>
      <c r="FN269"/>
      <c r="FO269"/>
      <c r="FP269"/>
      <c r="FQ269"/>
      <c r="FR269"/>
      <c r="FS269"/>
      <c r="FT269"/>
      <c r="FU269"/>
      <c r="FV269"/>
      <c r="FW269"/>
      <c r="FX269"/>
      <c r="FY269"/>
      <c r="FZ269"/>
      <c r="GA269"/>
      <c r="GB269"/>
      <c r="GC269"/>
      <c r="GD269"/>
      <c r="GE269"/>
      <c r="GF269"/>
      <c r="GG269"/>
      <c r="GH269"/>
      <c r="GI269"/>
      <c r="GJ269"/>
      <c r="GK269"/>
      <c r="GL269"/>
      <c r="GM269"/>
      <c r="GN269"/>
      <c r="GO269"/>
      <c r="GP269"/>
      <c r="GQ269"/>
      <c r="GR269"/>
      <c r="GS269"/>
      <c r="GT269"/>
      <c r="GU269"/>
      <c r="GV269"/>
      <c r="GW269"/>
      <c r="GX269"/>
      <c r="GY269"/>
      <c r="GZ269"/>
      <c r="HA269"/>
      <c r="HB269"/>
      <c r="HC269"/>
      <c r="HD269"/>
      <c r="HE269"/>
      <c r="HF269"/>
      <c r="HG269"/>
      <c r="HH269"/>
      <c r="HI269"/>
      <c r="HJ269"/>
      <c r="HK269"/>
      <c r="HL269"/>
      <c r="HM269"/>
      <c r="HN269"/>
      <c r="HO269"/>
      <c r="HP269"/>
      <c r="HQ269"/>
      <c r="HR269"/>
      <c r="HS269"/>
      <c r="HT269"/>
      <c r="HU269"/>
      <c r="HV269"/>
      <c r="HW269"/>
      <c r="HX269"/>
      <c r="HY269"/>
      <c r="HZ269"/>
      <c r="IA269"/>
      <c r="IB269"/>
      <c r="IC269"/>
      <c r="ID269"/>
      <c r="IE269"/>
      <c r="IF269"/>
      <c r="IG269"/>
      <c r="IH269"/>
      <c r="II269"/>
      <c r="IJ269"/>
      <c r="IK269"/>
      <c r="IL269"/>
      <c r="IM269"/>
      <c r="IN269"/>
      <c r="IO269"/>
      <c r="IP269"/>
      <c r="IQ269"/>
      <c r="IR269"/>
      <c r="IS269"/>
      <c r="IT269"/>
      <c r="IU269"/>
      <c r="IV269"/>
      <c r="IW269"/>
      <c r="IX269"/>
      <c r="IY269"/>
      <c r="IZ269"/>
      <c r="JA269"/>
      <c r="JB269"/>
      <c r="JC269"/>
      <c r="JD269"/>
      <c r="JE269"/>
      <c r="JF269"/>
      <c r="JG269"/>
      <c r="JH269"/>
      <c r="JI269"/>
      <c r="JJ269"/>
      <c r="JK269"/>
      <c r="JL269"/>
      <c r="JM269"/>
      <c r="JN269"/>
      <c r="JO269"/>
      <c r="JP269"/>
      <c r="JQ269"/>
      <c r="JR269"/>
      <c r="JS269"/>
      <c r="JT269"/>
      <c r="JU269"/>
      <c r="JV269"/>
      <c r="JW269"/>
      <c r="JX269"/>
      <c r="JY269"/>
      <c r="JZ269"/>
      <c r="KA269"/>
      <c r="KB269"/>
      <c r="KC269"/>
      <c r="KD269"/>
      <c r="KE269"/>
      <c r="KF269"/>
      <c r="KG269"/>
      <c r="KH269"/>
      <c r="KI269"/>
      <c r="KJ269"/>
      <c r="KK269"/>
      <c r="KL269"/>
      <c r="KM269"/>
      <c r="KN269"/>
      <c r="KO269"/>
      <c r="KP269"/>
      <c r="KQ269"/>
      <c r="KR269"/>
      <c r="KS269"/>
      <c r="KT269"/>
      <c r="KU269"/>
      <c r="KV269"/>
      <c r="KW269"/>
      <c r="KX269"/>
      <c r="KY269"/>
      <c r="KZ269"/>
      <c r="LA269"/>
      <c r="LB269"/>
      <c r="LC269"/>
      <c r="LD269"/>
      <c r="LE269"/>
      <c r="LF269"/>
      <c r="LG269"/>
      <c r="LH269"/>
      <c r="LI269"/>
      <c r="LJ269"/>
      <c r="LK269"/>
      <c r="LL269"/>
      <c r="LM269"/>
      <c r="LN269"/>
      <c r="LO269"/>
      <c r="LP269"/>
      <c r="LQ269"/>
      <c r="LR269"/>
      <c r="LS269"/>
      <c r="LT269"/>
      <c r="LU269"/>
      <c r="LV269"/>
      <c r="LW269"/>
      <c r="LX269"/>
      <c r="LY269"/>
      <c r="LZ269"/>
      <c r="MA269"/>
      <c r="MB269"/>
      <c r="MC269"/>
      <c r="MD269"/>
      <c r="ME269"/>
      <c r="MF269"/>
      <c r="MG269"/>
      <c r="MH269"/>
      <c r="MI269"/>
      <c r="MJ269"/>
      <c r="MK269"/>
      <c r="ML269"/>
      <c r="MM269"/>
      <c r="MN269"/>
      <c r="MO269"/>
      <c r="MP269"/>
      <c r="MQ269"/>
      <c r="MR269"/>
      <c r="MS269"/>
      <c r="MT269"/>
      <c r="MU269"/>
      <c r="MV269"/>
      <c r="MW269"/>
      <c r="MX269"/>
      <c r="MY269"/>
      <c r="MZ269"/>
      <c r="NA269"/>
      <c r="NB269"/>
      <c r="NC269"/>
      <c r="ND269"/>
      <c r="NE269"/>
      <c r="NF269"/>
      <c r="NG269"/>
      <c r="NH269"/>
      <c r="NI269"/>
      <c r="NJ269"/>
      <c r="NK269"/>
      <c r="NL269"/>
      <c r="NM269"/>
      <c r="NN269"/>
      <c r="NO269"/>
      <c r="NP269"/>
      <c r="NQ269"/>
      <c r="NR269"/>
      <c r="NS269"/>
      <c r="NT269"/>
      <c r="NU269"/>
      <c r="NV269"/>
      <c r="NW269"/>
      <c r="NX269"/>
      <c r="NY269"/>
      <c r="NZ269"/>
      <c r="OA269"/>
      <c r="OB269"/>
      <c r="OC269"/>
      <c r="OD269"/>
      <c r="OE269"/>
      <c r="OF269"/>
      <c r="OG269"/>
      <c r="OH269"/>
      <c r="OI269"/>
      <c r="OJ269"/>
      <c r="OK269"/>
      <c r="OL269"/>
      <c r="OM269"/>
      <c r="ON269"/>
      <c r="OO269"/>
      <c r="OP269"/>
      <c r="OQ269"/>
      <c r="OR269"/>
      <c r="OS269"/>
      <c r="OT269"/>
      <c r="OU269"/>
      <c r="OV269"/>
      <c r="OW269"/>
      <c r="OX269"/>
      <c r="OY269"/>
      <c r="OZ269"/>
      <c r="PA269"/>
      <c r="PB269"/>
      <c r="PC269"/>
      <c r="PD269"/>
      <c r="PE269"/>
      <c r="PF269"/>
      <c r="PG269"/>
      <c r="PH269"/>
      <c r="PI269"/>
      <c r="PJ269"/>
      <c r="PK269"/>
      <c r="PL269"/>
      <c r="PM269"/>
      <c r="PN269"/>
      <c r="PO269"/>
      <c r="PP269"/>
      <c r="PQ269"/>
      <c r="PR269"/>
      <c r="PS269"/>
      <c r="PT269"/>
      <c r="PU269"/>
      <c r="PV269"/>
      <c r="PW269"/>
      <c r="PX269"/>
      <c r="PY269"/>
      <c r="PZ269"/>
      <c r="QA269"/>
      <c r="QB269"/>
      <c r="QC269"/>
      <c r="QD269"/>
      <c r="QE269"/>
      <c r="QF269"/>
      <c r="QG269"/>
      <c r="QH269"/>
      <c r="QI269"/>
      <c r="QJ269"/>
      <c r="QK269"/>
      <c r="QL269"/>
      <c r="QM269"/>
      <c r="QN269"/>
      <c r="QO269"/>
      <c r="QP269"/>
      <c r="QQ269"/>
      <c r="QR269"/>
      <c r="QS269"/>
      <c r="QT269"/>
      <c r="QU269"/>
      <c r="QV269"/>
      <c r="QW269"/>
      <c r="QX269"/>
      <c r="QY269"/>
      <c r="QZ269"/>
      <c r="RA269"/>
      <c r="RB269"/>
      <c r="RC269"/>
      <c r="RD269"/>
      <c r="RE269"/>
      <c r="RF269"/>
      <c r="RG269"/>
      <c r="RH269"/>
      <c r="RI269"/>
      <c r="RJ269"/>
      <c r="RK269"/>
      <c r="RL269"/>
      <c r="RM269"/>
      <c r="RN269"/>
      <c r="RO269"/>
      <c r="RP269"/>
      <c r="RQ269"/>
      <c r="RR269"/>
      <c r="RS269"/>
      <c r="RT269"/>
      <c r="RU269"/>
      <c r="RV269"/>
      <c r="RW269"/>
      <c r="RX269"/>
      <c r="RY269"/>
      <c r="RZ269"/>
      <c r="SA269"/>
      <c r="SB269"/>
      <c r="SC269"/>
      <c r="SD269"/>
      <c r="SE269"/>
      <c r="SF269"/>
      <c r="SG269"/>
      <c r="SH269"/>
      <c r="SI269"/>
      <c r="SJ269"/>
      <c r="SK269"/>
      <c r="SL269"/>
      <c r="SM269"/>
      <c r="SN269"/>
      <c r="SO269"/>
      <c r="SP269"/>
      <c r="SQ269"/>
      <c r="SR269"/>
      <c r="SS269"/>
      <c r="ST269"/>
      <c r="SU269"/>
      <c r="SV269"/>
      <c r="SW269"/>
      <c r="SX269"/>
      <c r="SY269"/>
      <c r="SZ269"/>
      <c r="TA269"/>
      <c r="TB269"/>
      <c r="TC269"/>
      <c r="TD269"/>
      <c r="TE269"/>
      <c r="TF269"/>
      <c r="TG269"/>
    </row>
    <row r="270" spans="1:527" s="8" customFormat="1" ht="18" customHeight="1" x14ac:dyDescent="0.25">
      <c r="A270" s="4"/>
      <c r="B270"/>
      <c r="C270" s="295"/>
      <c r="D270" s="55"/>
      <c r="E270" s="55"/>
      <c r="F270" s="56"/>
      <c r="G270" s="299"/>
      <c r="H270" s="299"/>
      <c r="I270" s="299"/>
      <c r="J270" s="299"/>
      <c r="K270"/>
      <c r="L270"/>
      <c r="M270"/>
      <c r="N270"/>
      <c r="O270"/>
      <c r="P270"/>
      <c r="Q270"/>
      <c r="R270"/>
      <c r="S270"/>
      <c r="U270" s="49"/>
      <c r="V270" s="69"/>
      <c r="W270" s="51"/>
      <c r="AA270"/>
      <c r="AB270"/>
      <c r="AC270"/>
      <c r="AD270"/>
      <c r="AE270"/>
      <c r="AF270"/>
      <c r="AG270"/>
      <c r="AH270"/>
      <c r="AI270"/>
      <c r="AJ270"/>
      <c r="AK270"/>
      <c r="AL270"/>
      <c r="AM270"/>
      <c r="AN270"/>
      <c r="AO270"/>
      <c r="AP270"/>
      <c r="AQ270"/>
      <c r="AR270"/>
      <c r="AS270"/>
      <c r="AT270"/>
      <c r="AU270"/>
      <c r="AV270"/>
      <c r="AW270"/>
      <c r="AX270"/>
      <c r="AY270"/>
      <c r="AZ270"/>
      <c r="BA270"/>
      <c r="BB270"/>
      <c r="BC270"/>
      <c r="BD270"/>
      <c r="BE270"/>
      <c r="BF270"/>
      <c r="BG270"/>
      <c r="BH270"/>
      <c r="BI270"/>
      <c r="BJ270"/>
      <c r="BK270"/>
      <c r="BL270"/>
      <c r="BM270"/>
      <c r="BN270"/>
      <c r="BO270"/>
      <c r="BP270"/>
      <c r="BQ270"/>
      <c r="BR270"/>
      <c r="BS270"/>
      <c r="BT270"/>
      <c r="BU270"/>
      <c r="BV270"/>
      <c r="BW270"/>
      <c r="BX270"/>
      <c r="BY270"/>
      <c r="BZ270"/>
      <c r="CA270"/>
      <c r="CB270"/>
      <c r="CC270"/>
      <c r="CD270"/>
      <c r="CE270"/>
      <c r="CF270"/>
      <c r="CG270"/>
      <c r="CH270"/>
      <c r="CI270"/>
      <c r="CJ270"/>
      <c r="CK270"/>
      <c r="CL270"/>
      <c r="CM270"/>
      <c r="CN270"/>
      <c r="CO270"/>
      <c r="CP270"/>
      <c r="CQ270"/>
      <c r="CR270"/>
      <c r="CS270"/>
      <c r="CT270"/>
      <c r="CU270"/>
      <c r="CV270"/>
      <c r="CW270"/>
      <c r="CX270"/>
      <c r="CY270"/>
      <c r="CZ270"/>
      <c r="DA270"/>
      <c r="DB270"/>
      <c r="DC270"/>
      <c r="DD270"/>
      <c r="DE270"/>
      <c r="DF270"/>
      <c r="DG270"/>
      <c r="DH270"/>
      <c r="DI270"/>
      <c r="DJ270"/>
      <c r="DK270"/>
      <c r="DL270"/>
      <c r="DM270"/>
      <c r="DN270"/>
      <c r="DO270"/>
      <c r="DP270"/>
      <c r="DQ270"/>
      <c r="DR270"/>
      <c r="DS270"/>
      <c r="DT270"/>
      <c r="DU270"/>
      <c r="DV270"/>
      <c r="DW270"/>
      <c r="DX270"/>
      <c r="DY270"/>
      <c r="DZ270"/>
      <c r="EA270"/>
      <c r="EB270"/>
      <c r="EC270"/>
      <c r="ED270"/>
      <c r="EE270"/>
      <c r="EF270"/>
      <c r="EG270"/>
      <c r="EH270"/>
      <c r="EI270"/>
      <c r="EJ270"/>
      <c r="EK270"/>
      <c r="EL270"/>
      <c r="EM270"/>
      <c r="EN270"/>
      <c r="EO270"/>
      <c r="EP270"/>
      <c r="EQ270"/>
      <c r="ER270"/>
      <c r="ES270"/>
      <c r="ET270"/>
      <c r="EU270"/>
      <c r="EV270"/>
      <c r="EW270"/>
      <c r="EX270"/>
      <c r="EY270"/>
      <c r="EZ270"/>
      <c r="FA270"/>
      <c r="FB270"/>
      <c r="FC270"/>
      <c r="FD270"/>
      <c r="FE270"/>
      <c r="FF270"/>
      <c r="FG270"/>
      <c r="FH270"/>
      <c r="FI270"/>
      <c r="FJ270"/>
      <c r="FK270"/>
      <c r="FL270"/>
      <c r="FM270"/>
      <c r="FN270"/>
      <c r="FO270"/>
      <c r="FP270"/>
      <c r="FQ270"/>
      <c r="FR270"/>
      <c r="FS270"/>
      <c r="FT270"/>
      <c r="FU270"/>
      <c r="FV270"/>
      <c r="FW270"/>
      <c r="FX270"/>
      <c r="FY270"/>
      <c r="FZ270"/>
      <c r="GA270"/>
      <c r="GB270"/>
      <c r="GC270"/>
      <c r="GD270"/>
      <c r="GE270"/>
      <c r="GF270"/>
      <c r="GG270"/>
      <c r="GH270"/>
      <c r="GI270"/>
      <c r="GJ270"/>
      <c r="GK270"/>
      <c r="GL270"/>
      <c r="GM270"/>
      <c r="GN270"/>
      <c r="GO270"/>
      <c r="GP270"/>
      <c r="GQ270"/>
      <c r="GR270"/>
      <c r="GS270"/>
      <c r="GT270"/>
      <c r="GU270"/>
      <c r="GV270"/>
      <c r="GW270"/>
      <c r="GX270"/>
      <c r="GY270"/>
      <c r="GZ270"/>
      <c r="HA270"/>
      <c r="HB270"/>
      <c r="HC270"/>
      <c r="HD270"/>
      <c r="HE270"/>
      <c r="HF270"/>
      <c r="HG270"/>
      <c r="HH270"/>
      <c r="HI270"/>
      <c r="HJ270"/>
      <c r="HK270"/>
      <c r="HL270"/>
      <c r="HM270"/>
      <c r="HN270"/>
      <c r="HO270"/>
      <c r="HP270"/>
      <c r="HQ270"/>
      <c r="HR270"/>
      <c r="HS270"/>
      <c r="HT270"/>
      <c r="HU270"/>
      <c r="HV270"/>
      <c r="HW270"/>
      <c r="HX270"/>
      <c r="HY270"/>
      <c r="HZ270"/>
      <c r="IA270"/>
      <c r="IB270"/>
      <c r="IC270"/>
      <c r="ID270"/>
      <c r="IE270"/>
      <c r="IF270"/>
      <c r="IG270"/>
      <c r="IH270"/>
      <c r="II270"/>
      <c r="IJ270"/>
      <c r="IK270"/>
      <c r="IL270"/>
      <c r="IM270"/>
      <c r="IN270"/>
      <c r="IO270"/>
      <c r="IP270"/>
      <c r="IQ270"/>
      <c r="IR270"/>
      <c r="IS270"/>
      <c r="IT270"/>
      <c r="IU270"/>
      <c r="IV270"/>
      <c r="IW270"/>
      <c r="IX270"/>
      <c r="IY270"/>
      <c r="IZ270"/>
      <c r="JA270"/>
      <c r="JB270"/>
      <c r="JC270"/>
      <c r="JD270"/>
      <c r="JE270"/>
      <c r="JF270"/>
      <c r="JG270"/>
      <c r="JH270"/>
      <c r="JI270"/>
      <c r="JJ270"/>
      <c r="JK270"/>
      <c r="JL270"/>
      <c r="JM270"/>
      <c r="JN270"/>
      <c r="JO270"/>
      <c r="JP270"/>
      <c r="JQ270"/>
      <c r="JR270"/>
      <c r="JS270"/>
      <c r="JT270"/>
      <c r="JU270"/>
      <c r="JV270"/>
      <c r="JW270"/>
      <c r="JX270"/>
      <c r="JY270"/>
      <c r="JZ270"/>
      <c r="KA270"/>
      <c r="KB270"/>
      <c r="KC270"/>
      <c r="KD270"/>
      <c r="KE270"/>
      <c r="KF270"/>
      <c r="KG270"/>
      <c r="KH270"/>
      <c r="KI270"/>
      <c r="KJ270"/>
      <c r="KK270"/>
      <c r="KL270"/>
      <c r="KM270"/>
      <c r="KN270"/>
      <c r="KO270"/>
      <c r="KP270"/>
      <c r="KQ270"/>
      <c r="KR270"/>
      <c r="KS270"/>
      <c r="KT270"/>
      <c r="KU270"/>
      <c r="KV270"/>
      <c r="KW270"/>
      <c r="KX270"/>
      <c r="KY270"/>
      <c r="KZ270"/>
      <c r="LA270"/>
      <c r="LB270"/>
      <c r="LC270"/>
      <c r="LD270"/>
      <c r="LE270"/>
      <c r="LF270"/>
      <c r="LG270"/>
      <c r="LH270"/>
      <c r="LI270"/>
      <c r="LJ270"/>
      <c r="LK270"/>
      <c r="LL270"/>
      <c r="LM270"/>
      <c r="LN270"/>
      <c r="LO270"/>
      <c r="LP270"/>
      <c r="LQ270"/>
      <c r="LR270"/>
      <c r="LS270"/>
      <c r="LT270"/>
      <c r="LU270"/>
      <c r="LV270"/>
      <c r="LW270"/>
      <c r="LX270"/>
      <c r="LY270"/>
      <c r="LZ270"/>
      <c r="MA270"/>
      <c r="MB270"/>
      <c r="MC270"/>
      <c r="MD270"/>
      <c r="ME270"/>
      <c r="MF270"/>
      <c r="MG270"/>
      <c r="MH270"/>
      <c r="MI270"/>
      <c r="MJ270"/>
      <c r="MK270"/>
      <c r="ML270"/>
      <c r="MM270"/>
      <c r="MN270"/>
      <c r="MO270"/>
      <c r="MP270"/>
      <c r="MQ270"/>
      <c r="MR270"/>
      <c r="MS270"/>
      <c r="MT270"/>
      <c r="MU270"/>
      <c r="MV270"/>
      <c r="MW270"/>
      <c r="MX270"/>
      <c r="MY270"/>
      <c r="MZ270"/>
      <c r="NA270"/>
      <c r="NB270"/>
      <c r="NC270"/>
      <c r="ND270"/>
      <c r="NE270"/>
      <c r="NF270"/>
      <c r="NG270"/>
      <c r="NH270"/>
      <c r="NI270"/>
      <c r="NJ270"/>
      <c r="NK270"/>
      <c r="NL270"/>
      <c r="NM270"/>
      <c r="NN270"/>
      <c r="NO270"/>
      <c r="NP270"/>
      <c r="NQ270"/>
      <c r="NR270"/>
      <c r="NS270"/>
      <c r="NT270"/>
      <c r="NU270"/>
      <c r="NV270"/>
      <c r="NW270"/>
      <c r="NX270"/>
      <c r="NY270"/>
      <c r="NZ270"/>
      <c r="OA270"/>
      <c r="OB270"/>
      <c r="OC270"/>
      <c r="OD270"/>
      <c r="OE270"/>
      <c r="OF270"/>
      <c r="OG270"/>
      <c r="OH270"/>
      <c r="OI270"/>
      <c r="OJ270"/>
      <c r="OK270"/>
      <c r="OL270"/>
      <c r="OM270"/>
      <c r="ON270"/>
      <c r="OO270"/>
      <c r="OP270"/>
      <c r="OQ270"/>
      <c r="OR270"/>
      <c r="OS270"/>
      <c r="OT270"/>
      <c r="OU270"/>
      <c r="OV270"/>
      <c r="OW270"/>
      <c r="OX270"/>
      <c r="OY270"/>
      <c r="OZ270"/>
      <c r="PA270"/>
      <c r="PB270"/>
      <c r="PC270"/>
      <c r="PD270"/>
      <c r="PE270"/>
      <c r="PF270"/>
      <c r="PG270"/>
      <c r="PH270"/>
      <c r="PI270"/>
      <c r="PJ270"/>
      <c r="PK270"/>
      <c r="PL270"/>
      <c r="PM270"/>
      <c r="PN270"/>
      <c r="PO270"/>
      <c r="PP270"/>
      <c r="PQ270"/>
      <c r="PR270"/>
      <c r="PS270"/>
      <c r="PT270"/>
      <c r="PU270"/>
      <c r="PV270"/>
      <c r="PW270"/>
      <c r="PX270"/>
      <c r="PY270"/>
      <c r="PZ270"/>
      <c r="QA270"/>
      <c r="QB270"/>
      <c r="QC270"/>
      <c r="QD270"/>
      <c r="QE270"/>
      <c r="QF270"/>
      <c r="QG270"/>
      <c r="QH270"/>
      <c r="QI270"/>
      <c r="QJ270"/>
      <c r="QK270"/>
      <c r="QL270"/>
      <c r="QM270"/>
      <c r="QN270"/>
      <c r="QO270"/>
      <c r="QP270"/>
      <c r="QQ270"/>
      <c r="QR270"/>
      <c r="QS270"/>
      <c r="QT270"/>
      <c r="QU270"/>
      <c r="QV270"/>
      <c r="QW270"/>
      <c r="QX270"/>
      <c r="QY270"/>
      <c r="QZ270"/>
      <c r="RA270"/>
      <c r="RB270"/>
      <c r="RC270"/>
      <c r="RD270"/>
      <c r="RE270"/>
      <c r="RF270"/>
      <c r="RG270"/>
      <c r="RH270"/>
      <c r="RI270"/>
      <c r="RJ270"/>
      <c r="RK270"/>
      <c r="RL270"/>
      <c r="RM270"/>
      <c r="RN270"/>
      <c r="RO270"/>
      <c r="RP270"/>
      <c r="RQ270"/>
      <c r="RR270"/>
      <c r="RS270"/>
      <c r="RT270"/>
      <c r="RU270"/>
      <c r="RV270"/>
      <c r="RW270"/>
      <c r="RX270"/>
      <c r="RY270"/>
      <c r="RZ270"/>
      <c r="SA270"/>
      <c r="SB270"/>
      <c r="SC270"/>
      <c r="SD270"/>
      <c r="SE270"/>
      <c r="SF270"/>
      <c r="SG270"/>
      <c r="SH270"/>
      <c r="SI270"/>
      <c r="SJ270"/>
      <c r="SK270"/>
      <c r="SL270"/>
      <c r="SM270"/>
      <c r="SN270"/>
      <c r="SO270"/>
      <c r="SP270"/>
      <c r="SQ270"/>
      <c r="SR270"/>
      <c r="SS270"/>
      <c r="ST270"/>
      <c r="SU270"/>
      <c r="SV270"/>
      <c r="SW270"/>
      <c r="SX270"/>
      <c r="SY270"/>
      <c r="SZ270"/>
      <c r="TA270"/>
      <c r="TB270"/>
      <c r="TC270"/>
      <c r="TD270"/>
      <c r="TE270"/>
      <c r="TF270"/>
      <c r="TG270"/>
    </row>
    <row r="271" spans="1:527" s="8" customFormat="1" ht="18" customHeight="1" x14ac:dyDescent="0.25">
      <c r="A271" s="57" t="str">
        <f>METAS!B27</f>
        <v>PORCENTAJE DE NIÑOS 4 AÑOS VACUNADOS CON EL 2DO REFUERZO CON VACUNA DPT</v>
      </c>
      <c r="B271"/>
      <c r="C271" s="54"/>
      <c r="D271" s="55"/>
      <c r="E271" s="55"/>
      <c r="F271" s="56"/>
      <c r="G271" s="299"/>
      <c r="H271" s="299"/>
      <c r="I271" s="299"/>
      <c r="J271" s="299"/>
      <c r="K271"/>
      <c r="L271"/>
      <c r="M271"/>
      <c r="N271"/>
      <c r="O271"/>
      <c r="P271"/>
      <c r="Q271"/>
      <c r="R271"/>
      <c r="S271"/>
      <c r="U271" s="49"/>
      <c r="V271" s="50" t="str">
        <f>A271</f>
        <v>PORCENTAJE DE NIÑOS 4 AÑOS VACUNADOS CON EL 2DO REFUERZO CON VACUNA DPT</v>
      </c>
      <c r="W271" s="51"/>
      <c r="AA271"/>
      <c r="AB271"/>
      <c r="AC271"/>
      <c r="AD271"/>
      <c r="AE271"/>
      <c r="AF271"/>
      <c r="AG271"/>
      <c r="AH271"/>
      <c r="AI271"/>
      <c r="AJ271"/>
      <c r="AK271"/>
      <c r="AL271"/>
      <c r="AM271"/>
      <c r="AN271"/>
      <c r="AO271"/>
      <c r="AP271"/>
      <c r="AQ271"/>
      <c r="AR271"/>
      <c r="AS271"/>
      <c r="AT271"/>
      <c r="AU271"/>
      <c r="AV271"/>
      <c r="AW271"/>
      <c r="AX271"/>
      <c r="AY271"/>
      <c r="AZ271"/>
      <c r="BA271"/>
      <c r="BB271"/>
      <c r="BC271"/>
      <c r="BD271"/>
      <c r="BE271"/>
      <c r="BF271"/>
      <c r="BG271"/>
      <c r="BH271"/>
      <c r="BI271"/>
      <c r="BJ271"/>
      <c r="BK271"/>
      <c r="BL271"/>
      <c r="BM271"/>
      <c r="BN271"/>
      <c r="BO271"/>
      <c r="BP271"/>
      <c r="BQ271"/>
      <c r="BR271"/>
      <c r="BS271"/>
      <c r="BT271"/>
      <c r="BU271"/>
      <c r="BV271"/>
      <c r="BW271"/>
      <c r="BX271"/>
      <c r="BY271"/>
      <c r="BZ271"/>
      <c r="CA271"/>
      <c r="CB271"/>
      <c r="CC271"/>
      <c r="CD271"/>
      <c r="CE271"/>
      <c r="CF271"/>
      <c r="CG271"/>
      <c r="CH271"/>
      <c r="CI271"/>
      <c r="CJ271"/>
      <c r="CK271"/>
      <c r="CL271"/>
      <c r="CM271"/>
      <c r="CN271"/>
      <c r="CO271"/>
      <c r="CP271"/>
      <c r="CQ271"/>
      <c r="CR271"/>
      <c r="CS271"/>
      <c r="CT271"/>
      <c r="CU271"/>
      <c r="CV271"/>
      <c r="CW271"/>
      <c r="CX271"/>
      <c r="CY271"/>
      <c r="CZ271"/>
      <c r="DA271"/>
      <c r="DB271"/>
      <c r="DC271"/>
      <c r="DD271"/>
      <c r="DE271"/>
      <c r="DF271"/>
      <c r="DG271"/>
      <c r="DH271"/>
      <c r="DI271"/>
      <c r="DJ271"/>
      <c r="DK271"/>
      <c r="DL271"/>
      <c r="DM271"/>
      <c r="DN271"/>
      <c r="DO271"/>
      <c r="DP271"/>
      <c r="DQ271"/>
      <c r="DR271"/>
      <c r="DS271"/>
      <c r="DT271"/>
      <c r="DU271"/>
      <c r="DV271"/>
      <c r="DW271"/>
      <c r="DX271"/>
      <c r="DY271"/>
      <c r="DZ271"/>
      <c r="EA271"/>
      <c r="EB271"/>
      <c r="EC271"/>
      <c r="ED271"/>
      <c r="EE271"/>
      <c r="EF271"/>
      <c r="EG271"/>
      <c r="EH271"/>
      <c r="EI271"/>
      <c r="EJ271"/>
      <c r="EK271"/>
      <c r="EL271"/>
      <c r="EM271"/>
      <c r="EN271"/>
      <c r="EO271"/>
      <c r="EP271"/>
      <c r="EQ271"/>
      <c r="ER271"/>
      <c r="ES271"/>
      <c r="ET271"/>
      <c r="EU271"/>
      <c r="EV271"/>
      <c r="EW271"/>
      <c r="EX271"/>
      <c r="EY271"/>
      <c r="EZ271"/>
      <c r="FA271"/>
      <c r="FB271"/>
      <c r="FC271"/>
      <c r="FD271"/>
      <c r="FE271"/>
      <c r="FF271"/>
      <c r="FG271"/>
      <c r="FH271"/>
      <c r="FI271"/>
      <c r="FJ271"/>
      <c r="FK271"/>
      <c r="FL271"/>
      <c r="FM271"/>
      <c r="FN271"/>
      <c r="FO271"/>
      <c r="FP271"/>
      <c r="FQ271"/>
      <c r="FR271"/>
      <c r="FS271"/>
      <c r="FT271"/>
      <c r="FU271"/>
      <c r="FV271"/>
      <c r="FW271"/>
      <c r="FX271"/>
      <c r="FY271"/>
      <c r="FZ271"/>
      <c r="GA271"/>
      <c r="GB271"/>
      <c r="GC271"/>
      <c r="GD271"/>
      <c r="GE271"/>
      <c r="GF271"/>
      <c r="GG271"/>
      <c r="GH271"/>
      <c r="GI271"/>
      <c r="GJ271"/>
      <c r="GK271"/>
      <c r="GL271"/>
      <c r="GM271"/>
      <c r="GN271"/>
      <c r="GO271"/>
      <c r="GP271"/>
      <c r="GQ271"/>
      <c r="GR271"/>
      <c r="GS271"/>
      <c r="GT271"/>
      <c r="GU271"/>
      <c r="GV271"/>
      <c r="GW271"/>
      <c r="GX271"/>
      <c r="GY271"/>
      <c r="GZ271"/>
      <c r="HA271"/>
      <c r="HB271"/>
      <c r="HC271"/>
      <c r="HD271"/>
      <c r="HE271"/>
      <c r="HF271"/>
      <c r="HG271"/>
      <c r="HH271"/>
      <c r="HI271"/>
      <c r="HJ271"/>
      <c r="HK271"/>
      <c r="HL271"/>
      <c r="HM271"/>
      <c r="HN271"/>
      <c r="HO271"/>
      <c r="HP271"/>
      <c r="HQ271"/>
      <c r="HR271"/>
      <c r="HS271"/>
      <c r="HT271"/>
      <c r="HU271"/>
      <c r="HV271"/>
      <c r="HW271"/>
      <c r="HX271"/>
      <c r="HY271"/>
      <c r="HZ271"/>
      <c r="IA271"/>
      <c r="IB271"/>
      <c r="IC271"/>
      <c r="ID271"/>
      <c r="IE271"/>
      <c r="IF271"/>
      <c r="IG271"/>
      <c r="IH271"/>
      <c r="II271"/>
      <c r="IJ271"/>
      <c r="IK271"/>
      <c r="IL271"/>
      <c r="IM271"/>
      <c r="IN271"/>
      <c r="IO271"/>
      <c r="IP271"/>
      <c r="IQ271"/>
      <c r="IR271"/>
      <c r="IS271"/>
      <c r="IT271"/>
      <c r="IU271"/>
      <c r="IV271"/>
      <c r="IW271"/>
      <c r="IX271"/>
      <c r="IY271"/>
      <c r="IZ271"/>
      <c r="JA271"/>
      <c r="JB271"/>
      <c r="JC271"/>
      <c r="JD271"/>
      <c r="JE271"/>
      <c r="JF271"/>
      <c r="JG271"/>
      <c r="JH271"/>
      <c r="JI271"/>
      <c r="JJ271"/>
      <c r="JK271"/>
      <c r="JL271"/>
      <c r="JM271"/>
      <c r="JN271"/>
      <c r="JO271"/>
      <c r="JP271"/>
      <c r="JQ271"/>
      <c r="JR271"/>
      <c r="JS271"/>
      <c r="JT271"/>
      <c r="JU271"/>
      <c r="JV271"/>
      <c r="JW271"/>
      <c r="JX271"/>
      <c r="JY271"/>
      <c r="JZ271"/>
      <c r="KA271"/>
      <c r="KB271"/>
      <c r="KC271"/>
      <c r="KD271"/>
      <c r="KE271"/>
      <c r="KF271"/>
      <c r="KG271"/>
      <c r="KH271"/>
      <c r="KI271"/>
      <c r="KJ271"/>
      <c r="KK271"/>
      <c r="KL271"/>
      <c r="KM271"/>
      <c r="KN271"/>
      <c r="KO271"/>
      <c r="KP271"/>
      <c r="KQ271"/>
      <c r="KR271"/>
      <c r="KS271"/>
      <c r="KT271"/>
      <c r="KU271"/>
      <c r="KV271"/>
      <c r="KW271"/>
      <c r="KX271"/>
      <c r="KY271"/>
      <c r="KZ271"/>
      <c r="LA271"/>
      <c r="LB271"/>
      <c r="LC271"/>
      <c r="LD271"/>
      <c r="LE271"/>
      <c r="LF271"/>
      <c r="LG271"/>
      <c r="LH271"/>
      <c r="LI271"/>
      <c r="LJ271"/>
      <c r="LK271"/>
      <c r="LL271"/>
      <c r="LM271"/>
      <c r="LN271"/>
      <c r="LO271"/>
      <c r="LP271"/>
      <c r="LQ271"/>
      <c r="LR271"/>
      <c r="LS271"/>
      <c r="LT271"/>
      <c r="LU271"/>
      <c r="LV271"/>
      <c r="LW271"/>
      <c r="LX271"/>
      <c r="LY271"/>
      <c r="LZ271"/>
      <c r="MA271"/>
      <c r="MB271"/>
      <c r="MC271"/>
      <c r="MD271"/>
      <c r="ME271"/>
      <c r="MF271"/>
      <c r="MG271"/>
      <c r="MH271"/>
      <c r="MI271"/>
      <c r="MJ271"/>
      <c r="MK271"/>
      <c r="ML271"/>
      <c r="MM271"/>
      <c r="MN271"/>
      <c r="MO271"/>
      <c r="MP271"/>
      <c r="MQ271"/>
      <c r="MR271"/>
      <c r="MS271"/>
      <c r="MT271"/>
      <c r="MU271"/>
      <c r="MV271"/>
      <c r="MW271"/>
      <c r="MX271"/>
      <c r="MY271"/>
      <c r="MZ271"/>
      <c r="NA271"/>
      <c r="NB271"/>
      <c r="NC271"/>
      <c r="ND271"/>
      <c r="NE271"/>
      <c r="NF271"/>
      <c r="NG271"/>
      <c r="NH271"/>
      <c r="NI271"/>
      <c r="NJ271"/>
      <c r="NK271"/>
      <c r="NL271"/>
      <c r="NM271"/>
      <c r="NN271"/>
      <c r="NO271"/>
      <c r="NP271"/>
      <c r="NQ271"/>
      <c r="NR271"/>
      <c r="NS271"/>
      <c r="NT271"/>
      <c r="NU271"/>
      <c r="NV271"/>
      <c r="NW271"/>
      <c r="NX271"/>
      <c r="NY271"/>
      <c r="NZ271"/>
      <c r="OA271"/>
      <c r="OB271"/>
      <c r="OC271"/>
      <c r="OD271"/>
      <c r="OE271"/>
      <c r="OF271"/>
      <c r="OG271"/>
      <c r="OH271"/>
      <c r="OI271"/>
      <c r="OJ271"/>
      <c r="OK271"/>
      <c r="OL271"/>
      <c r="OM271"/>
      <c r="ON271"/>
      <c r="OO271"/>
      <c r="OP271"/>
      <c r="OQ271"/>
      <c r="OR271"/>
      <c r="OS271"/>
      <c r="OT271"/>
      <c r="OU271"/>
      <c r="OV271"/>
      <c r="OW271"/>
      <c r="OX271"/>
      <c r="OY271"/>
      <c r="OZ271"/>
      <c r="PA271"/>
      <c r="PB271"/>
      <c r="PC271"/>
      <c r="PD271"/>
      <c r="PE271"/>
      <c r="PF271"/>
      <c r="PG271"/>
      <c r="PH271"/>
      <c r="PI271"/>
      <c r="PJ271"/>
      <c r="PK271"/>
      <c r="PL271"/>
      <c r="PM271"/>
      <c r="PN271"/>
      <c r="PO271"/>
      <c r="PP271"/>
      <c r="PQ271"/>
      <c r="PR271"/>
      <c r="PS271"/>
      <c r="PT271"/>
      <c r="PU271"/>
      <c r="PV271"/>
      <c r="PW271"/>
      <c r="PX271"/>
      <c r="PY271"/>
      <c r="PZ271"/>
      <c r="QA271"/>
      <c r="QB271"/>
      <c r="QC271"/>
      <c r="QD271"/>
      <c r="QE271"/>
      <c r="QF271"/>
      <c r="QG271"/>
      <c r="QH271"/>
      <c r="QI271"/>
      <c r="QJ271"/>
      <c r="QK271"/>
      <c r="QL271"/>
      <c r="QM271"/>
      <c r="QN271"/>
      <c r="QO271"/>
      <c r="QP271"/>
      <c r="QQ271"/>
      <c r="QR271"/>
      <c r="QS271"/>
      <c r="QT271"/>
      <c r="QU271"/>
      <c r="QV271"/>
      <c r="QW271"/>
      <c r="QX271"/>
      <c r="QY271"/>
      <c r="QZ271"/>
      <c r="RA271"/>
      <c r="RB271"/>
      <c r="RC271"/>
      <c r="RD271"/>
      <c r="RE271"/>
      <c r="RF271"/>
      <c r="RG271"/>
      <c r="RH271"/>
      <c r="RI271"/>
      <c r="RJ271"/>
      <c r="RK271"/>
      <c r="RL271"/>
      <c r="RM271"/>
      <c r="RN271"/>
      <c r="RO271"/>
      <c r="RP271"/>
      <c r="RQ271"/>
      <c r="RR271"/>
      <c r="RS271"/>
      <c r="RT271"/>
      <c r="RU271"/>
      <c r="RV271"/>
      <c r="RW271"/>
      <c r="RX271"/>
      <c r="RY271"/>
      <c r="RZ271"/>
      <c r="SA271"/>
      <c r="SB271"/>
      <c r="SC271"/>
      <c r="SD271"/>
      <c r="SE271"/>
      <c r="SF271"/>
      <c r="SG271"/>
      <c r="SH271"/>
      <c r="SI271"/>
      <c r="SJ271"/>
      <c r="SK271"/>
      <c r="SL271"/>
      <c r="SM271"/>
      <c r="SN271"/>
      <c r="SO271"/>
      <c r="SP271"/>
      <c r="SQ271"/>
      <c r="SR271"/>
      <c r="SS271"/>
      <c r="ST271"/>
      <c r="SU271"/>
      <c r="SV271"/>
      <c r="SW271"/>
      <c r="SX271"/>
      <c r="SY271"/>
      <c r="SZ271"/>
      <c r="TA271"/>
      <c r="TB271"/>
      <c r="TC271"/>
      <c r="TD271"/>
      <c r="TE271"/>
      <c r="TF271"/>
      <c r="TG271"/>
    </row>
    <row r="272" spans="1:527" s="8" customFormat="1" ht="48" customHeight="1" x14ac:dyDescent="0.25">
      <c r="A272" s="59" t="s">
        <v>2</v>
      </c>
      <c r="B272" s="60" t="s">
        <v>85</v>
      </c>
      <c r="C272" s="61" t="s">
        <v>68</v>
      </c>
      <c r="D272" s="60" t="s">
        <v>554</v>
      </c>
      <c r="E272" s="60" t="s">
        <v>1</v>
      </c>
      <c r="F272" s="62"/>
      <c r="G272" s="63" t="s">
        <v>9</v>
      </c>
      <c r="H272" s="64" t="str">
        <f>"DEFICIENTE &lt; "&amp;$E$3</f>
        <v>DEFICIENTE &lt; 75</v>
      </c>
      <c r="I272" s="64" t="str">
        <f>"PROCESO &gt;= "&amp;$E$3&amp;"  -  &lt; "&amp;$F$3</f>
        <v>PROCESO &gt;= 75  -  &lt; 83.3</v>
      </c>
      <c r="J272" s="64" t="str">
        <f>"OPTIMO &gt;= "&amp;$F$3</f>
        <v>OPTIMO &gt;= 83.3</v>
      </c>
      <c r="K272"/>
      <c r="L272"/>
      <c r="M272"/>
      <c r="N272"/>
      <c r="O272"/>
      <c r="P272"/>
      <c r="Q272"/>
      <c r="R272"/>
      <c r="S272"/>
      <c r="U272" s="49"/>
      <c r="V272" s="80" t="str">
        <f>$V$1&amp;"  "&amp;V271&amp;"  "&amp;$V$3&amp;"  "&amp;$V$2</f>
        <v>RED. MOYOBAMBA:  PORCENTAJE DE NIÑOS 4 AÑOS VACUNADOS CON EL 2DO REFUERZO CON VACUNA DPT  - POR MICROREDES :   ENERO - OCTUBRE 2024</v>
      </c>
      <c r="W272" s="51"/>
      <c r="AA272"/>
      <c r="AB272"/>
      <c r="AC272"/>
      <c r="AD272"/>
      <c r="AE272"/>
      <c r="AF272"/>
      <c r="AG272"/>
      <c r="AH272"/>
      <c r="AI272"/>
      <c r="AJ272"/>
      <c r="AK272"/>
      <c r="AL272"/>
      <c r="AM272"/>
      <c r="AN272"/>
      <c r="AO272"/>
      <c r="AP272"/>
      <c r="AQ272"/>
      <c r="AR272"/>
      <c r="AS272"/>
      <c r="AT272"/>
      <c r="AU272"/>
      <c r="AV272"/>
      <c r="AW272"/>
      <c r="AX272"/>
      <c r="AY272"/>
      <c r="AZ272"/>
      <c r="BA272"/>
      <c r="BB272"/>
      <c r="BC272"/>
      <c r="BD272"/>
      <c r="BE272"/>
      <c r="BF272"/>
      <c r="BG272"/>
      <c r="BH272"/>
      <c r="BI272"/>
      <c r="BJ272"/>
      <c r="BK272"/>
      <c r="BL272"/>
      <c r="BM272"/>
      <c r="BN272"/>
      <c r="BO272"/>
      <c r="BP272"/>
      <c r="BQ272"/>
      <c r="BR272"/>
      <c r="BS272"/>
      <c r="BT272"/>
      <c r="BU272"/>
      <c r="BV272"/>
      <c r="BW272"/>
      <c r="BX272"/>
      <c r="BY272"/>
      <c r="BZ272"/>
      <c r="CA272"/>
      <c r="CB272"/>
      <c r="CC272"/>
      <c r="CD272"/>
      <c r="CE272"/>
      <c r="CF272"/>
      <c r="CG272"/>
      <c r="CH272"/>
      <c r="CI272"/>
      <c r="CJ272"/>
      <c r="CK272"/>
      <c r="CL272"/>
      <c r="CM272"/>
      <c r="CN272"/>
      <c r="CO272"/>
      <c r="CP272"/>
      <c r="CQ272"/>
      <c r="CR272"/>
      <c r="CS272"/>
      <c r="CT272"/>
      <c r="CU272"/>
      <c r="CV272"/>
      <c r="CW272"/>
      <c r="CX272"/>
      <c r="CY272"/>
      <c r="CZ272"/>
      <c r="DA272"/>
      <c r="DB272"/>
      <c r="DC272"/>
      <c r="DD272"/>
      <c r="DE272"/>
      <c r="DF272"/>
      <c r="DG272"/>
      <c r="DH272"/>
      <c r="DI272"/>
      <c r="DJ272"/>
      <c r="DK272"/>
      <c r="DL272"/>
      <c r="DM272"/>
      <c r="DN272"/>
      <c r="DO272"/>
      <c r="DP272"/>
      <c r="DQ272"/>
      <c r="DR272"/>
      <c r="DS272"/>
      <c r="DT272"/>
      <c r="DU272"/>
      <c r="DV272"/>
      <c r="DW272"/>
      <c r="DX272"/>
      <c r="DY272"/>
      <c r="DZ272"/>
      <c r="EA272"/>
      <c r="EB272"/>
      <c r="EC272"/>
      <c r="ED272"/>
      <c r="EE272"/>
      <c r="EF272"/>
      <c r="EG272"/>
      <c r="EH272"/>
      <c r="EI272"/>
      <c r="EJ272"/>
      <c r="EK272"/>
      <c r="EL272"/>
      <c r="EM272"/>
      <c r="EN272"/>
      <c r="EO272"/>
      <c r="EP272"/>
      <c r="EQ272"/>
      <c r="ER272"/>
      <c r="ES272"/>
      <c r="ET272"/>
      <c r="EU272"/>
      <c r="EV272"/>
      <c r="EW272"/>
      <c r="EX272"/>
      <c r="EY272"/>
      <c r="EZ272"/>
      <c r="FA272"/>
      <c r="FB272"/>
      <c r="FC272"/>
      <c r="FD272"/>
      <c r="FE272"/>
      <c r="FF272"/>
      <c r="FG272"/>
      <c r="FH272"/>
      <c r="FI272"/>
      <c r="FJ272"/>
      <c r="FK272"/>
      <c r="FL272"/>
      <c r="FM272"/>
      <c r="FN272"/>
      <c r="FO272"/>
      <c r="FP272"/>
      <c r="FQ272"/>
      <c r="FR272"/>
      <c r="FS272"/>
      <c r="FT272"/>
      <c r="FU272"/>
      <c r="FV272"/>
      <c r="FW272"/>
      <c r="FX272"/>
      <c r="FY272"/>
      <c r="FZ272"/>
      <c r="GA272"/>
      <c r="GB272"/>
      <c r="GC272"/>
      <c r="GD272"/>
      <c r="GE272"/>
      <c r="GF272"/>
      <c r="GG272"/>
      <c r="GH272"/>
      <c r="GI272"/>
      <c r="GJ272"/>
      <c r="GK272"/>
      <c r="GL272"/>
      <c r="GM272"/>
      <c r="GN272"/>
      <c r="GO272"/>
      <c r="GP272"/>
      <c r="GQ272"/>
      <c r="GR272"/>
      <c r="GS272"/>
      <c r="GT272"/>
      <c r="GU272"/>
      <c r="GV272"/>
      <c r="GW272"/>
      <c r="GX272"/>
      <c r="GY272"/>
      <c r="GZ272"/>
      <c r="HA272"/>
      <c r="HB272"/>
      <c r="HC272"/>
      <c r="HD272"/>
      <c r="HE272"/>
      <c r="HF272"/>
      <c r="HG272"/>
      <c r="HH272"/>
      <c r="HI272"/>
      <c r="HJ272"/>
      <c r="HK272"/>
      <c r="HL272"/>
      <c r="HM272"/>
      <c r="HN272"/>
      <c r="HO272"/>
      <c r="HP272"/>
      <c r="HQ272"/>
      <c r="HR272"/>
      <c r="HS272"/>
      <c r="HT272"/>
      <c r="HU272"/>
      <c r="HV272"/>
      <c r="HW272"/>
      <c r="HX272"/>
      <c r="HY272"/>
      <c r="HZ272"/>
      <c r="IA272"/>
      <c r="IB272"/>
      <c r="IC272"/>
      <c r="ID272"/>
      <c r="IE272"/>
      <c r="IF272"/>
      <c r="IG272"/>
      <c r="IH272"/>
      <c r="II272"/>
      <c r="IJ272"/>
      <c r="IK272"/>
      <c r="IL272"/>
      <c r="IM272"/>
      <c r="IN272"/>
      <c r="IO272"/>
      <c r="IP272"/>
      <c r="IQ272"/>
      <c r="IR272"/>
      <c r="IS272"/>
      <c r="IT272"/>
      <c r="IU272"/>
      <c r="IV272"/>
      <c r="IW272"/>
      <c r="IX272"/>
      <c r="IY272"/>
      <c r="IZ272"/>
      <c r="JA272"/>
      <c r="JB272"/>
      <c r="JC272"/>
      <c r="JD272"/>
      <c r="JE272"/>
      <c r="JF272"/>
      <c r="JG272"/>
      <c r="JH272"/>
      <c r="JI272"/>
      <c r="JJ272"/>
      <c r="JK272"/>
      <c r="JL272"/>
      <c r="JM272"/>
      <c r="JN272"/>
      <c r="JO272"/>
      <c r="JP272"/>
      <c r="JQ272"/>
      <c r="JR272"/>
      <c r="JS272"/>
      <c r="JT272"/>
      <c r="JU272"/>
      <c r="JV272"/>
      <c r="JW272"/>
      <c r="JX272"/>
      <c r="JY272"/>
      <c r="JZ272"/>
      <c r="KA272"/>
      <c r="KB272"/>
      <c r="KC272"/>
      <c r="KD272"/>
      <c r="KE272"/>
      <c r="KF272"/>
      <c r="KG272"/>
      <c r="KH272"/>
      <c r="KI272"/>
      <c r="KJ272"/>
      <c r="KK272"/>
      <c r="KL272"/>
      <c r="KM272"/>
      <c r="KN272"/>
      <c r="KO272"/>
      <c r="KP272"/>
      <c r="KQ272"/>
      <c r="KR272"/>
      <c r="KS272"/>
      <c r="KT272"/>
      <c r="KU272"/>
      <c r="KV272"/>
      <c r="KW272"/>
      <c r="KX272"/>
      <c r="KY272"/>
      <c r="KZ272"/>
      <c r="LA272"/>
      <c r="LB272"/>
      <c r="LC272"/>
      <c r="LD272"/>
      <c r="LE272"/>
      <c r="LF272"/>
      <c r="LG272"/>
      <c r="LH272"/>
      <c r="LI272"/>
      <c r="LJ272"/>
      <c r="LK272"/>
      <c r="LL272"/>
      <c r="LM272"/>
      <c r="LN272"/>
      <c r="LO272"/>
      <c r="LP272"/>
      <c r="LQ272"/>
      <c r="LR272"/>
      <c r="LS272"/>
      <c r="LT272"/>
      <c r="LU272"/>
      <c r="LV272"/>
      <c r="LW272"/>
      <c r="LX272"/>
      <c r="LY272"/>
      <c r="LZ272"/>
      <c r="MA272"/>
      <c r="MB272"/>
      <c r="MC272"/>
      <c r="MD272"/>
      <c r="ME272"/>
      <c r="MF272"/>
      <c r="MG272"/>
      <c r="MH272"/>
      <c r="MI272"/>
      <c r="MJ272"/>
      <c r="MK272"/>
      <c r="ML272"/>
      <c r="MM272"/>
      <c r="MN272"/>
      <c r="MO272"/>
      <c r="MP272"/>
      <c r="MQ272"/>
      <c r="MR272"/>
      <c r="MS272"/>
      <c r="MT272"/>
      <c r="MU272"/>
      <c r="MV272"/>
      <c r="MW272"/>
      <c r="MX272"/>
      <c r="MY272"/>
      <c r="MZ272"/>
      <c r="NA272"/>
      <c r="NB272"/>
      <c r="NC272"/>
      <c r="ND272"/>
      <c r="NE272"/>
      <c r="NF272"/>
      <c r="NG272"/>
      <c r="NH272"/>
      <c r="NI272"/>
      <c r="NJ272"/>
      <c r="NK272"/>
      <c r="NL272"/>
      <c r="NM272"/>
      <c r="NN272"/>
      <c r="NO272"/>
      <c r="NP272"/>
      <c r="NQ272"/>
      <c r="NR272"/>
      <c r="NS272"/>
      <c r="NT272"/>
      <c r="NU272"/>
      <c r="NV272"/>
      <c r="NW272"/>
      <c r="NX272"/>
      <c r="NY272"/>
      <c r="NZ272"/>
      <c r="OA272"/>
      <c r="OB272"/>
      <c r="OC272"/>
      <c r="OD272"/>
      <c r="OE272"/>
      <c r="OF272"/>
      <c r="OG272"/>
      <c r="OH272"/>
      <c r="OI272"/>
      <c r="OJ272"/>
      <c r="OK272"/>
      <c r="OL272"/>
      <c r="OM272"/>
      <c r="ON272"/>
      <c r="OO272"/>
      <c r="OP272"/>
      <c r="OQ272"/>
      <c r="OR272"/>
      <c r="OS272"/>
      <c r="OT272"/>
      <c r="OU272"/>
      <c r="OV272"/>
      <c r="OW272"/>
      <c r="OX272"/>
      <c r="OY272"/>
      <c r="OZ272"/>
      <c r="PA272"/>
      <c r="PB272"/>
      <c r="PC272"/>
      <c r="PD272"/>
      <c r="PE272"/>
      <c r="PF272"/>
      <c r="PG272"/>
      <c r="PH272"/>
      <c r="PI272"/>
      <c r="PJ272"/>
      <c r="PK272"/>
      <c r="PL272"/>
      <c r="PM272"/>
      <c r="PN272"/>
      <c r="PO272"/>
      <c r="PP272"/>
      <c r="PQ272"/>
      <c r="PR272"/>
      <c r="PS272"/>
      <c r="PT272"/>
      <c r="PU272"/>
      <c r="PV272"/>
      <c r="PW272"/>
      <c r="PX272"/>
      <c r="PY272"/>
      <c r="PZ272"/>
      <c r="QA272"/>
      <c r="QB272"/>
      <c r="QC272"/>
      <c r="QD272"/>
      <c r="QE272"/>
      <c r="QF272"/>
      <c r="QG272"/>
      <c r="QH272"/>
      <c r="QI272"/>
      <c r="QJ272"/>
      <c r="QK272"/>
      <c r="QL272"/>
      <c r="QM272"/>
      <c r="QN272"/>
      <c r="QO272"/>
      <c r="QP272"/>
      <c r="QQ272"/>
      <c r="QR272"/>
      <c r="QS272"/>
      <c r="QT272"/>
      <c r="QU272"/>
      <c r="QV272"/>
      <c r="QW272"/>
      <c r="QX272"/>
      <c r="QY272"/>
      <c r="QZ272"/>
      <c r="RA272"/>
      <c r="RB272"/>
      <c r="RC272"/>
      <c r="RD272"/>
      <c r="RE272"/>
      <c r="RF272"/>
      <c r="RG272"/>
      <c r="RH272"/>
      <c r="RI272"/>
      <c r="RJ272"/>
      <c r="RK272"/>
      <c r="RL272"/>
      <c r="RM272"/>
      <c r="RN272"/>
      <c r="RO272"/>
      <c r="RP272"/>
      <c r="RQ272"/>
      <c r="RR272"/>
      <c r="RS272"/>
      <c r="RT272"/>
      <c r="RU272"/>
      <c r="RV272"/>
      <c r="RW272"/>
      <c r="RX272"/>
      <c r="RY272"/>
      <c r="RZ272"/>
      <c r="SA272"/>
      <c r="SB272"/>
      <c r="SC272"/>
      <c r="SD272"/>
      <c r="SE272"/>
      <c r="SF272"/>
      <c r="SG272"/>
      <c r="SH272"/>
      <c r="SI272"/>
      <c r="SJ272"/>
      <c r="SK272"/>
      <c r="SL272"/>
      <c r="SM272"/>
      <c r="SN272"/>
      <c r="SO272"/>
      <c r="SP272"/>
      <c r="SQ272"/>
      <c r="SR272"/>
      <c r="SS272"/>
      <c r="ST272"/>
      <c r="SU272"/>
      <c r="SV272"/>
      <c r="SW272"/>
      <c r="SX272"/>
      <c r="SY272"/>
      <c r="SZ272"/>
      <c r="TA272"/>
      <c r="TB272"/>
      <c r="TC272"/>
      <c r="TD272"/>
      <c r="TE272"/>
      <c r="TF272"/>
      <c r="TG272"/>
    </row>
    <row r="273" spans="1:527" s="8" customFormat="1" ht="18" customHeight="1" thickBot="1" x14ac:dyDescent="0.3">
      <c r="A273" s="65" t="str">
        <f>Config!$B$15</f>
        <v>RED</v>
      </c>
      <c r="B273" s="66">
        <f>SUM(B274:B282)</f>
        <v>2605</v>
      </c>
      <c r="C273" s="66">
        <f>SUM(C274:C282)</f>
        <v>2171</v>
      </c>
      <c r="D273" s="66">
        <f>SUM(D274:D282)</f>
        <v>1126</v>
      </c>
      <c r="E273" s="67">
        <f>Config!$C$9</f>
        <v>83.333333333333343</v>
      </c>
      <c r="F273" s="67"/>
      <c r="G273" s="66">
        <f t="shared" ref="G273:G275" si="72">IFERROR(ROUND(D273*100/B273,1),0)</f>
        <v>43.2</v>
      </c>
      <c r="H273" s="68">
        <f>IF(G273&lt;$E$3,G273,"")</f>
        <v>43.2</v>
      </c>
      <c r="I273" s="68" t="str">
        <f>IF(G273&gt;=$E$3,IF(G273&lt;$F$3,G273,""),"")</f>
        <v/>
      </c>
      <c r="J273" s="68" t="str">
        <f>IF(G273&gt;=$F$3,G273,"")</f>
        <v/>
      </c>
      <c r="K273"/>
      <c r="L273"/>
      <c r="M273"/>
      <c r="N273"/>
      <c r="O273"/>
      <c r="P273"/>
      <c r="Q273"/>
      <c r="R273"/>
      <c r="S273"/>
      <c r="U273" s="49"/>
      <c r="V273" s="50"/>
      <c r="W273" s="51"/>
      <c r="AA273"/>
      <c r="AB273"/>
      <c r="AC273"/>
      <c r="AD273"/>
      <c r="AE273"/>
      <c r="AF273"/>
      <c r="AG273"/>
      <c r="AH273"/>
      <c r="AI273"/>
      <c r="AJ273"/>
      <c r="AK273"/>
      <c r="AL273"/>
      <c r="AM273"/>
      <c r="AN273"/>
      <c r="AO273"/>
      <c r="AP273"/>
      <c r="AQ273"/>
      <c r="AR273"/>
      <c r="AS273"/>
      <c r="AT273"/>
      <c r="AU273"/>
      <c r="AV273"/>
      <c r="AW273"/>
      <c r="AX273"/>
      <c r="AY273"/>
      <c r="AZ273"/>
      <c r="BA273"/>
      <c r="BB273"/>
      <c r="BC273"/>
      <c r="BD273"/>
      <c r="BE273"/>
      <c r="BF273"/>
      <c r="BG273"/>
      <c r="BH273"/>
      <c r="BI273"/>
      <c r="BJ273"/>
      <c r="BK273"/>
      <c r="BL273"/>
      <c r="BM273"/>
      <c r="BN273"/>
      <c r="BO273"/>
      <c r="BP273"/>
      <c r="BQ273"/>
      <c r="BR273"/>
      <c r="BS273"/>
      <c r="BT273"/>
      <c r="BU273"/>
      <c r="BV273"/>
      <c r="BW273"/>
      <c r="BX273"/>
      <c r="BY273"/>
      <c r="BZ273"/>
      <c r="CA273"/>
      <c r="CB273"/>
      <c r="CC273"/>
      <c r="CD273"/>
      <c r="CE273"/>
      <c r="CF273"/>
      <c r="CG273"/>
      <c r="CH273"/>
      <c r="CI273"/>
      <c r="CJ273"/>
      <c r="CK273"/>
      <c r="CL273"/>
      <c r="CM273"/>
      <c r="CN273"/>
      <c r="CO273"/>
      <c r="CP273"/>
      <c r="CQ273"/>
      <c r="CR273"/>
      <c r="CS273"/>
      <c r="CT273"/>
      <c r="CU273"/>
      <c r="CV273"/>
      <c r="CW273"/>
      <c r="CX273"/>
      <c r="CY273"/>
      <c r="CZ273"/>
      <c r="DA273"/>
      <c r="DB273"/>
      <c r="DC273"/>
      <c r="DD273"/>
      <c r="DE273"/>
      <c r="DF273"/>
      <c r="DG273"/>
      <c r="DH273"/>
      <c r="DI273"/>
      <c r="DJ273"/>
      <c r="DK273"/>
      <c r="DL273"/>
      <c r="DM273"/>
      <c r="DN273"/>
      <c r="DO273"/>
      <c r="DP273"/>
      <c r="DQ273"/>
      <c r="DR273"/>
      <c r="DS273"/>
      <c r="DT273"/>
      <c r="DU273"/>
      <c r="DV273"/>
      <c r="DW273"/>
      <c r="DX273"/>
      <c r="DY273"/>
      <c r="DZ273"/>
      <c r="EA273"/>
      <c r="EB273"/>
      <c r="EC273"/>
      <c r="ED273"/>
      <c r="EE273"/>
      <c r="EF273"/>
      <c r="EG273"/>
      <c r="EH273"/>
      <c r="EI273"/>
      <c r="EJ273"/>
      <c r="EK273"/>
      <c r="EL273"/>
      <c r="EM273"/>
      <c r="EN273"/>
      <c r="EO273"/>
      <c r="EP273"/>
      <c r="EQ273"/>
      <c r="ER273"/>
      <c r="ES273"/>
      <c r="ET273"/>
      <c r="EU273"/>
      <c r="EV273"/>
      <c r="EW273"/>
      <c r="EX273"/>
      <c r="EY273"/>
      <c r="EZ273"/>
      <c r="FA273"/>
      <c r="FB273"/>
      <c r="FC273"/>
      <c r="FD273"/>
      <c r="FE273"/>
      <c r="FF273"/>
      <c r="FG273"/>
      <c r="FH273"/>
      <c r="FI273"/>
      <c r="FJ273"/>
      <c r="FK273"/>
      <c r="FL273"/>
      <c r="FM273"/>
      <c r="FN273"/>
      <c r="FO273"/>
      <c r="FP273"/>
      <c r="FQ273"/>
      <c r="FR273"/>
      <c r="FS273"/>
      <c r="FT273"/>
      <c r="FU273"/>
      <c r="FV273"/>
      <c r="FW273"/>
      <c r="FX273"/>
      <c r="FY273"/>
      <c r="FZ273"/>
      <c r="GA273"/>
      <c r="GB273"/>
      <c r="GC273"/>
      <c r="GD273"/>
      <c r="GE273"/>
      <c r="GF273"/>
      <c r="GG273"/>
      <c r="GH273"/>
      <c r="GI273"/>
      <c r="GJ273"/>
      <c r="GK273"/>
      <c r="GL273"/>
      <c r="GM273"/>
      <c r="GN273"/>
      <c r="GO273"/>
      <c r="GP273"/>
      <c r="GQ273"/>
      <c r="GR273"/>
      <c r="GS273"/>
      <c r="GT273"/>
      <c r="GU273"/>
      <c r="GV273"/>
      <c r="GW273"/>
      <c r="GX273"/>
      <c r="GY273"/>
      <c r="GZ273"/>
      <c r="HA273"/>
      <c r="HB273"/>
      <c r="HC273"/>
      <c r="HD273"/>
      <c r="HE273"/>
      <c r="HF273"/>
      <c r="HG273"/>
      <c r="HH273"/>
      <c r="HI273"/>
      <c r="HJ273"/>
      <c r="HK273"/>
      <c r="HL273"/>
      <c r="HM273"/>
      <c r="HN273"/>
      <c r="HO273"/>
      <c r="HP273"/>
      <c r="HQ273"/>
      <c r="HR273"/>
      <c r="HS273"/>
      <c r="HT273"/>
      <c r="HU273"/>
      <c r="HV273"/>
      <c r="HW273"/>
      <c r="HX273"/>
      <c r="HY273"/>
      <c r="HZ273"/>
      <c r="IA273"/>
      <c r="IB273"/>
      <c r="IC273"/>
      <c r="ID273"/>
      <c r="IE273"/>
      <c r="IF273"/>
      <c r="IG273"/>
      <c r="IH273"/>
      <c r="II273"/>
      <c r="IJ273"/>
      <c r="IK273"/>
      <c r="IL273"/>
      <c r="IM273"/>
      <c r="IN273"/>
      <c r="IO273"/>
      <c r="IP273"/>
      <c r="IQ273"/>
      <c r="IR273"/>
      <c r="IS273"/>
      <c r="IT273"/>
      <c r="IU273"/>
      <c r="IV273"/>
      <c r="IW273"/>
      <c r="IX273"/>
      <c r="IY273"/>
      <c r="IZ273"/>
      <c r="JA273"/>
      <c r="JB273"/>
      <c r="JC273"/>
      <c r="JD273"/>
      <c r="JE273"/>
      <c r="JF273"/>
      <c r="JG273"/>
      <c r="JH273"/>
      <c r="JI273"/>
      <c r="JJ273"/>
      <c r="JK273"/>
      <c r="JL273"/>
      <c r="JM273"/>
      <c r="JN273"/>
      <c r="JO273"/>
      <c r="JP273"/>
      <c r="JQ273"/>
      <c r="JR273"/>
      <c r="JS273"/>
      <c r="JT273"/>
      <c r="JU273"/>
      <c r="JV273"/>
      <c r="JW273"/>
      <c r="JX273"/>
      <c r="JY273"/>
      <c r="JZ273"/>
      <c r="KA273"/>
      <c r="KB273"/>
      <c r="KC273"/>
      <c r="KD273"/>
      <c r="KE273"/>
      <c r="KF273"/>
      <c r="KG273"/>
      <c r="KH273"/>
      <c r="KI273"/>
      <c r="KJ273"/>
      <c r="KK273"/>
      <c r="KL273"/>
      <c r="KM273"/>
      <c r="KN273"/>
      <c r="KO273"/>
      <c r="KP273"/>
      <c r="KQ273"/>
      <c r="KR273"/>
      <c r="KS273"/>
      <c r="KT273"/>
      <c r="KU273"/>
      <c r="KV273"/>
      <c r="KW273"/>
      <c r="KX273"/>
      <c r="KY273"/>
      <c r="KZ273"/>
      <c r="LA273"/>
      <c r="LB273"/>
      <c r="LC273"/>
      <c r="LD273"/>
      <c r="LE273"/>
      <c r="LF273"/>
      <c r="LG273"/>
      <c r="LH273"/>
      <c r="LI273"/>
      <c r="LJ273"/>
      <c r="LK273"/>
      <c r="LL273"/>
      <c r="LM273"/>
      <c r="LN273"/>
      <c r="LO273"/>
      <c r="LP273"/>
      <c r="LQ273"/>
      <c r="LR273"/>
      <c r="LS273"/>
      <c r="LT273"/>
      <c r="LU273"/>
      <c r="LV273"/>
      <c r="LW273"/>
      <c r="LX273"/>
      <c r="LY273"/>
      <c r="LZ273"/>
      <c r="MA273"/>
      <c r="MB273"/>
      <c r="MC273"/>
      <c r="MD273"/>
      <c r="ME273"/>
      <c r="MF273"/>
      <c r="MG273"/>
      <c r="MH273"/>
      <c r="MI273"/>
      <c r="MJ273"/>
      <c r="MK273"/>
      <c r="ML273"/>
      <c r="MM273"/>
      <c r="MN273"/>
      <c r="MO273"/>
      <c r="MP273"/>
      <c r="MQ273"/>
      <c r="MR273"/>
      <c r="MS273"/>
      <c r="MT273"/>
      <c r="MU273"/>
      <c r="MV273"/>
      <c r="MW273"/>
      <c r="MX273"/>
      <c r="MY273"/>
      <c r="MZ273"/>
      <c r="NA273"/>
      <c r="NB273"/>
      <c r="NC273"/>
      <c r="ND273"/>
      <c r="NE273"/>
      <c r="NF273"/>
      <c r="NG273"/>
      <c r="NH273"/>
      <c r="NI273"/>
      <c r="NJ273"/>
      <c r="NK273"/>
      <c r="NL273"/>
      <c r="NM273"/>
      <c r="NN273"/>
      <c r="NO273"/>
      <c r="NP273"/>
      <c r="NQ273"/>
      <c r="NR273"/>
      <c r="NS273"/>
      <c r="NT273"/>
      <c r="NU273"/>
      <c r="NV273"/>
      <c r="NW273"/>
      <c r="NX273"/>
      <c r="NY273"/>
      <c r="NZ273"/>
      <c r="OA273"/>
      <c r="OB273"/>
      <c r="OC273"/>
      <c r="OD273"/>
      <c r="OE273"/>
      <c r="OF273"/>
      <c r="OG273"/>
      <c r="OH273"/>
      <c r="OI273"/>
      <c r="OJ273"/>
      <c r="OK273"/>
      <c r="OL273"/>
      <c r="OM273"/>
      <c r="ON273"/>
      <c r="OO273"/>
      <c r="OP273"/>
      <c r="OQ273"/>
      <c r="OR273"/>
      <c r="OS273"/>
      <c r="OT273"/>
      <c r="OU273"/>
      <c r="OV273"/>
      <c r="OW273"/>
      <c r="OX273"/>
      <c r="OY273"/>
      <c r="OZ273"/>
      <c r="PA273"/>
      <c r="PB273"/>
      <c r="PC273"/>
      <c r="PD273"/>
      <c r="PE273"/>
      <c r="PF273"/>
      <c r="PG273"/>
      <c r="PH273"/>
      <c r="PI273"/>
      <c r="PJ273"/>
      <c r="PK273"/>
      <c r="PL273"/>
      <c r="PM273"/>
      <c r="PN273"/>
      <c r="PO273"/>
      <c r="PP273"/>
      <c r="PQ273"/>
      <c r="PR273"/>
      <c r="PS273"/>
      <c r="PT273"/>
      <c r="PU273"/>
      <c r="PV273"/>
      <c r="PW273"/>
      <c r="PX273"/>
      <c r="PY273"/>
      <c r="PZ273"/>
      <c r="QA273"/>
      <c r="QB273"/>
      <c r="QC273"/>
      <c r="QD273"/>
      <c r="QE273"/>
      <c r="QF273"/>
      <c r="QG273"/>
      <c r="QH273"/>
      <c r="QI273"/>
      <c r="QJ273"/>
      <c r="QK273"/>
      <c r="QL273"/>
      <c r="QM273"/>
      <c r="QN273"/>
      <c r="QO273"/>
      <c r="QP273"/>
      <c r="QQ273"/>
      <c r="QR273"/>
      <c r="QS273"/>
      <c r="QT273"/>
      <c r="QU273"/>
      <c r="QV273"/>
      <c r="QW273"/>
      <c r="QX273"/>
      <c r="QY273"/>
      <c r="QZ273"/>
      <c r="RA273"/>
      <c r="RB273"/>
      <c r="RC273"/>
      <c r="RD273"/>
      <c r="RE273"/>
      <c r="RF273"/>
      <c r="RG273"/>
      <c r="RH273"/>
      <c r="RI273"/>
      <c r="RJ273"/>
      <c r="RK273"/>
      <c r="RL273"/>
      <c r="RM273"/>
      <c r="RN273"/>
      <c r="RO273"/>
      <c r="RP273"/>
      <c r="RQ273"/>
      <c r="RR273"/>
      <c r="RS273"/>
      <c r="RT273"/>
      <c r="RU273"/>
      <c r="RV273"/>
      <c r="RW273"/>
      <c r="RX273"/>
      <c r="RY273"/>
      <c r="RZ273"/>
      <c r="SA273"/>
      <c r="SB273"/>
      <c r="SC273"/>
      <c r="SD273"/>
      <c r="SE273"/>
      <c r="SF273"/>
      <c r="SG273"/>
      <c r="SH273"/>
      <c r="SI273"/>
      <c r="SJ273"/>
      <c r="SK273"/>
      <c r="SL273"/>
      <c r="SM273"/>
      <c r="SN273"/>
      <c r="SO273"/>
      <c r="SP273"/>
      <c r="SQ273"/>
      <c r="SR273"/>
      <c r="SS273"/>
      <c r="ST273"/>
      <c r="SU273"/>
      <c r="SV273"/>
      <c r="SW273"/>
      <c r="SX273"/>
      <c r="SY273"/>
      <c r="SZ273"/>
      <c r="TA273"/>
      <c r="TB273"/>
      <c r="TC273"/>
      <c r="TD273"/>
      <c r="TE273"/>
      <c r="TF273"/>
      <c r="TG273"/>
    </row>
    <row r="274" spans="1:527" s="8" customFormat="1" ht="18" customHeight="1" x14ac:dyDescent="0.25">
      <c r="A274" s="70" t="str">
        <f>Config!$B$16</f>
        <v>HOSP</v>
      </c>
      <c r="B274" s="71">
        <f>METAS!$AW$27</f>
        <v>0</v>
      </c>
      <c r="C274" s="71">
        <f>ROUND((B274/12)*Config!$C$6,0)</f>
        <v>0</v>
      </c>
      <c r="D274" s="71">
        <f>ACUMULADO!$AV$27</f>
        <v>2</v>
      </c>
      <c r="E274" s="72">
        <f>E273</f>
        <v>83.333333333333343</v>
      </c>
      <c r="F274" s="72"/>
      <c r="G274" s="73">
        <f>IFERROR(ROUND(D274*100/B274,1),0)</f>
        <v>0</v>
      </c>
      <c r="H274" s="78">
        <f>IF(G274&lt;$E$3,G274,"")</f>
        <v>0</v>
      </c>
      <c r="I274" s="78" t="str">
        <f>IF(G274&gt;=$E$3,IF(G274&lt;$F$3,G274,""),"")</f>
        <v/>
      </c>
      <c r="J274" s="78" t="str">
        <f t="shared" ref="J274:J282" si="73">IF(G274&gt;=$F$3,G274,"")</f>
        <v/>
      </c>
      <c r="K274"/>
      <c r="L274"/>
      <c r="M274"/>
      <c r="N274"/>
      <c r="O274"/>
      <c r="P274"/>
      <c r="Q274"/>
      <c r="R274"/>
      <c r="S274"/>
      <c r="U274" s="49"/>
      <c r="V274" s="50"/>
      <c r="W274" s="51"/>
      <c r="AA274"/>
      <c r="AB274"/>
      <c r="AC274"/>
      <c r="AD274"/>
      <c r="AE274"/>
      <c r="AF274"/>
      <c r="AG274"/>
      <c r="AH274"/>
      <c r="AI274"/>
      <c r="AJ274"/>
      <c r="AK274"/>
      <c r="AL274"/>
      <c r="AM274"/>
      <c r="AN274"/>
      <c r="AO274"/>
      <c r="AP274"/>
      <c r="AQ274"/>
      <c r="AR274"/>
      <c r="AS274"/>
      <c r="AT274"/>
      <c r="AU274"/>
      <c r="AV274"/>
      <c r="AW274"/>
      <c r="AX274"/>
      <c r="AY274"/>
      <c r="AZ274"/>
      <c r="BA274"/>
      <c r="BB274"/>
      <c r="BC274"/>
      <c r="BD274"/>
      <c r="BE274"/>
      <c r="BF274"/>
      <c r="BG274"/>
      <c r="BH274"/>
      <c r="BI274"/>
      <c r="BJ274"/>
      <c r="BK274"/>
      <c r="BL274"/>
      <c r="BM274"/>
      <c r="BN274"/>
      <c r="BO274"/>
      <c r="BP274"/>
      <c r="BQ274"/>
      <c r="BR274"/>
      <c r="BS274"/>
      <c r="BT274"/>
      <c r="BU274"/>
      <c r="BV274"/>
      <c r="BW274"/>
      <c r="BX274"/>
      <c r="BY274"/>
      <c r="BZ274"/>
      <c r="CA274"/>
      <c r="CB274"/>
      <c r="CC274"/>
      <c r="CD274"/>
      <c r="CE274"/>
      <c r="CF274"/>
      <c r="CG274"/>
      <c r="CH274"/>
      <c r="CI274"/>
      <c r="CJ274"/>
      <c r="CK274"/>
      <c r="CL274"/>
      <c r="CM274"/>
      <c r="CN274"/>
      <c r="CO274"/>
      <c r="CP274"/>
      <c r="CQ274"/>
      <c r="CR274"/>
      <c r="CS274"/>
      <c r="CT274"/>
      <c r="CU274"/>
      <c r="CV274"/>
      <c r="CW274"/>
      <c r="CX274"/>
      <c r="CY274"/>
      <c r="CZ274"/>
      <c r="DA274"/>
      <c r="DB274"/>
      <c r="DC274"/>
      <c r="DD274"/>
      <c r="DE274"/>
      <c r="DF274"/>
      <c r="DG274"/>
      <c r="DH274"/>
      <c r="DI274"/>
      <c r="DJ274"/>
      <c r="DK274"/>
      <c r="DL274"/>
      <c r="DM274"/>
      <c r="DN274"/>
      <c r="DO274"/>
      <c r="DP274"/>
      <c r="DQ274"/>
      <c r="DR274"/>
      <c r="DS274"/>
      <c r="DT274"/>
      <c r="DU274"/>
      <c r="DV274"/>
      <c r="DW274"/>
      <c r="DX274"/>
      <c r="DY274"/>
      <c r="DZ274"/>
      <c r="EA274"/>
      <c r="EB274"/>
      <c r="EC274"/>
      <c r="ED274"/>
      <c r="EE274"/>
      <c r="EF274"/>
      <c r="EG274"/>
      <c r="EH274"/>
      <c r="EI274"/>
      <c r="EJ274"/>
      <c r="EK274"/>
      <c r="EL274"/>
      <c r="EM274"/>
      <c r="EN274"/>
      <c r="EO274"/>
      <c r="EP274"/>
      <c r="EQ274"/>
      <c r="ER274"/>
      <c r="ES274"/>
      <c r="ET274"/>
      <c r="EU274"/>
      <c r="EV274"/>
      <c r="EW274"/>
      <c r="EX274"/>
      <c r="EY274"/>
      <c r="EZ274"/>
      <c r="FA274"/>
      <c r="FB274"/>
      <c r="FC274"/>
      <c r="FD274"/>
      <c r="FE274"/>
      <c r="FF274"/>
      <c r="FG274"/>
      <c r="FH274"/>
      <c r="FI274"/>
      <c r="FJ274"/>
      <c r="FK274"/>
      <c r="FL274"/>
      <c r="FM274"/>
      <c r="FN274"/>
      <c r="FO274"/>
      <c r="FP274"/>
      <c r="FQ274"/>
      <c r="FR274"/>
      <c r="FS274"/>
      <c r="FT274"/>
      <c r="FU274"/>
      <c r="FV274"/>
      <c r="FW274"/>
      <c r="FX274"/>
      <c r="FY274"/>
      <c r="FZ274"/>
      <c r="GA274"/>
      <c r="GB274"/>
      <c r="GC274"/>
      <c r="GD274"/>
      <c r="GE274"/>
      <c r="GF274"/>
      <c r="GG274"/>
      <c r="GH274"/>
      <c r="GI274"/>
      <c r="GJ274"/>
      <c r="GK274"/>
      <c r="GL274"/>
      <c r="GM274"/>
      <c r="GN274"/>
      <c r="GO274"/>
      <c r="GP274"/>
      <c r="GQ274"/>
      <c r="GR274"/>
      <c r="GS274"/>
      <c r="GT274"/>
      <c r="GU274"/>
      <c r="GV274"/>
      <c r="GW274"/>
      <c r="GX274"/>
      <c r="GY274"/>
      <c r="GZ274"/>
      <c r="HA274"/>
      <c r="HB274"/>
      <c r="HC274"/>
      <c r="HD274"/>
      <c r="HE274"/>
      <c r="HF274"/>
      <c r="HG274"/>
      <c r="HH274"/>
      <c r="HI274"/>
      <c r="HJ274"/>
      <c r="HK274"/>
      <c r="HL274"/>
      <c r="HM274"/>
      <c r="HN274"/>
      <c r="HO274"/>
      <c r="HP274"/>
      <c r="HQ274"/>
      <c r="HR274"/>
      <c r="HS274"/>
      <c r="HT274"/>
      <c r="HU274"/>
      <c r="HV274"/>
      <c r="HW274"/>
      <c r="HX274"/>
      <c r="HY274"/>
      <c r="HZ274"/>
      <c r="IA274"/>
      <c r="IB274"/>
      <c r="IC274"/>
      <c r="ID274"/>
      <c r="IE274"/>
      <c r="IF274"/>
      <c r="IG274"/>
      <c r="IH274"/>
      <c r="II274"/>
      <c r="IJ274"/>
      <c r="IK274"/>
      <c r="IL274"/>
      <c r="IM274"/>
      <c r="IN274"/>
      <c r="IO274"/>
      <c r="IP274"/>
      <c r="IQ274"/>
      <c r="IR274"/>
      <c r="IS274"/>
      <c r="IT274"/>
      <c r="IU274"/>
      <c r="IV274"/>
      <c r="IW274"/>
      <c r="IX274"/>
      <c r="IY274"/>
      <c r="IZ274"/>
      <c r="JA274"/>
      <c r="JB274"/>
      <c r="JC274"/>
      <c r="JD274"/>
      <c r="JE274"/>
      <c r="JF274"/>
      <c r="JG274"/>
      <c r="JH274"/>
      <c r="JI274"/>
      <c r="JJ274"/>
      <c r="JK274"/>
      <c r="JL274"/>
      <c r="JM274"/>
      <c r="JN274"/>
      <c r="JO274"/>
      <c r="JP274"/>
      <c r="JQ274"/>
      <c r="JR274"/>
      <c r="JS274"/>
      <c r="JT274"/>
      <c r="JU274"/>
      <c r="JV274"/>
      <c r="JW274"/>
      <c r="JX274"/>
      <c r="JY274"/>
      <c r="JZ274"/>
      <c r="KA274"/>
      <c r="KB274"/>
      <c r="KC274"/>
      <c r="KD274"/>
      <c r="KE274"/>
      <c r="KF274"/>
      <c r="KG274"/>
      <c r="KH274"/>
      <c r="KI274"/>
      <c r="KJ274"/>
      <c r="KK274"/>
      <c r="KL274"/>
      <c r="KM274"/>
      <c r="KN274"/>
      <c r="KO274"/>
      <c r="KP274"/>
      <c r="KQ274"/>
      <c r="KR274"/>
      <c r="KS274"/>
      <c r="KT274"/>
      <c r="KU274"/>
      <c r="KV274"/>
      <c r="KW274"/>
      <c r="KX274"/>
      <c r="KY274"/>
      <c r="KZ274"/>
      <c r="LA274"/>
      <c r="LB274"/>
      <c r="LC274"/>
      <c r="LD274"/>
      <c r="LE274"/>
      <c r="LF274"/>
      <c r="LG274"/>
      <c r="LH274"/>
      <c r="LI274"/>
      <c r="LJ274"/>
      <c r="LK274"/>
      <c r="LL274"/>
      <c r="LM274"/>
      <c r="LN274"/>
      <c r="LO274"/>
      <c r="LP274"/>
      <c r="LQ274"/>
      <c r="LR274"/>
      <c r="LS274"/>
      <c r="LT274"/>
      <c r="LU274"/>
      <c r="LV274"/>
      <c r="LW274"/>
      <c r="LX274"/>
      <c r="LY274"/>
      <c r="LZ274"/>
      <c r="MA274"/>
      <c r="MB274"/>
      <c r="MC274"/>
      <c r="MD274"/>
      <c r="ME274"/>
      <c r="MF274"/>
      <c r="MG274"/>
      <c r="MH274"/>
      <c r="MI274"/>
      <c r="MJ274"/>
      <c r="MK274"/>
      <c r="ML274"/>
      <c r="MM274"/>
      <c r="MN274"/>
      <c r="MO274"/>
      <c r="MP274"/>
      <c r="MQ274"/>
      <c r="MR274"/>
      <c r="MS274"/>
      <c r="MT274"/>
      <c r="MU274"/>
      <c r="MV274"/>
      <c r="MW274"/>
      <c r="MX274"/>
      <c r="MY274"/>
      <c r="MZ274"/>
      <c r="NA274"/>
      <c r="NB274"/>
      <c r="NC274"/>
      <c r="ND274"/>
      <c r="NE274"/>
      <c r="NF274"/>
      <c r="NG274"/>
      <c r="NH274"/>
      <c r="NI274"/>
      <c r="NJ274"/>
      <c r="NK274"/>
      <c r="NL274"/>
      <c r="NM274"/>
      <c r="NN274"/>
      <c r="NO274"/>
      <c r="NP274"/>
      <c r="NQ274"/>
      <c r="NR274"/>
      <c r="NS274"/>
      <c r="NT274"/>
      <c r="NU274"/>
      <c r="NV274"/>
      <c r="NW274"/>
      <c r="NX274"/>
      <c r="NY274"/>
      <c r="NZ274"/>
      <c r="OA274"/>
      <c r="OB274"/>
      <c r="OC274"/>
      <c r="OD274"/>
      <c r="OE274"/>
      <c r="OF274"/>
      <c r="OG274"/>
      <c r="OH274"/>
      <c r="OI274"/>
      <c r="OJ274"/>
      <c r="OK274"/>
      <c r="OL274"/>
      <c r="OM274"/>
      <c r="ON274"/>
      <c r="OO274"/>
      <c r="OP274"/>
      <c r="OQ274"/>
      <c r="OR274"/>
      <c r="OS274"/>
      <c r="OT274"/>
      <c r="OU274"/>
      <c r="OV274"/>
      <c r="OW274"/>
      <c r="OX274"/>
      <c r="OY274"/>
      <c r="OZ274"/>
      <c r="PA274"/>
      <c r="PB274"/>
      <c r="PC274"/>
      <c r="PD274"/>
      <c r="PE274"/>
      <c r="PF274"/>
      <c r="PG274"/>
      <c r="PH274"/>
      <c r="PI274"/>
      <c r="PJ274"/>
      <c r="PK274"/>
      <c r="PL274"/>
      <c r="PM274"/>
      <c r="PN274"/>
      <c r="PO274"/>
      <c r="PP274"/>
      <c r="PQ274"/>
      <c r="PR274"/>
      <c r="PS274"/>
      <c r="PT274"/>
      <c r="PU274"/>
      <c r="PV274"/>
      <c r="PW274"/>
      <c r="PX274"/>
      <c r="PY274"/>
      <c r="PZ274"/>
      <c r="QA274"/>
      <c r="QB274"/>
      <c r="QC274"/>
      <c r="QD274"/>
      <c r="QE274"/>
      <c r="QF274"/>
      <c r="QG274"/>
      <c r="QH274"/>
      <c r="QI274"/>
      <c r="QJ274"/>
      <c r="QK274"/>
      <c r="QL274"/>
      <c r="QM274"/>
      <c r="QN274"/>
      <c r="QO274"/>
      <c r="QP274"/>
      <c r="QQ274"/>
      <c r="QR274"/>
      <c r="QS274"/>
      <c r="QT274"/>
      <c r="QU274"/>
      <c r="QV274"/>
      <c r="QW274"/>
      <c r="QX274"/>
      <c r="QY274"/>
      <c r="QZ274"/>
      <c r="RA274"/>
      <c r="RB274"/>
      <c r="RC274"/>
      <c r="RD274"/>
      <c r="RE274"/>
      <c r="RF274"/>
      <c r="RG274"/>
      <c r="RH274"/>
      <c r="RI274"/>
      <c r="RJ274"/>
      <c r="RK274"/>
      <c r="RL274"/>
      <c r="RM274"/>
      <c r="RN274"/>
      <c r="RO274"/>
      <c r="RP274"/>
      <c r="RQ274"/>
      <c r="RR274"/>
      <c r="RS274"/>
      <c r="RT274"/>
      <c r="RU274"/>
      <c r="RV274"/>
      <c r="RW274"/>
      <c r="RX274"/>
      <c r="RY274"/>
      <c r="RZ274"/>
      <c r="SA274"/>
      <c r="SB274"/>
      <c r="SC274"/>
      <c r="SD274"/>
      <c r="SE274"/>
      <c r="SF274"/>
      <c r="SG274"/>
      <c r="SH274"/>
      <c r="SI274"/>
      <c r="SJ274"/>
      <c r="SK274"/>
      <c r="SL274"/>
      <c r="SM274"/>
      <c r="SN274"/>
      <c r="SO274"/>
      <c r="SP274"/>
      <c r="SQ274"/>
      <c r="SR274"/>
      <c r="SS274"/>
      <c r="ST274"/>
      <c r="SU274"/>
      <c r="SV274"/>
      <c r="SW274"/>
      <c r="SX274"/>
      <c r="SY274"/>
      <c r="SZ274"/>
      <c r="TA274"/>
      <c r="TB274"/>
      <c r="TC274"/>
      <c r="TD274"/>
      <c r="TE274"/>
      <c r="TF274"/>
      <c r="TG274"/>
    </row>
    <row r="275" spans="1:527" s="8" customFormat="1" ht="18" customHeight="1" x14ac:dyDescent="0.25">
      <c r="A275" s="70" t="str">
        <f>Config!$B$17</f>
        <v>LLUI</v>
      </c>
      <c r="B275" s="71">
        <f>METAS!$AX$27</f>
        <v>1049</v>
      </c>
      <c r="C275" s="71">
        <f>ROUND((B275/12)*Config!$C$6,0)</f>
        <v>874</v>
      </c>
      <c r="D275" s="71">
        <f>ACUMULADO!$AW$27</f>
        <v>505</v>
      </c>
      <c r="E275" s="72">
        <f t="shared" ref="E275:E282" si="74">E274</f>
        <v>83.333333333333343</v>
      </c>
      <c r="F275" s="81"/>
      <c r="G275" s="77">
        <f t="shared" si="72"/>
        <v>48.1</v>
      </c>
      <c r="H275" s="78">
        <f t="shared" ref="H275:H282" si="75">IF(G275&lt;$E$3,G275,"")</f>
        <v>48.1</v>
      </c>
      <c r="I275" s="78" t="str">
        <f t="shared" ref="I275:I282" si="76">IF(G275&gt;=$E$3,IF(G275&lt;$F$3,G275,""),"")</f>
        <v/>
      </c>
      <c r="J275" s="78" t="str">
        <f t="shared" si="73"/>
        <v/>
      </c>
      <c r="K275"/>
      <c r="L275"/>
      <c r="M275"/>
      <c r="N275"/>
      <c r="O275"/>
      <c r="P275"/>
      <c r="Q275"/>
      <c r="R275"/>
      <c r="S275"/>
      <c r="U275" s="49"/>
      <c r="V275" s="50"/>
      <c r="W275" s="51"/>
      <c r="AA275"/>
      <c r="AB275"/>
      <c r="AC275"/>
      <c r="AD275"/>
      <c r="AE275"/>
      <c r="AF275"/>
      <c r="AG275"/>
      <c r="AH275"/>
      <c r="AI275"/>
      <c r="AJ275"/>
      <c r="AK275"/>
      <c r="AL275"/>
      <c r="AM275"/>
      <c r="AN275"/>
      <c r="AO275"/>
      <c r="AP275"/>
      <c r="AQ275"/>
      <c r="AR275"/>
      <c r="AS275"/>
      <c r="AT275"/>
      <c r="AU275"/>
      <c r="AV275"/>
      <c r="AW275"/>
      <c r="AX275"/>
      <c r="AY275"/>
      <c r="AZ275"/>
      <c r="BA275"/>
      <c r="BB275"/>
      <c r="BC275"/>
      <c r="BD275"/>
      <c r="BE275"/>
      <c r="BF275"/>
      <c r="BG275"/>
      <c r="BH275"/>
      <c r="BI275"/>
      <c r="BJ275"/>
      <c r="BK275"/>
      <c r="BL275"/>
      <c r="BM275"/>
      <c r="BN275"/>
      <c r="BO275"/>
      <c r="BP275"/>
      <c r="BQ275"/>
      <c r="BR275"/>
      <c r="BS275"/>
      <c r="BT275"/>
      <c r="BU275"/>
      <c r="BV275"/>
      <c r="BW275"/>
      <c r="BX275"/>
      <c r="BY275"/>
      <c r="BZ275"/>
      <c r="CA275"/>
      <c r="CB275"/>
      <c r="CC275"/>
      <c r="CD275"/>
      <c r="CE275"/>
      <c r="CF275"/>
      <c r="CG275"/>
      <c r="CH275"/>
      <c r="CI275"/>
      <c r="CJ275"/>
      <c r="CK275"/>
      <c r="CL275"/>
      <c r="CM275"/>
      <c r="CN275"/>
      <c r="CO275"/>
      <c r="CP275"/>
      <c r="CQ275"/>
      <c r="CR275"/>
      <c r="CS275"/>
      <c r="CT275"/>
      <c r="CU275"/>
      <c r="CV275"/>
      <c r="CW275"/>
      <c r="CX275"/>
      <c r="CY275"/>
      <c r="CZ275"/>
      <c r="DA275"/>
      <c r="DB275"/>
      <c r="DC275"/>
      <c r="DD275"/>
      <c r="DE275"/>
      <c r="DF275"/>
      <c r="DG275"/>
      <c r="DH275"/>
      <c r="DI275"/>
      <c r="DJ275"/>
      <c r="DK275"/>
      <c r="DL275"/>
      <c r="DM275"/>
      <c r="DN275"/>
      <c r="DO275"/>
      <c r="DP275"/>
      <c r="DQ275"/>
      <c r="DR275"/>
      <c r="DS275"/>
      <c r="DT275"/>
      <c r="DU275"/>
      <c r="DV275"/>
      <c r="DW275"/>
      <c r="DX275"/>
      <c r="DY275"/>
      <c r="DZ275"/>
      <c r="EA275"/>
      <c r="EB275"/>
      <c r="EC275"/>
      <c r="ED275"/>
      <c r="EE275"/>
      <c r="EF275"/>
      <c r="EG275"/>
      <c r="EH275"/>
      <c r="EI275"/>
      <c r="EJ275"/>
      <c r="EK275"/>
      <c r="EL275"/>
      <c r="EM275"/>
      <c r="EN275"/>
      <c r="EO275"/>
      <c r="EP275"/>
      <c r="EQ275"/>
      <c r="ER275"/>
      <c r="ES275"/>
      <c r="ET275"/>
      <c r="EU275"/>
      <c r="EV275"/>
      <c r="EW275"/>
      <c r="EX275"/>
      <c r="EY275"/>
      <c r="EZ275"/>
      <c r="FA275"/>
      <c r="FB275"/>
      <c r="FC275"/>
      <c r="FD275"/>
      <c r="FE275"/>
      <c r="FF275"/>
      <c r="FG275"/>
      <c r="FH275"/>
      <c r="FI275"/>
      <c r="FJ275"/>
      <c r="FK275"/>
      <c r="FL275"/>
      <c r="FM275"/>
      <c r="FN275"/>
      <c r="FO275"/>
      <c r="FP275"/>
      <c r="FQ275"/>
      <c r="FR275"/>
      <c r="FS275"/>
      <c r="FT275"/>
      <c r="FU275"/>
      <c r="FV275"/>
      <c r="FW275"/>
      <c r="FX275"/>
      <c r="FY275"/>
      <c r="FZ275"/>
      <c r="GA275"/>
      <c r="GB275"/>
      <c r="GC275"/>
      <c r="GD275"/>
      <c r="GE275"/>
      <c r="GF275"/>
      <c r="GG275"/>
      <c r="GH275"/>
      <c r="GI275"/>
      <c r="GJ275"/>
      <c r="GK275"/>
      <c r="GL275"/>
      <c r="GM275"/>
      <c r="GN275"/>
      <c r="GO275"/>
      <c r="GP275"/>
      <c r="GQ275"/>
      <c r="GR275"/>
      <c r="GS275"/>
      <c r="GT275"/>
      <c r="GU275"/>
      <c r="GV275"/>
      <c r="GW275"/>
      <c r="GX275"/>
      <c r="GY275"/>
      <c r="GZ275"/>
      <c r="HA275"/>
      <c r="HB275"/>
      <c r="HC275"/>
      <c r="HD275"/>
      <c r="HE275"/>
      <c r="HF275"/>
      <c r="HG275"/>
      <c r="HH275"/>
      <c r="HI275"/>
      <c r="HJ275"/>
      <c r="HK275"/>
      <c r="HL275"/>
      <c r="HM275"/>
      <c r="HN275"/>
      <c r="HO275"/>
      <c r="HP275"/>
      <c r="HQ275"/>
      <c r="HR275"/>
      <c r="HS275"/>
      <c r="HT275"/>
      <c r="HU275"/>
      <c r="HV275"/>
      <c r="HW275"/>
      <c r="HX275"/>
      <c r="HY275"/>
      <c r="HZ275"/>
      <c r="IA275"/>
      <c r="IB275"/>
      <c r="IC275"/>
      <c r="ID275"/>
      <c r="IE275"/>
      <c r="IF275"/>
      <c r="IG275"/>
      <c r="IH275"/>
      <c r="II275"/>
      <c r="IJ275"/>
      <c r="IK275"/>
      <c r="IL275"/>
      <c r="IM275"/>
      <c r="IN275"/>
      <c r="IO275"/>
      <c r="IP275"/>
      <c r="IQ275"/>
      <c r="IR275"/>
      <c r="IS275"/>
      <c r="IT275"/>
      <c r="IU275"/>
      <c r="IV275"/>
      <c r="IW275"/>
      <c r="IX275"/>
      <c r="IY275"/>
      <c r="IZ275"/>
      <c r="JA275"/>
      <c r="JB275"/>
      <c r="JC275"/>
      <c r="JD275"/>
      <c r="JE275"/>
      <c r="JF275"/>
      <c r="JG275"/>
      <c r="JH275"/>
      <c r="JI275"/>
      <c r="JJ275"/>
      <c r="JK275"/>
      <c r="JL275"/>
      <c r="JM275"/>
      <c r="JN275"/>
      <c r="JO275"/>
      <c r="JP275"/>
      <c r="JQ275"/>
      <c r="JR275"/>
      <c r="JS275"/>
      <c r="JT275"/>
      <c r="JU275"/>
      <c r="JV275"/>
      <c r="JW275"/>
      <c r="JX275"/>
      <c r="JY275"/>
      <c r="JZ275"/>
      <c r="KA275"/>
      <c r="KB275"/>
      <c r="KC275"/>
      <c r="KD275"/>
      <c r="KE275"/>
      <c r="KF275"/>
      <c r="KG275"/>
      <c r="KH275"/>
      <c r="KI275"/>
      <c r="KJ275"/>
      <c r="KK275"/>
      <c r="KL275"/>
      <c r="KM275"/>
      <c r="KN275"/>
      <c r="KO275"/>
      <c r="KP275"/>
      <c r="KQ275"/>
      <c r="KR275"/>
      <c r="KS275"/>
      <c r="KT275"/>
      <c r="KU275"/>
      <c r="KV275"/>
      <c r="KW275"/>
      <c r="KX275"/>
      <c r="KY275"/>
      <c r="KZ275"/>
      <c r="LA275"/>
      <c r="LB275"/>
      <c r="LC275"/>
      <c r="LD275"/>
      <c r="LE275"/>
      <c r="LF275"/>
      <c r="LG275"/>
      <c r="LH275"/>
      <c r="LI275"/>
      <c r="LJ275"/>
      <c r="LK275"/>
      <c r="LL275"/>
      <c r="LM275"/>
      <c r="LN275"/>
      <c r="LO275"/>
      <c r="LP275"/>
      <c r="LQ275"/>
      <c r="LR275"/>
      <c r="LS275"/>
      <c r="LT275"/>
      <c r="LU275"/>
      <c r="LV275"/>
      <c r="LW275"/>
      <c r="LX275"/>
      <c r="LY275"/>
      <c r="LZ275"/>
      <c r="MA275"/>
      <c r="MB275"/>
      <c r="MC275"/>
      <c r="MD275"/>
      <c r="ME275"/>
      <c r="MF275"/>
      <c r="MG275"/>
      <c r="MH275"/>
      <c r="MI275"/>
      <c r="MJ275"/>
      <c r="MK275"/>
      <c r="ML275"/>
      <c r="MM275"/>
      <c r="MN275"/>
      <c r="MO275"/>
      <c r="MP275"/>
      <c r="MQ275"/>
      <c r="MR275"/>
      <c r="MS275"/>
      <c r="MT275"/>
      <c r="MU275"/>
      <c r="MV275"/>
      <c r="MW275"/>
      <c r="MX275"/>
      <c r="MY275"/>
      <c r="MZ275"/>
      <c r="NA275"/>
      <c r="NB275"/>
      <c r="NC275"/>
      <c r="ND275"/>
      <c r="NE275"/>
      <c r="NF275"/>
      <c r="NG275"/>
      <c r="NH275"/>
      <c r="NI275"/>
      <c r="NJ275"/>
      <c r="NK275"/>
      <c r="NL275"/>
      <c r="NM275"/>
      <c r="NN275"/>
      <c r="NO275"/>
      <c r="NP275"/>
      <c r="NQ275"/>
      <c r="NR275"/>
      <c r="NS275"/>
      <c r="NT275"/>
      <c r="NU275"/>
      <c r="NV275"/>
      <c r="NW275"/>
      <c r="NX275"/>
      <c r="NY275"/>
      <c r="NZ275"/>
      <c r="OA275"/>
      <c r="OB275"/>
      <c r="OC275"/>
      <c r="OD275"/>
      <c r="OE275"/>
      <c r="OF275"/>
      <c r="OG275"/>
      <c r="OH275"/>
      <c r="OI275"/>
      <c r="OJ275"/>
      <c r="OK275"/>
      <c r="OL275"/>
      <c r="OM275"/>
      <c r="ON275"/>
      <c r="OO275"/>
      <c r="OP275"/>
      <c r="OQ275"/>
      <c r="OR275"/>
      <c r="OS275"/>
      <c r="OT275"/>
      <c r="OU275"/>
      <c r="OV275"/>
      <c r="OW275"/>
      <c r="OX275"/>
      <c r="OY275"/>
      <c r="OZ275"/>
      <c r="PA275"/>
      <c r="PB275"/>
      <c r="PC275"/>
      <c r="PD275"/>
      <c r="PE275"/>
      <c r="PF275"/>
      <c r="PG275"/>
      <c r="PH275"/>
      <c r="PI275"/>
      <c r="PJ275"/>
      <c r="PK275"/>
      <c r="PL275"/>
      <c r="PM275"/>
      <c r="PN275"/>
      <c r="PO275"/>
      <c r="PP275"/>
      <c r="PQ275"/>
      <c r="PR275"/>
      <c r="PS275"/>
      <c r="PT275"/>
      <c r="PU275"/>
      <c r="PV275"/>
      <c r="PW275"/>
      <c r="PX275"/>
      <c r="PY275"/>
      <c r="PZ275"/>
      <c r="QA275"/>
      <c r="QB275"/>
      <c r="QC275"/>
      <c r="QD275"/>
      <c r="QE275"/>
      <c r="QF275"/>
      <c r="QG275"/>
      <c r="QH275"/>
      <c r="QI275"/>
      <c r="QJ275"/>
      <c r="QK275"/>
      <c r="QL275"/>
      <c r="QM275"/>
      <c r="QN275"/>
      <c r="QO275"/>
      <c r="QP275"/>
      <c r="QQ275"/>
      <c r="QR275"/>
      <c r="QS275"/>
      <c r="QT275"/>
      <c r="QU275"/>
      <c r="QV275"/>
      <c r="QW275"/>
      <c r="QX275"/>
      <c r="QY275"/>
      <c r="QZ275"/>
      <c r="RA275"/>
      <c r="RB275"/>
      <c r="RC275"/>
      <c r="RD275"/>
      <c r="RE275"/>
      <c r="RF275"/>
      <c r="RG275"/>
      <c r="RH275"/>
      <c r="RI275"/>
      <c r="RJ275"/>
      <c r="RK275"/>
      <c r="RL275"/>
      <c r="RM275"/>
      <c r="RN275"/>
      <c r="RO275"/>
      <c r="RP275"/>
      <c r="RQ275"/>
      <c r="RR275"/>
      <c r="RS275"/>
      <c r="RT275"/>
      <c r="RU275"/>
      <c r="RV275"/>
      <c r="RW275"/>
      <c r="RX275"/>
      <c r="RY275"/>
      <c r="RZ275"/>
      <c r="SA275"/>
      <c r="SB275"/>
      <c r="SC275"/>
      <c r="SD275"/>
      <c r="SE275"/>
      <c r="SF275"/>
      <c r="SG275"/>
      <c r="SH275"/>
      <c r="SI275"/>
      <c r="SJ275"/>
      <c r="SK275"/>
      <c r="SL275"/>
      <c r="SM275"/>
      <c r="SN275"/>
      <c r="SO275"/>
      <c r="SP275"/>
      <c r="SQ275"/>
      <c r="SR275"/>
      <c r="SS275"/>
      <c r="ST275"/>
      <c r="SU275"/>
      <c r="SV275"/>
      <c r="SW275"/>
      <c r="SX275"/>
      <c r="SY275"/>
      <c r="SZ275"/>
      <c r="TA275"/>
      <c r="TB275"/>
      <c r="TC275"/>
      <c r="TD275"/>
      <c r="TE275"/>
      <c r="TF275"/>
      <c r="TG275"/>
    </row>
    <row r="276" spans="1:527" s="8" customFormat="1" ht="18" customHeight="1" x14ac:dyDescent="0.25">
      <c r="A276" s="70" t="str">
        <f>Config!$B$18</f>
        <v>JERI</v>
      </c>
      <c r="B276" s="71">
        <f>METAS!$AY$27</f>
        <v>117</v>
      </c>
      <c r="C276" s="71">
        <f>ROUND((B276/12)*Config!$C$6,0)</f>
        <v>98</v>
      </c>
      <c r="D276" s="71">
        <f>ACUMULADO!$AX$27</f>
        <v>58</v>
      </c>
      <c r="E276" s="72">
        <f t="shared" si="74"/>
        <v>83.333333333333343</v>
      </c>
      <c r="F276" s="81"/>
      <c r="G276" s="73">
        <f>IFERROR(ROUND(D276*100/B276,1),0)</f>
        <v>49.6</v>
      </c>
      <c r="H276" s="78">
        <f t="shared" si="75"/>
        <v>49.6</v>
      </c>
      <c r="I276" s="78" t="str">
        <f t="shared" si="76"/>
        <v/>
      </c>
      <c r="J276" s="78" t="str">
        <f t="shared" si="73"/>
        <v/>
      </c>
      <c r="K276"/>
      <c r="L276"/>
      <c r="M276"/>
      <c r="N276"/>
      <c r="O276"/>
      <c r="P276"/>
      <c r="Q276"/>
      <c r="R276"/>
      <c r="S276"/>
      <c r="U276" s="49"/>
      <c r="V276" s="50"/>
      <c r="W276" s="51"/>
      <c r="AA276"/>
      <c r="AB276"/>
      <c r="AC276"/>
      <c r="AD276"/>
      <c r="AE276"/>
      <c r="AF276"/>
      <c r="AG276"/>
      <c r="AH276"/>
      <c r="AI276"/>
      <c r="AJ276"/>
      <c r="AK276"/>
      <c r="AL276"/>
      <c r="AM276"/>
      <c r="AN276"/>
      <c r="AO276"/>
      <c r="AP276"/>
      <c r="AQ276"/>
      <c r="AR276"/>
      <c r="AS276"/>
      <c r="AT276"/>
      <c r="AU276"/>
      <c r="AV276"/>
      <c r="AW276"/>
      <c r="AX276"/>
      <c r="AY276"/>
      <c r="AZ276"/>
      <c r="BA276"/>
      <c r="BB276"/>
      <c r="BC276"/>
      <c r="BD276"/>
      <c r="BE276"/>
      <c r="BF276"/>
      <c r="BG276"/>
      <c r="BH276"/>
      <c r="BI276"/>
      <c r="BJ276"/>
      <c r="BK276"/>
      <c r="BL276"/>
      <c r="BM276"/>
      <c r="BN276"/>
      <c r="BO276"/>
      <c r="BP276"/>
      <c r="BQ276"/>
      <c r="BR276"/>
      <c r="BS276"/>
      <c r="BT276"/>
      <c r="BU276"/>
      <c r="BV276"/>
      <c r="BW276"/>
      <c r="BX276"/>
      <c r="BY276"/>
      <c r="BZ276"/>
      <c r="CA276"/>
      <c r="CB276"/>
      <c r="CC276"/>
      <c r="CD276"/>
      <c r="CE276"/>
      <c r="CF276"/>
      <c r="CG276"/>
      <c r="CH276"/>
      <c r="CI276"/>
      <c r="CJ276"/>
      <c r="CK276"/>
      <c r="CL276"/>
      <c r="CM276"/>
      <c r="CN276"/>
      <c r="CO276"/>
      <c r="CP276"/>
      <c r="CQ276"/>
      <c r="CR276"/>
      <c r="CS276"/>
      <c r="CT276"/>
      <c r="CU276"/>
      <c r="CV276"/>
      <c r="CW276"/>
      <c r="CX276"/>
      <c r="CY276"/>
      <c r="CZ276"/>
      <c r="DA276"/>
      <c r="DB276"/>
      <c r="DC276"/>
      <c r="DD276"/>
      <c r="DE276"/>
      <c r="DF276"/>
      <c r="DG276"/>
      <c r="DH276"/>
      <c r="DI276"/>
      <c r="DJ276"/>
      <c r="DK276"/>
      <c r="DL276"/>
      <c r="DM276"/>
      <c r="DN276"/>
      <c r="DO276"/>
      <c r="DP276"/>
      <c r="DQ276"/>
      <c r="DR276"/>
      <c r="DS276"/>
      <c r="DT276"/>
      <c r="DU276"/>
      <c r="DV276"/>
      <c r="DW276"/>
      <c r="DX276"/>
      <c r="DY276"/>
      <c r="DZ276"/>
      <c r="EA276"/>
      <c r="EB276"/>
      <c r="EC276"/>
      <c r="ED276"/>
      <c r="EE276"/>
      <c r="EF276"/>
      <c r="EG276"/>
      <c r="EH276"/>
      <c r="EI276"/>
      <c r="EJ276"/>
      <c r="EK276"/>
      <c r="EL276"/>
      <c r="EM276"/>
      <c r="EN276"/>
      <c r="EO276"/>
      <c r="EP276"/>
      <c r="EQ276"/>
      <c r="ER276"/>
      <c r="ES276"/>
      <c r="ET276"/>
      <c r="EU276"/>
      <c r="EV276"/>
      <c r="EW276"/>
      <c r="EX276"/>
      <c r="EY276"/>
      <c r="EZ276"/>
      <c r="FA276"/>
      <c r="FB276"/>
      <c r="FC276"/>
      <c r="FD276"/>
      <c r="FE276"/>
      <c r="FF276"/>
      <c r="FG276"/>
      <c r="FH276"/>
      <c r="FI276"/>
      <c r="FJ276"/>
      <c r="FK276"/>
      <c r="FL276"/>
      <c r="FM276"/>
      <c r="FN276"/>
      <c r="FO276"/>
      <c r="FP276"/>
      <c r="FQ276"/>
      <c r="FR276"/>
      <c r="FS276"/>
      <c r="FT276"/>
      <c r="FU276"/>
      <c r="FV276"/>
      <c r="FW276"/>
      <c r="FX276"/>
      <c r="FY276"/>
      <c r="FZ276"/>
      <c r="GA276"/>
      <c r="GB276"/>
      <c r="GC276"/>
      <c r="GD276"/>
      <c r="GE276"/>
      <c r="GF276"/>
      <c r="GG276"/>
      <c r="GH276"/>
      <c r="GI276"/>
      <c r="GJ276"/>
      <c r="GK276"/>
      <c r="GL276"/>
      <c r="GM276"/>
      <c r="GN276"/>
      <c r="GO276"/>
      <c r="GP276"/>
      <c r="GQ276"/>
      <c r="GR276"/>
      <c r="GS276"/>
      <c r="GT276"/>
      <c r="GU276"/>
      <c r="GV276"/>
      <c r="GW276"/>
      <c r="GX276"/>
      <c r="GY276"/>
      <c r="GZ276"/>
      <c r="HA276"/>
      <c r="HB276"/>
      <c r="HC276"/>
      <c r="HD276"/>
      <c r="HE276"/>
      <c r="HF276"/>
      <c r="HG276"/>
      <c r="HH276"/>
      <c r="HI276"/>
      <c r="HJ276"/>
      <c r="HK276"/>
      <c r="HL276"/>
      <c r="HM276"/>
      <c r="HN276"/>
      <c r="HO276"/>
      <c r="HP276"/>
      <c r="HQ276"/>
      <c r="HR276"/>
      <c r="HS276"/>
      <c r="HT276"/>
      <c r="HU276"/>
      <c r="HV276"/>
      <c r="HW276"/>
      <c r="HX276"/>
      <c r="HY276"/>
      <c r="HZ276"/>
      <c r="IA276"/>
      <c r="IB276"/>
      <c r="IC276"/>
      <c r="ID276"/>
      <c r="IE276"/>
      <c r="IF276"/>
      <c r="IG276"/>
      <c r="IH276"/>
      <c r="II276"/>
      <c r="IJ276"/>
      <c r="IK276"/>
      <c r="IL276"/>
      <c r="IM276"/>
      <c r="IN276"/>
      <c r="IO276"/>
      <c r="IP276"/>
      <c r="IQ276"/>
      <c r="IR276"/>
      <c r="IS276"/>
      <c r="IT276"/>
      <c r="IU276"/>
      <c r="IV276"/>
      <c r="IW276"/>
      <c r="IX276"/>
      <c r="IY276"/>
      <c r="IZ276"/>
      <c r="JA276"/>
      <c r="JB276"/>
      <c r="JC276"/>
      <c r="JD276"/>
      <c r="JE276"/>
      <c r="JF276"/>
      <c r="JG276"/>
      <c r="JH276"/>
      <c r="JI276"/>
      <c r="JJ276"/>
      <c r="JK276"/>
      <c r="JL276"/>
      <c r="JM276"/>
      <c r="JN276"/>
      <c r="JO276"/>
      <c r="JP276"/>
      <c r="JQ276"/>
      <c r="JR276"/>
      <c r="JS276"/>
      <c r="JT276"/>
      <c r="JU276"/>
      <c r="JV276"/>
      <c r="JW276"/>
      <c r="JX276"/>
      <c r="JY276"/>
      <c r="JZ276"/>
      <c r="KA276"/>
      <c r="KB276"/>
      <c r="KC276"/>
      <c r="KD276"/>
      <c r="KE276"/>
      <c r="KF276"/>
      <c r="KG276"/>
      <c r="KH276"/>
      <c r="KI276"/>
      <c r="KJ276"/>
      <c r="KK276"/>
      <c r="KL276"/>
      <c r="KM276"/>
      <c r="KN276"/>
      <c r="KO276"/>
      <c r="KP276"/>
      <c r="KQ276"/>
      <c r="KR276"/>
      <c r="KS276"/>
      <c r="KT276"/>
      <c r="KU276"/>
      <c r="KV276"/>
      <c r="KW276"/>
      <c r="KX276"/>
      <c r="KY276"/>
      <c r="KZ276"/>
      <c r="LA276"/>
      <c r="LB276"/>
      <c r="LC276"/>
      <c r="LD276"/>
      <c r="LE276"/>
      <c r="LF276"/>
      <c r="LG276"/>
      <c r="LH276"/>
      <c r="LI276"/>
      <c r="LJ276"/>
      <c r="LK276"/>
      <c r="LL276"/>
      <c r="LM276"/>
      <c r="LN276"/>
      <c r="LO276"/>
      <c r="LP276"/>
      <c r="LQ276"/>
      <c r="LR276"/>
      <c r="LS276"/>
      <c r="LT276"/>
      <c r="LU276"/>
      <c r="LV276"/>
      <c r="LW276"/>
      <c r="LX276"/>
      <c r="LY276"/>
      <c r="LZ276"/>
      <c r="MA276"/>
      <c r="MB276"/>
      <c r="MC276"/>
      <c r="MD276"/>
      <c r="ME276"/>
      <c r="MF276"/>
      <c r="MG276"/>
      <c r="MH276"/>
      <c r="MI276"/>
      <c r="MJ276"/>
      <c r="MK276"/>
      <c r="ML276"/>
      <c r="MM276"/>
      <c r="MN276"/>
      <c r="MO276"/>
      <c r="MP276"/>
      <c r="MQ276"/>
      <c r="MR276"/>
      <c r="MS276"/>
      <c r="MT276"/>
      <c r="MU276"/>
      <c r="MV276"/>
      <c r="MW276"/>
      <c r="MX276"/>
      <c r="MY276"/>
      <c r="MZ276"/>
      <c r="NA276"/>
      <c r="NB276"/>
      <c r="NC276"/>
      <c r="ND276"/>
      <c r="NE276"/>
      <c r="NF276"/>
      <c r="NG276"/>
      <c r="NH276"/>
      <c r="NI276"/>
      <c r="NJ276"/>
      <c r="NK276"/>
      <c r="NL276"/>
      <c r="NM276"/>
      <c r="NN276"/>
      <c r="NO276"/>
      <c r="NP276"/>
      <c r="NQ276"/>
      <c r="NR276"/>
      <c r="NS276"/>
      <c r="NT276"/>
      <c r="NU276"/>
      <c r="NV276"/>
      <c r="NW276"/>
      <c r="NX276"/>
      <c r="NY276"/>
      <c r="NZ276"/>
      <c r="OA276"/>
      <c r="OB276"/>
      <c r="OC276"/>
      <c r="OD276"/>
      <c r="OE276"/>
      <c r="OF276"/>
      <c r="OG276"/>
      <c r="OH276"/>
      <c r="OI276"/>
      <c r="OJ276"/>
      <c r="OK276"/>
      <c r="OL276"/>
      <c r="OM276"/>
      <c r="ON276"/>
      <c r="OO276"/>
      <c r="OP276"/>
      <c r="OQ276"/>
      <c r="OR276"/>
      <c r="OS276"/>
      <c r="OT276"/>
      <c r="OU276"/>
      <c r="OV276"/>
      <c r="OW276"/>
      <c r="OX276"/>
      <c r="OY276"/>
      <c r="OZ276"/>
      <c r="PA276"/>
      <c r="PB276"/>
      <c r="PC276"/>
      <c r="PD276"/>
      <c r="PE276"/>
      <c r="PF276"/>
      <c r="PG276"/>
      <c r="PH276"/>
      <c r="PI276"/>
      <c r="PJ276"/>
      <c r="PK276"/>
      <c r="PL276"/>
      <c r="PM276"/>
      <c r="PN276"/>
      <c r="PO276"/>
      <c r="PP276"/>
      <c r="PQ276"/>
      <c r="PR276"/>
      <c r="PS276"/>
      <c r="PT276"/>
      <c r="PU276"/>
      <c r="PV276"/>
      <c r="PW276"/>
      <c r="PX276"/>
      <c r="PY276"/>
      <c r="PZ276"/>
      <c r="QA276"/>
      <c r="QB276"/>
      <c r="QC276"/>
      <c r="QD276"/>
      <c r="QE276"/>
      <c r="QF276"/>
      <c r="QG276"/>
      <c r="QH276"/>
      <c r="QI276"/>
      <c r="QJ276"/>
      <c r="QK276"/>
      <c r="QL276"/>
      <c r="QM276"/>
      <c r="QN276"/>
      <c r="QO276"/>
      <c r="QP276"/>
      <c r="QQ276"/>
      <c r="QR276"/>
      <c r="QS276"/>
      <c r="QT276"/>
      <c r="QU276"/>
      <c r="QV276"/>
      <c r="QW276"/>
      <c r="QX276"/>
      <c r="QY276"/>
      <c r="QZ276"/>
      <c r="RA276"/>
      <c r="RB276"/>
      <c r="RC276"/>
      <c r="RD276"/>
      <c r="RE276"/>
      <c r="RF276"/>
      <c r="RG276"/>
      <c r="RH276"/>
      <c r="RI276"/>
      <c r="RJ276"/>
      <c r="RK276"/>
      <c r="RL276"/>
      <c r="RM276"/>
      <c r="RN276"/>
      <c r="RO276"/>
      <c r="RP276"/>
      <c r="RQ276"/>
      <c r="RR276"/>
      <c r="RS276"/>
      <c r="RT276"/>
      <c r="RU276"/>
      <c r="RV276"/>
      <c r="RW276"/>
      <c r="RX276"/>
      <c r="RY276"/>
      <c r="RZ276"/>
      <c r="SA276"/>
      <c r="SB276"/>
      <c r="SC276"/>
      <c r="SD276"/>
      <c r="SE276"/>
      <c r="SF276"/>
      <c r="SG276"/>
      <c r="SH276"/>
      <c r="SI276"/>
      <c r="SJ276"/>
      <c r="SK276"/>
      <c r="SL276"/>
      <c r="SM276"/>
      <c r="SN276"/>
      <c r="SO276"/>
      <c r="SP276"/>
      <c r="SQ276"/>
      <c r="SR276"/>
      <c r="SS276"/>
      <c r="ST276"/>
      <c r="SU276"/>
      <c r="SV276"/>
      <c r="SW276"/>
      <c r="SX276"/>
      <c r="SY276"/>
      <c r="SZ276"/>
      <c r="TA276"/>
      <c r="TB276"/>
      <c r="TC276"/>
      <c r="TD276"/>
      <c r="TE276"/>
      <c r="TF276"/>
      <c r="TG276"/>
    </row>
    <row r="277" spans="1:527" s="8" customFormat="1" ht="18" customHeight="1" x14ac:dyDescent="0.25">
      <c r="A277" s="70" t="str">
        <f>Config!$B$19</f>
        <v>YANT</v>
      </c>
      <c r="B277" s="71">
        <f>METAS!$AZ$27</f>
        <v>182</v>
      </c>
      <c r="C277" s="71">
        <f>ROUND((B277/12)*Config!$C$6,0)</f>
        <v>152</v>
      </c>
      <c r="D277" s="71">
        <f>ACUMULADO!$AY$27</f>
        <v>48</v>
      </c>
      <c r="E277" s="72">
        <f t="shared" si="74"/>
        <v>83.333333333333343</v>
      </c>
      <c r="F277" s="81"/>
      <c r="G277" s="77">
        <f t="shared" ref="G277:G282" si="77">IFERROR(ROUND(D277*100/B277,1),0)</f>
        <v>26.4</v>
      </c>
      <c r="H277" s="78">
        <f t="shared" si="75"/>
        <v>26.4</v>
      </c>
      <c r="I277" s="78" t="str">
        <f t="shared" si="76"/>
        <v/>
      </c>
      <c r="J277" s="78" t="str">
        <f t="shared" si="73"/>
        <v/>
      </c>
      <c r="K277"/>
      <c r="L277"/>
      <c r="M277"/>
      <c r="N277"/>
      <c r="O277"/>
      <c r="P277"/>
      <c r="Q277"/>
      <c r="R277"/>
      <c r="S277"/>
      <c r="U277" s="49"/>
      <c r="V277" s="50"/>
      <c r="W277" s="51"/>
      <c r="AA277"/>
      <c r="AB277"/>
      <c r="AC277"/>
      <c r="AD277"/>
      <c r="AE277"/>
      <c r="AF277"/>
      <c r="AG277"/>
      <c r="AH277"/>
      <c r="AI277"/>
      <c r="AJ277"/>
      <c r="AK277"/>
      <c r="AL277"/>
      <c r="AM277"/>
      <c r="AN277"/>
      <c r="AO277"/>
      <c r="AP277"/>
      <c r="AQ277"/>
      <c r="AR277"/>
      <c r="AS277"/>
      <c r="AT277"/>
      <c r="AU277"/>
      <c r="AV277"/>
      <c r="AW277"/>
      <c r="AX277"/>
      <c r="AY277"/>
      <c r="AZ277"/>
      <c r="BA277"/>
      <c r="BB277"/>
      <c r="BC277"/>
      <c r="BD277"/>
      <c r="BE277"/>
      <c r="BF277"/>
      <c r="BG277"/>
      <c r="BH277"/>
      <c r="BI277"/>
      <c r="BJ277"/>
      <c r="BK277"/>
      <c r="BL277"/>
      <c r="BM277"/>
      <c r="BN277"/>
      <c r="BO277"/>
      <c r="BP277"/>
      <c r="BQ277"/>
      <c r="BR277"/>
      <c r="BS277"/>
      <c r="BT277"/>
      <c r="BU277"/>
      <c r="BV277"/>
      <c r="BW277"/>
      <c r="BX277"/>
      <c r="BY277"/>
      <c r="BZ277"/>
      <c r="CA277"/>
      <c r="CB277"/>
      <c r="CC277"/>
      <c r="CD277"/>
      <c r="CE277"/>
      <c r="CF277"/>
      <c r="CG277"/>
      <c r="CH277"/>
      <c r="CI277"/>
      <c r="CJ277"/>
      <c r="CK277"/>
      <c r="CL277"/>
      <c r="CM277"/>
      <c r="CN277"/>
      <c r="CO277"/>
      <c r="CP277"/>
      <c r="CQ277"/>
      <c r="CR277"/>
      <c r="CS277"/>
      <c r="CT277"/>
      <c r="CU277"/>
      <c r="CV277"/>
      <c r="CW277"/>
      <c r="CX277"/>
      <c r="CY277"/>
      <c r="CZ277"/>
      <c r="DA277"/>
      <c r="DB277"/>
      <c r="DC277"/>
      <c r="DD277"/>
      <c r="DE277"/>
      <c r="DF277"/>
      <c r="DG277"/>
      <c r="DH277"/>
      <c r="DI277"/>
      <c r="DJ277"/>
      <c r="DK277"/>
      <c r="DL277"/>
      <c r="DM277"/>
      <c r="DN277"/>
      <c r="DO277"/>
      <c r="DP277"/>
      <c r="DQ277"/>
      <c r="DR277"/>
      <c r="DS277"/>
      <c r="DT277"/>
      <c r="DU277"/>
      <c r="DV277"/>
      <c r="DW277"/>
      <c r="DX277"/>
      <c r="DY277"/>
      <c r="DZ277"/>
      <c r="EA277"/>
      <c r="EB277"/>
      <c r="EC277"/>
      <c r="ED277"/>
      <c r="EE277"/>
      <c r="EF277"/>
      <c r="EG277"/>
      <c r="EH277"/>
      <c r="EI277"/>
      <c r="EJ277"/>
      <c r="EK277"/>
      <c r="EL277"/>
      <c r="EM277"/>
      <c r="EN277"/>
      <c r="EO277"/>
      <c r="EP277"/>
      <c r="EQ277"/>
      <c r="ER277"/>
      <c r="ES277"/>
      <c r="ET277"/>
      <c r="EU277"/>
      <c r="EV277"/>
      <c r="EW277"/>
      <c r="EX277"/>
      <c r="EY277"/>
      <c r="EZ277"/>
      <c r="FA277"/>
      <c r="FB277"/>
      <c r="FC277"/>
      <c r="FD277"/>
      <c r="FE277"/>
      <c r="FF277"/>
      <c r="FG277"/>
      <c r="FH277"/>
      <c r="FI277"/>
      <c r="FJ277"/>
      <c r="FK277"/>
      <c r="FL277"/>
      <c r="FM277"/>
      <c r="FN277"/>
      <c r="FO277"/>
      <c r="FP277"/>
      <c r="FQ277"/>
      <c r="FR277"/>
      <c r="FS277"/>
      <c r="FT277"/>
      <c r="FU277"/>
      <c r="FV277"/>
      <c r="FW277"/>
      <c r="FX277"/>
      <c r="FY277"/>
      <c r="FZ277"/>
      <c r="GA277"/>
      <c r="GB277"/>
      <c r="GC277"/>
      <c r="GD277"/>
      <c r="GE277"/>
      <c r="GF277"/>
      <c r="GG277"/>
      <c r="GH277"/>
      <c r="GI277"/>
      <c r="GJ277"/>
      <c r="GK277"/>
      <c r="GL277"/>
      <c r="GM277"/>
      <c r="GN277"/>
      <c r="GO277"/>
      <c r="GP277"/>
      <c r="GQ277"/>
      <c r="GR277"/>
      <c r="GS277"/>
      <c r="GT277"/>
      <c r="GU277"/>
      <c r="GV277"/>
      <c r="GW277"/>
      <c r="GX277"/>
      <c r="GY277"/>
      <c r="GZ277"/>
      <c r="HA277"/>
      <c r="HB277"/>
      <c r="HC277"/>
      <c r="HD277"/>
      <c r="HE277"/>
      <c r="HF277"/>
      <c r="HG277"/>
      <c r="HH277"/>
      <c r="HI277"/>
      <c r="HJ277"/>
      <c r="HK277"/>
      <c r="HL277"/>
      <c r="HM277"/>
      <c r="HN277"/>
      <c r="HO277"/>
      <c r="HP277"/>
      <c r="HQ277"/>
      <c r="HR277"/>
      <c r="HS277"/>
      <c r="HT277"/>
      <c r="HU277"/>
      <c r="HV277"/>
      <c r="HW277"/>
      <c r="HX277"/>
      <c r="HY277"/>
      <c r="HZ277"/>
      <c r="IA277"/>
      <c r="IB277"/>
      <c r="IC277"/>
      <c r="ID277"/>
      <c r="IE277"/>
      <c r="IF277"/>
      <c r="IG277"/>
      <c r="IH277"/>
      <c r="II277"/>
      <c r="IJ277"/>
      <c r="IK277"/>
      <c r="IL277"/>
      <c r="IM277"/>
      <c r="IN277"/>
      <c r="IO277"/>
      <c r="IP277"/>
      <c r="IQ277"/>
      <c r="IR277"/>
      <c r="IS277"/>
      <c r="IT277"/>
      <c r="IU277"/>
      <c r="IV277"/>
      <c r="IW277"/>
      <c r="IX277"/>
      <c r="IY277"/>
      <c r="IZ277"/>
      <c r="JA277"/>
      <c r="JB277"/>
      <c r="JC277"/>
      <c r="JD277"/>
      <c r="JE277"/>
      <c r="JF277"/>
      <c r="JG277"/>
      <c r="JH277"/>
      <c r="JI277"/>
      <c r="JJ277"/>
      <c r="JK277"/>
      <c r="JL277"/>
      <c r="JM277"/>
      <c r="JN277"/>
      <c r="JO277"/>
      <c r="JP277"/>
      <c r="JQ277"/>
      <c r="JR277"/>
      <c r="JS277"/>
      <c r="JT277"/>
      <c r="JU277"/>
      <c r="JV277"/>
      <c r="JW277"/>
      <c r="JX277"/>
      <c r="JY277"/>
      <c r="JZ277"/>
      <c r="KA277"/>
      <c r="KB277"/>
      <c r="KC277"/>
      <c r="KD277"/>
      <c r="KE277"/>
      <c r="KF277"/>
      <c r="KG277"/>
      <c r="KH277"/>
      <c r="KI277"/>
      <c r="KJ277"/>
      <c r="KK277"/>
      <c r="KL277"/>
      <c r="KM277"/>
      <c r="KN277"/>
      <c r="KO277"/>
      <c r="KP277"/>
      <c r="KQ277"/>
      <c r="KR277"/>
      <c r="KS277"/>
      <c r="KT277"/>
      <c r="KU277"/>
      <c r="KV277"/>
      <c r="KW277"/>
      <c r="KX277"/>
      <c r="KY277"/>
      <c r="KZ277"/>
      <c r="LA277"/>
      <c r="LB277"/>
      <c r="LC277"/>
      <c r="LD277"/>
      <c r="LE277"/>
      <c r="LF277"/>
      <c r="LG277"/>
      <c r="LH277"/>
      <c r="LI277"/>
      <c r="LJ277"/>
      <c r="LK277"/>
      <c r="LL277"/>
      <c r="LM277"/>
      <c r="LN277"/>
      <c r="LO277"/>
      <c r="LP277"/>
      <c r="LQ277"/>
      <c r="LR277"/>
      <c r="LS277"/>
      <c r="LT277"/>
      <c r="LU277"/>
      <c r="LV277"/>
      <c r="LW277"/>
      <c r="LX277"/>
      <c r="LY277"/>
      <c r="LZ277"/>
      <c r="MA277"/>
      <c r="MB277"/>
      <c r="MC277"/>
      <c r="MD277"/>
      <c r="ME277"/>
      <c r="MF277"/>
      <c r="MG277"/>
      <c r="MH277"/>
      <c r="MI277"/>
      <c r="MJ277"/>
      <c r="MK277"/>
      <c r="ML277"/>
      <c r="MM277"/>
      <c r="MN277"/>
      <c r="MO277"/>
      <c r="MP277"/>
      <c r="MQ277"/>
      <c r="MR277"/>
      <c r="MS277"/>
      <c r="MT277"/>
      <c r="MU277"/>
      <c r="MV277"/>
      <c r="MW277"/>
      <c r="MX277"/>
      <c r="MY277"/>
      <c r="MZ277"/>
      <c r="NA277"/>
      <c r="NB277"/>
      <c r="NC277"/>
      <c r="ND277"/>
      <c r="NE277"/>
      <c r="NF277"/>
      <c r="NG277"/>
      <c r="NH277"/>
      <c r="NI277"/>
      <c r="NJ277"/>
      <c r="NK277"/>
      <c r="NL277"/>
      <c r="NM277"/>
      <c r="NN277"/>
      <c r="NO277"/>
      <c r="NP277"/>
      <c r="NQ277"/>
      <c r="NR277"/>
      <c r="NS277"/>
      <c r="NT277"/>
      <c r="NU277"/>
      <c r="NV277"/>
      <c r="NW277"/>
      <c r="NX277"/>
      <c r="NY277"/>
      <c r="NZ277"/>
      <c r="OA277"/>
      <c r="OB277"/>
      <c r="OC277"/>
      <c r="OD277"/>
      <c r="OE277"/>
      <c r="OF277"/>
      <c r="OG277"/>
      <c r="OH277"/>
      <c r="OI277"/>
      <c r="OJ277"/>
      <c r="OK277"/>
      <c r="OL277"/>
      <c r="OM277"/>
      <c r="ON277"/>
      <c r="OO277"/>
      <c r="OP277"/>
      <c r="OQ277"/>
      <c r="OR277"/>
      <c r="OS277"/>
      <c r="OT277"/>
      <c r="OU277"/>
      <c r="OV277"/>
      <c r="OW277"/>
      <c r="OX277"/>
      <c r="OY277"/>
      <c r="OZ277"/>
      <c r="PA277"/>
      <c r="PB277"/>
      <c r="PC277"/>
      <c r="PD277"/>
      <c r="PE277"/>
      <c r="PF277"/>
      <c r="PG277"/>
      <c r="PH277"/>
      <c r="PI277"/>
      <c r="PJ277"/>
      <c r="PK277"/>
      <c r="PL277"/>
      <c r="PM277"/>
      <c r="PN277"/>
      <c r="PO277"/>
      <c r="PP277"/>
      <c r="PQ277"/>
      <c r="PR277"/>
      <c r="PS277"/>
      <c r="PT277"/>
      <c r="PU277"/>
      <c r="PV277"/>
      <c r="PW277"/>
      <c r="PX277"/>
      <c r="PY277"/>
      <c r="PZ277"/>
      <c r="QA277"/>
      <c r="QB277"/>
      <c r="QC277"/>
      <c r="QD277"/>
      <c r="QE277"/>
      <c r="QF277"/>
      <c r="QG277"/>
      <c r="QH277"/>
      <c r="QI277"/>
      <c r="QJ277"/>
      <c r="QK277"/>
      <c r="QL277"/>
      <c r="QM277"/>
      <c r="QN277"/>
      <c r="QO277"/>
      <c r="QP277"/>
      <c r="QQ277"/>
      <c r="QR277"/>
      <c r="QS277"/>
      <c r="QT277"/>
      <c r="QU277"/>
      <c r="QV277"/>
      <c r="QW277"/>
      <c r="QX277"/>
      <c r="QY277"/>
      <c r="QZ277"/>
      <c r="RA277"/>
      <c r="RB277"/>
      <c r="RC277"/>
      <c r="RD277"/>
      <c r="RE277"/>
      <c r="RF277"/>
      <c r="RG277"/>
      <c r="RH277"/>
      <c r="RI277"/>
      <c r="RJ277"/>
      <c r="RK277"/>
      <c r="RL277"/>
      <c r="RM277"/>
      <c r="RN277"/>
      <c r="RO277"/>
      <c r="RP277"/>
      <c r="RQ277"/>
      <c r="RR277"/>
      <c r="RS277"/>
      <c r="RT277"/>
      <c r="RU277"/>
      <c r="RV277"/>
      <c r="RW277"/>
      <c r="RX277"/>
      <c r="RY277"/>
      <c r="RZ277"/>
      <c r="SA277"/>
      <c r="SB277"/>
      <c r="SC277"/>
      <c r="SD277"/>
      <c r="SE277"/>
      <c r="SF277"/>
      <c r="SG277"/>
      <c r="SH277"/>
      <c r="SI277"/>
      <c r="SJ277"/>
      <c r="SK277"/>
      <c r="SL277"/>
      <c r="SM277"/>
      <c r="SN277"/>
      <c r="SO277"/>
      <c r="SP277"/>
      <c r="SQ277"/>
      <c r="SR277"/>
      <c r="SS277"/>
      <c r="ST277"/>
      <c r="SU277"/>
      <c r="SV277"/>
      <c r="SW277"/>
      <c r="SX277"/>
      <c r="SY277"/>
      <c r="SZ277"/>
      <c r="TA277"/>
      <c r="TB277"/>
      <c r="TC277"/>
      <c r="TD277"/>
      <c r="TE277"/>
      <c r="TF277"/>
      <c r="TG277"/>
    </row>
    <row r="278" spans="1:527" s="8" customFormat="1" ht="18" customHeight="1" x14ac:dyDescent="0.25">
      <c r="A278" s="70" t="str">
        <f>Config!$B$20</f>
        <v>SORI</v>
      </c>
      <c r="B278" s="71">
        <f>METAS!$BA$27</f>
        <v>544</v>
      </c>
      <c r="C278" s="71">
        <f>ROUND((B278/12)*Config!$C$6,0)</f>
        <v>453</v>
      </c>
      <c r="D278" s="71">
        <f>ACUMULADO!$AZ$27</f>
        <v>225</v>
      </c>
      <c r="E278" s="72">
        <f t="shared" si="74"/>
        <v>83.333333333333343</v>
      </c>
      <c r="F278" s="81"/>
      <c r="G278" s="73">
        <f t="shared" si="77"/>
        <v>41.4</v>
      </c>
      <c r="H278" s="78">
        <f t="shared" si="75"/>
        <v>41.4</v>
      </c>
      <c r="I278" s="78" t="str">
        <f t="shared" si="76"/>
        <v/>
      </c>
      <c r="J278" s="78" t="str">
        <f t="shared" si="73"/>
        <v/>
      </c>
      <c r="K278"/>
      <c r="L278"/>
      <c r="M278"/>
      <c r="N278"/>
      <c r="O278"/>
      <c r="P278"/>
      <c r="Q278"/>
      <c r="R278"/>
      <c r="S278"/>
      <c r="U278" s="49"/>
      <c r="V278" s="50"/>
      <c r="W278" s="51"/>
      <c r="AA278"/>
      <c r="AB278"/>
      <c r="AC278"/>
      <c r="AD278"/>
      <c r="AE278"/>
      <c r="AF278"/>
      <c r="AG278"/>
      <c r="AH278"/>
      <c r="AI278"/>
      <c r="AJ278"/>
      <c r="AK278"/>
      <c r="AL278"/>
      <c r="AM278"/>
      <c r="AN278"/>
      <c r="AO278"/>
      <c r="AP278"/>
      <c r="AQ278"/>
      <c r="AR278"/>
      <c r="AS278"/>
      <c r="AT278"/>
      <c r="AU278"/>
      <c r="AV278"/>
      <c r="AW278"/>
      <c r="AX278"/>
      <c r="AY278"/>
      <c r="AZ278"/>
      <c r="BA278"/>
      <c r="BB278"/>
      <c r="BC278"/>
      <c r="BD278"/>
      <c r="BE278"/>
      <c r="BF278"/>
      <c r="BG278"/>
      <c r="BH278"/>
      <c r="BI278"/>
      <c r="BJ278"/>
      <c r="BK278"/>
      <c r="BL278"/>
      <c r="BM278"/>
      <c r="BN278"/>
      <c r="BO278"/>
      <c r="BP278"/>
      <c r="BQ278"/>
      <c r="BR278"/>
      <c r="BS278"/>
      <c r="BT278"/>
      <c r="BU278"/>
      <c r="BV278"/>
      <c r="BW278"/>
      <c r="BX278"/>
      <c r="BY278"/>
      <c r="BZ278"/>
      <c r="CA278"/>
      <c r="CB278"/>
      <c r="CC278"/>
      <c r="CD278"/>
      <c r="CE278"/>
      <c r="CF278"/>
      <c r="CG278"/>
      <c r="CH278"/>
      <c r="CI278"/>
      <c r="CJ278"/>
      <c r="CK278"/>
      <c r="CL278"/>
      <c r="CM278"/>
      <c r="CN278"/>
      <c r="CO278"/>
      <c r="CP278"/>
      <c r="CQ278"/>
      <c r="CR278"/>
      <c r="CS278"/>
      <c r="CT278"/>
      <c r="CU278"/>
      <c r="CV278"/>
      <c r="CW278"/>
      <c r="CX278"/>
      <c r="CY278"/>
      <c r="CZ278"/>
      <c r="DA278"/>
      <c r="DB278"/>
      <c r="DC278"/>
      <c r="DD278"/>
      <c r="DE278"/>
      <c r="DF278"/>
      <c r="DG278"/>
      <c r="DH278"/>
      <c r="DI278"/>
      <c r="DJ278"/>
      <c r="DK278"/>
      <c r="DL278"/>
      <c r="DM278"/>
      <c r="DN278"/>
      <c r="DO278"/>
      <c r="DP278"/>
      <c r="DQ278"/>
      <c r="DR278"/>
      <c r="DS278"/>
      <c r="DT278"/>
      <c r="DU278"/>
      <c r="DV278"/>
      <c r="DW278"/>
      <c r="DX278"/>
      <c r="DY278"/>
      <c r="DZ278"/>
      <c r="EA278"/>
      <c r="EB278"/>
      <c r="EC278"/>
      <c r="ED278"/>
      <c r="EE278"/>
      <c r="EF278"/>
      <c r="EG278"/>
      <c r="EH278"/>
      <c r="EI278"/>
      <c r="EJ278"/>
      <c r="EK278"/>
      <c r="EL278"/>
      <c r="EM278"/>
      <c r="EN278"/>
      <c r="EO278"/>
      <c r="EP278"/>
      <c r="EQ278"/>
      <c r="ER278"/>
      <c r="ES278"/>
      <c r="ET278"/>
      <c r="EU278"/>
      <c r="EV278"/>
      <c r="EW278"/>
      <c r="EX278"/>
      <c r="EY278"/>
      <c r="EZ278"/>
      <c r="FA278"/>
      <c r="FB278"/>
      <c r="FC278"/>
      <c r="FD278"/>
      <c r="FE278"/>
      <c r="FF278"/>
      <c r="FG278"/>
      <c r="FH278"/>
      <c r="FI278"/>
      <c r="FJ278"/>
      <c r="FK278"/>
      <c r="FL278"/>
      <c r="FM278"/>
      <c r="FN278"/>
      <c r="FO278"/>
      <c r="FP278"/>
      <c r="FQ278"/>
      <c r="FR278"/>
      <c r="FS278"/>
      <c r="FT278"/>
      <c r="FU278"/>
      <c r="FV278"/>
      <c r="FW278"/>
      <c r="FX278"/>
      <c r="FY278"/>
      <c r="FZ278"/>
      <c r="GA278"/>
      <c r="GB278"/>
      <c r="GC278"/>
      <c r="GD278"/>
      <c r="GE278"/>
      <c r="GF278"/>
      <c r="GG278"/>
      <c r="GH278"/>
      <c r="GI278"/>
      <c r="GJ278"/>
      <c r="GK278"/>
      <c r="GL278"/>
      <c r="GM278"/>
      <c r="GN278"/>
      <c r="GO278"/>
      <c r="GP278"/>
      <c r="GQ278"/>
      <c r="GR278"/>
      <c r="GS278"/>
      <c r="GT278"/>
      <c r="GU278"/>
      <c r="GV278"/>
      <c r="GW278"/>
      <c r="GX278"/>
      <c r="GY278"/>
      <c r="GZ278"/>
      <c r="HA278"/>
      <c r="HB278"/>
      <c r="HC278"/>
      <c r="HD278"/>
      <c r="HE278"/>
      <c r="HF278"/>
      <c r="HG278"/>
      <c r="HH278"/>
      <c r="HI278"/>
      <c r="HJ278"/>
      <c r="HK278"/>
      <c r="HL278"/>
      <c r="HM278"/>
      <c r="HN278"/>
      <c r="HO278"/>
      <c r="HP278"/>
      <c r="HQ278"/>
      <c r="HR278"/>
      <c r="HS278"/>
      <c r="HT278"/>
      <c r="HU278"/>
      <c r="HV278"/>
      <c r="HW278"/>
      <c r="HX278"/>
      <c r="HY278"/>
      <c r="HZ278"/>
      <c r="IA278"/>
      <c r="IB278"/>
      <c r="IC278"/>
      <c r="ID278"/>
      <c r="IE278"/>
      <c r="IF278"/>
      <c r="IG278"/>
      <c r="IH278"/>
      <c r="II278"/>
      <c r="IJ278"/>
      <c r="IK278"/>
      <c r="IL278"/>
      <c r="IM278"/>
      <c r="IN278"/>
      <c r="IO278"/>
      <c r="IP278"/>
      <c r="IQ278"/>
      <c r="IR278"/>
      <c r="IS278"/>
      <c r="IT278"/>
      <c r="IU278"/>
      <c r="IV278"/>
      <c r="IW278"/>
      <c r="IX278"/>
      <c r="IY278"/>
      <c r="IZ278"/>
      <c r="JA278"/>
      <c r="JB278"/>
      <c r="JC278"/>
      <c r="JD278"/>
      <c r="JE278"/>
      <c r="JF278"/>
      <c r="JG278"/>
      <c r="JH278"/>
      <c r="JI278"/>
      <c r="JJ278"/>
      <c r="JK278"/>
      <c r="JL278"/>
      <c r="JM278"/>
      <c r="JN278"/>
      <c r="JO278"/>
      <c r="JP278"/>
      <c r="JQ278"/>
      <c r="JR278"/>
      <c r="JS278"/>
      <c r="JT278"/>
      <c r="JU278"/>
      <c r="JV278"/>
      <c r="JW278"/>
      <c r="JX278"/>
      <c r="JY278"/>
      <c r="JZ278"/>
      <c r="KA278"/>
      <c r="KB278"/>
      <c r="KC278"/>
      <c r="KD278"/>
      <c r="KE278"/>
      <c r="KF278"/>
      <c r="KG278"/>
      <c r="KH278"/>
      <c r="KI278"/>
      <c r="KJ278"/>
      <c r="KK278"/>
      <c r="KL278"/>
      <c r="KM278"/>
      <c r="KN278"/>
      <c r="KO278"/>
      <c r="KP278"/>
      <c r="KQ278"/>
      <c r="KR278"/>
      <c r="KS278"/>
      <c r="KT278"/>
      <c r="KU278"/>
      <c r="KV278"/>
      <c r="KW278"/>
      <c r="KX278"/>
      <c r="KY278"/>
      <c r="KZ278"/>
      <c r="LA278"/>
      <c r="LB278"/>
      <c r="LC278"/>
      <c r="LD278"/>
      <c r="LE278"/>
      <c r="LF278"/>
      <c r="LG278"/>
      <c r="LH278"/>
      <c r="LI278"/>
      <c r="LJ278"/>
      <c r="LK278"/>
      <c r="LL278"/>
      <c r="LM278"/>
      <c r="LN278"/>
      <c r="LO278"/>
      <c r="LP278"/>
      <c r="LQ278"/>
      <c r="LR278"/>
      <c r="LS278"/>
      <c r="LT278"/>
      <c r="LU278"/>
      <c r="LV278"/>
      <c r="LW278"/>
      <c r="LX278"/>
      <c r="LY278"/>
      <c r="LZ278"/>
      <c r="MA278"/>
      <c r="MB278"/>
      <c r="MC278"/>
      <c r="MD278"/>
      <c r="ME278"/>
      <c r="MF278"/>
      <c r="MG278"/>
      <c r="MH278"/>
      <c r="MI278"/>
      <c r="MJ278"/>
      <c r="MK278"/>
      <c r="ML278"/>
      <c r="MM278"/>
      <c r="MN278"/>
      <c r="MO278"/>
      <c r="MP278"/>
      <c r="MQ278"/>
      <c r="MR278"/>
      <c r="MS278"/>
      <c r="MT278"/>
      <c r="MU278"/>
      <c r="MV278"/>
      <c r="MW278"/>
      <c r="MX278"/>
      <c r="MY278"/>
      <c r="MZ278"/>
      <c r="NA278"/>
      <c r="NB278"/>
      <c r="NC278"/>
      <c r="ND278"/>
      <c r="NE278"/>
      <c r="NF278"/>
      <c r="NG278"/>
      <c r="NH278"/>
      <c r="NI278"/>
      <c r="NJ278"/>
      <c r="NK278"/>
      <c r="NL278"/>
      <c r="NM278"/>
      <c r="NN278"/>
      <c r="NO278"/>
      <c r="NP278"/>
      <c r="NQ278"/>
      <c r="NR278"/>
      <c r="NS278"/>
      <c r="NT278"/>
      <c r="NU278"/>
      <c r="NV278"/>
      <c r="NW278"/>
      <c r="NX278"/>
      <c r="NY278"/>
      <c r="NZ278"/>
      <c r="OA278"/>
      <c r="OB278"/>
      <c r="OC278"/>
      <c r="OD278"/>
      <c r="OE278"/>
      <c r="OF278"/>
      <c r="OG278"/>
      <c r="OH278"/>
      <c r="OI278"/>
      <c r="OJ278"/>
      <c r="OK278"/>
      <c r="OL278"/>
      <c r="OM278"/>
      <c r="ON278"/>
      <c r="OO278"/>
      <c r="OP278"/>
      <c r="OQ278"/>
      <c r="OR278"/>
      <c r="OS278"/>
      <c r="OT278"/>
      <c r="OU278"/>
      <c r="OV278"/>
      <c r="OW278"/>
      <c r="OX278"/>
      <c r="OY278"/>
      <c r="OZ278"/>
      <c r="PA278"/>
      <c r="PB278"/>
      <c r="PC278"/>
      <c r="PD278"/>
      <c r="PE278"/>
      <c r="PF278"/>
      <c r="PG278"/>
      <c r="PH278"/>
      <c r="PI278"/>
      <c r="PJ278"/>
      <c r="PK278"/>
      <c r="PL278"/>
      <c r="PM278"/>
      <c r="PN278"/>
      <c r="PO278"/>
      <c r="PP278"/>
      <c r="PQ278"/>
      <c r="PR278"/>
      <c r="PS278"/>
      <c r="PT278"/>
      <c r="PU278"/>
      <c r="PV278"/>
      <c r="PW278"/>
      <c r="PX278"/>
      <c r="PY278"/>
      <c r="PZ278"/>
      <c r="QA278"/>
      <c r="QB278"/>
      <c r="QC278"/>
      <c r="QD278"/>
      <c r="QE278"/>
      <c r="QF278"/>
      <c r="QG278"/>
      <c r="QH278"/>
      <c r="QI278"/>
      <c r="QJ278"/>
      <c r="QK278"/>
      <c r="QL278"/>
      <c r="QM278"/>
      <c r="QN278"/>
      <c r="QO278"/>
      <c r="QP278"/>
      <c r="QQ278"/>
      <c r="QR278"/>
      <c r="QS278"/>
      <c r="QT278"/>
      <c r="QU278"/>
      <c r="QV278"/>
      <c r="QW278"/>
      <c r="QX278"/>
      <c r="QY278"/>
      <c r="QZ278"/>
      <c r="RA278"/>
      <c r="RB278"/>
      <c r="RC278"/>
      <c r="RD278"/>
      <c r="RE278"/>
      <c r="RF278"/>
      <c r="RG278"/>
      <c r="RH278"/>
      <c r="RI278"/>
      <c r="RJ278"/>
      <c r="RK278"/>
      <c r="RL278"/>
      <c r="RM278"/>
      <c r="RN278"/>
      <c r="RO278"/>
      <c r="RP278"/>
      <c r="RQ278"/>
      <c r="RR278"/>
      <c r="RS278"/>
      <c r="RT278"/>
      <c r="RU278"/>
      <c r="RV278"/>
      <c r="RW278"/>
      <c r="RX278"/>
      <c r="RY278"/>
      <c r="RZ278"/>
      <c r="SA278"/>
      <c r="SB278"/>
      <c r="SC278"/>
      <c r="SD278"/>
      <c r="SE278"/>
      <c r="SF278"/>
      <c r="SG278"/>
      <c r="SH278"/>
      <c r="SI278"/>
      <c r="SJ278"/>
      <c r="SK278"/>
      <c r="SL278"/>
      <c r="SM278"/>
      <c r="SN278"/>
      <c r="SO278"/>
      <c r="SP278"/>
      <c r="SQ278"/>
      <c r="SR278"/>
      <c r="SS278"/>
      <c r="ST278"/>
      <c r="SU278"/>
      <c r="SV278"/>
      <c r="SW278"/>
      <c r="SX278"/>
      <c r="SY278"/>
      <c r="SZ278"/>
      <c r="TA278"/>
      <c r="TB278"/>
      <c r="TC278"/>
      <c r="TD278"/>
      <c r="TE278"/>
      <c r="TF278"/>
      <c r="TG278"/>
    </row>
    <row r="279" spans="1:527" s="8" customFormat="1" ht="18" customHeight="1" x14ac:dyDescent="0.25">
      <c r="A279" s="70" t="str">
        <f>Config!$B$21</f>
        <v>JEPE</v>
      </c>
      <c r="B279" s="71">
        <f>METAS!$BB$27</f>
        <v>228</v>
      </c>
      <c r="C279" s="71">
        <f>ROUND((B279/12)*Config!$C$6,0)</f>
        <v>190</v>
      </c>
      <c r="D279" s="71">
        <f>ACUMULADO!$BA$27</f>
        <v>96</v>
      </c>
      <c r="E279" s="72">
        <f t="shared" si="74"/>
        <v>83.333333333333343</v>
      </c>
      <c r="F279" s="81"/>
      <c r="G279" s="77">
        <f t="shared" si="77"/>
        <v>42.1</v>
      </c>
      <c r="H279" s="78">
        <f t="shared" si="75"/>
        <v>42.1</v>
      </c>
      <c r="I279" s="78" t="str">
        <f t="shared" si="76"/>
        <v/>
      </c>
      <c r="J279" s="78" t="str">
        <f t="shared" si="73"/>
        <v/>
      </c>
      <c r="K279"/>
      <c r="L279"/>
      <c r="M279"/>
      <c r="N279"/>
      <c r="O279"/>
      <c r="P279"/>
      <c r="Q279"/>
      <c r="R279"/>
      <c r="S279"/>
      <c r="U279" s="49"/>
      <c r="V279" s="50"/>
      <c r="W279" s="51"/>
      <c r="AA279"/>
      <c r="AB279"/>
      <c r="AC279"/>
      <c r="AD279"/>
      <c r="AE279"/>
      <c r="AF279"/>
      <c r="AG279"/>
      <c r="AH279"/>
      <c r="AI279"/>
      <c r="AJ279"/>
      <c r="AK279"/>
      <c r="AL279"/>
      <c r="AM279"/>
      <c r="AN279"/>
      <c r="AO279"/>
      <c r="AP279"/>
      <c r="AQ279"/>
      <c r="AR279"/>
      <c r="AS279"/>
      <c r="AT279"/>
      <c r="AU279"/>
      <c r="AV279"/>
      <c r="AW279"/>
      <c r="AX279"/>
      <c r="AY279"/>
      <c r="AZ279"/>
      <c r="BA279"/>
      <c r="BB279"/>
      <c r="BC279"/>
      <c r="BD279"/>
      <c r="BE279"/>
      <c r="BF279"/>
      <c r="BG279"/>
      <c r="BH279"/>
      <c r="BI279"/>
      <c r="BJ279"/>
      <c r="BK279"/>
      <c r="BL279"/>
      <c r="BM279"/>
      <c r="BN279"/>
      <c r="BO279"/>
      <c r="BP279"/>
      <c r="BQ279"/>
      <c r="BR279"/>
      <c r="BS279"/>
      <c r="BT279"/>
      <c r="BU279"/>
      <c r="BV279"/>
      <c r="BW279"/>
      <c r="BX279"/>
      <c r="BY279"/>
      <c r="BZ279"/>
      <c r="CA279"/>
      <c r="CB279"/>
      <c r="CC279"/>
      <c r="CD279"/>
      <c r="CE279"/>
      <c r="CF279"/>
      <c r="CG279"/>
      <c r="CH279"/>
      <c r="CI279"/>
      <c r="CJ279"/>
      <c r="CK279"/>
      <c r="CL279"/>
      <c r="CM279"/>
      <c r="CN279"/>
      <c r="CO279"/>
      <c r="CP279"/>
      <c r="CQ279"/>
      <c r="CR279"/>
      <c r="CS279"/>
      <c r="CT279"/>
      <c r="CU279"/>
      <c r="CV279"/>
      <c r="CW279"/>
      <c r="CX279"/>
      <c r="CY279"/>
      <c r="CZ279"/>
      <c r="DA279"/>
      <c r="DB279"/>
      <c r="DC279"/>
      <c r="DD279"/>
      <c r="DE279"/>
      <c r="DF279"/>
      <c r="DG279"/>
      <c r="DH279"/>
      <c r="DI279"/>
      <c r="DJ279"/>
      <c r="DK279"/>
      <c r="DL279"/>
      <c r="DM279"/>
      <c r="DN279"/>
      <c r="DO279"/>
      <c r="DP279"/>
      <c r="DQ279"/>
      <c r="DR279"/>
      <c r="DS279"/>
      <c r="DT279"/>
      <c r="DU279"/>
      <c r="DV279"/>
      <c r="DW279"/>
      <c r="DX279"/>
      <c r="DY279"/>
      <c r="DZ279"/>
      <c r="EA279"/>
      <c r="EB279"/>
      <c r="EC279"/>
      <c r="ED279"/>
      <c r="EE279"/>
      <c r="EF279"/>
      <c r="EG279"/>
      <c r="EH279"/>
      <c r="EI279"/>
      <c r="EJ279"/>
      <c r="EK279"/>
      <c r="EL279"/>
      <c r="EM279"/>
      <c r="EN279"/>
      <c r="EO279"/>
      <c r="EP279"/>
      <c r="EQ279"/>
      <c r="ER279"/>
      <c r="ES279"/>
      <c r="ET279"/>
      <c r="EU279"/>
      <c r="EV279"/>
      <c r="EW279"/>
      <c r="EX279"/>
      <c r="EY279"/>
      <c r="EZ279"/>
      <c r="FA279"/>
      <c r="FB279"/>
      <c r="FC279"/>
      <c r="FD279"/>
      <c r="FE279"/>
      <c r="FF279"/>
      <c r="FG279"/>
      <c r="FH279"/>
      <c r="FI279"/>
      <c r="FJ279"/>
      <c r="FK279"/>
      <c r="FL279"/>
      <c r="FM279"/>
      <c r="FN279"/>
      <c r="FO279"/>
      <c r="FP279"/>
      <c r="FQ279"/>
      <c r="FR279"/>
      <c r="FS279"/>
      <c r="FT279"/>
      <c r="FU279"/>
      <c r="FV279"/>
      <c r="FW279"/>
      <c r="FX279"/>
      <c r="FY279"/>
      <c r="FZ279"/>
      <c r="GA279"/>
      <c r="GB279"/>
      <c r="GC279"/>
      <c r="GD279"/>
      <c r="GE279"/>
      <c r="GF279"/>
      <c r="GG279"/>
      <c r="GH279"/>
      <c r="GI279"/>
      <c r="GJ279"/>
      <c r="GK279"/>
      <c r="GL279"/>
      <c r="GM279"/>
      <c r="GN279"/>
      <c r="GO279"/>
      <c r="GP279"/>
      <c r="GQ279"/>
      <c r="GR279"/>
      <c r="GS279"/>
      <c r="GT279"/>
      <c r="GU279"/>
      <c r="GV279"/>
      <c r="GW279"/>
      <c r="GX279"/>
      <c r="GY279"/>
      <c r="GZ279"/>
      <c r="HA279"/>
      <c r="HB279"/>
      <c r="HC279"/>
      <c r="HD279"/>
      <c r="HE279"/>
      <c r="HF279"/>
      <c r="HG279"/>
      <c r="HH279"/>
      <c r="HI279"/>
      <c r="HJ279"/>
      <c r="HK279"/>
      <c r="HL279"/>
      <c r="HM279"/>
      <c r="HN279"/>
      <c r="HO279"/>
      <c r="HP279"/>
      <c r="HQ279"/>
      <c r="HR279"/>
      <c r="HS279"/>
      <c r="HT279"/>
      <c r="HU279"/>
      <c r="HV279"/>
      <c r="HW279"/>
      <c r="HX279"/>
      <c r="HY279"/>
      <c r="HZ279"/>
      <c r="IA279"/>
      <c r="IB279"/>
      <c r="IC279"/>
      <c r="ID279"/>
      <c r="IE279"/>
      <c r="IF279"/>
      <c r="IG279"/>
      <c r="IH279"/>
      <c r="II279"/>
      <c r="IJ279"/>
      <c r="IK279"/>
      <c r="IL279"/>
      <c r="IM279"/>
      <c r="IN279"/>
      <c r="IO279"/>
      <c r="IP279"/>
      <c r="IQ279"/>
      <c r="IR279"/>
      <c r="IS279"/>
      <c r="IT279"/>
      <c r="IU279"/>
      <c r="IV279"/>
      <c r="IW279"/>
      <c r="IX279"/>
      <c r="IY279"/>
      <c r="IZ279"/>
      <c r="JA279"/>
      <c r="JB279"/>
      <c r="JC279"/>
      <c r="JD279"/>
      <c r="JE279"/>
      <c r="JF279"/>
      <c r="JG279"/>
      <c r="JH279"/>
      <c r="JI279"/>
      <c r="JJ279"/>
      <c r="JK279"/>
      <c r="JL279"/>
      <c r="JM279"/>
      <c r="JN279"/>
      <c r="JO279"/>
      <c r="JP279"/>
      <c r="JQ279"/>
      <c r="JR279"/>
      <c r="JS279"/>
      <c r="JT279"/>
      <c r="JU279"/>
      <c r="JV279"/>
      <c r="JW279"/>
      <c r="JX279"/>
      <c r="JY279"/>
      <c r="JZ279"/>
      <c r="KA279"/>
      <c r="KB279"/>
      <c r="KC279"/>
      <c r="KD279"/>
      <c r="KE279"/>
      <c r="KF279"/>
      <c r="KG279"/>
      <c r="KH279"/>
      <c r="KI279"/>
      <c r="KJ279"/>
      <c r="KK279"/>
      <c r="KL279"/>
      <c r="KM279"/>
      <c r="KN279"/>
      <c r="KO279"/>
      <c r="KP279"/>
      <c r="KQ279"/>
      <c r="KR279"/>
      <c r="KS279"/>
      <c r="KT279"/>
      <c r="KU279"/>
      <c r="KV279"/>
      <c r="KW279"/>
      <c r="KX279"/>
      <c r="KY279"/>
      <c r="KZ279"/>
      <c r="LA279"/>
      <c r="LB279"/>
      <c r="LC279"/>
      <c r="LD279"/>
      <c r="LE279"/>
      <c r="LF279"/>
      <c r="LG279"/>
      <c r="LH279"/>
      <c r="LI279"/>
      <c r="LJ279"/>
      <c r="LK279"/>
      <c r="LL279"/>
      <c r="LM279"/>
      <c r="LN279"/>
      <c r="LO279"/>
      <c r="LP279"/>
      <c r="LQ279"/>
      <c r="LR279"/>
      <c r="LS279"/>
      <c r="LT279"/>
      <c r="LU279"/>
      <c r="LV279"/>
      <c r="LW279"/>
      <c r="LX279"/>
      <c r="LY279"/>
      <c r="LZ279"/>
      <c r="MA279"/>
      <c r="MB279"/>
      <c r="MC279"/>
      <c r="MD279"/>
      <c r="ME279"/>
      <c r="MF279"/>
      <c r="MG279"/>
      <c r="MH279"/>
      <c r="MI279"/>
      <c r="MJ279"/>
      <c r="MK279"/>
      <c r="ML279"/>
      <c r="MM279"/>
      <c r="MN279"/>
      <c r="MO279"/>
      <c r="MP279"/>
      <c r="MQ279"/>
      <c r="MR279"/>
      <c r="MS279"/>
      <c r="MT279"/>
      <c r="MU279"/>
      <c r="MV279"/>
      <c r="MW279"/>
      <c r="MX279"/>
      <c r="MY279"/>
      <c r="MZ279"/>
      <c r="NA279"/>
      <c r="NB279"/>
      <c r="NC279"/>
      <c r="ND279"/>
      <c r="NE279"/>
      <c r="NF279"/>
      <c r="NG279"/>
      <c r="NH279"/>
      <c r="NI279"/>
      <c r="NJ279"/>
      <c r="NK279"/>
      <c r="NL279"/>
      <c r="NM279"/>
      <c r="NN279"/>
      <c r="NO279"/>
      <c r="NP279"/>
      <c r="NQ279"/>
      <c r="NR279"/>
      <c r="NS279"/>
      <c r="NT279"/>
      <c r="NU279"/>
      <c r="NV279"/>
      <c r="NW279"/>
      <c r="NX279"/>
      <c r="NY279"/>
      <c r="NZ279"/>
      <c r="OA279"/>
      <c r="OB279"/>
      <c r="OC279"/>
      <c r="OD279"/>
      <c r="OE279"/>
      <c r="OF279"/>
      <c r="OG279"/>
      <c r="OH279"/>
      <c r="OI279"/>
      <c r="OJ279"/>
      <c r="OK279"/>
      <c r="OL279"/>
      <c r="OM279"/>
      <c r="ON279"/>
      <c r="OO279"/>
      <c r="OP279"/>
      <c r="OQ279"/>
      <c r="OR279"/>
      <c r="OS279"/>
      <c r="OT279"/>
      <c r="OU279"/>
      <c r="OV279"/>
      <c r="OW279"/>
      <c r="OX279"/>
      <c r="OY279"/>
      <c r="OZ279"/>
      <c r="PA279"/>
      <c r="PB279"/>
      <c r="PC279"/>
      <c r="PD279"/>
      <c r="PE279"/>
      <c r="PF279"/>
      <c r="PG279"/>
      <c r="PH279"/>
      <c r="PI279"/>
      <c r="PJ279"/>
      <c r="PK279"/>
      <c r="PL279"/>
      <c r="PM279"/>
      <c r="PN279"/>
      <c r="PO279"/>
      <c r="PP279"/>
      <c r="PQ279"/>
      <c r="PR279"/>
      <c r="PS279"/>
      <c r="PT279"/>
      <c r="PU279"/>
      <c r="PV279"/>
      <c r="PW279"/>
      <c r="PX279"/>
      <c r="PY279"/>
      <c r="PZ279"/>
      <c r="QA279"/>
      <c r="QB279"/>
      <c r="QC279"/>
      <c r="QD279"/>
      <c r="QE279"/>
      <c r="QF279"/>
      <c r="QG279"/>
      <c r="QH279"/>
      <c r="QI279"/>
      <c r="QJ279"/>
      <c r="QK279"/>
      <c r="QL279"/>
      <c r="QM279"/>
      <c r="QN279"/>
      <c r="QO279"/>
      <c r="QP279"/>
      <c r="QQ279"/>
      <c r="QR279"/>
      <c r="QS279"/>
      <c r="QT279"/>
      <c r="QU279"/>
      <c r="QV279"/>
      <c r="QW279"/>
      <c r="QX279"/>
      <c r="QY279"/>
      <c r="QZ279"/>
      <c r="RA279"/>
      <c r="RB279"/>
      <c r="RC279"/>
      <c r="RD279"/>
      <c r="RE279"/>
      <c r="RF279"/>
      <c r="RG279"/>
      <c r="RH279"/>
      <c r="RI279"/>
      <c r="RJ279"/>
      <c r="RK279"/>
      <c r="RL279"/>
      <c r="RM279"/>
      <c r="RN279"/>
      <c r="RO279"/>
      <c r="RP279"/>
      <c r="RQ279"/>
      <c r="RR279"/>
      <c r="RS279"/>
      <c r="RT279"/>
      <c r="RU279"/>
      <c r="RV279"/>
      <c r="RW279"/>
      <c r="RX279"/>
      <c r="RY279"/>
      <c r="RZ279"/>
      <c r="SA279"/>
      <c r="SB279"/>
      <c r="SC279"/>
      <c r="SD279"/>
      <c r="SE279"/>
      <c r="SF279"/>
      <c r="SG279"/>
      <c r="SH279"/>
      <c r="SI279"/>
      <c r="SJ279"/>
      <c r="SK279"/>
      <c r="SL279"/>
      <c r="SM279"/>
      <c r="SN279"/>
      <c r="SO279"/>
      <c r="SP279"/>
      <c r="SQ279"/>
      <c r="SR279"/>
      <c r="SS279"/>
      <c r="ST279"/>
      <c r="SU279"/>
      <c r="SV279"/>
      <c r="SW279"/>
      <c r="SX279"/>
      <c r="SY279"/>
      <c r="SZ279"/>
      <c r="TA279"/>
      <c r="TB279"/>
      <c r="TC279"/>
      <c r="TD279"/>
      <c r="TE279"/>
      <c r="TF279"/>
      <c r="TG279"/>
    </row>
    <row r="280" spans="1:527" s="8" customFormat="1" ht="18" customHeight="1" x14ac:dyDescent="0.25">
      <c r="A280" s="70" t="str">
        <f>Config!$B$22</f>
        <v>ROQU</v>
      </c>
      <c r="B280" s="71">
        <f>METAS!$BC$27</f>
        <v>157</v>
      </c>
      <c r="C280" s="71">
        <f>ROUND((B280/12)*Config!$C$6,0)</f>
        <v>131</v>
      </c>
      <c r="D280" s="71">
        <f>ACUMULADO!$BB$27</f>
        <v>86</v>
      </c>
      <c r="E280" s="72">
        <f t="shared" si="74"/>
        <v>83.333333333333343</v>
      </c>
      <c r="F280" s="81"/>
      <c r="G280" s="73">
        <f t="shared" si="77"/>
        <v>54.8</v>
      </c>
      <c r="H280" s="78">
        <f t="shared" si="75"/>
        <v>54.8</v>
      </c>
      <c r="I280" s="78" t="str">
        <f t="shared" si="76"/>
        <v/>
      </c>
      <c r="J280" s="78" t="str">
        <f t="shared" si="73"/>
        <v/>
      </c>
      <c r="K280"/>
      <c r="L280"/>
      <c r="M280"/>
      <c r="N280"/>
      <c r="O280"/>
      <c r="P280"/>
      <c r="Q280"/>
      <c r="R280"/>
      <c r="S280"/>
      <c r="U280" s="49"/>
      <c r="V280" s="50"/>
      <c r="W280" s="51"/>
      <c r="AA280"/>
      <c r="AB280"/>
      <c r="AC280"/>
      <c r="AD280"/>
      <c r="AE280"/>
      <c r="AF280"/>
      <c r="AG280"/>
      <c r="AH280"/>
      <c r="AI280"/>
      <c r="AJ280"/>
      <c r="AK280"/>
      <c r="AL280"/>
      <c r="AM280"/>
      <c r="AN280"/>
      <c r="AO280"/>
      <c r="AP280"/>
      <c r="AQ280"/>
      <c r="AR280"/>
      <c r="AS280"/>
      <c r="AT280"/>
      <c r="AU280"/>
      <c r="AV280"/>
      <c r="AW280"/>
      <c r="AX280"/>
      <c r="AY280"/>
      <c r="AZ280"/>
      <c r="BA280"/>
      <c r="BB280"/>
      <c r="BC280"/>
      <c r="BD280"/>
      <c r="BE280"/>
      <c r="BF280"/>
      <c r="BG280"/>
      <c r="BH280"/>
      <c r="BI280"/>
      <c r="BJ280"/>
      <c r="BK280"/>
      <c r="BL280"/>
      <c r="BM280"/>
      <c r="BN280"/>
      <c r="BO280"/>
      <c r="BP280"/>
      <c r="BQ280"/>
      <c r="BR280"/>
      <c r="BS280"/>
      <c r="BT280"/>
      <c r="BU280"/>
      <c r="BV280"/>
      <c r="BW280"/>
      <c r="BX280"/>
      <c r="BY280"/>
      <c r="BZ280"/>
      <c r="CA280"/>
      <c r="CB280"/>
      <c r="CC280"/>
      <c r="CD280"/>
      <c r="CE280"/>
      <c r="CF280"/>
      <c r="CG280"/>
      <c r="CH280"/>
      <c r="CI280"/>
      <c r="CJ280"/>
      <c r="CK280"/>
      <c r="CL280"/>
      <c r="CM280"/>
      <c r="CN280"/>
      <c r="CO280"/>
      <c r="CP280"/>
      <c r="CQ280"/>
      <c r="CR280"/>
      <c r="CS280"/>
      <c r="CT280"/>
      <c r="CU280"/>
      <c r="CV280"/>
      <c r="CW280"/>
      <c r="CX280"/>
      <c r="CY280"/>
      <c r="CZ280"/>
      <c r="DA280"/>
      <c r="DB280"/>
      <c r="DC280"/>
      <c r="DD280"/>
      <c r="DE280"/>
      <c r="DF280"/>
      <c r="DG280"/>
      <c r="DH280"/>
      <c r="DI280"/>
      <c r="DJ280"/>
      <c r="DK280"/>
      <c r="DL280"/>
      <c r="DM280"/>
      <c r="DN280"/>
      <c r="DO280"/>
      <c r="DP280"/>
      <c r="DQ280"/>
      <c r="DR280"/>
      <c r="DS280"/>
      <c r="DT280"/>
      <c r="DU280"/>
      <c r="DV280"/>
      <c r="DW280"/>
      <c r="DX280"/>
      <c r="DY280"/>
      <c r="DZ280"/>
      <c r="EA280"/>
      <c r="EB280"/>
      <c r="EC280"/>
      <c r="ED280"/>
      <c r="EE280"/>
      <c r="EF280"/>
      <c r="EG280"/>
      <c r="EH280"/>
      <c r="EI280"/>
      <c r="EJ280"/>
      <c r="EK280"/>
      <c r="EL280"/>
      <c r="EM280"/>
      <c r="EN280"/>
      <c r="EO280"/>
      <c r="EP280"/>
      <c r="EQ280"/>
      <c r="ER280"/>
      <c r="ES280"/>
      <c r="ET280"/>
      <c r="EU280"/>
      <c r="EV280"/>
      <c r="EW280"/>
      <c r="EX280"/>
      <c r="EY280"/>
      <c r="EZ280"/>
      <c r="FA280"/>
      <c r="FB280"/>
      <c r="FC280"/>
      <c r="FD280"/>
      <c r="FE280"/>
      <c r="FF280"/>
      <c r="FG280"/>
      <c r="FH280"/>
      <c r="FI280"/>
      <c r="FJ280"/>
      <c r="FK280"/>
      <c r="FL280"/>
      <c r="FM280"/>
      <c r="FN280"/>
      <c r="FO280"/>
      <c r="FP280"/>
      <c r="FQ280"/>
      <c r="FR280"/>
      <c r="FS280"/>
      <c r="FT280"/>
      <c r="FU280"/>
      <c r="FV280"/>
      <c r="FW280"/>
      <c r="FX280"/>
      <c r="FY280"/>
      <c r="FZ280"/>
      <c r="GA280"/>
      <c r="GB280"/>
      <c r="GC280"/>
      <c r="GD280"/>
      <c r="GE280"/>
      <c r="GF280"/>
      <c r="GG280"/>
      <c r="GH280"/>
      <c r="GI280"/>
      <c r="GJ280"/>
      <c r="GK280"/>
      <c r="GL280"/>
      <c r="GM280"/>
      <c r="GN280"/>
      <c r="GO280"/>
      <c r="GP280"/>
      <c r="GQ280"/>
      <c r="GR280"/>
      <c r="GS280"/>
      <c r="GT280"/>
      <c r="GU280"/>
      <c r="GV280"/>
      <c r="GW280"/>
      <c r="GX280"/>
      <c r="GY280"/>
      <c r="GZ280"/>
      <c r="HA280"/>
      <c r="HB280"/>
      <c r="HC280"/>
      <c r="HD280"/>
      <c r="HE280"/>
      <c r="HF280"/>
      <c r="HG280"/>
      <c r="HH280"/>
      <c r="HI280"/>
      <c r="HJ280"/>
      <c r="HK280"/>
      <c r="HL280"/>
      <c r="HM280"/>
      <c r="HN280"/>
      <c r="HO280"/>
      <c r="HP280"/>
      <c r="HQ280"/>
      <c r="HR280"/>
      <c r="HS280"/>
      <c r="HT280"/>
      <c r="HU280"/>
      <c r="HV280"/>
      <c r="HW280"/>
      <c r="HX280"/>
      <c r="HY280"/>
      <c r="HZ280"/>
      <c r="IA280"/>
      <c r="IB280"/>
      <c r="IC280"/>
      <c r="ID280"/>
      <c r="IE280"/>
      <c r="IF280"/>
      <c r="IG280"/>
      <c r="IH280"/>
      <c r="II280"/>
      <c r="IJ280"/>
      <c r="IK280"/>
      <c r="IL280"/>
      <c r="IM280"/>
      <c r="IN280"/>
      <c r="IO280"/>
      <c r="IP280"/>
      <c r="IQ280"/>
      <c r="IR280"/>
      <c r="IS280"/>
      <c r="IT280"/>
      <c r="IU280"/>
      <c r="IV280"/>
      <c r="IW280"/>
      <c r="IX280"/>
      <c r="IY280"/>
      <c r="IZ280"/>
      <c r="JA280"/>
      <c r="JB280"/>
      <c r="JC280"/>
      <c r="JD280"/>
      <c r="JE280"/>
      <c r="JF280"/>
      <c r="JG280"/>
      <c r="JH280"/>
      <c r="JI280"/>
      <c r="JJ280"/>
      <c r="JK280"/>
      <c r="JL280"/>
      <c r="JM280"/>
      <c r="JN280"/>
      <c r="JO280"/>
      <c r="JP280"/>
      <c r="JQ280"/>
      <c r="JR280"/>
      <c r="JS280"/>
      <c r="JT280"/>
      <c r="JU280"/>
      <c r="JV280"/>
      <c r="JW280"/>
      <c r="JX280"/>
      <c r="JY280"/>
      <c r="JZ280"/>
      <c r="KA280"/>
      <c r="KB280"/>
      <c r="KC280"/>
      <c r="KD280"/>
      <c r="KE280"/>
      <c r="KF280"/>
      <c r="KG280"/>
      <c r="KH280"/>
      <c r="KI280"/>
      <c r="KJ280"/>
      <c r="KK280"/>
      <c r="KL280"/>
      <c r="KM280"/>
      <c r="KN280"/>
      <c r="KO280"/>
      <c r="KP280"/>
      <c r="KQ280"/>
      <c r="KR280"/>
      <c r="KS280"/>
      <c r="KT280"/>
      <c r="KU280"/>
      <c r="KV280"/>
      <c r="KW280"/>
      <c r="KX280"/>
      <c r="KY280"/>
      <c r="KZ280"/>
      <c r="LA280"/>
      <c r="LB280"/>
      <c r="LC280"/>
      <c r="LD280"/>
      <c r="LE280"/>
      <c r="LF280"/>
      <c r="LG280"/>
      <c r="LH280"/>
      <c r="LI280"/>
      <c r="LJ280"/>
      <c r="LK280"/>
      <c r="LL280"/>
      <c r="LM280"/>
      <c r="LN280"/>
      <c r="LO280"/>
      <c r="LP280"/>
      <c r="LQ280"/>
      <c r="LR280"/>
      <c r="LS280"/>
      <c r="LT280"/>
      <c r="LU280"/>
      <c r="LV280"/>
      <c r="LW280"/>
      <c r="LX280"/>
      <c r="LY280"/>
      <c r="LZ280"/>
      <c r="MA280"/>
      <c r="MB280"/>
      <c r="MC280"/>
      <c r="MD280"/>
      <c r="ME280"/>
      <c r="MF280"/>
      <c r="MG280"/>
      <c r="MH280"/>
      <c r="MI280"/>
      <c r="MJ280"/>
      <c r="MK280"/>
      <c r="ML280"/>
      <c r="MM280"/>
      <c r="MN280"/>
      <c r="MO280"/>
      <c r="MP280"/>
      <c r="MQ280"/>
      <c r="MR280"/>
      <c r="MS280"/>
      <c r="MT280"/>
      <c r="MU280"/>
      <c r="MV280"/>
      <c r="MW280"/>
      <c r="MX280"/>
      <c r="MY280"/>
      <c r="MZ280"/>
      <c r="NA280"/>
      <c r="NB280"/>
      <c r="NC280"/>
      <c r="ND280"/>
      <c r="NE280"/>
      <c r="NF280"/>
      <c r="NG280"/>
      <c r="NH280"/>
      <c r="NI280"/>
      <c r="NJ280"/>
      <c r="NK280"/>
      <c r="NL280"/>
      <c r="NM280"/>
      <c r="NN280"/>
      <c r="NO280"/>
      <c r="NP280"/>
      <c r="NQ280"/>
      <c r="NR280"/>
      <c r="NS280"/>
      <c r="NT280"/>
      <c r="NU280"/>
      <c r="NV280"/>
      <c r="NW280"/>
      <c r="NX280"/>
      <c r="NY280"/>
      <c r="NZ280"/>
      <c r="OA280"/>
      <c r="OB280"/>
      <c r="OC280"/>
      <c r="OD280"/>
      <c r="OE280"/>
      <c r="OF280"/>
      <c r="OG280"/>
      <c r="OH280"/>
      <c r="OI280"/>
      <c r="OJ280"/>
      <c r="OK280"/>
      <c r="OL280"/>
      <c r="OM280"/>
      <c r="ON280"/>
      <c r="OO280"/>
      <c r="OP280"/>
      <c r="OQ280"/>
      <c r="OR280"/>
      <c r="OS280"/>
      <c r="OT280"/>
      <c r="OU280"/>
      <c r="OV280"/>
      <c r="OW280"/>
      <c r="OX280"/>
      <c r="OY280"/>
      <c r="OZ280"/>
      <c r="PA280"/>
      <c r="PB280"/>
      <c r="PC280"/>
      <c r="PD280"/>
      <c r="PE280"/>
      <c r="PF280"/>
      <c r="PG280"/>
      <c r="PH280"/>
      <c r="PI280"/>
      <c r="PJ280"/>
      <c r="PK280"/>
      <c r="PL280"/>
      <c r="PM280"/>
      <c r="PN280"/>
      <c r="PO280"/>
      <c r="PP280"/>
      <c r="PQ280"/>
      <c r="PR280"/>
      <c r="PS280"/>
      <c r="PT280"/>
      <c r="PU280"/>
      <c r="PV280"/>
      <c r="PW280"/>
      <c r="PX280"/>
      <c r="PY280"/>
      <c r="PZ280"/>
      <c r="QA280"/>
      <c r="QB280"/>
      <c r="QC280"/>
      <c r="QD280"/>
      <c r="QE280"/>
      <c r="QF280"/>
      <c r="QG280"/>
      <c r="QH280"/>
      <c r="QI280"/>
      <c r="QJ280"/>
      <c r="QK280"/>
      <c r="QL280"/>
      <c r="QM280"/>
      <c r="QN280"/>
      <c r="QO280"/>
      <c r="QP280"/>
      <c r="QQ280"/>
      <c r="QR280"/>
      <c r="QS280"/>
      <c r="QT280"/>
      <c r="QU280"/>
      <c r="QV280"/>
      <c r="QW280"/>
      <c r="QX280"/>
      <c r="QY280"/>
      <c r="QZ280"/>
      <c r="RA280"/>
      <c r="RB280"/>
      <c r="RC280"/>
      <c r="RD280"/>
      <c r="RE280"/>
      <c r="RF280"/>
      <c r="RG280"/>
      <c r="RH280"/>
      <c r="RI280"/>
      <c r="RJ280"/>
      <c r="RK280"/>
      <c r="RL280"/>
      <c r="RM280"/>
      <c r="RN280"/>
      <c r="RO280"/>
      <c r="RP280"/>
      <c r="RQ280"/>
      <c r="RR280"/>
      <c r="RS280"/>
      <c r="RT280"/>
      <c r="RU280"/>
      <c r="RV280"/>
      <c r="RW280"/>
      <c r="RX280"/>
      <c r="RY280"/>
      <c r="RZ280"/>
      <c r="SA280"/>
      <c r="SB280"/>
      <c r="SC280"/>
      <c r="SD280"/>
      <c r="SE280"/>
      <c r="SF280"/>
      <c r="SG280"/>
      <c r="SH280"/>
      <c r="SI280"/>
      <c r="SJ280"/>
      <c r="SK280"/>
      <c r="SL280"/>
      <c r="SM280"/>
      <c r="SN280"/>
      <c r="SO280"/>
      <c r="SP280"/>
      <c r="SQ280"/>
      <c r="SR280"/>
      <c r="SS280"/>
      <c r="ST280"/>
      <c r="SU280"/>
      <c r="SV280"/>
      <c r="SW280"/>
      <c r="SX280"/>
      <c r="SY280"/>
      <c r="SZ280"/>
      <c r="TA280"/>
      <c r="TB280"/>
      <c r="TC280"/>
      <c r="TD280"/>
      <c r="TE280"/>
      <c r="TF280"/>
      <c r="TG280"/>
    </row>
    <row r="281" spans="1:527" s="8" customFormat="1" ht="18" customHeight="1" x14ac:dyDescent="0.25">
      <c r="A281" s="70" t="str">
        <f>Config!$B$23</f>
        <v>CALZ</v>
      </c>
      <c r="B281" s="71">
        <f>METAS!$BD$27</f>
        <v>161</v>
      </c>
      <c r="C281" s="71">
        <f>ROUND((B281/12)*Config!$C$6,0)</f>
        <v>134</v>
      </c>
      <c r="D281" s="71">
        <f>ACUMULADO!$BC$27</f>
        <v>80</v>
      </c>
      <c r="E281" s="72">
        <f t="shared" si="74"/>
        <v>83.333333333333343</v>
      </c>
      <c r="F281" s="81"/>
      <c r="G281" s="77">
        <f t="shared" si="77"/>
        <v>49.7</v>
      </c>
      <c r="H281" s="78">
        <f t="shared" si="75"/>
        <v>49.7</v>
      </c>
      <c r="I281" s="78" t="str">
        <f t="shared" si="76"/>
        <v/>
      </c>
      <c r="J281" s="78" t="str">
        <f t="shared" si="73"/>
        <v/>
      </c>
      <c r="K281"/>
      <c r="L281"/>
      <c r="M281"/>
      <c r="N281"/>
      <c r="O281"/>
      <c r="P281"/>
      <c r="Q281"/>
      <c r="R281"/>
      <c r="S281"/>
      <c r="U281" s="49"/>
      <c r="V281" s="69"/>
      <c r="W281" s="51"/>
      <c r="AA281"/>
      <c r="AB281"/>
      <c r="AC281"/>
      <c r="AD281"/>
      <c r="AE281"/>
      <c r="AF281"/>
      <c r="AG281"/>
      <c r="AH281"/>
      <c r="AI281"/>
      <c r="AJ281"/>
      <c r="AK281"/>
      <c r="AL281"/>
      <c r="AM281"/>
      <c r="AN281"/>
      <c r="AO281"/>
      <c r="AP281"/>
      <c r="AQ281"/>
      <c r="AR281"/>
      <c r="AS281"/>
      <c r="AT281"/>
      <c r="AU281"/>
      <c r="AV281"/>
      <c r="AW281"/>
      <c r="AX281"/>
      <c r="AY281"/>
      <c r="AZ281"/>
      <c r="BA281"/>
      <c r="BB281"/>
      <c r="BC281"/>
      <c r="BD281"/>
      <c r="BE281"/>
      <c r="BF281"/>
      <c r="BG281"/>
      <c r="BH281"/>
      <c r="BI281"/>
      <c r="BJ281"/>
      <c r="BK281"/>
      <c r="BL281"/>
      <c r="BM281"/>
      <c r="BN281"/>
      <c r="BO281"/>
      <c r="BP281"/>
      <c r="BQ281"/>
      <c r="BR281"/>
      <c r="BS281"/>
      <c r="BT281"/>
      <c r="BU281"/>
      <c r="BV281"/>
      <c r="BW281"/>
      <c r="BX281"/>
      <c r="BY281"/>
      <c r="BZ281"/>
      <c r="CA281"/>
      <c r="CB281"/>
      <c r="CC281"/>
      <c r="CD281"/>
      <c r="CE281"/>
      <c r="CF281"/>
      <c r="CG281"/>
      <c r="CH281"/>
      <c r="CI281"/>
      <c r="CJ281"/>
      <c r="CK281"/>
      <c r="CL281"/>
      <c r="CM281"/>
      <c r="CN281"/>
      <c r="CO281"/>
      <c r="CP281"/>
      <c r="CQ281"/>
      <c r="CR281"/>
      <c r="CS281"/>
      <c r="CT281"/>
      <c r="CU281"/>
      <c r="CV281"/>
      <c r="CW281"/>
      <c r="CX281"/>
      <c r="CY281"/>
      <c r="CZ281"/>
      <c r="DA281"/>
      <c r="DB281"/>
      <c r="DC281"/>
      <c r="DD281"/>
      <c r="DE281"/>
      <c r="DF281"/>
      <c r="DG281"/>
      <c r="DH281"/>
      <c r="DI281"/>
      <c r="DJ281"/>
      <c r="DK281"/>
      <c r="DL281"/>
      <c r="DM281"/>
      <c r="DN281"/>
      <c r="DO281"/>
      <c r="DP281"/>
      <c r="DQ281"/>
      <c r="DR281"/>
      <c r="DS281"/>
      <c r="DT281"/>
      <c r="DU281"/>
      <c r="DV281"/>
      <c r="DW281"/>
      <c r="DX281"/>
      <c r="DY281"/>
      <c r="DZ281"/>
      <c r="EA281"/>
      <c r="EB281"/>
      <c r="EC281"/>
      <c r="ED281"/>
      <c r="EE281"/>
      <c r="EF281"/>
      <c r="EG281"/>
      <c r="EH281"/>
      <c r="EI281"/>
      <c r="EJ281"/>
      <c r="EK281"/>
      <c r="EL281"/>
      <c r="EM281"/>
      <c r="EN281"/>
      <c r="EO281"/>
      <c r="EP281"/>
      <c r="EQ281"/>
      <c r="ER281"/>
      <c r="ES281"/>
      <c r="ET281"/>
      <c r="EU281"/>
      <c r="EV281"/>
      <c r="EW281"/>
      <c r="EX281"/>
      <c r="EY281"/>
      <c r="EZ281"/>
      <c r="FA281"/>
      <c r="FB281"/>
      <c r="FC281"/>
      <c r="FD281"/>
      <c r="FE281"/>
      <c r="FF281"/>
      <c r="FG281"/>
      <c r="FH281"/>
      <c r="FI281"/>
      <c r="FJ281"/>
      <c r="FK281"/>
      <c r="FL281"/>
      <c r="FM281"/>
      <c r="FN281"/>
      <c r="FO281"/>
      <c r="FP281"/>
      <c r="FQ281"/>
      <c r="FR281"/>
      <c r="FS281"/>
      <c r="FT281"/>
      <c r="FU281"/>
      <c r="FV281"/>
      <c r="FW281"/>
      <c r="FX281"/>
      <c r="FY281"/>
      <c r="FZ281"/>
      <c r="GA281"/>
      <c r="GB281"/>
      <c r="GC281"/>
      <c r="GD281"/>
      <c r="GE281"/>
      <c r="GF281"/>
      <c r="GG281"/>
      <c r="GH281"/>
      <c r="GI281"/>
      <c r="GJ281"/>
      <c r="GK281"/>
      <c r="GL281"/>
      <c r="GM281"/>
      <c r="GN281"/>
      <c r="GO281"/>
      <c r="GP281"/>
      <c r="GQ281"/>
      <c r="GR281"/>
      <c r="GS281"/>
      <c r="GT281"/>
      <c r="GU281"/>
      <c r="GV281"/>
      <c r="GW281"/>
      <c r="GX281"/>
      <c r="GY281"/>
      <c r="GZ281"/>
      <c r="HA281"/>
      <c r="HB281"/>
      <c r="HC281"/>
      <c r="HD281"/>
      <c r="HE281"/>
      <c r="HF281"/>
      <c r="HG281"/>
      <c r="HH281"/>
      <c r="HI281"/>
      <c r="HJ281"/>
      <c r="HK281"/>
      <c r="HL281"/>
      <c r="HM281"/>
      <c r="HN281"/>
      <c r="HO281"/>
      <c r="HP281"/>
      <c r="HQ281"/>
      <c r="HR281"/>
      <c r="HS281"/>
      <c r="HT281"/>
      <c r="HU281"/>
      <c r="HV281"/>
      <c r="HW281"/>
      <c r="HX281"/>
      <c r="HY281"/>
      <c r="HZ281"/>
      <c r="IA281"/>
      <c r="IB281"/>
      <c r="IC281"/>
      <c r="ID281"/>
      <c r="IE281"/>
      <c r="IF281"/>
      <c r="IG281"/>
      <c r="IH281"/>
      <c r="II281"/>
      <c r="IJ281"/>
      <c r="IK281"/>
      <c r="IL281"/>
      <c r="IM281"/>
      <c r="IN281"/>
      <c r="IO281"/>
      <c r="IP281"/>
      <c r="IQ281"/>
      <c r="IR281"/>
      <c r="IS281"/>
      <c r="IT281"/>
      <c r="IU281"/>
      <c r="IV281"/>
      <c r="IW281"/>
      <c r="IX281"/>
      <c r="IY281"/>
      <c r="IZ281"/>
      <c r="JA281"/>
      <c r="JB281"/>
      <c r="JC281"/>
      <c r="JD281"/>
      <c r="JE281"/>
      <c r="JF281"/>
      <c r="JG281"/>
      <c r="JH281"/>
      <c r="JI281"/>
      <c r="JJ281"/>
      <c r="JK281"/>
      <c r="JL281"/>
      <c r="JM281"/>
      <c r="JN281"/>
      <c r="JO281"/>
      <c r="JP281"/>
      <c r="JQ281"/>
      <c r="JR281"/>
      <c r="JS281"/>
      <c r="JT281"/>
      <c r="JU281"/>
      <c r="JV281"/>
      <c r="JW281"/>
      <c r="JX281"/>
      <c r="JY281"/>
      <c r="JZ281"/>
      <c r="KA281"/>
      <c r="KB281"/>
      <c r="KC281"/>
      <c r="KD281"/>
      <c r="KE281"/>
      <c r="KF281"/>
      <c r="KG281"/>
      <c r="KH281"/>
      <c r="KI281"/>
      <c r="KJ281"/>
      <c r="KK281"/>
      <c r="KL281"/>
      <c r="KM281"/>
      <c r="KN281"/>
      <c r="KO281"/>
      <c r="KP281"/>
      <c r="KQ281"/>
      <c r="KR281"/>
      <c r="KS281"/>
      <c r="KT281"/>
      <c r="KU281"/>
      <c r="KV281"/>
      <c r="KW281"/>
      <c r="KX281"/>
      <c r="KY281"/>
      <c r="KZ281"/>
      <c r="LA281"/>
      <c r="LB281"/>
      <c r="LC281"/>
      <c r="LD281"/>
      <c r="LE281"/>
      <c r="LF281"/>
      <c r="LG281"/>
      <c r="LH281"/>
      <c r="LI281"/>
      <c r="LJ281"/>
      <c r="LK281"/>
      <c r="LL281"/>
      <c r="LM281"/>
      <c r="LN281"/>
      <c r="LO281"/>
      <c r="LP281"/>
      <c r="LQ281"/>
      <c r="LR281"/>
      <c r="LS281"/>
      <c r="LT281"/>
      <c r="LU281"/>
      <c r="LV281"/>
      <c r="LW281"/>
      <c r="LX281"/>
      <c r="LY281"/>
      <c r="LZ281"/>
      <c r="MA281"/>
      <c r="MB281"/>
      <c r="MC281"/>
      <c r="MD281"/>
      <c r="ME281"/>
      <c r="MF281"/>
      <c r="MG281"/>
      <c r="MH281"/>
      <c r="MI281"/>
      <c r="MJ281"/>
      <c r="MK281"/>
      <c r="ML281"/>
      <c r="MM281"/>
      <c r="MN281"/>
      <c r="MO281"/>
      <c r="MP281"/>
      <c r="MQ281"/>
      <c r="MR281"/>
      <c r="MS281"/>
      <c r="MT281"/>
      <c r="MU281"/>
      <c r="MV281"/>
      <c r="MW281"/>
      <c r="MX281"/>
      <c r="MY281"/>
      <c r="MZ281"/>
      <c r="NA281"/>
      <c r="NB281"/>
      <c r="NC281"/>
      <c r="ND281"/>
      <c r="NE281"/>
      <c r="NF281"/>
      <c r="NG281"/>
      <c r="NH281"/>
      <c r="NI281"/>
      <c r="NJ281"/>
      <c r="NK281"/>
      <c r="NL281"/>
      <c r="NM281"/>
      <c r="NN281"/>
      <c r="NO281"/>
      <c r="NP281"/>
      <c r="NQ281"/>
      <c r="NR281"/>
      <c r="NS281"/>
      <c r="NT281"/>
      <c r="NU281"/>
      <c r="NV281"/>
      <c r="NW281"/>
      <c r="NX281"/>
      <c r="NY281"/>
      <c r="NZ281"/>
      <c r="OA281"/>
      <c r="OB281"/>
      <c r="OC281"/>
      <c r="OD281"/>
      <c r="OE281"/>
      <c r="OF281"/>
      <c r="OG281"/>
      <c r="OH281"/>
      <c r="OI281"/>
      <c r="OJ281"/>
      <c r="OK281"/>
      <c r="OL281"/>
      <c r="OM281"/>
      <c r="ON281"/>
      <c r="OO281"/>
      <c r="OP281"/>
      <c r="OQ281"/>
      <c r="OR281"/>
      <c r="OS281"/>
      <c r="OT281"/>
      <c r="OU281"/>
      <c r="OV281"/>
      <c r="OW281"/>
      <c r="OX281"/>
      <c r="OY281"/>
      <c r="OZ281"/>
      <c r="PA281"/>
      <c r="PB281"/>
      <c r="PC281"/>
      <c r="PD281"/>
      <c r="PE281"/>
      <c r="PF281"/>
      <c r="PG281"/>
      <c r="PH281"/>
      <c r="PI281"/>
      <c r="PJ281"/>
      <c r="PK281"/>
      <c r="PL281"/>
      <c r="PM281"/>
      <c r="PN281"/>
      <c r="PO281"/>
      <c r="PP281"/>
      <c r="PQ281"/>
      <c r="PR281"/>
      <c r="PS281"/>
      <c r="PT281"/>
      <c r="PU281"/>
      <c r="PV281"/>
      <c r="PW281"/>
      <c r="PX281"/>
      <c r="PY281"/>
      <c r="PZ281"/>
      <c r="QA281"/>
      <c r="QB281"/>
      <c r="QC281"/>
      <c r="QD281"/>
      <c r="QE281"/>
      <c r="QF281"/>
      <c r="QG281"/>
      <c r="QH281"/>
      <c r="QI281"/>
      <c r="QJ281"/>
      <c r="QK281"/>
      <c r="QL281"/>
      <c r="QM281"/>
      <c r="QN281"/>
      <c r="QO281"/>
      <c r="QP281"/>
      <c r="QQ281"/>
      <c r="QR281"/>
      <c r="QS281"/>
      <c r="QT281"/>
      <c r="QU281"/>
      <c r="QV281"/>
      <c r="QW281"/>
      <c r="QX281"/>
      <c r="QY281"/>
      <c r="QZ281"/>
      <c r="RA281"/>
      <c r="RB281"/>
      <c r="RC281"/>
      <c r="RD281"/>
      <c r="RE281"/>
      <c r="RF281"/>
      <c r="RG281"/>
      <c r="RH281"/>
      <c r="RI281"/>
      <c r="RJ281"/>
      <c r="RK281"/>
      <c r="RL281"/>
      <c r="RM281"/>
      <c r="RN281"/>
      <c r="RO281"/>
      <c r="RP281"/>
      <c r="RQ281"/>
      <c r="RR281"/>
      <c r="RS281"/>
      <c r="RT281"/>
      <c r="RU281"/>
      <c r="RV281"/>
      <c r="RW281"/>
      <c r="RX281"/>
      <c r="RY281"/>
      <c r="RZ281"/>
      <c r="SA281"/>
      <c r="SB281"/>
      <c r="SC281"/>
      <c r="SD281"/>
      <c r="SE281"/>
      <c r="SF281"/>
      <c r="SG281"/>
      <c r="SH281"/>
      <c r="SI281"/>
      <c r="SJ281"/>
      <c r="SK281"/>
      <c r="SL281"/>
      <c r="SM281"/>
      <c r="SN281"/>
      <c r="SO281"/>
      <c r="SP281"/>
      <c r="SQ281"/>
      <c r="SR281"/>
      <c r="SS281"/>
      <c r="ST281"/>
      <c r="SU281"/>
      <c r="SV281"/>
      <c r="SW281"/>
      <c r="SX281"/>
      <c r="SY281"/>
      <c r="SZ281"/>
      <c r="TA281"/>
      <c r="TB281"/>
      <c r="TC281"/>
      <c r="TD281"/>
      <c r="TE281"/>
      <c r="TF281"/>
      <c r="TG281"/>
    </row>
    <row r="282" spans="1:527" s="8" customFormat="1" ht="18" customHeight="1" x14ac:dyDescent="0.25">
      <c r="A282" s="70" t="str">
        <f>Config!$B$24</f>
        <v>PUEB</v>
      </c>
      <c r="B282" s="71">
        <f>METAS!$BE$27</f>
        <v>167</v>
      </c>
      <c r="C282" s="71">
        <f>ROUND((B282/12)*Config!$C$6,0)</f>
        <v>139</v>
      </c>
      <c r="D282" s="71">
        <f>ACUMULADO!$BD$27</f>
        <v>26</v>
      </c>
      <c r="E282" s="72">
        <f t="shared" si="74"/>
        <v>83.333333333333343</v>
      </c>
      <c r="F282" s="81"/>
      <c r="G282" s="73">
        <f t="shared" si="77"/>
        <v>15.6</v>
      </c>
      <c r="H282" s="78">
        <f t="shared" si="75"/>
        <v>15.6</v>
      </c>
      <c r="I282" s="78" t="str">
        <f t="shared" si="76"/>
        <v/>
      </c>
      <c r="J282" s="78" t="str">
        <f t="shared" si="73"/>
        <v/>
      </c>
      <c r="K282"/>
      <c r="L282"/>
      <c r="M282"/>
      <c r="N282"/>
      <c r="O282"/>
      <c r="P282"/>
      <c r="Q282"/>
      <c r="R282"/>
      <c r="S282"/>
      <c r="U282" s="49"/>
      <c r="V282" s="69"/>
      <c r="W282" s="51"/>
      <c r="AA282"/>
      <c r="AB282"/>
      <c r="AC282"/>
      <c r="AD282"/>
      <c r="AE282"/>
      <c r="AF282"/>
      <c r="AG282"/>
      <c r="AH282"/>
      <c r="AI282"/>
      <c r="AJ282"/>
      <c r="AK282"/>
      <c r="AL282"/>
      <c r="AM282"/>
      <c r="AN282"/>
      <c r="AO282"/>
      <c r="AP282"/>
      <c r="AQ282"/>
      <c r="AR282"/>
      <c r="AS282"/>
      <c r="AT282"/>
      <c r="AU282"/>
      <c r="AV282"/>
      <c r="AW282"/>
      <c r="AX282"/>
      <c r="AY282"/>
      <c r="AZ282"/>
      <c r="BA282"/>
      <c r="BB282"/>
      <c r="BC282"/>
      <c r="BD282"/>
      <c r="BE282"/>
      <c r="BF282"/>
      <c r="BG282"/>
      <c r="BH282"/>
      <c r="BI282"/>
      <c r="BJ282"/>
      <c r="BK282"/>
      <c r="BL282"/>
      <c r="BM282"/>
      <c r="BN282"/>
      <c r="BO282"/>
      <c r="BP282"/>
      <c r="BQ282"/>
      <c r="BR282"/>
      <c r="BS282"/>
      <c r="BT282"/>
      <c r="BU282"/>
      <c r="BV282"/>
      <c r="BW282"/>
      <c r="BX282"/>
      <c r="BY282"/>
      <c r="BZ282"/>
      <c r="CA282"/>
      <c r="CB282"/>
      <c r="CC282"/>
      <c r="CD282"/>
      <c r="CE282"/>
      <c r="CF282"/>
      <c r="CG282"/>
      <c r="CH282"/>
      <c r="CI282"/>
      <c r="CJ282"/>
      <c r="CK282"/>
      <c r="CL282"/>
      <c r="CM282"/>
      <c r="CN282"/>
      <c r="CO282"/>
      <c r="CP282"/>
      <c r="CQ282"/>
      <c r="CR282"/>
      <c r="CS282"/>
      <c r="CT282"/>
      <c r="CU282"/>
      <c r="CV282"/>
      <c r="CW282"/>
      <c r="CX282"/>
      <c r="CY282"/>
      <c r="CZ282"/>
      <c r="DA282"/>
      <c r="DB282"/>
      <c r="DC282"/>
      <c r="DD282"/>
      <c r="DE282"/>
      <c r="DF282"/>
      <c r="DG282"/>
      <c r="DH282"/>
      <c r="DI282"/>
      <c r="DJ282"/>
      <c r="DK282"/>
      <c r="DL282"/>
      <c r="DM282"/>
      <c r="DN282"/>
      <c r="DO282"/>
      <c r="DP282"/>
      <c r="DQ282"/>
      <c r="DR282"/>
      <c r="DS282"/>
      <c r="DT282"/>
      <c r="DU282"/>
      <c r="DV282"/>
      <c r="DW282"/>
      <c r="DX282"/>
      <c r="DY282"/>
      <c r="DZ282"/>
      <c r="EA282"/>
      <c r="EB282"/>
      <c r="EC282"/>
      <c r="ED282"/>
      <c r="EE282"/>
      <c r="EF282"/>
      <c r="EG282"/>
      <c r="EH282"/>
      <c r="EI282"/>
      <c r="EJ282"/>
      <c r="EK282"/>
      <c r="EL282"/>
      <c r="EM282"/>
      <c r="EN282"/>
      <c r="EO282"/>
      <c r="EP282"/>
      <c r="EQ282"/>
      <c r="ER282"/>
      <c r="ES282"/>
      <c r="ET282"/>
      <c r="EU282"/>
      <c r="EV282"/>
      <c r="EW282"/>
      <c r="EX282"/>
      <c r="EY282"/>
      <c r="EZ282"/>
      <c r="FA282"/>
      <c r="FB282"/>
      <c r="FC282"/>
      <c r="FD282"/>
      <c r="FE282"/>
      <c r="FF282"/>
      <c r="FG282"/>
      <c r="FH282"/>
      <c r="FI282"/>
      <c r="FJ282"/>
      <c r="FK282"/>
      <c r="FL282"/>
      <c r="FM282"/>
      <c r="FN282"/>
      <c r="FO282"/>
      <c r="FP282"/>
      <c r="FQ282"/>
      <c r="FR282"/>
      <c r="FS282"/>
      <c r="FT282"/>
      <c r="FU282"/>
      <c r="FV282"/>
      <c r="FW282"/>
      <c r="FX282"/>
      <c r="FY282"/>
      <c r="FZ282"/>
      <c r="GA282"/>
      <c r="GB282"/>
      <c r="GC282"/>
      <c r="GD282"/>
      <c r="GE282"/>
      <c r="GF282"/>
      <c r="GG282"/>
      <c r="GH282"/>
      <c r="GI282"/>
      <c r="GJ282"/>
      <c r="GK282"/>
      <c r="GL282"/>
      <c r="GM282"/>
      <c r="GN282"/>
      <c r="GO282"/>
      <c r="GP282"/>
      <c r="GQ282"/>
      <c r="GR282"/>
      <c r="GS282"/>
      <c r="GT282"/>
      <c r="GU282"/>
      <c r="GV282"/>
      <c r="GW282"/>
      <c r="GX282"/>
      <c r="GY282"/>
      <c r="GZ282"/>
      <c r="HA282"/>
      <c r="HB282"/>
      <c r="HC282"/>
      <c r="HD282"/>
      <c r="HE282"/>
      <c r="HF282"/>
      <c r="HG282"/>
      <c r="HH282"/>
      <c r="HI282"/>
      <c r="HJ282"/>
      <c r="HK282"/>
      <c r="HL282"/>
      <c r="HM282"/>
      <c r="HN282"/>
      <c r="HO282"/>
      <c r="HP282"/>
      <c r="HQ282"/>
      <c r="HR282"/>
      <c r="HS282"/>
      <c r="HT282"/>
      <c r="HU282"/>
      <c r="HV282"/>
      <c r="HW282"/>
      <c r="HX282"/>
      <c r="HY282"/>
      <c r="HZ282"/>
      <c r="IA282"/>
      <c r="IB282"/>
      <c r="IC282"/>
      <c r="ID282"/>
      <c r="IE282"/>
      <c r="IF282"/>
      <c r="IG282"/>
      <c r="IH282"/>
      <c r="II282"/>
      <c r="IJ282"/>
      <c r="IK282"/>
      <c r="IL282"/>
      <c r="IM282"/>
      <c r="IN282"/>
      <c r="IO282"/>
      <c r="IP282"/>
      <c r="IQ282"/>
      <c r="IR282"/>
      <c r="IS282"/>
      <c r="IT282"/>
      <c r="IU282"/>
      <c r="IV282"/>
      <c r="IW282"/>
      <c r="IX282"/>
      <c r="IY282"/>
      <c r="IZ282"/>
      <c r="JA282"/>
      <c r="JB282"/>
      <c r="JC282"/>
      <c r="JD282"/>
      <c r="JE282"/>
      <c r="JF282"/>
      <c r="JG282"/>
      <c r="JH282"/>
      <c r="JI282"/>
      <c r="JJ282"/>
      <c r="JK282"/>
      <c r="JL282"/>
      <c r="JM282"/>
      <c r="JN282"/>
      <c r="JO282"/>
      <c r="JP282"/>
      <c r="JQ282"/>
      <c r="JR282"/>
      <c r="JS282"/>
      <c r="JT282"/>
      <c r="JU282"/>
      <c r="JV282"/>
      <c r="JW282"/>
      <c r="JX282"/>
      <c r="JY282"/>
      <c r="JZ282"/>
      <c r="KA282"/>
      <c r="KB282"/>
      <c r="KC282"/>
      <c r="KD282"/>
      <c r="KE282"/>
      <c r="KF282"/>
      <c r="KG282"/>
      <c r="KH282"/>
      <c r="KI282"/>
      <c r="KJ282"/>
      <c r="KK282"/>
      <c r="KL282"/>
      <c r="KM282"/>
      <c r="KN282"/>
      <c r="KO282"/>
      <c r="KP282"/>
      <c r="KQ282"/>
      <c r="KR282"/>
      <c r="KS282"/>
      <c r="KT282"/>
      <c r="KU282"/>
      <c r="KV282"/>
      <c r="KW282"/>
      <c r="KX282"/>
      <c r="KY282"/>
      <c r="KZ282"/>
      <c r="LA282"/>
      <c r="LB282"/>
      <c r="LC282"/>
      <c r="LD282"/>
      <c r="LE282"/>
      <c r="LF282"/>
      <c r="LG282"/>
      <c r="LH282"/>
      <c r="LI282"/>
      <c r="LJ282"/>
      <c r="LK282"/>
      <c r="LL282"/>
      <c r="LM282"/>
      <c r="LN282"/>
      <c r="LO282"/>
      <c r="LP282"/>
      <c r="LQ282"/>
      <c r="LR282"/>
      <c r="LS282"/>
      <c r="LT282"/>
      <c r="LU282"/>
      <c r="LV282"/>
      <c r="LW282"/>
      <c r="LX282"/>
      <c r="LY282"/>
      <c r="LZ282"/>
      <c r="MA282"/>
      <c r="MB282"/>
      <c r="MC282"/>
      <c r="MD282"/>
      <c r="ME282"/>
      <c r="MF282"/>
      <c r="MG282"/>
      <c r="MH282"/>
      <c r="MI282"/>
      <c r="MJ282"/>
      <c r="MK282"/>
      <c r="ML282"/>
      <c r="MM282"/>
      <c r="MN282"/>
      <c r="MO282"/>
      <c r="MP282"/>
      <c r="MQ282"/>
      <c r="MR282"/>
      <c r="MS282"/>
      <c r="MT282"/>
      <c r="MU282"/>
      <c r="MV282"/>
      <c r="MW282"/>
      <c r="MX282"/>
      <c r="MY282"/>
      <c r="MZ282"/>
      <c r="NA282"/>
      <c r="NB282"/>
      <c r="NC282"/>
      <c r="ND282"/>
      <c r="NE282"/>
      <c r="NF282"/>
      <c r="NG282"/>
      <c r="NH282"/>
      <c r="NI282"/>
      <c r="NJ282"/>
      <c r="NK282"/>
      <c r="NL282"/>
      <c r="NM282"/>
      <c r="NN282"/>
      <c r="NO282"/>
      <c r="NP282"/>
      <c r="NQ282"/>
      <c r="NR282"/>
      <c r="NS282"/>
      <c r="NT282"/>
      <c r="NU282"/>
      <c r="NV282"/>
      <c r="NW282"/>
      <c r="NX282"/>
      <c r="NY282"/>
      <c r="NZ282"/>
      <c r="OA282"/>
      <c r="OB282"/>
      <c r="OC282"/>
      <c r="OD282"/>
      <c r="OE282"/>
      <c r="OF282"/>
      <c r="OG282"/>
      <c r="OH282"/>
      <c r="OI282"/>
      <c r="OJ282"/>
      <c r="OK282"/>
      <c r="OL282"/>
      <c r="OM282"/>
      <c r="ON282"/>
      <c r="OO282"/>
      <c r="OP282"/>
      <c r="OQ282"/>
      <c r="OR282"/>
      <c r="OS282"/>
      <c r="OT282"/>
      <c r="OU282"/>
      <c r="OV282"/>
      <c r="OW282"/>
      <c r="OX282"/>
      <c r="OY282"/>
      <c r="OZ282"/>
      <c r="PA282"/>
      <c r="PB282"/>
      <c r="PC282"/>
      <c r="PD282"/>
      <c r="PE282"/>
      <c r="PF282"/>
      <c r="PG282"/>
      <c r="PH282"/>
      <c r="PI282"/>
      <c r="PJ282"/>
      <c r="PK282"/>
      <c r="PL282"/>
      <c r="PM282"/>
      <c r="PN282"/>
      <c r="PO282"/>
      <c r="PP282"/>
      <c r="PQ282"/>
      <c r="PR282"/>
      <c r="PS282"/>
      <c r="PT282"/>
      <c r="PU282"/>
      <c r="PV282"/>
      <c r="PW282"/>
      <c r="PX282"/>
      <c r="PY282"/>
      <c r="PZ282"/>
      <c r="QA282"/>
      <c r="QB282"/>
      <c r="QC282"/>
      <c r="QD282"/>
      <c r="QE282"/>
      <c r="QF282"/>
      <c r="QG282"/>
      <c r="QH282"/>
      <c r="QI282"/>
      <c r="QJ282"/>
      <c r="QK282"/>
      <c r="QL282"/>
      <c r="QM282"/>
      <c r="QN282"/>
      <c r="QO282"/>
      <c r="QP282"/>
      <c r="QQ282"/>
      <c r="QR282"/>
      <c r="QS282"/>
      <c r="QT282"/>
      <c r="QU282"/>
      <c r="QV282"/>
      <c r="QW282"/>
      <c r="QX282"/>
      <c r="QY282"/>
      <c r="QZ282"/>
      <c r="RA282"/>
      <c r="RB282"/>
      <c r="RC282"/>
      <c r="RD282"/>
      <c r="RE282"/>
      <c r="RF282"/>
      <c r="RG282"/>
      <c r="RH282"/>
      <c r="RI282"/>
      <c r="RJ282"/>
      <c r="RK282"/>
      <c r="RL282"/>
      <c r="RM282"/>
      <c r="RN282"/>
      <c r="RO282"/>
      <c r="RP282"/>
      <c r="RQ282"/>
      <c r="RR282"/>
      <c r="RS282"/>
      <c r="RT282"/>
      <c r="RU282"/>
      <c r="RV282"/>
      <c r="RW282"/>
      <c r="RX282"/>
      <c r="RY282"/>
      <c r="RZ282"/>
      <c r="SA282"/>
      <c r="SB282"/>
      <c r="SC282"/>
      <c r="SD282"/>
      <c r="SE282"/>
      <c r="SF282"/>
      <c r="SG282"/>
      <c r="SH282"/>
      <c r="SI282"/>
      <c r="SJ282"/>
      <c r="SK282"/>
      <c r="SL282"/>
      <c r="SM282"/>
      <c r="SN282"/>
      <c r="SO282"/>
      <c r="SP282"/>
      <c r="SQ282"/>
      <c r="SR282"/>
      <c r="SS282"/>
      <c r="ST282"/>
      <c r="SU282"/>
      <c r="SV282"/>
      <c r="SW282"/>
      <c r="SX282"/>
      <c r="SY282"/>
      <c r="SZ282"/>
      <c r="TA282"/>
      <c r="TB282"/>
      <c r="TC282"/>
      <c r="TD282"/>
      <c r="TE282"/>
      <c r="TF282"/>
      <c r="TG282"/>
    </row>
    <row r="283" spans="1:527" s="8" customFormat="1" ht="18" customHeight="1" x14ac:dyDescent="0.25">
      <c r="A283" s="4"/>
      <c r="B283"/>
      <c r="C283" s="54"/>
      <c r="D283" s="54"/>
      <c r="E283" s="55"/>
      <c r="F283" s="56"/>
      <c r="G283" s="56"/>
      <c r="H283" s="56"/>
      <c r="I283"/>
      <c r="J283"/>
      <c r="K283"/>
      <c r="L283"/>
      <c r="M283"/>
      <c r="N283"/>
      <c r="O283"/>
      <c r="P283"/>
      <c r="Q283"/>
      <c r="R283"/>
      <c r="S283"/>
      <c r="U283" s="49"/>
      <c r="V283" s="69"/>
      <c r="W283" s="51"/>
      <c r="AA283"/>
      <c r="AB283"/>
      <c r="AC283"/>
      <c r="AD283"/>
      <c r="AE283"/>
      <c r="AF283"/>
      <c r="AG283"/>
      <c r="AH283"/>
      <c r="AI283"/>
      <c r="AJ283"/>
      <c r="AK283"/>
      <c r="AL283"/>
      <c r="AM283"/>
      <c r="AN283"/>
      <c r="AO283"/>
      <c r="AP283"/>
      <c r="AQ283"/>
      <c r="AR283"/>
      <c r="AS283"/>
      <c r="AT283"/>
      <c r="AU283"/>
      <c r="AV283"/>
      <c r="AW283"/>
      <c r="AX283"/>
      <c r="AY283"/>
      <c r="AZ283"/>
      <c r="BA283"/>
      <c r="BB283"/>
      <c r="BC283"/>
      <c r="BD283"/>
      <c r="BE283"/>
      <c r="BF283"/>
      <c r="BG283"/>
      <c r="BH283"/>
      <c r="BI283"/>
      <c r="BJ283"/>
      <c r="BK283"/>
      <c r="BL283"/>
      <c r="BM283"/>
      <c r="BN283"/>
      <c r="BO283"/>
      <c r="BP283"/>
      <c r="BQ283"/>
      <c r="BR283"/>
      <c r="BS283"/>
      <c r="BT283"/>
      <c r="BU283"/>
      <c r="BV283"/>
      <c r="BW283"/>
      <c r="BX283"/>
      <c r="BY283"/>
      <c r="BZ283"/>
      <c r="CA283"/>
      <c r="CB283"/>
      <c r="CC283"/>
      <c r="CD283"/>
      <c r="CE283"/>
      <c r="CF283"/>
      <c r="CG283"/>
      <c r="CH283"/>
      <c r="CI283"/>
      <c r="CJ283"/>
      <c r="CK283"/>
      <c r="CL283"/>
      <c r="CM283"/>
      <c r="CN283"/>
      <c r="CO283"/>
      <c r="CP283"/>
      <c r="CQ283"/>
      <c r="CR283"/>
      <c r="CS283"/>
      <c r="CT283"/>
      <c r="CU283"/>
      <c r="CV283"/>
      <c r="CW283"/>
      <c r="CX283"/>
      <c r="CY283"/>
      <c r="CZ283"/>
      <c r="DA283"/>
      <c r="DB283"/>
      <c r="DC283"/>
      <c r="DD283"/>
      <c r="DE283"/>
      <c r="DF283"/>
      <c r="DG283"/>
      <c r="DH283"/>
      <c r="DI283"/>
      <c r="DJ283"/>
      <c r="DK283"/>
      <c r="DL283"/>
      <c r="DM283"/>
      <c r="DN283"/>
      <c r="DO283"/>
      <c r="DP283"/>
      <c r="DQ283"/>
      <c r="DR283"/>
      <c r="DS283"/>
      <c r="DT283"/>
      <c r="DU283"/>
      <c r="DV283"/>
      <c r="DW283"/>
      <c r="DX283"/>
      <c r="DY283"/>
      <c r="DZ283"/>
      <c r="EA283"/>
      <c r="EB283"/>
      <c r="EC283"/>
      <c r="ED283"/>
      <c r="EE283"/>
      <c r="EF283"/>
      <c r="EG283"/>
      <c r="EH283"/>
      <c r="EI283"/>
      <c r="EJ283"/>
      <c r="EK283"/>
      <c r="EL283"/>
      <c r="EM283"/>
      <c r="EN283"/>
      <c r="EO283"/>
      <c r="EP283"/>
      <c r="EQ283"/>
      <c r="ER283"/>
      <c r="ES283"/>
      <c r="ET283"/>
      <c r="EU283"/>
      <c r="EV283"/>
      <c r="EW283"/>
      <c r="EX283"/>
      <c r="EY283"/>
      <c r="EZ283"/>
      <c r="FA283"/>
      <c r="FB283"/>
      <c r="FC283"/>
      <c r="FD283"/>
      <c r="FE283"/>
      <c r="FF283"/>
      <c r="FG283"/>
      <c r="FH283"/>
      <c r="FI283"/>
      <c r="FJ283"/>
      <c r="FK283"/>
      <c r="FL283"/>
      <c r="FM283"/>
      <c r="FN283"/>
      <c r="FO283"/>
      <c r="FP283"/>
      <c r="FQ283"/>
      <c r="FR283"/>
      <c r="FS283"/>
      <c r="FT283"/>
      <c r="FU283"/>
      <c r="FV283"/>
      <c r="FW283"/>
      <c r="FX283"/>
      <c r="FY283"/>
      <c r="FZ283"/>
      <c r="GA283"/>
      <c r="GB283"/>
      <c r="GC283"/>
      <c r="GD283"/>
      <c r="GE283"/>
      <c r="GF283"/>
      <c r="GG283"/>
      <c r="GH283"/>
      <c r="GI283"/>
      <c r="GJ283"/>
      <c r="GK283"/>
      <c r="GL283"/>
      <c r="GM283"/>
      <c r="GN283"/>
      <c r="GO283"/>
      <c r="GP283"/>
      <c r="GQ283"/>
      <c r="GR283"/>
      <c r="GS283"/>
      <c r="GT283"/>
      <c r="GU283"/>
      <c r="GV283"/>
      <c r="GW283"/>
      <c r="GX283"/>
      <c r="GY283"/>
      <c r="GZ283"/>
      <c r="HA283"/>
      <c r="HB283"/>
      <c r="HC283"/>
      <c r="HD283"/>
      <c r="HE283"/>
      <c r="HF283"/>
      <c r="HG283"/>
      <c r="HH283"/>
      <c r="HI283"/>
      <c r="HJ283"/>
      <c r="HK283"/>
      <c r="HL283"/>
      <c r="HM283"/>
      <c r="HN283"/>
      <c r="HO283"/>
      <c r="HP283"/>
      <c r="HQ283"/>
      <c r="HR283"/>
      <c r="HS283"/>
      <c r="HT283"/>
      <c r="HU283"/>
      <c r="HV283"/>
      <c r="HW283"/>
      <c r="HX283"/>
      <c r="HY283"/>
      <c r="HZ283"/>
      <c r="IA283"/>
      <c r="IB283"/>
      <c r="IC283"/>
      <c r="ID283"/>
      <c r="IE283"/>
      <c r="IF283"/>
      <c r="IG283"/>
      <c r="IH283"/>
      <c r="II283"/>
      <c r="IJ283"/>
      <c r="IK283"/>
      <c r="IL283"/>
      <c r="IM283"/>
      <c r="IN283"/>
      <c r="IO283"/>
      <c r="IP283"/>
      <c r="IQ283"/>
      <c r="IR283"/>
      <c r="IS283"/>
      <c r="IT283"/>
      <c r="IU283"/>
      <c r="IV283"/>
      <c r="IW283"/>
      <c r="IX283"/>
      <c r="IY283"/>
      <c r="IZ283"/>
      <c r="JA283"/>
      <c r="JB283"/>
      <c r="JC283"/>
      <c r="JD283"/>
      <c r="JE283"/>
      <c r="JF283"/>
      <c r="JG283"/>
      <c r="JH283"/>
      <c r="JI283"/>
      <c r="JJ283"/>
      <c r="JK283"/>
      <c r="JL283"/>
      <c r="JM283"/>
      <c r="JN283"/>
      <c r="JO283"/>
      <c r="JP283"/>
      <c r="JQ283"/>
      <c r="JR283"/>
      <c r="JS283"/>
      <c r="JT283"/>
      <c r="JU283"/>
      <c r="JV283"/>
      <c r="JW283"/>
      <c r="JX283"/>
      <c r="JY283"/>
      <c r="JZ283"/>
      <c r="KA283"/>
      <c r="KB283"/>
      <c r="KC283"/>
      <c r="KD283"/>
      <c r="KE283"/>
      <c r="KF283"/>
      <c r="KG283"/>
      <c r="KH283"/>
      <c r="KI283"/>
      <c r="KJ283"/>
      <c r="KK283"/>
      <c r="KL283"/>
      <c r="KM283"/>
      <c r="KN283"/>
      <c r="KO283"/>
      <c r="KP283"/>
      <c r="KQ283"/>
      <c r="KR283"/>
      <c r="KS283"/>
      <c r="KT283"/>
      <c r="KU283"/>
      <c r="KV283"/>
      <c r="KW283"/>
      <c r="KX283"/>
      <c r="KY283"/>
      <c r="KZ283"/>
      <c r="LA283"/>
      <c r="LB283"/>
      <c r="LC283"/>
      <c r="LD283"/>
      <c r="LE283"/>
      <c r="LF283"/>
      <c r="LG283"/>
      <c r="LH283"/>
      <c r="LI283"/>
      <c r="LJ283"/>
      <c r="LK283"/>
      <c r="LL283"/>
      <c r="LM283"/>
      <c r="LN283"/>
      <c r="LO283"/>
      <c r="LP283"/>
      <c r="LQ283"/>
      <c r="LR283"/>
      <c r="LS283"/>
      <c r="LT283"/>
      <c r="LU283"/>
      <c r="LV283"/>
      <c r="LW283"/>
      <c r="LX283"/>
      <c r="LY283"/>
      <c r="LZ283"/>
      <c r="MA283"/>
      <c r="MB283"/>
      <c r="MC283"/>
      <c r="MD283"/>
      <c r="ME283"/>
      <c r="MF283"/>
      <c r="MG283"/>
      <c r="MH283"/>
      <c r="MI283"/>
      <c r="MJ283"/>
      <c r="MK283"/>
      <c r="ML283"/>
      <c r="MM283"/>
      <c r="MN283"/>
      <c r="MO283"/>
      <c r="MP283"/>
      <c r="MQ283"/>
      <c r="MR283"/>
      <c r="MS283"/>
      <c r="MT283"/>
      <c r="MU283"/>
      <c r="MV283"/>
      <c r="MW283"/>
      <c r="MX283"/>
      <c r="MY283"/>
      <c r="MZ283"/>
      <c r="NA283"/>
      <c r="NB283"/>
      <c r="NC283"/>
      <c r="ND283"/>
      <c r="NE283"/>
      <c r="NF283"/>
      <c r="NG283"/>
      <c r="NH283"/>
      <c r="NI283"/>
      <c r="NJ283"/>
      <c r="NK283"/>
      <c r="NL283"/>
      <c r="NM283"/>
      <c r="NN283"/>
      <c r="NO283"/>
      <c r="NP283"/>
      <c r="NQ283"/>
      <c r="NR283"/>
      <c r="NS283"/>
      <c r="NT283"/>
      <c r="NU283"/>
      <c r="NV283"/>
      <c r="NW283"/>
      <c r="NX283"/>
      <c r="NY283"/>
      <c r="NZ283"/>
      <c r="OA283"/>
      <c r="OB283"/>
      <c r="OC283"/>
      <c r="OD283"/>
      <c r="OE283"/>
      <c r="OF283"/>
      <c r="OG283"/>
      <c r="OH283"/>
      <c r="OI283"/>
      <c r="OJ283"/>
      <c r="OK283"/>
      <c r="OL283"/>
      <c r="OM283"/>
      <c r="ON283"/>
      <c r="OO283"/>
      <c r="OP283"/>
      <c r="OQ283"/>
      <c r="OR283"/>
      <c r="OS283"/>
      <c r="OT283"/>
      <c r="OU283"/>
      <c r="OV283"/>
      <c r="OW283"/>
      <c r="OX283"/>
      <c r="OY283"/>
      <c r="OZ283"/>
      <c r="PA283"/>
      <c r="PB283"/>
      <c r="PC283"/>
      <c r="PD283"/>
      <c r="PE283"/>
      <c r="PF283"/>
      <c r="PG283"/>
      <c r="PH283"/>
      <c r="PI283"/>
      <c r="PJ283"/>
      <c r="PK283"/>
      <c r="PL283"/>
      <c r="PM283"/>
      <c r="PN283"/>
      <c r="PO283"/>
      <c r="PP283"/>
      <c r="PQ283"/>
      <c r="PR283"/>
      <c r="PS283"/>
      <c r="PT283"/>
      <c r="PU283"/>
      <c r="PV283"/>
      <c r="PW283"/>
      <c r="PX283"/>
      <c r="PY283"/>
      <c r="PZ283"/>
      <c r="QA283"/>
      <c r="QB283"/>
      <c r="QC283"/>
      <c r="QD283"/>
      <c r="QE283"/>
      <c r="QF283"/>
      <c r="QG283"/>
      <c r="QH283"/>
      <c r="QI283"/>
      <c r="QJ283"/>
      <c r="QK283"/>
      <c r="QL283"/>
      <c r="QM283"/>
      <c r="QN283"/>
      <c r="QO283"/>
      <c r="QP283"/>
      <c r="QQ283"/>
      <c r="QR283"/>
      <c r="QS283"/>
      <c r="QT283"/>
      <c r="QU283"/>
      <c r="QV283"/>
      <c r="QW283"/>
      <c r="QX283"/>
      <c r="QY283"/>
      <c r="QZ283"/>
      <c r="RA283"/>
      <c r="RB283"/>
      <c r="RC283"/>
      <c r="RD283"/>
      <c r="RE283"/>
      <c r="RF283"/>
      <c r="RG283"/>
      <c r="RH283"/>
      <c r="RI283"/>
      <c r="RJ283"/>
      <c r="RK283"/>
      <c r="RL283"/>
      <c r="RM283"/>
      <c r="RN283"/>
      <c r="RO283"/>
      <c r="RP283"/>
      <c r="RQ283"/>
      <c r="RR283"/>
      <c r="RS283"/>
      <c r="RT283"/>
      <c r="RU283"/>
      <c r="RV283"/>
      <c r="RW283"/>
      <c r="RX283"/>
      <c r="RY283"/>
      <c r="RZ283"/>
      <c r="SA283"/>
      <c r="SB283"/>
      <c r="SC283"/>
      <c r="SD283"/>
      <c r="SE283"/>
      <c r="SF283"/>
      <c r="SG283"/>
      <c r="SH283"/>
      <c r="SI283"/>
      <c r="SJ283"/>
      <c r="SK283"/>
      <c r="SL283"/>
      <c r="SM283"/>
      <c r="SN283"/>
      <c r="SO283"/>
      <c r="SP283"/>
      <c r="SQ283"/>
      <c r="SR283"/>
      <c r="SS283"/>
      <c r="ST283"/>
      <c r="SU283"/>
      <c r="SV283"/>
      <c r="SW283"/>
      <c r="SX283"/>
      <c r="SY283"/>
      <c r="SZ283"/>
      <c r="TA283"/>
      <c r="TB283"/>
      <c r="TC283"/>
      <c r="TD283"/>
      <c r="TE283"/>
      <c r="TF283"/>
      <c r="TG283"/>
    </row>
    <row r="284" spans="1:527" s="8" customFormat="1" ht="18" customHeight="1" x14ac:dyDescent="0.25">
      <c r="A284" s="4"/>
      <c r="B284"/>
      <c r="C284" s="54"/>
      <c r="D284" s="55"/>
      <c r="E284" s="55"/>
      <c r="F284" s="56"/>
      <c r="G284" s="56"/>
      <c r="H284" s="56"/>
      <c r="I284"/>
      <c r="J284"/>
      <c r="K284"/>
      <c r="L284"/>
      <c r="M284"/>
      <c r="N284"/>
      <c r="O284"/>
      <c r="P284"/>
      <c r="Q284"/>
      <c r="R284"/>
      <c r="S284"/>
      <c r="U284" s="49"/>
      <c r="V284" s="69"/>
      <c r="W284" s="51"/>
      <c r="AA284"/>
      <c r="AB284"/>
      <c r="AC284"/>
      <c r="AD284"/>
      <c r="AE284"/>
      <c r="AF284"/>
      <c r="AG284"/>
      <c r="AH284"/>
      <c r="AI284"/>
      <c r="AJ284"/>
      <c r="AK284"/>
      <c r="AL284"/>
      <c r="AM284"/>
      <c r="AN284"/>
      <c r="AO284"/>
      <c r="AP284"/>
      <c r="AQ284"/>
      <c r="AR284"/>
      <c r="AS284"/>
      <c r="AT284"/>
      <c r="AU284"/>
      <c r="AV284"/>
      <c r="AW284"/>
      <c r="AX284"/>
      <c r="AY284"/>
      <c r="AZ284"/>
      <c r="BA284"/>
      <c r="BB284"/>
      <c r="BC284"/>
      <c r="BD284"/>
      <c r="BE284"/>
      <c r="BF284"/>
      <c r="BG284"/>
      <c r="BH284"/>
      <c r="BI284"/>
      <c r="BJ284"/>
      <c r="BK284"/>
      <c r="BL284"/>
      <c r="BM284"/>
      <c r="BN284"/>
      <c r="BO284"/>
      <c r="BP284"/>
      <c r="BQ284"/>
      <c r="BR284"/>
      <c r="BS284"/>
      <c r="BT284"/>
      <c r="BU284"/>
      <c r="BV284"/>
      <c r="BW284"/>
      <c r="BX284"/>
      <c r="BY284"/>
      <c r="BZ284"/>
      <c r="CA284"/>
      <c r="CB284"/>
      <c r="CC284"/>
      <c r="CD284"/>
      <c r="CE284"/>
      <c r="CF284"/>
      <c r="CG284"/>
      <c r="CH284"/>
      <c r="CI284"/>
      <c r="CJ284"/>
      <c r="CK284"/>
      <c r="CL284"/>
      <c r="CM284"/>
      <c r="CN284"/>
      <c r="CO284"/>
      <c r="CP284"/>
      <c r="CQ284"/>
      <c r="CR284"/>
      <c r="CS284"/>
      <c r="CT284"/>
      <c r="CU284"/>
      <c r="CV284"/>
      <c r="CW284"/>
      <c r="CX284"/>
      <c r="CY284"/>
      <c r="CZ284"/>
      <c r="DA284"/>
      <c r="DB284"/>
      <c r="DC284"/>
      <c r="DD284"/>
      <c r="DE284"/>
      <c r="DF284"/>
      <c r="DG284"/>
      <c r="DH284"/>
      <c r="DI284"/>
      <c r="DJ284"/>
      <c r="DK284"/>
      <c r="DL284"/>
      <c r="DM284"/>
      <c r="DN284"/>
      <c r="DO284"/>
      <c r="DP284"/>
      <c r="DQ284"/>
      <c r="DR284"/>
      <c r="DS284"/>
      <c r="DT284"/>
      <c r="DU284"/>
      <c r="DV284"/>
      <c r="DW284"/>
      <c r="DX284"/>
      <c r="DY284"/>
      <c r="DZ284"/>
      <c r="EA284"/>
      <c r="EB284"/>
      <c r="EC284"/>
      <c r="ED284"/>
      <c r="EE284"/>
      <c r="EF284"/>
      <c r="EG284"/>
      <c r="EH284"/>
      <c r="EI284"/>
      <c r="EJ284"/>
      <c r="EK284"/>
      <c r="EL284"/>
      <c r="EM284"/>
      <c r="EN284"/>
      <c r="EO284"/>
      <c r="EP284"/>
      <c r="EQ284"/>
      <c r="ER284"/>
      <c r="ES284"/>
      <c r="ET284"/>
      <c r="EU284"/>
      <c r="EV284"/>
      <c r="EW284"/>
      <c r="EX284"/>
      <c r="EY284"/>
      <c r="EZ284"/>
      <c r="FA284"/>
      <c r="FB284"/>
      <c r="FC284"/>
      <c r="FD284"/>
      <c r="FE284"/>
      <c r="FF284"/>
      <c r="FG284"/>
      <c r="FH284"/>
      <c r="FI284"/>
      <c r="FJ284"/>
      <c r="FK284"/>
      <c r="FL284"/>
      <c r="FM284"/>
      <c r="FN284"/>
      <c r="FO284"/>
      <c r="FP284"/>
      <c r="FQ284"/>
      <c r="FR284"/>
      <c r="FS284"/>
      <c r="FT284"/>
      <c r="FU284"/>
      <c r="FV284"/>
      <c r="FW284"/>
      <c r="FX284"/>
      <c r="FY284"/>
      <c r="FZ284"/>
      <c r="GA284"/>
      <c r="GB284"/>
      <c r="GC284"/>
      <c r="GD284"/>
      <c r="GE284"/>
      <c r="GF284"/>
      <c r="GG284"/>
      <c r="GH284"/>
      <c r="GI284"/>
      <c r="GJ284"/>
      <c r="GK284"/>
      <c r="GL284"/>
      <c r="GM284"/>
      <c r="GN284"/>
      <c r="GO284"/>
      <c r="GP284"/>
      <c r="GQ284"/>
      <c r="GR284"/>
      <c r="GS284"/>
      <c r="GT284"/>
      <c r="GU284"/>
      <c r="GV284"/>
      <c r="GW284"/>
      <c r="GX284"/>
      <c r="GY284"/>
      <c r="GZ284"/>
      <c r="HA284"/>
      <c r="HB284"/>
      <c r="HC284"/>
      <c r="HD284"/>
      <c r="HE284"/>
      <c r="HF284"/>
      <c r="HG284"/>
      <c r="HH284"/>
      <c r="HI284"/>
      <c r="HJ284"/>
      <c r="HK284"/>
      <c r="HL284"/>
      <c r="HM284"/>
      <c r="HN284"/>
      <c r="HO284"/>
      <c r="HP284"/>
      <c r="HQ284"/>
      <c r="HR284"/>
      <c r="HS284"/>
      <c r="HT284"/>
      <c r="HU284"/>
      <c r="HV284"/>
      <c r="HW284"/>
      <c r="HX284"/>
      <c r="HY284"/>
      <c r="HZ284"/>
      <c r="IA284"/>
      <c r="IB284"/>
      <c r="IC284"/>
      <c r="ID284"/>
      <c r="IE284"/>
      <c r="IF284"/>
      <c r="IG284"/>
      <c r="IH284"/>
      <c r="II284"/>
      <c r="IJ284"/>
      <c r="IK284"/>
      <c r="IL284"/>
      <c r="IM284"/>
      <c r="IN284"/>
      <c r="IO284"/>
      <c r="IP284"/>
      <c r="IQ284"/>
      <c r="IR284"/>
      <c r="IS284"/>
      <c r="IT284"/>
      <c r="IU284"/>
      <c r="IV284"/>
      <c r="IW284"/>
      <c r="IX284"/>
      <c r="IY284"/>
      <c r="IZ284"/>
      <c r="JA284"/>
      <c r="JB284"/>
      <c r="JC284"/>
      <c r="JD284"/>
      <c r="JE284"/>
      <c r="JF284"/>
      <c r="JG284"/>
      <c r="JH284"/>
      <c r="JI284"/>
      <c r="JJ284"/>
      <c r="JK284"/>
      <c r="JL284"/>
      <c r="JM284"/>
      <c r="JN284"/>
      <c r="JO284"/>
      <c r="JP284"/>
      <c r="JQ284"/>
      <c r="JR284"/>
      <c r="JS284"/>
      <c r="JT284"/>
      <c r="JU284"/>
      <c r="JV284"/>
      <c r="JW284"/>
      <c r="JX284"/>
      <c r="JY284"/>
      <c r="JZ284"/>
      <c r="KA284"/>
      <c r="KB284"/>
      <c r="KC284"/>
      <c r="KD284"/>
      <c r="KE284"/>
      <c r="KF284"/>
      <c r="KG284"/>
      <c r="KH284"/>
      <c r="KI284"/>
      <c r="KJ284"/>
      <c r="KK284"/>
      <c r="KL284"/>
      <c r="KM284"/>
      <c r="KN284"/>
      <c r="KO284"/>
      <c r="KP284"/>
      <c r="KQ284"/>
      <c r="KR284"/>
      <c r="KS284"/>
      <c r="KT284"/>
      <c r="KU284"/>
      <c r="KV284"/>
      <c r="KW284"/>
      <c r="KX284"/>
      <c r="KY284"/>
      <c r="KZ284"/>
      <c r="LA284"/>
      <c r="LB284"/>
      <c r="LC284"/>
      <c r="LD284"/>
      <c r="LE284"/>
      <c r="LF284"/>
      <c r="LG284"/>
      <c r="LH284"/>
      <c r="LI284"/>
      <c r="LJ284"/>
      <c r="LK284"/>
      <c r="LL284"/>
      <c r="LM284"/>
      <c r="LN284"/>
      <c r="LO284"/>
      <c r="LP284"/>
      <c r="LQ284"/>
      <c r="LR284"/>
      <c r="LS284"/>
      <c r="LT284"/>
      <c r="LU284"/>
      <c r="LV284"/>
      <c r="LW284"/>
      <c r="LX284"/>
      <c r="LY284"/>
      <c r="LZ284"/>
      <c r="MA284"/>
      <c r="MB284"/>
      <c r="MC284"/>
      <c r="MD284"/>
      <c r="ME284"/>
      <c r="MF284"/>
      <c r="MG284"/>
      <c r="MH284"/>
      <c r="MI284"/>
      <c r="MJ284"/>
      <c r="MK284"/>
      <c r="ML284"/>
      <c r="MM284"/>
      <c r="MN284"/>
      <c r="MO284"/>
      <c r="MP284"/>
      <c r="MQ284"/>
      <c r="MR284"/>
      <c r="MS284"/>
      <c r="MT284"/>
      <c r="MU284"/>
      <c r="MV284"/>
      <c r="MW284"/>
      <c r="MX284"/>
      <c r="MY284"/>
      <c r="MZ284"/>
      <c r="NA284"/>
      <c r="NB284"/>
      <c r="NC284"/>
      <c r="ND284"/>
      <c r="NE284"/>
      <c r="NF284"/>
      <c r="NG284"/>
      <c r="NH284"/>
      <c r="NI284"/>
      <c r="NJ284"/>
      <c r="NK284"/>
      <c r="NL284"/>
      <c r="NM284"/>
      <c r="NN284"/>
      <c r="NO284"/>
      <c r="NP284"/>
      <c r="NQ284"/>
      <c r="NR284"/>
      <c r="NS284"/>
      <c r="NT284"/>
      <c r="NU284"/>
      <c r="NV284"/>
      <c r="NW284"/>
      <c r="NX284"/>
      <c r="NY284"/>
      <c r="NZ284"/>
      <c r="OA284"/>
      <c r="OB284"/>
      <c r="OC284"/>
      <c r="OD284"/>
      <c r="OE284"/>
      <c r="OF284"/>
      <c r="OG284"/>
      <c r="OH284"/>
      <c r="OI284"/>
      <c r="OJ284"/>
      <c r="OK284"/>
      <c r="OL284"/>
      <c r="OM284"/>
      <c r="ON284"/>
      <c r="OO284"/>
      <c r="OP284"/>
      <c r="OQ284"/>
      <c r="OR284"/>
      <c r="OS284"/>
      <c r="OT284"/>
      <c r="OU284"/>
      <c r="OV284"/>
      <c r="OW284"/>
      <c r="OX284"/>
      <c r="OY284"/>
      <c r="OZ284"/>
      <c r="PA284"/>
      <c r="PB284"/>
      <c r="PC284"/>
      <c r="PD284"/>
      <c r="PE284"/>
      <c r="PF284"/>
      <c r="PG284"/>
      <c r="PH284"/>
      <c r="PI284"/>
      <c r="PJ284"/>
      <c r="PK284"/>
      <c r="PL284"/>
      <c r="PM284"/>
      <c r="PN284"/>
      <c r="PO284"/>
      <c r="PP284"/>
      <c r="PQ284"/>
      <c r="PR284"/>
      <c r="PS284"/>
      <c r="PT284"/>
      <c r="PU284"/>
      <c r="PV284"/>
      <c r="PW284"/>
      <c r="PX284"/>
      <c r="PY284"/>
      <c r="PZ284"/>
      <c r="QA284"/>
      <c r="QB284"/>
      <c r="QC284"/>
      <c r="QD284"/>
      <c r="QE284"/>
      <c r="QF284"/>
      <c r="QG284"/>
      <c r="QH284"/>
      <c r="QI284"/>
      <c r="QJ284"/>
      <c r="QK284"/>
      <c r="QL284"/>
      <c r="QM284"/>
      <c r="QN284"/>
      <c r="QO284"/>
      <c r="QP284"/>
      <c r="QQ284"/>
      <c r="QR284"/>
      <c r="QS284"/>
      <c r="QT284"/>
      <c r="QU284"/>
      <c r="QV284"/>
      <c r="QW284"/>
      <c r="QX284"/>
      <c r="QY284"/>
      <c r="QZ284"/>
      <c r="RA284"/>
      <c r="RB284"/>
      <c r="RC284"/>
      <c r="RD284"/>
      <c r="RE284"/>
      <c r="RF284"/>
      <c r="RG284"/>
      <c r="RH284"/>
      <c r="RI284"/>
      <c r="RJ284"/>
      <c r="RK284"/>
      <c r="RL284"/>
      <c r="RM284"/>
      <c r="RN284"/>
      <c r="RO284"/>
      <c r="RP284"/>
      <c r="RQ284"/>
      <c r="RR284"/>
      <c r="RS284"/>
      <c r="RT284"/>
      <c r="RU284"/>
      <c r="RV284"/>
      <c r="RW284"/>
      <c r="RX284"/>
      <c r="RY284"/>
      <c r="RZ284"/>
      <c r="SA284"/>
      <c r="SB284"/>
      <c r="SC284"/>
      <c r="SD284"/>
      <c r="SE284"/>
      <c r="SF284"/>
      <c r="SG284"/>
      <c r="SH284"/>
      <c r="SI284"/>
      <c r="SJ284"/>
      <c r="SK284"/>
      <c r="SL284"/>
      <c r="SM284"/>
      <c r="SN284"/>
      <c r="SO284"/>
      <c r="SP284"/>
      <c r="SQ284"/>
      <c r="SR284"/>
      <c r="SS284"/>
      <c r="ST284"/>
      <c r="SU284"/>
      <c r="SV284"/>
      <c r="SW284"/>
      <c r="SX284"/>
      <c r="SY284"/>
      <c r="SZ284"/>
      <c r="TA284"/>
      <c r="TB284"/>
      <c r="TC284"/>
      <c r="TD284"/>
      <c r="TE284"/>
      <c r="TF284"/>
      <c r="TG284"/>
    </row>
    <row r="285" spans="1:527" s="8" customFormat="1" ht="18" customHeight="1" x14ac:dyDescent="0.25">
      <c r="A285" s="4"/>
      <c r="B285"/>
      <c r="C285" s="54"/>
      <c r="D285" s="55"/>
      <c r="E285" s="55"/>
      <c r="F285" s="56"/>
      <c r="G285" s="56"/>
      <c r="H285" s="56"/>
      <c r="I285"/>
      <c r="J285"/>
      <c r="K285" s="299"/>
      <c r="L285"/>
      <c r="M285"/>
      <c r="N285"/>
      <c r="O285"/>
      <c r="P285"/>
      <c r="Q285"/>
      <c r="R285"/>
      <c r="S285"/>
      <c r="U285" s="49"/>
      <c r="V285" s="69"/>
      <c r="W285" s="51"/>
      <c r="AA285"/>
      <c r="AB285"/>
      <c r="AC285"/>
      <c r="AD285"/>
      <c r="AE285"/>
      <c r="AF285"/>
      <c r="AG285"/>
      <c r="AH285"/>
      <c r="AI285"/>
      <c r="AJ285"/>
      <c r="AK285"/>
      <c r="AL285"/>
      <c r="AM285"/>
      <c r="AN285"/>
      <c r="AO285"/>
      <c r="AP285"/>
      <c r="AQ285"/>
      <c r="AR285"/>
      <c r="AS285"/>
      <c r="AT285"/>
      <c r="AU285"/>
      <c r="AV285"/>
      <c r="AW285"/>
      <c r="AX285"/>
      <c r="AY285"/>
      <c r="AZ285"/>
      <c r="BA285"/>
      <c r="BB285"/>
      <c r="BC285"/>
      <c r="BD285"/>
      <c r="BE285"/>
      <c r="BF285"/>
      <c r="BG285"/>
      <c r="BH285"/>
      <c r="BI285"/>
      <c r="BJ285"/>
      <c r="BK285"/>
      <c r="BL285"/>
      <c r="BM285"/>
      <c r="BN285"/>
      <c r="BO285"/>
      <c r="BP285"/>
      <c r="BQ285"/>
      <c r="BR285"/>
      <c r="BS285"/>
      <c r="BT285"/>
      <c r="BU285"/>
      <c r="BV285"/>
      <c r="BW285"/>
      <c r="BX285"/>
      <c r="BY285"/>
      <c r="BZ285"/>
      <c r="CA285"/>
      <c r="CB285"/>
      <c r="CC285"/>
      <c r="CD285"/>
      <c r="CE285"/>
      <c r="CF285"/>
      <c r="CG285"/>
      <c r="CH285"/>
      <c r="CI285"/>
      <c r="CJ285"/>
      <c r="CK285"/>
      <c r="CL285"/>
      <c r="CM285"/>
      <c r="CN285"/>
      <c r="CO285"/>
      <c r="CP285"/>
      <c r="CQ285"/>
      <c r="CR285"/>
      <c r="CS285"/>
      <c r="CT285"/>
      <c r="CU285"/>
      <c r="CV285"/>
      <c r="CW285"/>
      <c r="CX285"/>
      <c r="CY285"/>
      <c r="CZ285"/>
      <c r="DA285"/>
      <c r="DB285"/>
      <c r="DC285"/>
      <c r="DD285"/>
      <c r="DE285"/>
      <c r="DF285"/>
      <c r="DG285"/>
      <c r="DH285"/>
      <c r="DI285"/>
      <c r="DJ285"/>
      <c r="DK285"/>
      <c r="DL285"/>
      <c r="DM285"/>
      <c r="DN285"/>
      <c r="DO285"/>
      <c r="DP285"/>
      <c r="DQ285"/>
      <c r="DR285"/>
      <c r="DS285"/>
      <c r="DT285"/>
      <c r="DU285"/>
      <c r="DV285"/>
      <c r="DW285"/>
      <c r="DX285"/>
      <c r="DY285"/>
      <c r="DZ285"/>
      <c r="EA285"/>
      <c r="EB285"/>
      <c r="EC285"/>
      <c r="ED285"/>
      <c r="EE285"/>
      <c r="EF285"/>
      <c r="EG285"/>
      <c r="EH285"/>
      <c r="EI285"/>
      <c r="EJ285"/>
      <c r="EK285"/>
      <c r="EL285"/>
      <c r="EM285"/>
      <c r="EN285"/>
      <c r="EO285"/>
      <c r="EP285"/>
      <c r="EQ285"/>
      <c r="ER285"/>
      <c r="ES285"/>
      <c r="ET285"/>
      <c r="EU285"/>
      <c r="EV285"/>
      <c r="EW285"/>
      <c r="EX285"/>
      <c r="EY285"/>
      <c r="EZ285"/>
      <c r="FA285"/>
      <c r="FB285"/>
      <c r="FC285"/>
      <c r="FD285"/>
      <c r="FE285"/>
      <c r="FF285"/>
      <c r="FG285"/>
      <c r="FH285"/>
      <c r="FI285"/>
      <c r="FJ285"/>
      <c r="FK285"/>
      <c r="FL285"/>
      <c r="FM285"/>
      <c r="FN285"/>
      <c r="FO285"/>
      <c r="FP285"/>
      <c r="FQ285"/>
      <c r="FR285"/>
      <c r="FS285"/>
      <c r="FT285"/>
      <c r="FU285"/>
      <c r="FV285"/>
      <c r="FW285"/>
      <c r="FX285"/>
      <c r="FY285"/>
      <c r="FZ285"/>
      <c r="GA285"/>
      <c r="GB285"/>
      <c r="GC285"/>
      <c r="GD285"/>
      <c r="GE285"/>
      <c r="GF285"/>
      <c r="GG285"/>
      <c r="GH285"/>
      <c r="GI285"/>
      <c r="GJ285"/>
      <c r="GK285"/>
      <c r="GL285"/>
      <c r="GM285"/>
      <c r="GN285"/>
      <c r="GO285"/>
      <c r="GP285"/>
      <c r="GQ285"/>
      <c r="GR285"/>
      <c r="GS285"/>
      <c r="GT285"/>
      <c r="GU285"/>
      <c r="GV285"/>
      <c r="GW285"/>
      <c r="GX285"/>
      <c r="GY285"/>
      <c r="GZ285"/>
      <c r="HA285"/>
      <c r="HB285"/>
      <c r="HC285"/>
      <c r="HD285"/>
      <c r="HE285"/>
      <c r="HF285"/>
      <c r="HG285"/>
      <c r="HH285"/>
      <c r="HI285"/>
      <c r="HJ285"/>
      <c r="HK285"/>
      <c r="HL285"/>
      <c r="HM285"/>
      <c r="HN285"/>
      <c r="HO285"/>
      <c r="HP285"/>
      <c r="HQ285"/>
      <c r="HR285"/>
      <c r="HS285"/>
      <c r="HT285"/>
      <c r="HU285"/>
      <c r="HV285"/>
      <c r="HW285"/>
      <c r="HX285"/>
      <c r="HY285"/>
      <c r="HZ285"/>
      <c r="IA285"/>
      <c r="IB285"/>
      <c r="IC285"/>
      <c r="ID285"/>
      <c r="IE285"/>
      <c r="IF285"/>
      <c r="IG285"/>
      <c r="IH285"/>
      <c r="II285"/>
      <c r="IJ285"/>
      <c r="IK285"/>
      <c r="IL285"/>
      <c r="IM285"/>
      <c r="IN285"/>
      <c r="IO285"/>
      <c r="IP285"/>
      <c r="IQ285"/>
      <c r="IR285"/>
      <c r="IS285"/>
      <c r="IT285"/>
      <c r="IU285"/>
      <c r="IV285"/>
      <c r="IW285"/>
      <c r="IX285"/>
      <c r="IY285"/>
      <c r="IZ285"/>
      <c r="JA285"/>
      <c r="JB285"/>
      <c r="JC285"/>
      <c r="JD285"/>
      <c r="JE285"/>
      <c r="JF285"/>
      <c r="JG285"/>
      <c r="JH285"/>
      <c r="JI285"/>
      <c r="JJ285"/>
      <c r="JK285"/>
      <c r="JL285"/>
      <c r="JM285"/>
      <c r="JN285"/>
      <c r="JO285"/>
      <c r="JP285"/>
      <c r="JQ285"/>
      <c r="JR285"/>
      <c r="JS285"/>
      <c r="JT285"/>
      <c r="JU285"/>
      <c r="JV285"/>
      <c r="JW285"/>
      <c r="JX285"/>
      <c r="JY285"/>
      <c r="JZ285"/>
      <c r="KA285"/>
      <c r="KB285"/>
      <c r="KC285"/>
      <c r="KD285"/>
      <c r="KE285"/>
      <c r="KF285"/>
      <c r="KG285"/>
      <c r="KH285"/>
      <c r="KI285"/>
      <c r="KJ285"/>
      <c r="KK285"/>
      <c r="KL285"/>
      <c r="KM285"/>
      <c r="KN285"/>
      <c r="KO285"/>
      <c r="KP285"/>
      <c r="KQ285"/>
      <c r="KR285"/>
      <c r="KS285"/>
      <c r="KT285"/>
      <c r="KU285"/>
      <c r="KV285"/>
      <c r="KW285"/>
      <c r="KX285"/>
      <c r="KY285"/>
      <c r="KZ285"/>
      <c r="LA285"/>
      <c r="LB285"/>
      <c r="LC285"/>
      <c r="LD285"/>
      <c r="LE285"/>
      <c r="LF285"/>
      <c r="LG285"/>
      <c r="LH285"/>
      <c r="LI285"/>
      <c r="LJ285"/>
      <c r="LK285"/>
      <c r="LL285"/>
      <c r="LM285"/>
      <c r="LN285"/>
      <c r="LO285"/>
      <c r="LP285"/>
      <c r="LQ285"/>
      <c r="LR285"/>
      <c r="LS285"/>
      <c r="LT285"/>
      <c r="LU285"/>
      <c r="LV285"/>
      <c r="LW285"/>
      <c r="LX285"/>
      <c r="LY285"/>
      <c r="LZ285"/>
      <c r="MA285"/>
      <c r="MB285"/>
      <c r="MC285"/>
      <c r="MD285"/>
      <c r="ME285"/>
      <c r="MF285"/>
      <c r="MG285"/>
      <c r="MH285"/>
      <c r="MI285"/>
      <c r="MJ285"/>
      <c r="MK285"/>
      <c r="ML285"/>
      <c r="MM285"/>
      <c r="MN285"/>
      <c r="MO285"/>
      <c r="MP285"/>
      <c r="MQ285"/>
      <c r="MR285"/>
      <c r="MS285"/>
      <c r="MT285"/>
      <c r="MU285"/>
      <c r="MV285"/>
      <c r="MW285"/>
      <c r="MX285"/>
      <c r="MY285"/>
      <c r="MZ285"/>
      <c r="NA285"/>
      <c r="NB285"/>
      <c r="NC285"/>
      <c r="ND285"/>
      <c r="NE285"/>
      <c r="NF285"/>
      <c r="NG285"/>
      <c r="NH285"/>
      <c r="NI285"/>
      <c r="NJ285"/>
      <c r="NK285"/>
      <c r="NL285"/>
      <c r="NM285"/>
      <c r="NN285"/>
      <c r="NO285"/>
      <c r="NP285"/>
      <c r="NQ285"/>
      <c r="NR285"/>
      <c r="NS285"/>
      <c r="NT285"/>
      <c r="NU285"/>
      <c r="NV285"/>
      <c r="NW285"/>
      <c r="NX285"/>
      <c r="NY285"/>
      <c r="NZ285"/>
      <c r="OA285"/>
      <c r="OB285"/>
      <c r="OC285"/>
      <c r="OD285"/>
      <c r="OE285"/>
      <c r="OF285"/>
      <c r="OG285"/>
      <c r="OH285"/>
      <c r="OI285"/>
      <c r="OJ285"/>
      <c r="OK285"/>
      <c r="OL285"/>
      <c r="OM285"/>
      <c r="ON285"/>
      <c r="OO285"/>
      <c r="OP285"/>
      <c r="OQ285"/>
      <c r="OR285"/>
      <c r="OS285"/>
      <c r="OT285"/>
      <c r="OU285"/>
      <c r="OV285"/>
      <c r="OW285"/>
      <c r="OX285"/>
      <c r="OY285"/>
      <c r="OZ285"/>
      <c r="PA285"/>
      <c r="PB285"/>
      <c r="PC285"/>
      <c r="PD285"/>
      <c r="PE285"/>
      <c r="PF285"/>
      <c r="PG285"/>
      <c r="PH285"/>
      <c r="PI285"/>
      <c r="PJ285"/>
      <c r="PK285"/>
      <c r="PL285"/>
      <c r="PM285"/>
      <c r="PN285"/>
      <c r="PO285"/>
      <c r="PP285"/>
      <c r="PQ285"/>
      <c r="PR285"/>
      <c r="PS285"/>
      <c r="PT285"/>
      <c r="PU285"/>
      <c r="PV285"/>
      <c r="PW285"/>
      <c r="PX285"/>
      <c r="PY285"/>
      <c r="PZ285"/>
      <c r="QA285"/>
      <c r="QB285"/>
      <c r="QC285"/>
      <c r="QD285"/>
      <c r="QE285"/>
      <c r="QF285"/>
      <c r="QG285"/>
      <c r="QH285"/>
      <c r="QI285"/>
      <c r="QJ285"/>
      <c r="QK285"/>
      <c r="QL285"/>
      <c r="QM285"/>
      <c r="QN285"/>
      <c r="QO285"/>
      <c r="QP285"/>
      <c r="QQ285"/>
      <c r="QR285"/>
      <c r="QS285"/>
      <c r="QT285"/>
      <c r="QU285"/>
      <c r="QV285"/>
      <c r="QW285"/>
      <c r="QX285"/>
      <c r="QY285"/>
      <c r="QZ285"/>
      <c r="RA285"/>
      <c r="RB285"/>
      <c r="RC285"/>
      <c r="RD285"/>
      <c r="RE285"/>
      <c r="RF285"/>
      <c r="RG285"/>
      <c r="RH285"/>
      <c r="RI285"/>
      <c r="RJ285"/>
      <c r="RK285"/>
      <c r="RL285"/>
      <c r="RM285"/>
      <c r="RN285"/>
      <c r="RO285"/>
      <c r="RP285"/>
      <c r="RQ285"/>
      <c r="RR285"/>
      <c r="RS285"/>
      <c r="RT285"/>
      <c r="RU285"/>
      <c r="RV285"/>
      <c r="RW285"/>
      <c r="RX285"/>
      <c r="RY285"/>
      <c r="RZ285"/>
      <c r="SA285"/>
      <c r="SB285"/>
      <c r="SC285"/>
      <c r="SD285"/>
      <c r="SE285"/>
      <c r="SF285"/>
      <c r="SG285"/>
      <c r="SH285"/>
      <c r="SI285"/>
      <c r="SJ285"/>
      <c r="SK285"/>
      <c r="SL285"/>
      <c r="SM285"/>
      <c r="SN285"/>
      <c r="SO285"/>
      <c r="SP285"/>
      <c r="SQ285"/>
      <c r="SR285"/>
      <c r="SS285"/>
      <c r="ST285"/>
      <c r="SU285"/>
      <c r="SV285"/>
      <c r="SW285"/>
      <c r="SX285"/>
      <c r="SY285"/>
      <c r="SZ285"/>
      <c r="TA285"/>
      <c r="TB285"/>
      <c r="TC285"/>
      <c r="TD285"/>
      <c r="TE285"/>
      <c r="TF285"/>
      <c r="TG285"/>
    </row>
    <row r="286" spans="1:527" s="8" customFormat="1" ht="18" customHeight="1" x14ac:dyDescent="0.25">
      <c r="A286" s="4"/>
      <c r="B286"/>
      <c r="C286" s="54"/>
      <c r="D286" s="55"/>
      <c r="E286" s="55"/>
      <c r="F286" s="56"/>
      <c r="G286" s="56"/>
      <c r="H286" s="56"/>
      <c r="I286"/>
      <c r="J286"/>
      <c r="K286" s="299"/>
      <c r="L286"/>
      <c r="M286"/>
      <c r="N286"/>
      <c r="O286"/>
      <c r="P286"/>
      <c r="Q286"/>
      <c r="R286"/>
      <c r="S286"/>
      <c r="U286" s="49"/>
      <c r="V286" s="69"/>
      <c r="W286" s="51"/>
      <c r="AA286"/>
      <c r="AB286"/>
      <c r="AC286"/>
      <c r="AD286"/>
      <c r="AE286"/>
      <c r="AF286"/>
      <c r="AG286"/>
      <c r="AH286"/>
      <c r="AI286"/>
      <c r="AJ286"/>
      <c r="AK286"/>
      <c r="AL286"/>
      <c r="AM286"/>
      <c r="AN286"/>
      <c r="AO286"/>
      <c r="AP286"/>
      <c r="AQ286"/>
      <c r="AR286"/>
      <c r="AS286"/>
      <c r="AT286"/>
      <c r="AU286"/>
      <c r="AV286"/>
      <c r="AW286"/>
      <c r="AX286"/>
      <c r="AY286"/>
      <c r="AZ286"/>
      <c r="BA286"/>
      <c r="BB286"/>
      <c r="BC286"/>
      <c r="BD286"/>
      <c r="BE286"/>
      <c r="BF286"/>
      <c r="BG286"/>
      <c r="BH286"/>
      <c r="BI286"/>
      <c r="BJ286"/>
      <c r="BK286"/>
      <c r="BL286"/>
      <c r="BM286"/>
      <c r="BN286"/>
      <c r="BO286"/>
      <c r="BP286"/>
      <c r="BQ286"/>
      <c r="BR286"/>
      <c r="BS286"/>
      <c r="BT286"/>
      <c r="BU286"/>
      <c r="BV286"/>
      <c r="BW286"/>
      <c r="BX286"/>
      <c r="BY286"/>
      <c r="BZ286"/>
      <c r="CA286"/>
      <c r="CB286"/>
      <c r="CC286"/>
      <c r="CD286"/>
      <c r="CE286"/>
      <c r="CF286"/>
      <c r="CG286"/>
      <c r="CH286"/>
      <c r="CI286"/>
      <c r="CJ286"/>
      <c r="CK286"/>
      <c r="CL286"/>
      <c r="CM286"/>
      <c r="CN286"/>
      <c r="CO286"/>
      <c r="CP286"/>
      <c r="CQ286"/>
      <c r="CR286"/>
      <c r="CS286"/>
      <c r="CT286"/>
      <c r="CU286"/>
      <c r="CV286"/>
      <c r="CW286"/>
      <c r="CX286"/>
      <c r="CY286"/>
      <c r="CZ286"/>
      <c r="DA286"/>
      <c r="DB286"/>
      <c r="DC286"/>
      <c r="DD286"/>
      <c r="DE286"/>
      <c r="DF286"/>
      <c r="DG286"/>
      <c r="DH286"/>
      <c r="DI286"/>
      <c r="DJ286"/>
      <c r="DK286"/>
      <c r="DL286"/>
      <c r="DM286"/>
      <c r="DN286"/>
      <c r="DO286"/>
      <c r="DP286"/>
      <c r="DQ286"/>
      <c r="DR286"/>
      <c r="DS286"/>
      <c r="DT286"/>
      <c r="DU286"/>
      <c r="DV286"/>
      <c r="DW286"/>
      <c r="DX286"/>
      <c r="DY286"/>
      <c r="DZ286"/>
      <c r="EA286"/>
      <c r="EB286"/>
      <c r="EC286"/>
      <c r="ED286"/>
      <c r="EE286"/>
      <c r="EF286"/>
      <c r="EG286"/>
      <c r="EH286"/>
      <c r="EI286"/>
      <c r="EJ286"/>
      <c r="EK286"/>
      <c r="EL286"/>
      <c r="EM286"/>
      <c r="EN286"/>
      <c r="EO286"/>
      <c r="EP286"/>
      <c r="EQ286"/>
      <c r="ER286"/>
      <c r="ES286"/>
      <c r="ET286"/>
      <c r="EU286"/>
      <c r="EV286"/>
      <c r="EW286"/>
      <c r="EX286"/>
      <c r="EY286"/>
      <c r="EZ286"/>
      <c r="FA286"/>
      <c r="FB286"/>
      <c r="FC286"/>
      <c r="FD286"/>
      <c r="FE286"/>
      <c r="FF286"/>
      <c r="FG286"/>
      <c r="FH286"/>
      <c r="FI286"/>
      <c r="FJ286"/>
      <c r="FK286"/>
      <c r="FL286"/>
      <c r="FM286"/>
      <c r="FN286"/>
      <c r="FO286"/>
      <c r="FP286"/>
      <c r="FQ286"/>
      <c r="FR286"/>
      <c r="FS286"/>
      <c r="FT286"/>
      <c r="FU286"/>
      <c r="FV286"/>
      <c r="FW286"/>
      <c r="FX286"/>
      <c r="FY286"/>
      <c r="FZ286"/>
      <c r="GA286"/>
      <c r="GB286"/>
      <c r="GC286"/>
      <c r="GD286"/>
      <c r="GE286"/>
      <c r="GF286"/>
      <c r="GG286"/>
      <c r="GH286"/>
      <c r="GI286"/>
      <c r="GJ286"/>
      <c r="GK286"/>
      <c r="GL286"/>
      <c r="GM286"/>
      <c r="GN286"/>
      <c r="GO286"/>
      <c r="GP286"/>
      <c r="GQ286"/>
      <c r="GR286"/>
      <c r="GS286"/>
      <c r="GT286"/>
      <c r="GU286"/>
      <c r="GV286"/>
      <c r="GW286"/>
      <c r="GX286"/>
      <c r="GY286"/>
      <c r="GZ286"/>
      <c r="HA286"/>
      <c r="HB286"/>
      <c r="HC286"/>
      <c r="HD286"/>
      <c r="HE286"/>
      <c r="HF286"/>
      <c r="HG286"/>
      <c r="HH286"/>
      <c r="HI286"/>
      <c r="HJ286"/>
      <c r="HK286"/>
      <c r="HL286"/>
      <c r="HM286"/>
      <c r="HN286"/>
      <c r="HO286"/>
      <c r="HP286"/>
      <c r="HQ286"/>
      <c r="HR286"/>
      <c r="HS286"/>
      <c r="HT286"/>
      <c r="HU286"/>
      <c r="HV286"/>
      <c r="HW286"/>
      <c r="HX286"/>
      <c r="HY286"/>
      <c r="HZ286"/>
      <c r="IA286"/>
      <c r="IB286"/>
      <c r="IC286"/>
      <c r="ID286"/>
      <c r="IE286"/>
      <c r="IF286"/>
      <c r="IG286"/>
      <c r="IH286"/>
      <c r="II286"/>
      <c r="IJ286"/>
      <c r="IK286"/>
      <c r="IL286"/>
      <c r="IM286"/>
      <c r="IN286"/>
      <c r="IO286"/>
      <c r="IP286"/>
      <c r="IQ286"/>
      <c r="IR286"/>
      <c r="IS286"/>
      <c r="IT286"/>
      <c r="IU286"/>
      <c r="IV286"/>
      <c r="IW286"/>
      <c r="IX286"/>
      <c r="IY286"/>
      <c r="IZ286"/>
      <c r="JA286"/>
      <c r="JB286"/>
      <c r="JC286"/>
      <c r="JD286"/>
      <c r="JE286"/>
      <c r="JF286"/>
      <c r="JG286"/>
      <c r="JH286"/>
      <c r="JI286"/>
      <c r="JJ286"/>
      <c r="JK286"/>
      <c r="JL286"/>
      <c r="JM286"/>
      <c r="JN286"/>
      <c r="JO286"/>
      <c r="JP286"/>
      <c r="JQ286"/>
      <c r="JR286"/>
      <c r="JS286"/>
      <c r="JT286"/>
      <c r="JU286"/>
      <c r="JV286"/>
      <c r="JW286"/>
      <c r="JX286"/>
      <c r="JY286"/>
      <c r="JZ286"/>
      <c r="KA286"/>
      <c r="KB286"/>
      <c r="KC286"/>
      <c r="KD286"/>
      <c r="KE286"/>
      <c r="KF286"/>
      <c r="KG286"/>
      <c r="KH286"/>
      <c r="KI286"/>
      <c r="KJ286"/>
      <c r="KK286"/>
      <c r="KL286"/>
      <c r="KM286"/>
      <c r="KN286"/>
      <c r="KO286"/>
      <c r="KP286"/>
      <c r="KQ286"/>
      <c r="KR286"/>
      <c r="KS286"/>
      <c r="KT286"/>
      <c r="KU286"/>
      <c r="KV286"/>
      <c r="KW286"/>
      <c r="KX286"/>
      <c r="KY286"/>
      <c r="KZ286"/>
      <c r="LA286"/>
      <c r="LB286"/>
      <c r="LC286"/>
      <c r="LD286"/>
      <c r="LE286"/>
      <c r="LF286"/>
      <c r="LG286"/>
      <c r="LH286"/>
      <c r="LI286"/>
      <c r="LJ286"/>
      <c r="LK286"/>
      <c r="LL286"/>
      <c r="LM286"/>
      <c r="LN286"/>
      <c r="LO286"/>
      <c r="LP286"/>
      <c r="LQ286"/>
      <c r="LR286"/>
      <c r="LS286"/>
      <c r="LT286"/>
      <c r="LU286"/>
      <c r="LV286"/>
      <c r="LW286"/>
      <c r="LX286"/>
      <c r="LY286"/>
      <c r="LZ286"/>
      <c r="MA286"/>
      <c r="MB286"/>
      <c r="MC286"/>
      <c r="MD286"/>
      <c r="ME286"/>
      <c r="MF286"/>
      <c r="MG286"/>
      <c r="MH286"/>
      <c r="MI286"/>
      <c r="MJ286"/>
      <c r="MK286"/>
      <c r="ML286"/>
      <c r="MM286"/>
      <c r="MN286"/>
      <c r="MO286"/>
      <c r="MP286"/>
      <c r="MQ286"/>
      <c r="MR286"/>
      <c r="MS286"/>
      <c r="MT286"/>
      <c r="MU286"/>
      <c r="MV286"/>
      <c r="MW286"/>
      <c r="MX286"/>
      <c r="MY286"/>
      <c r="MZ286"/>
      <c r="NA286"/>
      <c r="NB286"/>
      <c r="NC286"/>
      <c r="ND286"/>
      <c r="NE286"/>
      <c r="NF286"/>
      <c r="NG286"/>
      <c r="NH286"/>
      <c r="NI286"/>
      <c r="NJ286"/>
      <c r="NK286"/>
      <c r="NL286"/>
      <c r="NM286"/>
      <c r="NN286"/>
      <c r="NO286"/>
      <c r="NP286"/>
      <c r="NQ286"/>
      <c r="NR286"/>
      <c r="NS286"/>
      <c r="NT286"/>
      <c r="NU286"/>
      <c r="NV286"/>
      <c r="NW286"/>
      <c r="NX286"/>
      <c r="NY286"/>
      <c r="NZ286"/>
      <c r="OA286"/>
      <c r="OB286"/>
      <c r="OC286"/>
      <c r="OD286"/>
      <c r="OE286"/>
      <c r="OF286"/>
      <c r="OG286"/>
      <c r="OH286"/>
      <c r="OI286"/>
      <c r="OJ286"/>
      <c r="OK286"/>
      <c r="OL286"/>
      <c r="OM286"/>
      <c r="ON286"/>
      <c r="OO286"/>
      <c r="OP286"/>
      <c r="OQ286"/>
      <c r="OR286"/>
      <c r="OS286"/>
      <c r="OT286"/>
      <c r="OU286"/>
      <c r="OV286"/>
      <c r="OW286"/>
      <c r="OX286"/>
      <c r="OY286"/>
      <c r="OZ286"/>
      <c r="PA286"/>
      <c r="PB286"/>
      <c r="PC286"/>
      <c r="PD286"/>
      <c r="PE286"/>
      <c r="PF286"/>
      <c r="PG286"/>
      <c r="PH286"/>
      <c r="PI286"/>
      <c r="PJ286"/>
      <c r="PK286"/>
      <c r="PL286"/>
      <c r="PM286"/>
      <c r="PN286"/>
      <c r="PO286"/>
      <c r="PP286"/>
      <c r="PQ286"/>
      <c r="PR286"/>
      <c r="PS286"/>
      <c r="PT286"/>
      <c r="PU286"/>
      <c r="PV286"/>
      <c r="PW286"/>
      <c r="PX286"/>
      <c r="PY286"/>
      <c r="PZ286"/>
      <c r="QA286"/>
      <c r="QB286"/>
      <c r="QC286"/>
      <c r="QD286"/>
      <c r="QE286"/>
      <c r="QF286"/>
      <c r="QG286"/>
      <c r="QH286"/>
      <c r="QI286"/>
      <c r="QJ286"/>
      <c r="QK286"/>
      <c r="QL286"/>
      <c r="QM286"/>
      <c r="QN286"/>
      <c r="QO286"/>
      <c r="QP286"/>
      <c r="QQ286"/>
      <c r="QR286"/>
      <c r="QS286"/>
      <c r="QT286"/>
      <c r="QU286"/>
      <c r="QV286"/>
      <c r="QW286"/>
      <c r="QX286"/>
      <c r="QY286"/>
      <c r="QZ286"/>
      <c r="RA286"/>
      <c r="RB286"/>
      <c r="RC286"/>
      <c r="RD286"/>
      <c r="RE286"/>
      <c r="RF286"/>
      <c r="RG286"/>
      <c r="RH286"/>
      <c r="RI286"/>
      <c r="RJ286"/>
      <c r="RK286"/>
      <c r="RL286"/>
      <c r="RM286"/>
      <c r="RN286"/>
      <c r="RO286"/>
      <c r="RP286"/>
      <c r="RQ286"/>
      <c r="RR286"/>
      <c r="RS286"/>
      <c r="RT286"/>
      <c r="RU286"/>
      <c r="RV286"/>
      <c r="RW286"/>
      <c r="RX286"/>
      <c r="RY286"/>
      <c r="RZ286"/>
      <c r="SA286"/>
      <c r="SB286"/>
      <c r="SC286"/>
      <c r="SD286"/>
      <c r="SE286"/>
      <c r="SF286"/>
      <c r="SG286"/>
      <c r="SH286"/>
      <c r="SI286"/>
      <c r="SJ286"/>
      <c r="SK286"/>
      <c r="SL286"/>
      <c r="SM286"/>
      <c r="SN286"/>
      <c r="SO286"/>
      <c r="SP286"/>
      <c r="SQ286"/>
      <c r="SR286"/>
      <c r="SS286"/>
      <c r="ST286"/>
      <c r="SU286"/>
      <c r="SV286"/>
      <c r="SW286"/>
      <c r="SX286"/>
      <c r="SY286"/>
      <c r="SZ286"/>
      <c r="TA286"/>
      <c r="TB286"/>
      <c r="TC286"/>
      <c r="TD286"/>
      <c r="TE286"/>
      <c r="TF286"/>
      <c r="TG286"/>
    </row>
    <row r="287" spans="1:527" s="8" customFormat="1" ht="18" customHeight="1" x14ac:dyDescent="0.25">
      <c r="A287" s="82"/>
      <c r="B287" s="56"/>
      <c r="C287" s="54"/>
      <c r="D287" s="56"/>
      <c r="E287" s="56"/>
      <c r="F287" s="56"/>
      <c r="G287" s="56"/>
      <c r="H287" s="299"/>
      <c r="I287" s="299"/>
      <c r="J287" s="299"/>
      <c r="K287" s="299"/>
      <c r="L287"/>
      <c r="M287"/>
      <c r="N287"/>
      <c r="O287"/>
      <c r="P287"/>
      <c r="Q287"/>
      <c r="R287"/>
      <c r="S287"/>
      <c r="U287" s="49"/>
      <c r="V287" s="69"/>
      <c r="W287" s="51"/>
      <c r="AA287"/>
      <c r="AB287"/>
      <c r="AC287"/>
      <c r="AD287"/>
      <c r="AE287"/>
      <c r="AF287"/>
      <c r="AG287"/>
      <c r="AH287"/>
      <c r="AI287"/>
      <c r="AJ287"/>
      <c r="AK287"/>
      <c r="AL287"/>
      <c r="AM287"/>
      <c r="AN287"/>
      <c r="AO287"/>
      <c r="AP287"/>
      <c r="AQ287"/>
      <c r="AR287"/>
      <c r="AS287"/>
      <c r="AT287"/>
      <c r="AU287"/>
      <c r="AV287"/>
      <c r="AW287"/>
      <c r="AX287"/>
      <c r="AY287"/>
      <c r="AZ287"/>
      <c r="BA287"/>
      <c r="BB287"/>
      <c r="BC287"/>
      <c r="BD287"/>
      <c r="BE287"/>
      <c r="BF287"/>
      <c r="BG287"/>
      <c r="BH287"/>
      <c r="BI287"/>
      <c r="BJ287"/>
      <c r="BK287"/>
      <c r="BL287"/>
      <c r="BM287"/>
      <c r="BN287"/>
      <c r="BO287"/>
      <c r="BP287"/>
      <c r="BQ287"/>
      <c r="BR287"/>
      <c r="BS287"/>
      <c r="BT287"/>
      <c r="BU287"/>
      <c r="BV287"/>
      <c r="BW287"/>
      <c r="BX287"/>
      <c r="BY287"/>
      <c r="BZ287"/>
      <c r="CA287"/>
      <c r="CB287"/>
      <c r="CC287"/>
      <c r="CD287"/>
      <c r="CE287"/>
      <c r="CF287"/>
      <c r="CG287"/>
      <c r="CH287"/>
      <c r="CI287"/>
      <c r="CJ287"/>
      <c r="CK287"/>
      <c r="CL287"/>
      <c r="CM287"/>
      <c r="CN287"/>
      <c r="CO287"/>
      <c r="CP287"/>
      <c r="CQ287"/>
      <c r="CR287"/>
      <c r="CS287"/>
      <c r="CT287"/>
      <c r="CU287"/>
      <c r="CV287"/>
      <c r="CW287"/>
      <c r="CX287"/>
      <c r="CY287"/>
      <c r="CZ287"/>
      <c r="DA287"/>
      <c r="DB287"/>
      <c r="DC287"/>
      <c r="DD287"/>
      <c r="DE287"/>
      <c r="DF287"/>
      <c r="DG287"/>
      <c r="DH287"/>
      <c r="DI287"/>
      <c r="DJ287"/>
      <c r="DK287"/>
      <c r="DL287"/>
      <c r="DM287"/>
      <c r="DN287"/>
      <c r="DO287"/>
      <c r="DP287"/>
      <c r="DQ287"/>
      <c r="DR287"/>
      <c r="DS287"/>
      <c r="DT287"/>
      <c r="DU287"/>
      <c r="DV287"/>
      <c r="DW287"/>
      <c r="DX287"/>
      <c r="DY287"/>
      <c r="DZ287"/>
      <c r="EA287"/>
      <c r="EB287"/>
      <c r="EC287"/>
      <c r="ED287"/>
      <c r="EE287"/>
      <c r="EF287"/>
      <c r="EG287"/>
      <c r="EH287"/>
      <c r="EI287"/>
      <c r="EJ287"/>
      <c r="EK287"/>
      <c r="EL287"/>
      <c r="EM287"/>
      <c r="EN287"/>
      <c r="EO287"/>
      <c r="EP287"/>
      <c r="EQ287"/>
      <c r="ER287"/>
      <c r="ES287"/>
      <c r="ET287"/>
      <c r="EU287"/>
      <c r="EV287"/>
      <c r="EW287"/>
      <c r="EX287"/>
      <c r="EY287"/>
      <c r="EZ287"/>
      <c r="FA287"/>
      <c r="FB287"/>
      <c r="FC287"/>
      <c r="FD287"/>
      <c r="FE287"/>
      <c r="FF287"/>
      <c r="FG287"/>
      <c r="FH287"/>
      <c r="FI287"/>
      <c r="FJ287"/>
      <c r="FK287"/>
      <c r="FL287"/>
      <c r="FM287"/>
      <c r="FN287"/>
      <c r="FO287"/>
      <c r="FP287"/>
      <c r="FQ287"/>
      <c r="FR287"/>
      <c r="FS287"/>
      <c r="FT287"/>
      <c r="FU287"/>
      <c r="FV287"/>
      <c r="FW287"/>
      <c r="FX287"/>
      <c r="FY287"/>
      <c r="FZ287"/>
      <c r="GA287"/>
      <c r="GB287"/>
      <c r="GC287"/>
      <c r="GD287"/>
      <c r="GE287"/>
      <c r="GF287"/>
      <c r="GG287"/>
      <c r="GH287"/>
      <c r="GI287"/>
      <c r="GJ287"/>
      <c r="GK287"/>
      <c r="GL287"/>
      <c r="GM287"/>
      <c r="GN287"/>
      <c r="GO287"/>
      <c r="GP287"/>
      <c r="GQ287"/>
      <c r="GR287"/>
      <c r="GS287"/>
      <c r="GT287"/>
      <c r="GU287"/>
      <c r="GV287"/>
      <c r="GW287"/>
      <c r="GX287"/>
      <c r="GY287"/>
      <c r="GZ287"/>
      <c r="HA287"/>
      <c r="HB287"/>
      <c r="HC287"/>
      <c r="HD287"/>
      <c r="HE287"/>
      <c r="HF287"/>
      <c r="HG287"/>
      <c r="HH287"/>
      <c r="HI287"/>
      <c r="HJ287"/>
      <c r="HK287"/>
      <c r="HL287"/>
      <c r="HM287"/>
      <c r="HN287"/>
      <c r="HO287"/>
      <c r="HP287"/>
      <c r="HQ287"/>
      <c r="HR287"/>
      <c r="HS287"/>
      <c r="HT287"/>
      <c r="HU287"/>
      <c r="HV287"/>
      <c r="HW287"/>
      <c r="HX287"/>
      <c r="HY287"/>
      <c r="HZ287"/>
      <c r="IA287"/>
      <c r="IB287"/>
      <c r="IC287"/>
      <c r="ID287"/>
      <c r="IE287"/>
      <c r="IF287"/>
      <c r="IG287"/>
      <c r="IH287"/>
      <c r="II287"/>
      <c r="IJ287"/>
      <c r="IK287"/>
      <c r="IL287"/>
      <c r="IM287"/>
      <c r="IN287"/>
      <c r="IO287"/>
      <c r="IP287"/>
      <c r="IQ287"/>
      <c r="IR287"/>
      <c r="IS287"/>
      <c r="IT287"/>
      <c r="IU287"/>
      <c r="IV287"/>
      <c r="IW287"/>
      <c r="IX287"/>
      <c r="IY287"/>
      <c r="IZ287"/>
      <c r="JA287"/>
      <c r="JB287"/>
      <c r="JC287"/>
      <c r="JD287"/>
      <c r="JE287"/>
      <c r="JF287"/>
      <c r="JG287"/>
      <c r="JH287"/>
      <c r="JI287"/>
      <c r="JJ287"/>
      <c r="JK287"/>
      <c r="JL287"/>
      <c r="JM287"/>
      <c r="JN287"/>
      <c r="JO287"/>
      <c r="JP287"/>
      <c r="JQ287"/>
      <c r="JR287"/>
      <c r="JS287"/>
      <c r="JT287"/>
      <c r="JU287"/>
      <c r="JV287"/>
      <c r="JW287"/>
      <c r="JX287"/>
      <c r="JY287"/>
      <c r="JZ287"/>
      <c r="KA287"/>
      <c r="KB287"/>
      <c r="KC287"/>
      <c r="KD287"/>
      <c r="KE287"/>
      <c r="KF287"/>
      <c r="KG287"/>
      <c r="KH287"/>
      <c r="KI287"/>
      <c r="KJ287"/>
      <c r="KK287"/>
      <c r="KL287"/>
      <c r="KM287"/>
      <c r="KN287"/>
      <c r="KO287"/>
      <c r="KP287"/>
      <c r="KQ287"/>
      <c r="KR287"/>
      <c r="KS287"/>
      <c r="KT287"/>
      <c r="KU287"/>
      <c r="KV287"/>
      <c r="KW287"/>
      <c r="KX287"/>
      <c r="KY287"/>
      <c r="KZ287"/>
      <c r="LA287"/>
      <c r="LB287"/>
      <c r="LC287"/>
      <c r="LD287"/>
      <c r="LE287"/>
      <c r="LF287"/>
      <c r="LG287"/>
      <c r="LH287"/>
      <c r="LI287"/>
      <c r="LJ287"/>
      <c r="LK287"/>
      <c r="LL287"/>
      <c r="LM287"/>
      <c r="LN287"/>
      <c r="LO287"/>
      <c r="LP287"/>
      <c r="LQ287"/>
      <c r="LR287"/>
      <c r="LS287"/>
      <c r="LT287"/>
      <c r="LU287"/>
      <c r="LV287"/>
      <c r="LW287"/>
      <c r="LX287"/>
      <c r="LY287"/>
      <c r="LZ287"/>
      <c r="MA287"/>
      <c r="MB287"/>
      <c r="MC287"/>
      <c r="MD287"/>
      <c r="ME287"/>
      <c r="MF287"/>
      <c r="MG287"/>
      <c r="MH287"/>
      <c r="MI287"/>
      <c r="MJ287"/>
      <c r="MK287"/>
      <c r="ML287"/>
      <c r="MM287"/>
      <c r="MN287"/>
      <c r="MO287"/>
      <c r="MP287"/>
      <c r="MQ287"/>
      <c r="MR287"/>
      <c r="MS287"/>
      <c r="MT287"/>
      <c r="MU287"/>
      <c r="MV287"/>
      <c r="MW287"/>
      <c r="MX287"/>
      <c r="MY287"/>
      <c r="MZ287"/>
      <c r="NA287"/>
      <c r="NB287"/>
      <c r="NC287"/>
      <c r="ND287"/>
      <c r="NE287"/>
      <c r="NF287"/>
      <c r="NG287"/>
      <c r="NH287"/>
      <c r="NI287"/>
      <c r="NJ287"/>
      <c r="NK287"/>
      <c r="NL287"/>
      <c r="NM287"/>
      <c r="NN287"/>
      <c r="NO287"/>
      <c r="NP287"/>
      <c r="NQ287"/>
      <c r="NR287"/>
      <c r="NS287"/>
      <c r="NT287"/>
      <c r="NU287"/>
      <c r="NV287"/>
      <c r="NW287"/>
      <c r="NX287"/>
      <c r="NY287"/>
      <c r="NZ287"/>
      <c r="OA287"/>
      <c r="OB287"/>
      <c r="OC287"/>
      <c r="OD287"/>
      <c r="OE287"/>
      <c r="OF287"/>
      <c r="OG287"/>
      <c r="OH287"/>
      <c r="OI287"/>
      <c r="OJ287"/>
      <c r="OK287"/>
      <c r="OL287"/>
      <c r="OM287"/>
      <c r="ON287"/>
      <c r="OO287"/>
      <c r="OP287"/>
      <c r="OQ287"/>
      <c r="OR287"/>
      <c r="OS287"/>
      <c r="OT287"/>
      <c r="OU287"/>
      <c r="OV287"/>
      <c r="OW287"/>
      <c r="OX287"/>
      <c r="OY287"/>
      <c r="OZ287"/>
      <c r="PA287"/>
      <c r="PB287"/>
      <c r="PC287"/>
      <c r="PD287"/>
      <c r="PE287"/>
      <c r="PF287"/>
      <c r="PG287"/>
      <c r="PH287"/>
      <c r="PI287"/>
      <c r="PJ287"/>
      <c r="PK287"/>
      <c r="PL287"/>
      <c r="PM287"/>
      <c r="PN287"/>
      <c r="PO287"/>
      <c r="PP287"/>
      <c r="PQ287"/>
      <c r="PR287"/>
      <c r="PS287"/>
      <c r="PT287"/>
      <c r="PU287"/>
      <c r="PV287"/>
      <c r="PW287"/>
      <c r="PX287"/>
      <c r="PY287"/>
      <c r="PZ287"/>
      <c r="QA287"/>
      <c r="QB287"/>
      <c r="QC287"/>
      <c r="QD287"/>
      <c r="QE287"/>
      <c r="QF287"/>
      <c r="QG287"/>
      <c r="QH287"/>
      <c r="QI287"/>
      <c r="QJ287"/>
      <c r="QK287"/>
      <c r="QL287"/>
      <c r="QM287"/>
      <c r="QN287"/>
      <c r="QO287"/>
      <c r="QP287"/>
      <c r="QQ287"/>
      <c r="QR287"/>
      <c r="QS287"/>
      <c r="QT287"/>
      <c r="QU287"/>
      <c r="QV287"/>
      <c r="QW287"/>
      <c r="QX287"/>
      <c r="QY287"/>
      <c r="QZ287"/>
      <c r="RA287"/>
      <c r="RB287"/>
      <c r="RC287"/>
      <c r="RD287"/>
      <c r="RE287"/>
      <c r="RF287"/>
      <c r="RG287"/>
      <c r="RH287"/>
      <c r="RI287"/>
      <c r="RJ287"/>
      <c r="RK287"/>
      <c r="RL287"/>
      <c r="RM287"/>
      <c r="RN287"/>
      <c r="RO287"/>
      <c r="RP287"/>
      <c r="RQ287"/>
      <c r="RR287"/>
      <c r="RS287"/>
      <c r="RT287"/>
      <c r="RU287"/>
      <c r="RV287"/>
      <c r="RW287"/>
      <c r="RX287"/>
      <c r="RY287"/>
      <c r="RZ287"/>
      <c r="SA287"/>
      <c r="SB287"/>
      <c r="SC287"/>
      <c r="SD287"/>
      <c r="SE287"/>
      <c r="SF287"/>
      <c r="SG287"/>
      <c r="SH287"/>
      <c r="SI287"/>
      <c r="SJ287"/>
      <c r="SK287"/>
      <c r="SL287"/>
      <c r="SM287"/>
      <c r="SN287"/>
      <c r="SO287"/>
      <c r="SP287"/>
      <c r="SQ287"/>
      <c r="SR287"/>
      <c r="SS287"/>
      <c r="ST287"/>
      <c r="SU287"/>
      <c r="SV287"/>
      <c r="SW287"/>
      <c r="SX287"/>
      <c r="SY287"/>
      <c r="SZ287"/>
      <c r="TA287"/>
      <c r="TB287"/>
      <c r="TC287"/>
      <c r="TD287"/>
      <c r="TE287"/>
      <c r="TF287"/>
      <c r="TG287"/>
    </row>
    <row r="288" spans="1:527" s="8" customFormat="1" ht="18" customHeight="1" x14ac:dyDescent="0.25">
      <c r="A288" s="4"/>
      <c r="B288"/>
      <c r="C288" s="54"/>
      <c r="D288" s="55"/>
      <c r="E288" s="55"/>
      <c r="F288" s="56"/>
      <c r="G288" s="56"/>
      <c r="H288" s="299"/>
      <c r="I288" s="299"/>
      <c r="J288" s="299"/>
      <c r="K288" s="299"/>
      <c r="L288"/>
      <c r="M288"/>
      <c r="N288"/>
      <c r="O288"/>
      <c r="P288"/>
      <c r="Q288"/>
      <c r="R288"/>
      <c r="S288"/>
      <c r="U288" s="49"/>
      <c r="V288" s="69"/>
      <c r="W288" s="51"/>
      <c r="AA288"/>
      <c r="AB288"/>
      <c r="AC288"/>
      <c r="AD288"/>
      <c r="AE288"/>
      <c r="AF288"/>
      <c r="AG288"/>
      <c r="AH288"/>
      <c r="AI288"/>
      <c r="AJ288"/>
      <c r="AK288"/>
      <c r="AL288"/>
      <c r="AM288"/>
      <c r="AN288"/>
      <c r="AO288"/>
      <c r="AP288"/>
      <c r="AQ288"/>
      <c r="AR288"/>
      <c r="AS288"/>
      <c r="AT288"/>
      <c r="AU288"/>
      <c r="AV288"/>
      <c r="AW288"/>
      <c r="AX288"/>
      <c r="AY288"/>
      <c r="AZ288"/>
      <c r="BA288"/>
      <c r="BB288"/>
      <c r="BC288"/>
      <c r="BD288"/>
      <c r="BE288"/>
      <c r="BF288"/>
      <c r="BG288"/>
      <c r="BH288"/>
      <c r="BI288"/>
      <c r="BJ288"/>
      <c r="BK288"/>
      <c r="BL288"/>
      <c r="BM288"/>
      <c r="BN288"/>
      <c r="BO288"/>
      <c r="BP288"/>
      <c r="BQ288"/>
      <c r="BR288"/>
      <c r="BS288"/>
      <c r="BT288"/>
      <c r="BU288"/>
      <c r="BV288"/>
      <c r="BW288"/>
      <c r="BX288"/>
      <c r="BY288"/>
      <c r="BZ288"/>
      <c r="CA288"/>
      <c r="CB288"/>
      <c r="CC288"/>
      <c r="CD288"/>
      <c r="CE288"/>
      <c r="CF288"/>
      <c r="CG288"/>
      <c r="CH288"/>
      <c r="CI288"/>
      <c r="CJ288"/>
      <c r="CK288"/>
      <c r="CL288"/>
      <c r="CM288"/>
      <c r="CN288"/>
      <c r="CO288"/>
      <c r="CP288"/>
      <c r="CQ288"/>
      <c r="CR288"/>
      <c r="CS288"/>
      <c r="CT288"/>
      <c r="CU288"/>
      <c r="CV288"/>
      <c r="CW288"/>
      <c r="CX288"/>
      <c r="CY288"/>
      <c r="CZ288"/>
      <c r="DA288"/>
      <c r="DB288"/>
      <c r="DC288"/>
      <c r="DD288"/>
      <c r="DE288"/>
      <c r="DF288"/>
      <c r="DG288"/>
      <c r="DH288"/>
      <c r="DI288"/>
      <c r="DJ288"/>
      <c r="DK288"/>
      <c r="DL288"/>
      <c r="DM288"/>
      <c r="DN288"/>
      <c r="DO288"/>
      <c r="DP288"/>
      <c r="DQ288"/>
      <c r="DR288"/>
      <c r="DS288"/>
      <c r="DT288"/>
      <c r="DU288"/>
      <c r="DV288"/>
      <c r="DW288"/>
      <c r="DX288"/>
      <c r="DY288"/>
      <c r="DZ288"/>
      <c r="EA288"/>
      <c r="EB288"/>
      <c r="EC288"/>
      <c r="ED288"/>
      <c r="EE288"/>
      <c r="EF288"/>
      <c r="EG288"/>
      <c r="EH288"/>
      <c r="EI288"/>
      <c r="EJ288"/>
      <c r="EK288"/>
      <c r="EL288"/>
      <c r="EM288"/>
      <c r="EN288"/>
      <c r="EO288"/>
      <c r="EP288"/>
      <c r="EQ288"/>
      <c r="ER288"/>
      <c r="ES288"/>
      <c r="ET288"/>
      <c r="EU288"/>
      <c r="EV288"/>
      <c r="EW288"/>
      <c r="EX288"/>
      <c r="EY288"/>
      <c r="EZ288"/>
      <c r="FA288"/>
      <c r="FB288"/>
      <c r="FC288"/>
      <c r="FD288"/>
      <c r="FE288"/>
      <c r="FF288"/>
      <c r="FG288"/>
      <c r="FH288"/>
      <c r="FI288"/>
      <c r="FJ288"/>
      <c r="FK288"/>
      <c r="FL288"/>
      <c r="FM288"/>
      <c r="FN288"/>
      <c r="FO288"/>
      <c r="FP288"/>
      <c r="FQ288"/>
      <c r="FR288"/>
      <c r="FS288"/>
      <c r="FT288"/>
      <c r="FU288"/>
      <c r="FV288"/>
      <c r="FW288"/>
      <c r="FX288"/>
      <c r="FY288"/>
      <c r="FZ288"/>
      <c r="GA288"/>
      <c r="GB288"/>
      <c r="GC288"/>
      <c r="GD288"/>
      <c r="GE288"/>
      <c r="GF288"/>
      <c r="GG288"/>
      <c r="GH288"/>
      <c r="GI288"/>
      <c r="GJ288"/>
      <c r="GK288"/>
      <c r="GL288"/>
      <c r="GM288"/>
      <c r="GN288"/>
      <c r="GO288"/>
      <c r="GP288"/>
      <c r="GQ288"/>
      <c r="GR288"/>
      <c r="GS288"/>
      <c r="GT288"/>
      <c r="GU288"/>
      <c r="GV288"/>
      <c r="GW288"/>
      <c r="GX288"/>
      <c r="GY288"/>
      <c r="GZ288"/>
      <c r="HA288"/>
      <c r="HB288"/>
      <c r="HC288"/>
      <c r="HD288"/>
      <c r="HE288"/>
      <c r="HF288"/>
      <c r="HG288"/>
      <c r="HH288"/>
      <c r="HI288"/>
      <c r="HJ288"/>
      <c r="HK288"/>
      <c r="HL288"/>
      <c r="HM288"/>
      <c r="HN288"/>
      <c r="HO288"/>
      <c r="HP288"/>
      <c r="HQ288"/>
      <c r="HR288"/>
      <c r="HS288"/>
      <c r="HT288"/>
      <c r="HU288"/>
      <c r="HV288"/>
      <c r="HW288"/>
      <c r="HX288"/>
      <c r="HY288"/>
      <c r="HZ288"/>
      <c r="IA288"/>
      <c r="IB288"/>
      <c r="IC288"/>
      <c r="ID288"/>
      <c r="IE288"/>
      <c r="IF288"/>
      <c r="IG288"/>
      <c r="IH288"/>
      <c r="II288"/>
      <c r="IJ288"/>
      <c r="IK288"/>
      <c r="IL288"/>
      <c r="IM288"/>
      <c r="IN288"/>
      <c r="IO288"/>
      <c r="IP288"/>
      <c r="IQ288"/>
      <c r="IR288"/>
      <c r="IS288"/>
      <c r="IT288"/>
      <c r="IU288"/>
      <c r="IV288"/>
      <c r="IW288"/>
      <c r="IX288"/>
      <c r="IY288"/>
      <c r="IZ288"/>
      <c r="JA288"/>
      <c r="JB288"/>
      <c r="JC288"/>
      <c r="JD288"/>
      <c r="JE288"/>
      <c r="JF288"/>
      <c r="JG288"/>
      <c r="JH288"/>
      <c r="JI288"/>
      <c r="JJ288"/>
      <c r="JK288"/>
      <c r="JL288"/>
      <c r="JM288"/>
      <c r="JN288"/>
      <c r="JO288"/>
      <c r="JP288"/>
      <c r="JQ288"/>
      <c r="JR288"/>
      <c r="JS288"/>
      <c r="JT288"/>
      <c r="JU288"/>
      <c r="JV288"/>
      <c r="JW288"/>
      <c r="JX288"/>
      <c r="JY288"/>
      <c r="JZ288"/>
      <c r="KA288"/>
      <c r="KB288"/>
      <c r="KC288"/>
      <c r="KD288"/>
      <c r="KE288"/>
      <c r="KF288"/>
      <c r="KG288"/>
      <c r="KH288"/>
      <c r="KI288"/>
      <c r="KJ288"/>
      <c r="KK288"/>
      <c r="KL288"/>
      <c r="KM288"/>
      <c r="KN288"/>
      <c r="KO288"/>
      <c r="KP288"/>
      <c r="KQ288"/>
      <c r="KR288"/>
      <c r="KS288"/>
      <c r="KT288"/>
      <c r="KU288"/>
      <c r="KV288"/>
      <c r="KW288"/>
      <c r="KX288"/>
      <c r="KY288"/>
      <c r="KZ288"/>
      <c r="LA288"/>
      <c r="LB288"/>
      <c r="LC288"/>
      <c r="LD288"/>
      <c r="LE288"/>
      <c r="LF288"/>
      <c r="LG288"/>
      <c r="LH288"/>
      <c r="LI288"/>
      <c r="LJ288"/>
      <c r="LK288"/>
      <c r="LL288"/>
      <c r="LM288"/>
      <c r="LN288"/>
      <c r="LO288"/>
      <c r="LP288"/>
      <c r="LQ288"/>
      <c r="LR288"/>
      <c r="LS288"/>
      <c r="LT288"/>
      <c r="LU288"/>
      <c r="LV288"/>
      <c r="LW288"/>
      <c r="LX288"/>
      <c r="LY288"/>
      <c r="LZ288"/>
      <c r="MA288"/>
      <c r="MB288"/>
      <c r="MC288"/>
      <c r="MD288"/>
      <c r="ME288"/>
      <c r="MF288"/>
      <c r="MG288"/>
      <c r="MH288"/>
      <c r="MI288"/>
      <c r="MJ288"/>
      <c r="MK288"/>
      <c r="ML288"/>
      <c r="MM288"/>
      <c r="MN288"/>
      <c r="MO288"/>
      <c r="MP288"/>
      <c r="MQ288"/>
      <c r="MR288"/>
      <c r="MS288"/>
      <c r="MT288"/>
      <c r="MU288"/>
      <c r="MV288"/>
      <c r="MW288"/>
      <c r="MX288"/>
      <c r="MY288"/>
      <c r="MZ288"/>
      <c r="NA288"/>
      <c r="NB288"/>
      <c r="NC288"/>
      <c r="ND288"/>
      <c r="NE288"/>
      <c r="NF288"/>
      <c r="NG288"/>
      <c r="NH288"/>
      <c r="NI288"/>
      <c r="NJ288"/>
      <c r="NK288"/>
      <c r="NL288"/>
      <c r="NM288"/>
      <c r="NN288"/>
      <c r="NO288"/>
      <c r="NP288"/>
      <c r="NQ288"/>
      <c r="NR288"/>
      <c r="NS288"/>
      <c r="NT288"/>
      <c r="NU288"/>
      <c r="NV288"/>
      <c r="NW288"/>
      <c r="NX288"/>
      <c r="NY288"/>
      <c r="NZ288"/>
      <c r="OA288"/>
      <c r="OB288"/>
      <c r="OC288"/>
      <c r="OD288"/>
      <c r="OE288"/>
      <c r="OF288"/>
      <c r="OG288"/>
      <c r="OH288"/>
      <c r="OI288"/>
      <c r="OJ288"/>
      <c r="OK288"/>
      <c r="OL288"/>
      <c r="OM288"/>
      <c r="ON288"/>
      <c r="OO288"/>
      <c r="OP288"/>
      <c r="OQ288"/>
      <c r="OR288"/>
      <c r="OS288"/>
      <c r="OT288"/>
      <c r="OU288"/>
      <c r="OV288"/>
      <c r="OW288"/>
      <c r="OX288"/>
      <c r="OY288"/>
      <c r="OZ288"/>
      <c r="PA288"/>
      <c r="PB288"/>
      <c r="PC288"/>
      <c r="PD288"/>
      <c r="PE288"/>
      <c r="PF288"/>
      <c r="PG288"/>
      <c r="PH288"/>
      <c r="PI288"/>
      <c r="PJ288"/>
      <c r="PK288"/>
      <c r="PL288"/>
      <c r="PM288"/>
      <c r="PN288"/>
      <c r="PO288"/>
      <c r="PP288"/>
      <c r="PQ288"/>
      <c r="PR288"/>
      <c r="PS288"/>
      <c r="PT288"/>
      <c r="PU288"/>
      <c r="PV288"/>
      <c r="PW288"/>
      <c r="PX288"/>
      <c r="PY288"/>
      <c r="PZ288"/>
      <c r="QA288"/>
      <c r="QB288"/>
      <c r="QC288"/>
      <c r="QD288"/>
      <c r="QE288"/>
      <c r="QF288"/>
      <c r="QG288"/>
      <c r="QH288"/>
      <c r="QI288"/>
      <c r="QJ288"/>
      <c r="QK288"/>
      <c r="QL288"/>
      <c r="QM288"/>
      <c r="QN288"/>
      <c r="QO288"/>
      <c r="QP288"/>
      <c r="QQ288"/>
      <c r="QR288"/>
      <c r="QS288"/>
      <c r="QT288"/>
      <c r="QU288"/>
      <c r="QV288"/>
      <c r="QW288"/>
      <c r="QX288"/>
      <c r="QY288"/>
      <c r="QZ288"/>
      <c r="RA288"/>
      <c r="RB288"/>
      <c r="RC288"/>
      <c r="RD288"/>
      <c r="RE288"/>
      <c r="RF288"/>
      <c r="RG288"/>
      <c r="RH288"/>
      <c r="RI288"/>
      <c r="RJ288"/>
      <c r="RK288"/>
      <c r="RL288"/>
      <c r="RM288"/>
      <c r="RN288"/>
      <c r="RO288"/>
      <c r="RP288"/>
      <c r="RQ288"/>
      <c r="RR288"/>
      <c r="RS288"/>
      <c r="RT288"/>
      <c r="RU288"/>
      <c r="RV288"/>
      <c r="RW288"/>
      <c r="RX288"/>
      <c r="RY288"/>
      <c r="RZ288"/>
      <c r="SA288"/>
      <c r="SB288"/>
      <c r="SC288"/>
      <c r="SD288"/>
      <c r="SE288"/>
      <c r="SF288"/>
      <c r="SG288"/>
      <c r="SH288"/>
      <c r="SI288"/>
      <c r="SJ288"/>
      <c r="SK288"/>
      <c r="SL288"/>
      <c r="SM288"/>
      <c r="SN288"/>
      <c r="SO288"/>
      <c r="SP288"/>
      <c r="SQ288"/>
      <c r="SR288"/>
      <c r="SS288"/>
      <c r="ST288"/>
      <c r="SU288"/>
      <c r="SV288"/>
      <c r="SW288"/>
      <c r="SX288"/>
      <c r="SY288"/>
      <c r="SZ288"/>
      <c r="TA288"/>
      <c r="TB288"/>
      <c r="TC288"/>
      <c r="TD288"/>
      <c r="TE288"/>
      <c r="TF288"/>
      <c r="TG288"/>
    </row>
    <row r="289" spans="1:527" s="8" customFormat="1" ht="18" customHeight="1" x14ac:dyDescent="0.25">
      <c r="A289" s="4"/>
      <c r="B289"/>
      <c r="C289" s="54"/>
      <c r="D289" s="55"/>
      <c r="E289" s="55"/>
      <c r="F289" s="56"/>
      <c r="G289" s="56"/>
      <c r="H289" s="56"/>
      <c r="I289"/>
      <c r="J289"/>
      <c r="K289"/>
      <c r="L289"/>
      <c r="M289"/>
      <c r="N289"/>
      <c r="O289"/>
      <c r="P289"/>
      <c r="Q289"/>
      <c r="R289"/>
      <c r="S289"/>
      <c r="U289" s="49"/>
      <c r="V289" s="69"/>
      <c r="W289" s="51"/>
      <c r="AA289"/>
      <c r="AB289"/>
      <c r="AC289"/>
      <c r="AD289"/>
      <c r="AE289"/>
      <c r="AF289"/>
      <c r="AG289"/>
      <c r="AH289"/>
      <c r="AI289"/>
      <c r="AJ289"/>
      <c r="AK289"/>
      <c r="AL289"/>
      <c r="AM289"/>
      <c r="AN289"/>
      <c r="AO289"/>
      <c r="AP289"/>
      <c r="AQ289"/>
      <c r="AR289"/>
      <c r="AS289"/>
      <c r="AT289"/>
      <c r="AU289"/>
      <c r="AV289"/>
      <c r="AW289"/>
      <c r="AX289"/>
      <c r="AY289"/>
      <c r="AZ289"/>
      <c r="BA289"/>
      <c r="BB289"/>
      <c r="BC289"/>
      <c r="BD289"/>
      <c r="BE289"/>
      <c r="BF289"/>
      <c r="BG289"/>
      <c r="BH289"/>
      <c r="BI289"/>
      <c r="BJ289"/>
      <c r="BK289"/>
      <c r="BL289"/>
      <c r="BM289"/>
      <c r="BN289"/>
      <c r="BO289"/>
      <c r="BP289"/>
      <c r="BQ289"/>
      <c r="BR289"/>
      <c r="BS289"/>
      <c r="BT289"/>
      <c r="BU289"/>
      <c r="BV289"/>
      <c r="BW289"/>
      <c r="BX289"/>
      <c r="BY289"/>
      <c r="BZ289"/>
      <c r="CA289"/>
      <c r="CB289"/>
      <c r="CC289"/>
      <c r="CD289"/>
      <c r="CE289"/>
      <c r="CF289"/>
      <c r="CG289"/>
      <c r="CH289"/>
      <c r="CI289"/>
      <c r="CJ289"/>
      <c r="CK289"/>
      <c r="CL289"/>
      <c r="CM289"/>
      <c r="CN289"/>
      <c r="CO289"/>
      <c r="CP289"/>
      <c r="CQ289"/>
      <c r="CR289"/>
      <c r="CS289"/>
      <c r="CT289"/>
      <c r="CU289"/>
      <c r="CV289"/>
      <c r="CW289"/>
      <c r="CX289"/>
      <c r="CY289"/>
      <c r="CZ289"/>
      <c r="DA289"/>
      <c r="DB289"/>
      <c r="DC289"/>
      <c r="DD289"/>
      <c r="DE289"/>
      <c r="DF289"/>
      <c r="DG289"/>
      <c r="DH289"/>
      <c r="DI289"/>
      <c r="DJ289"/>
      <c r="DK289"/>
      <c r="DL289"/>
      <c r="DM289"/>
      <c r="DN289"/>
      <c r="DO289"/>
      <c r="DP289"/>
      <c r="DQ289"/>
      <c r="DR289"/>
      <c r="DS289"/>
      <c r="DT289"/>
      <c r="DU289"/>
      <c r="DV289"/>
      <c r="DW289"/>
      <c r="DX289"/>
      <c r="DY289"/>
      <c r="DZ289"/>
      <c r="EA289"/>
      <c r="EB289"/>
      <c r="EC289"/>
      <c r="ED289"/>
      <c r="EE289"/>
      <c r="EF289"/>
      <c r="EG289"/>
      <c r="EH289"/>
      <c r="EI289"/>
      <c r="EJ289"/>
      <c r="EK289"/>
      <c r="EL289"/>
      <c r="EM289"/>
      <c r="EN289"/>
      <c r="EO289"/>
      <c r="EP289"/>
      <c r="EQ289"/>
      <c r="ER289"/>
      <c r="ES289"/>
      <c r="ET289"/>
      <c r="EU289"/>
      <c r="EV289"/>
      <c r="EW289"/>
      <c r="EX289"/>
      <c r="EY289"/>
      <c r="EZ289"/>
      <c r="FA289"/>
      <c r="FB289"/>
      <c r="FC289"/>
      <c r="FD289"/>
      <c r="FE289"/>
      <c r="FF289"/>
      <c r="FG289"/>
      <c r="FH289"/>
      <c r="FI289"/>
      <c r="FJ289"/>
      <c r="FK289"/>
      <c r="FL289"/>
      <c r="FM289"/>
      <c r="FN289"/>
      <c r="FO289"/>
      <c r="FP289"/>
      <c r="FQ289"/>
      <c r="FR289"/>
      <c r="FS289"/>
      <c r="FT289"/>
      <c r="FU289"/>
      <c r="FV289"/>
      <c r="FW289"/>
      <c r="FX289"/>
      <c r="FY289"/>
      <c r="FZ289"/>
      <c r="GA289"/>
      <c r="GB289"/>
      <c r="GC289"/>
      <c r="GD289"/>
      <c r="GE289"/>
      <c r="GF289"/>
      <c r="GG289"/>
      <c r="GH289"/>
      <c r="GI289"/>
      <c r="GJ289"/>
      <c r="GK289"/>
      <c r="GL289"/>
      <c r="GM289"/>
      <c r="GN289"/>
      <c r="GO289"/>
      <c r="GP289"/>
      <c r="GQ289"/>
      <c r="GR289"/>
      <c r="GS289"/>
      <c r="GT289"/>
      <c r="GU289"/>
      <c r="GV289"/>
      <c r="GW289"/>
      <c r="GX289"/>
      <c r="GY289"/>
      <c r="GZ289"/>
      <c r="HA289"/>
      <c r="HB289"/>
      <c r="HC289"/>
      <c r="HD289"/>
      <c r="HE289"/>
      <c r="HF289"/>
      <c r="HG289"/>
      <c r="HH289"/>
      <c r="HI289"/>
      <c r="HJ289"/>
      <c r="HK289"/>
      <c r="HL289"/>
      <c r="HM289"/>
      <c r="HN289"/>
      <c r="HO289"/>
      <c r="HP289"/>
      <c r="HQ289"/>
      <c r="HR289"/>
      <c r="HS289"/>
      <c r="HT289"/>
      <c r="HU289"/>
      <c r="HV289"/>
      <c r="HW289"/>
      <c r="HX289"/>
      <c r="HY289"/>
      <c r="HZ289"/>
      <c r="IA289"/>
      <c r="IB289"/>
      <c r="IC289"/>
      <c r="ID289"/>
      <c r="IE289"/>
      <c r="IF289"/>
      <c r="IG289"/>
      <c r="IH289"/>
      <c r="II289"/>
      <c r="IJ289"/>
      <c r="IK289"/>
      <c r="IL289"/>
      <c r="IM289"/>
      <c r="IN289"/>
      <c r="IO289"/>
      <c r="IP289"/>
      <c r="IQ289"/>
      <c r="IR289"/>
      <c r="IS289"/>
      <c r="IT289"/>
      <c r="IU289"/>
      <c r="IV289"/>
      <c r="IW289"/>
      <c r="IX289"/>
      <c r="IY289"/>
      <c r="IZ289"/>
      <c r="JA289"/>
      <c r="JB289"/>
      <c r="JC289"/>
      <c r="JD289"/>
      <c r="JE289"/>
      <c r="JF289"/>
      <c r="JG289"/>
      <c r="JH289"/>
      <c r="JI289"/>
      <c r="JJ289"/>
      <c r="JK289"/>
      <c r="JL289"/>
      <c r="JM289"/>
      <c r="JN289"/>
      <c r="JO289"/>
      <c r="JP289"/>
      <c r="JQ289"/>
      <c r="JR289"/>
      <c r="JS289"/>
      <c r="JT289"/>
      <c r="JU289"/>
      <c r="JV289"/>
      <c r="JW289"/>
      <c r="JX289"/>
      <c r="JY289"/>
      <c r="JZ289"/>
      <c r="KA289"/>
      <c r="KB289"/>
      <c r="KC289"/>
      <c r="KD289"/>
      <c r="KE289"/>
      <c r="KF289"/>
      <c r="KG289"/>
      <c r="KH289"/>
      <c r="KI289"/>
      <c r="KJ289"/>
      <c r="KK289"/>
      <c r="KL289"/>
      <c r="KM289"/>
      <c r="KN289"/>
      <c r="KO289"/>
      <c r="KP289"/>
      <c r="KQ289"/>
      <c r="KR289"/>
      <c r="KS289"/>
      <c r="KT289"/>
      <c r="KU289"/>
      <c r="KV289"/>
      <c r="KW289"/>
      <c r="KX289"/>
      <c r="KY289"/>
      <c r="KZ289"/>
      <c r="LA289"/>
      <c r="LB289"/>
      <c r="LC289"/>
      <c r="LD289"/>
      <c r="LE289"/>
      <c r="LF289"/>
      <c r="LG289"/>
      <c r="LH289"/>
      <c r="LI289"/>
      <c r="LJ289"/>
      <c r="LK289"/>
      <c r="LL289"/>
      <c r="LM289"/>
      <c r="LN289"/>
      <c r="LO289"/>
      <c r="LP289"/>
      <c r="LQ289"/>
      <c r="LR289"/>
      <c r="LS289"/>
      <c r="LT289"/>
      <c r="LU289"/>
      <c r="LV289"/>
      <c r="LW289"/>
      <c r="LX289"/>
      <c r="LY289"/>
      <c r="LZ289"/>
      <c r="MA289"/>
      <c r="MB289"/>
      <c r="MC289"/>
      <c r="MD289"/>
      <c r="ME289"/>
      <c r="MF289"/>
      <c r="MG289"/>
      <c r="MH289"/>
      <c r="MI289"/>
      <c r="MJ289"/>
      <c r="MK289"/>
      <c r="ML289"/>
      <c r="MM289"/>
      <c r="MN289"/>
      <c r="MO289"/>
      <c r="MP289"/>
      <c r="MQ289"/>
      <c r="MR289"/>
      <c r="MS289"/>
      <c r="MT289"/>
      <c r="MU289"/>
      <c r="MV289"/>
      <c r="MW289"/>
      <c r="MX289"/>
      <c r="MY289"/>
      <c r="MZ289"/>
      <c r="NA289"/>
      <c r="NB289"/>
      <c r="NC289"/>
      <c r="ND289"/>
      <c r="NE289"/>
      <c r="NF289"/>
      <c r="NG289"/>
      <c r="NH289"/>
      <c r="NI289"/>
      <c r="NJ289"/>
      <c r="NK289"/>
      <c r="NL289"/>
      <c r="NM289"/>
      <c r="NN289"/>
      <c r="NO289"/>
      <c r="NP289"/>
      <c r="NQ289"/>
      <c r="NR289"/>
      <c r="NS289"/>
      <c r="NT289"/>
      <c r="NU289"/>
      <c r="NV289"/>
      <c r="NW289"/>
      <c r="NX289"/>
      <c r="NY289"/>
      <c r="NZ289"/>
      <c r="OA289"/>
      <c r="OB289"/>
      <c r="OC289"/>
      <c r="OD289"/>
      <c r="OE289"/>
      <c r="OF289"/>
      <c r="OG289"/>
      <c r="OH289"/>
      <c r="OI289"/>
      <c r="OJ289"/>
      <c r="OK289"/>
      <c r="OL289"/>
      <c r="OM289"/>
      <c r="ON289"/>
      <c r="OO289"/>
      <c r="OP289"/>
      <c r="OQ289"/>
      <c r="OR289"/>
      <c r="OS289"/>
      <c r="OT289"/>
      <c r="OU289"/>
      <c r="OV289"/>
      <c r="OW289"/>
      <c r="OX289"/>
      <c r="OY289"/>
      <c r="OZ289"/>
      <c r="PA289"/>
      <c r="PB289"/>
      <c r="PC289"/>
      <c r="PD289"/>
      <c r="PE289"/>
      <c r="PF289"/>
      <c r="PG289"/>
      <c r="PH289"/>
      <c r="PI289"/>
      <c r="PJ289"/>
      <c r="PK289"/>
      <c r="PL289"/>
      <c r="PM289"/>
      <c r="PN289"/>
      <c r="PO289"/>
      <c r="PP289"/>
      <c r="PQ289"/>
      <c r="PR289"/>
      <c r="PS289"/>
      <c r="PT289"/>
      <c r="PU289"/>
      <c r="PV289"/>
      <c r="PW289"/>
      <c r="PX289"/>
      <c r="PY289"/>
      <c r="PZ289"/>
      <c r="QA289"/>
      <c r="QB289"/>
      <c r="QC289"/>
      <c r="QD289"/>
      <c r="QE289"/>
      <c r="QF289"/>
      <c r="QG289"/>
      <c r="QH289"/>
      <c r="QI289"/>
      <c r="QJ289"/>
      <c r="QK289"/>
      <c r="QL289"/>
      <c r="QM289"/>
      <c r="QN289"/>
      <c r="QO289"/>
      <c r="QP289"/>
      <c r="QQ289"/>
      <c r="QR289"/>
      <c r="QS289"/>
      <c r="QT289"/>
      <c r="QU289"/>
      <c r="QV289"/>
      <c r="QW289"/>
      <c r="QX289"/>
      <c r="QY289"/>
      <c r="QZ289"/>
      <c r="RA289"/>
      <c r="RB289"/>
      <c r="RC289"/>
      <c r="RD289"/>
      <c r="RE289"/>
      <c r="RF289"/>
      <c r="RG289"/>
      <c r="RH289"/>
      <c r="RI289"/>
      <c r="RJ289"/>
      <c r="RK289"/>
      <c r="RL289"/>
      <c r="RM289"/>
      <c r="RN289"/>
      <c r="RO289"/>
      <c r="RP289"/>
      <c r="RQ289"/>
      <c r="RR289"/>
      <c r="RS289"/>
      <c r="RT289"/>
      <c r="RU289"/>
      <c r="RV289"/>
      <c r="RW289"/>
      <c r="RX289"/>
      <c r="RY289"/>
      <c r="RZ289"/>
      <c r="SA289"/>
      <c r="SB289"/>
      <c r="SC289"/>
      <c r="SD289"/>
      <c r="SE289"/>
      <c r="SF289"/>
      <c r="SG289"/>
      <c r="SH289"/>
      <c r="SI289"/>
      <c r="SJ289"/>
      <c r="SK289"/>
      <c r="SL289"/>
      <c r="SM289"/>
      <c r="SN289"/>
      <c r="SO289"/>
      <c r="SP289"/>
      <c r="SQ289"/>
      <c r="SR289"/>
      <c r="SS289"/>
      <c r="ST289"/>
      <c r="SU289"/>
      <c r="SV289"/>
      <c r="SW289"/>
      <c r="SX289"/>
      <c r="SY289"/>
      <c r="SZ289"/>
      <c r="TA289"/>
      <c r="TB289"/>
      <c r="TC289"/>
      <c r="TD289"/>
      <c r="TE289"/>
      <c r="TF289"/>
      <c r="TG289"/>
    </row>
    <row r="290" spans="1:527" s="8" customFormat="1" ht="18" customHeight="1" x14ac:dyDescent="0.25">
      <c r="A290" s="4"/>
      <c r="B290"/>
      <c r="C290" s="54"/>
      <c r="D290" s="55"/>
      <c r="E290" s="55"/>
      <c r="F290" s="56"/>
      <c r="G290" s="56"/>
      <c r="H290" s="56"/>
      <c r="I290"/>
      <c r="J290"/>
      <c r="K290"/>
      <c r="L290"/>
      <c r="M290"/>
      <c r="N290"/>
      <c r="O290"/>
      <c r="P290"/>
      <c r="Q290"/>
      <c r="R290"/>
      <c r="S290"/>
      <c r="U290" s="49"/>
      <c r="V290" s="69"/>
      <c r="W290" s="51"/>
      <c r="AA290"/>
      <c r="AB290"/>
      <c r="AC290"/>
      <c r="AD290"/>
      <c r="AE290"/>
      <c r="AF290"/>
      <c r="AG290"/>
      <c r="AH290"/>
      <c r="AI290"/>
      <c r="AJ290"/>
      <c r="AK290"/>
      <c r="AL290"/>
      <c r="AM290"/>
      <c r="AN290"/>
      <c r="AO290"/>
      <c r="AP290"/>
      <c r="AQ290"/>
      <c r="AR290"/>
      <c r="AS290"/>
      <c r="AT290"/>
      <c r="AU290"/>
      <c r="AV290"/>
      <c r="AW290"/>
      <c r="AX290"/>
      <c r="AY290"/>
      <c r="AZ290"/>
      <c r="BA290"/>
      <c r="BB290"/>
      <c r="BC290"/>
      <c r="BD290"/>
      <c r="BE290"/>
      <c r="BF290"/>
      <c r="BG290"/>
      <c r="BH290"/>
      <c r="BI290"/>
      <c r="BJ290"/>
      <c r="BK290"/>
      <c r="BL290"/>
      <c r="BM290"/>
      <c r="BN290"/>
      <c r="BO290"/>
      <c r="BP290"/>
      <c r="BQ290"/>
      <c r="BR290"/>
      <c r="BS290"/>
      <c r="BT290"/>
      <c r="BU290"/>
      <c r="BV290"/>
      <c r="BW290"/>
      <c r="BX290"/>
      <c r="BY290"/>
      <c r="BZ290"/>
      <c r="CA290"/>
      <c r="CB290"/>
      <c r="CC290"/>
      <c r="CD290"/>
      <c r="CE290"/>
      <c r="CF290"/>
      <c r="CG290"/>
      <c r="CH290"/>
      <c r="CI290"/>
      <c r="CJ290"/>
      <c r="CK290"/>
      <c r="CL290"/>
      <c r="CM290"/>
      <c r="CN290"/>
      <c r="CO290"/>
      <c r="CP290"/>
      <c r="CQ290"/>
      <c r="CR290"/>
      <c r="CS290"/>
      <c r="CT290"/>
      <c r="CU290"/>
      <c r="CV290"/>
      <c r="CW290"/>
      <c r="CX290"/>
      <c r="CY290"/>
      <c r="CZ290"/>
      <c r="DA290"/>
      <c r="DB290"/>
      <c r="DC290"/>
      <c r="DD290"/>
      <c r="DE290"/>
      <c r="DF290"/>
      <c r="DG290"/>
      <c r="DH290"/>
      <c r="DI290"/>
      <c r="DJ290"/>
      <c r="DK290"/>
      <c r="DL290"/>
      <c r="DM290"/>
      <c r="DN290"/>
      <c r="DO290"/>
      <c r="DP290"/>
      <c r="DQ290"/>
      <c r="DR290"/>
      <c r="DS290"/>
      <c r="DT290"/>
      <c r="DU290"/>
      <c r="DV290"/>
      <c r="DW290"/>
      <c r="DX290"/>
      <c r="DY290"/>
      <c r="DZ290"/>
      <c r="EA290"/>
      <c r="EB290"/>
      <c r="EC290"/>
      <c r="ED290"/>
      <c r="EE290"/>
      <c r="EF290"/>
      <c r="EG290"/>
      <c r="EH290"/>
      <c r="EI290"/>
      <c r="EJ290"/>
      <c r="EK290"/>
      <c r="EL290"/>
      <c r="EM290"/>
      <c r="EN290"/>
      <c r="EO290"/>
      <c r="EP290"/>
      <c r="EQ290"/>
      <c r="ER290"/>
      <c r="ES290"/>
      <c r="ET290"/>
      <c r="EU290"/>
      <c r="EV290"/>
      <c r="EW290"/>
      <c r="EX290"/>
      <c r="EY290"/>
      <c r="EZ290"/>
      <c r="FA290"/>
      <c r="FB290"/>
      <c r="FC290"/>
      <c r="FD290"/>
      <c r="FE290"/>
      <c r="FF290"/>
      <c r="FG290"/>
      <c r="FH290"/>
      <c r="FI290"/>
      <c r="FJ290"/>
      <c r="FK290"/>
      <c r="FL290"/>
      <c r="FM290"/>
      <c r="FN290"/>
      <c r="FO290"/>
      <c r="FP290"/>
      <c r="FQ290"/>
      <c r="FR290"/>
      <c r="FS290"/>
      <c r="FT290"/>
      <c r="FU290"/>
      <c r="FV290"/>
      <c r="FW290"/>
      <c r="FX290"/>
      <c r="FY290"/>
      <c r="FZ290"/>
      <c r="GA290"/>
      <c r="GB290"/>
      <c r="GC290"/>
      <c r="GD290"/>
      <c r="GE290"/>
      <c r="GF290"/>
      <c r="GG290"/>
      <c r="GH290"/>
      <c r="GI290"/>
      <c r="GJ290"/>
      <c r="GK290"/>
      <c r="GL290"/>
      <c r="GM290"/>
      <c r="GN290"/>
      <c r="GO290"/>
      <c r="GP290"/>
      <c r="GQ290"/>
      <c r="GR290"/>
      <c r="GS290"/>
      <c r="GT290"/>
      <c r="GU290"/>
      <c r="GV290"/>
      <c r="GW290"/>
      <c r="GX290"/>
      <c r="GY290"/>
      <c r="GZ290"/>
      <c r="HA290"/>
      <c r="HB290"/>
      <c r="HC290"/>
      <c r="HD290"/>
      <c r="HE290"/>
      <c r="HF290"/>
      <c r="HG290"/>
      <c r="HH290"/>
      <c r="HI290"/>
      <c r="HJ290"/>
      <c r="HK290"/>
      <c r="HL290"/>
      <c r="HM290"/>
      <c r="HN290"/>
      <c r="HO290"/>
      <c r="HP290"/>
      <c r="HQ290"/>
      <c r="HR290"/>
      <c r="HS290"/>
      <c r="HT290"/>
      <c r="HU290"/>
      <c r="HV290"/>
      <c r="HW290"/>
      <c r="HX290"/>
      <c r="HY290"/>
      <c r="HZ290"/>
      <c r="IA290"/>
      <c r="IB290"/>
      <c r="IC290"/>
      <c r="ID290"/>
      <c r="IE290"/>
      <c r="IF290"/>
      <c r="IG290"/>
      <c r="IH290"/>
      <c r="II290"/>
      <c r="IJ290"/>
      <c r="IK290"/>
      <c r="IL290"/>
      <c r="IM290"/>
      <c r="IN290"/>
      <c r="IO290"/>
      <c r="IP290"/>
      <c r="IQ290"/>
      <c r="IR290"/>
      <c r="IS290"/>
      <c r="IT290"/>
      <c r="IU290"/>
      <c r="IV290"/>
      <c r="IW290"/>
      <c r="IX290"/>
      <c r="IY290"/>
      <c r="IZ290"/>
      <c r="JA290"/>
      <c r="JB290"/>
      <c r="JC290"/>
      <c r="JD290"/>
      <c r="JE290"/>
      <c r="JF290"/>
      <c r="JG290"/>
      <c r="JH290"/>
      <c r="JI290"/>
      <c r="JJ290"/>
      <c r="JK290"/>
      <c r="JL290"/>
      <c r="JM290"/>
      <c r="JN290"/>
      <c r="JO290"/>
      <c r="JP290"/>
      <c r="JQ290"/>
      <c r="JR290"/>
      <c r="JS290"/>
      <c r="JT290"/>
      <c r="JU290"/>
      <c r="JV290"/>
      <c r="JW290"/>
      <c r="JX290"/>
      <c r="JY290"/>
      <c r="JZ290"/>
      <c r="KA290"/>
      <c r="KB290"/>
      <c r="KC290"/>
      <c r="KD290"/>
      <c r="KE290"/>
      <c r="KF290"/>
      <c r="KG290"/>
      <c r="KH290"/>
      <c r="KI290"/>
      <c r="KJ290"/>
      <c r="KK290"/>
      <c r="KL290"/>
      <c r="KM290"/>
      <c r="KN290"/>
      <c r="KO290"/>
      <c r="KP290"/>
      <c r="KQ290"/>
      <c r="KR290"/>
      <c r="KS290"/>
      <c r="KT290"/>
      <c r="KU290"/>
      <c r="KV290"/>
      <c r="KW290"/>
      <c r="KX290"/>
      <c r="KY290"/>
      <c r="KZ290"/>
      <c r="LA290"/>
      <c r="LB290"/>
      <c r="LC290"/>
      <c r="LD290"/>
      <c r="LE290"/>
      <c r="LF290"/>
      <c r="LG290"/>
      <c r="LH290"/>
      <c r="LI290"/>
      <c r="LJ290"/>
      <c r="LK290"/>
      <c r="LL290"/>
      <c r="LM290"/>
      <c r="LN290"/>
      <c r="LO290"/>
      <c r="LP290"/>
      <c r="LQ290"/>
      <c r="LR290"/>
      <c r="LS290"/>
      <c r="LT290"/>
      <c r="LU290"/>
      <c r="LV290"/>
      <c r="LW290"/>
      <c r="LX290"/>
      <c r="LY290"/>
      <c r="LZ290"/>
      <c r="MA290"/>
      <c r="MB290"/>
      <c r="MC290"/>
      <c r="MD290"/>
      <c r="ME290"/>
      <c r="MF290"/>
      <c r="MG290"/>
      <c r="MH290"/>
      <c r="MI290"/>
      <c r="MJ290"/>
      <c r="MK290"/>
      <c r="ML290"/>
      <c r="MM290"/>
      <c r="MN290"/>
      <c r="MO290"/>
      <c r="MP290"/>
      <c r="MQ290"/>
      <c r="MR290"/>
      <c r="MS290"/>
      <c r="MT290"/>
      <c r="MU290"/>
      <c r="MV290"/>
      <c r="MW290"/>
      <c r="MX290"/>
      <c r="MY290"/>
      <c r="MZ290"/>
      <c r="NA290"/>
      <c r="NB290"/>
      <c r="NC290"/>
      <c r="ND290"/>
      <c r="NE290"/>
      <c r="NF290"/>
      <c r="NG290"/>
      <c r="NH290"/>
      <c r="NI290"/>
      <c r="NJ290"/>
      <c r="NK290"/>
      <c r="NL290"/>
      <c r="NM290"/>
      <c r="NN290"/>
      <c r="NO290"/>
      <c r="NP290"/>
      <c r="NQ290"/>
      <c r="NR290"/>
      <c r="NS290"/>
      <c r="NT290"/>
      <c r="NU290"/>
      <c r="NV290"/>
      <c r="NW290"/>
      <c r="NX290"/>
      <c r="NY290"/>
      <c r="NZ290"/>
      <c r="OA290"/>
      <c r="OB290"/>
      <c r="OC290"/>
      <c r="OD290"/>
      <c r="OE290"/>
      <c r="OF290"/>
      <c r="OG290"/>
      <c r="OH290"/>
      <c r="OI290"/>
      <c r="OJ290"/>
      <c r="OK290"/>
      <c r="OL290"/>
      <c r="OM290"/>
      <c r="ON290"/>
      <c r="OO290"/>
      <c r="OP290"/>
      <c r="OQ290"/>
      <c r="OR290"/>
      <c r="OS290"/>
      <c r="OT290"/>
      <c r="OU290"/>
      <c r="OV290"/>
      <c r="OW290"/>
      <c r="OX290"/>
      <c r="OY290"/>
      <c r="OZ290"/>
      <c r="PA290"/>
      <c r="PB290"/>
      <c r="PC290"/>
      <c r="PD290"/>
      <c r="PE290"/>
      <c r="PF290"/>
      <c r="PG290"/>
      <c r="PH290"/>
      <c r="PI290"/>
      <c r="PJ290"/>
      <c r="PK290"/>
      <c r="PL290"/>
      <c r="PM290"/>
      <c r="PN290"/>
      <c r="PO290"/>
      <c r="PP290"/>
      <c r="PQ290"/>
      <c r="PR290"/>
      <c r="PS290"/>
      <c r="PT290"/>
      <c r="PU290"/>
      <c r="PV290"/>
      <c r="PW290"/>
      <c r="PX290"/>
      <c r="PY290"/>
      <c r="PZ290"/>
      <c r="QA290"/>
      <c r="QB290"/>
      <c r="QC290"/>
      <c r="QD290"/>
      <c r="QE290"/>
      <c r="QF290"/>
      <c r="QG290"/>
      <c r="QH290"/>
      <c r="QI290"/>
      <c r="QJ290"/>
      <c r="QK290"/>
      <c r="QL290"/>
      <c r="QM290"/>
      <c r="QN290"/>
      <c r="QO290"/>
      <c r="QP290"/>
      <c r="QQ290"/>
      <c r="QR290"/>
      <c r="QS290"/>
      <c r="QT290"/>
      <c r="QU290"/>
      <c r="QV290"/>
      <c r="QW290"/>
      <c r="QX290"/>
      <c r="QY290"/>
      <c r="QZ290"/>
      <c r="RA290"/>
      <c r="RB290"/>
      <c r="RC290"/>
      <c r="RD290"/>
      <c r="RE290"/>
      <c r="RF290"/>
      <c r="RG290"/>
      <c r="RH290"/>
      <c r="RI290"/>
      <c r="RJ290"/>
      <c r="RK290"/>
      <c r="RL290"/>
      <c r="RM290"/>
      <c r="RN290"/>
      <c r="RO290"/>
      <c r="RP290"/>
      <c r="RQ290"/>
      <c r="RR290"/>
      <c r="RS290"/>
      <c r="RT290"/>
      <c r="RU290"/>
      <c r="RV290"/>
      <c r="RW290"/>
      <c r="RX290"/>
      <c r="RY290"/>
      <c r="RZ290"/>
      <c r="SA290"/>
      <c r="SB290"/>
      <c r="SC290"/>
      <c r="SD290"/>
      <c r="SE290"/>
      <c r="SF290"/>
      <c r="SG290"/>
      <c r="SH290"/>
      <c r="SI290"/>
      <c r="SJ290"/>
      <c r="SK290"/>
      <c r="SL290"/>
      <c r="SM290"/>
      <c r="SN290"/>
      <c r="SO290"/>
      <c r="SP290"/>
      <c r="SQ290"/>
      <c r="SR290"/>
      <c r="SS290"/>
      <c r="ST290"/>
      <c r="SU290"/>
      <c r="SV290"/>
      <c r="SW290"/>
      <c r="SX290"/>
      <c r="SY290"/>
      <c r="SZ290"/>
      <c r="TA290"/>
      <c r="TB290"/>
      <c r="TC290"/>
      <c r="TD290"/>
      <c r="TE290"/>
      <c r="TF290"/>
      <c r="TG290"/>
    </row>
    <row r="291" spans="1:527" ht="18" customHeight="1" x14ac:dyDescent="0.25">
      <c r="H291" s="299"/>
      <c r="I291" s="299"/>
      <c r="J291" s="299"/>
      <c r="K291" s="299"/>
      <c r="T291" s="8"/>
      <c r="W291" s="51"/>
    </row>
    <row r="292" spans="1:527" ht="18" customHeight="1" x14ac:dyDescent="0.25">
      <c r="A292" s="57" t="str">
        <f>METAS!B28</f>
        <v>PORCENTAJE DE NIÑOS  VACUNADOS CON DOSIS UNICA DE VACUNA CONTRA VPH EN EL 5TO GRADO DE PRIMARIA</v>
      </c>
      <c r="H292" s="299"/>
      <c r="I292" s="299"/>
      <c r="J292" s="299"/>
      <c r="K292" s="299" t="s">
        <v>684</v>
      </c>
      <c r="T292" s="8"/>
      <c r="W292" s="51"/>
    </row>
    <row r="293" spans="1:527" ht="48" customHeight="1" x14ac:dyDescent="0.25">
      <c r="A293" s="59" t="s">
        <v>2</v>
      </c>
      <c r="B293" s="60" t="s">
        <v>555</v>
      </c>
      <c r="C293" s="61" t="s">
        <v>556</v>
      </c>
      <c r="D293" s="60" t="s">
        <v>557</v>
      </c>
      <c r="E293" s="60" t="s">
        <v>1</v>
      </c>
      <c r="F293" s="62"/>
      <c r="G293" s="63" t="s">
        <v>10</v>
      </c>
      <c r="H293" s="64" t="str">
        <f>"DEFICIENTE &lt; "&amp;$E$3</f>
        <v>DEFICIENTE &lt; 75</v>
      </c>
      <c r="I293" s="64" t="str">
        <f>"PROCESO &gt;= "&amp;$E$3&amp;"  -  &lt; "&amp;$F$3</f>
        <v>PROCESO &gt;= 75  -  &lt; 83.3</v>
      </c>
      <c r="J293" s="64" t="str">
        <f>"OPTIMO &gt;= "&amp;$F$3</f>
        <v>OPTIMO &gt;= 83.3</v>
      </c>
      <c r="K293" s="299"/>
      <c r="T293" s="8"/>
      <c r="V293" s="50" t="str">
        <f>A292</f>
        <v>PORCENTAJE DE NIÑOS  VACUNADOS CON DOSIS UNICA DE VACUNA CONTRA VPH EN EL 5TO GRADO DE PRIMARIA</v>
      </c>
      <c r="W293" s="51"/>
    </row>
    <row r="294" spans="1:527" ht="18" customHeight="1" thickBot="1" x14ac:dyDescent="0.3">
      <c r="A294" s="65" t="str">
        <f>Config!$B$15</f>
        <v>RED</v>
      </c>
      <c r="B294" s="66">
        <f>SUM(B295:B303)</f>
        <v>5345</v>
      </c>
      <c r="C294" s="66">
        <f>SUM(C295:C303)</f>
        <v>4454</v>
      </c>
      <c r="D294" s="66">
        <f>SUM(D295:D303)</f>
        <v>4307</v>
      </c>
      <c r="E294" s="67">
        <f>Config!$C$9</f>
        <v>83.333333333333343</v>
      </c>
      <c r="F294" s="67"/>
      <c r="G294" s="67">
        <f>IFERROR(ROUND(D294*100/B294,1),0)</f>
        <v>80.599999999999994</v>
      </c>
      <c r="H294" s="68" t="str">
        <f>IF(G294&lt;$E$3,G294,"")</f>
        <v/>
      </c>
      <c r="I294" s="68">
        <f>IF(G294&gt;=$E$3,IF(G294&lt;$F$3,G294,""),"")</f>
        <v>80.599999999999994</v>
      </c>
      <c r="J294" s="68" t="str">
        <f>IF(G294&gt;=$F$3,G294,"")</f>
        <v/>
      </c>
      <c r="K294" s="299"/>
      <c r="T294" s="8"/>
      <c r="V294" s="80" t="str">
        <f>$V$1&amp;"  "&amp;V293&amp;"  "&amp;$V$3&amp;"  "&amp;$V$2</f>
        <v>RED. MOYOBAMBA:  PORCENTAJE DE NIÑOS  VACUNADOS CON DOSIS UNICA DE VACUNA CONTRA VPH EN EL 5TO GRADO DE PRIMARIA  - POR MICROREDES :   ENERO - OCTUBRE 2024</v>
      </c>
      <c r="W294" s="51"/>
    </row>
    <row r="295" spans="1:527" s="89" customFormat="1" ht="18" customHeight="1" x14ac:dyDescent="0.25">
      <c r="A295" s="70" t="str">
        <f>Config!$B$16</f>
        <v>HOSP</v>
      </c>
      <c r="B295" s="71">
        <f>METAS!$AW$28</f>
        <v>0</v>
      </c>
      <c r="C295" s="71">
        <f>ROUND((B295/12)*Config!$C$6,0)</f>
        <v>0</v>
      </c>
      <c r="D295" s="71">
        <f>ACUMULADO!$AV$28</f>
        <v>2</v>
      </c>
      <c r="E295" s="72">
        <f>E294</f>
        <v>83.333333333333343</v>
      </c>
      <c r="F295" s="72"/>
      <c r="G295" s="73">
        <f>IFERROR(ROUND(D295*100/B295,1),0)</f>
        <v>0</v>
      </c>
      <c r="H295" s="78">
        <f>IF(G295&lt;$E$3,G295,"")</f>
        <v>0</v>
      </c>
      <c r="I295" s="78" t="str">
        <f>IF(G295&gt;=$E$3,IF(G295&lt;$F$3,G295,""),"")</f>
        <v/>
      </c>
      <c r="J295" s="78" t="str">
        <f t="shared" ref="J295:J303" si="78">IF(G295&gt;=$F$3,G295,"")</f>
        <v/>
      </c>
      <c r="K295" s="299"/>
      <c r="L295"/>
      <c r="M295"/>
      <c r="N295"/>
      <c r="O295"/>
      <c r="P295"/>
      <c r="Q295"/>
      <c r="R295"/>
      <c r="S295"/>
      <c r="T295" s="8"/>
      <c r="U295" s="300"/>
      <c r="V295" s="50"/>
      <c r="W295" s="300"/>
      <c r="X295" s="300"/>
      <c r="Y295" s="300"/>
      <c r="Z295" s="300"/>
    </row>
    <row r="296" spans="1:527" s="89" customFormat="1" ht="18" customHeight="1" x14ac:dyDescent="0.25">
      <c r="A296" s="70" t="str">
        <f>Config!$B$17</f>
        <v>LLUI</v>
      </c>
      <c r="B296" s="71">
        <f>METAS!$AX$28</f>
        <v>2376</v>
      </c>
      <c r="C296" s="71">
        <f>ROUND((B296/12)*Config!$C$6,0)</f>
        <v>1980</v>
      </c>
      <c r="D296" s="71">
        <f>ACUMULADO!$AW$28</f>
        <v>1921</v>
      </c>
      <c r="E296" s="72">
        <f t="shared" ref="E296:E303" si="79">E295</f>
        <v>83.333333333333343</v>
      </c>
      <c r="F296" s="81"/>
      <c r="G296" s="73">
        <f t="shared" ref="G296:G303" si="80">IFERROR(ROUND(D296*100/B296,1),0)</f>
        <v>80.900000000000006</v>
      </c>
      <c r="H296" s="78" t="str">
        <f t="shared" ref="H296:H303" si="81">IF(G296&lt;$E$3,G296,"")</f>
        <v/>
      </c>
      <c r="I296" s="78">
        <f t="shared" ref="I296:I303" si="82">IF(G296&gt;=$E$3,IF(G296&lt;$F$3,G296,""),"")</f>
        <v>80.900000000000006</v>
      </c>
      <c r="J296" s="78" t="str">
        <f t="shared" si="78"/>
        <v/>
      </c>
      <c r="K296"/>
      <c r="L296"/>
      <c r="M296"/>
      <c r="N296"/>
      <c r="O296"/>
      <c r="P296"/>
      <c r="Q296"/>
      <c r="R296"/>
      <c r="S296"/>
      <c r="T296" s="8"/>
      <c r="U296" s="300"/>
      <c r="V296" s="50"/>
      <c r="W296" s="300"/>
      <c r="X296" s="8"/>
      <c r="Y296" s="8"/>
      <c r="Z296" s="8"/>
    </row>
    <row r="297" spans="1:527" s="89" customFormat="1" ht="18" customHeight="1" x14ac:dyDescent="0.25">
      <c r="A297" s="70" t="str">
        <f>Config!$B$18</f>
        <v>JERI</v>
      </c>
      <c r="B297" s="71">
        <f>METAS!$AY$28</f>
        <v>169</v>
      </c>
      <c r="C297" s="71">
        <f>ROUND((B297/12)*Config!$C$6,0)</f>
        <v>141</v>
      </c>
      <c r="D297" s="71">
        <f>ACUMULADO!$AX$28</f>
        <v>145</v>
      </c>
      <c r="E297" s="72">
        <f t="shared" si="79"/>
        <v>83.333333333333343</v>
      </c>
      <c r="F297" s="81"/>
      <c r="G297" s="73">
        <f t="shared" si="80"/>
        <v>85.8</v>
      </c>
      <c r="H297" s="78" t="str">
        <f t="shared" si="81"/>
        <v/>
      </c>
      <c r="I297" s="78" t="str">
        <f t="shared" si="82"/>
        <v/>
      </c>
      <c r="J297" s="78">
        <f t="shared" si="78"/>
        <v>85.8</v>
      </c>
      <c r="K297"/>
      <c r="L297"/>
      <c r="M297"/>
      <c r="N297"/>
      <c r="O297"/>
      <c r="P297"/>
      <c r="Q297"/>
      <c r="R297"/>
      <c r="S297"/>
      <c r="T297" s="8"/>
      <c r="U297" s="300"/>
      <c r="V297" s="50"/>
      <c r="W297" s="301" t="s">
        <v>558</v>
      </c>
      <c r="X297" s="302" t="s">
        <v>559</v>
      </c>
      <c r="Y297" s="302" t="s">
        <v>560</v>
      </c>
      <c r="Z297" s="8"/>
    </row>
    <row r="298" spans="1:527" s="89" customFormat="1" ht="18" customHeight="1" x14ac:dyDescent="0.25">
      <c r="A298" s="70" t="str">
        <f>Config!$B$19</f>
        <v>YANT</v>
      </c>
      <c r="B298" s="71">
        <f>METAS!$AZ$28</f>
        <v>277</v>
      </c>
      <c r="C298" s="71">
        <f>ROUND((B298/12)*Config!$C$6,0)</f>
        <v>231</v>
      </c>
      <c r="D298" s="71">
        <f>ACUMULADO!$AY$28</f>
        <v>140</v>
      </c>
      <c r="E298" s="72">
        <f t="shared" si="79"/>
        <v>83.333333333333343</v>
      </c>
      <c r="F298" s="81"/>
      <c r="G298" s="73">
        <f t="shared" si="80"/>
        <v>50.5</v>
      </c>
      <c r="H298" s="78">
        <f t="shared" si="81"/>
        <v>50.5</v>
      </c>
      <c r="I298" s="78" t="str">
        <f t="shared" si="82"/>
        <v/>
      </c>
      <c r="J298" s="78" t="str">
        <f t="shared" si="78"/>
        <v/>
      </c>
      <c r="K298"/>
      <c r="L298"/>
      <c r="M298"/>
      <c r="N298"/>
      <c r="O298"/>
      <c r="P298"/>
      <c r="Q298"/>
      <c r="R298"/>
      <c r="S298"/>
      <c r="T298" s="8"/>
      <c r="U298" s="300"/>
      <c r="V298" s="50"/>
      <c r="W298" s="303">
        <v>5</v>
      </c>
      <c r="X298" s="304">
        <v>10</v>
      </c>
      <c r="Y298" s="304">
        <v>10.1</v>
      </c>
      <c r="Z298" s="8"/>
    </row>
    <row r="299" spans="1:527" s="89" customFormat="1" ht="18" customHeight="1" x14ac:dyDescent="0.25">
      <c r="A299" s="70" t="str">
        <f>Config!$B$20</f>
        <v>SORI</v>
      </c>
      <c r="B299" s="71">
        <f>METAS!$BA$28</f>
        <v>1048</v>
      </c>
      <c r="C299" s="71">
        <f>ROUND((B299/12)*Config!$C$6,0)</f>
        <v>873</v>
      </c>
      <c r="D299" s="71">
        <f>ACUMULADO!$AZ$28</f>
        <v>850</v>
      </c>
      <c r="E299" s="72">
        <f t="shared" si="79"/>
        <v>83.333333333333343</v>
      </c>
      <c r="F299" s="81"/>
      <c r="G299" s="73">
        <f t="shared" si="80"/>
        <v>81.099999999999994</v>
      </c>
      <c r="H299" s="78" t="str">
        <f t="shared" si="81"/>
        <v/>
      </c>
      <c r="I299" s="78">
        <f t="shared" si="82"/>
        <v>81.099999999999994</v>
      </c>
      <c r="J299" s="78" t="str">
        <f t="shared" si="78"/>
        <v/>
      </c>
      <c r="K299"/>
      <c r="L299"/>
      <c r="M299"/>
      <c r="N299"/>
      <c r="O299"/>
      <c r="P299"/>
      <c r="Q299"/>
      <c r="R299"/>
      <c r="S299"/>
      <c r="T299" s="8"/>
      <c r="U299" s="300"/>
      <c r="V299" s="50"/>
      <c r="W299" s="300"/>
      <c r="X299" s="304"/>
      <c r="Y299" s="8"/>
      <c r="Z299" s="8"/>
    </row>
    <row r="300" spans="1:527" s="89" customFormat="1" ht="18" customHeight="1" x14ac:dyDescent="0.25">
      <c r="A300" s="70" t="str">
        <f>Config!$B$21</f>
        <v>JEPE</v>
      </c>
      <c r="B300" s="71">
        <f>METAS!$BB$28</f>
        <v>464</v>
      </c>
      <c r="C300" s="71">
        <f>ROUND((B300/12)*Config!$C$6,0)</f>
        <v>387</v>
      </c>
      <c r="D300" s="71">
        <f>ACUMULADO!$BA$28</f>
        <v>457</v>
      </c>
      <c r="E300" s="72">
        <f t="shared" si="79"/>
        <v>83.333333333333343</v>
      </c>
      <c r="F300" s="81"/>
      <c r="G300" s="73">
        <f t="shared" si="80"/>
        <v>98.5</v>
      </c>
      <c r="H300" s="78" t="str">
        <f t="shared" si="81"/>
        <v/>
      </c>
      <c r="I300" s="78" t="str">
        <f t="shared" si="82"/>
        <v/>
      </c>
      <c r="J300" s="78">
        <f t="shared" si="78"/>
        <v>98.5</v>
      </c>
      <c r="K300"/>
      <c r="L300"/>
      <c r="M300"/>
      <c r="N300"/>
      <c r="O300"/>
      <c r="P300"/>
      <c r="Q300"/>
      <c r="R300"/>
      <c r="S300"/>
      <c r="T300" s="8"/>
      <c r="U300" s="300"/>
      <c r="V300" s="50"/>
      <c r="W300" s="300"/>
      <c r="X300" s="8"/>
      <c r="Y300" s="8"/>
      <c r="Z300" s="8"/>
    </row>
    <row r="301" spans="1:527" s="89" customFormat="1" ht="18" customHeight="1" x14ac:dyDescent="0.25">
      <c r="A301" s="70" t="str">
        <f>Config!$B$22</f>
        <v>ROQU</v>
      </c>
      <c r="B301" s="71">
        <f>METAS!$BC$28</f>
        <v>412</v>
      </c>
      <c r="C301" s="71">
        <f>ROUND((B301/12)*Config!$C$6,0)</f>
        <v>343</v>
      </c>
      <c r="D301" s="71">
        <f>ACUMULADO!$BB$28</f>
        <v>376</v>
      </c>
      <c r="E301" s="72">
        <f t="shared" si="79"/>
        <v>83.333333333333343</v>
      </c>
      <c r="F301" s="81"/>
      <c r="G301" s="73">
        <f t="shared" si="80"/>
        <v>91.3</v>
      </c>
      <c r="H301" s="78" t="str">
        <f t="shared" si="81"/>
        <v/>
      </c>
      <c r="I301" s="78" t="str">
        <f t="shared" si="82"/>
        <v/>
      </c>
      <c r="J301" s="78">
        <f t="shared" si="78"/>
        <v>91.3</v>
      </c>
      <c r="K301"/>
      <c r="L301"/>
      <c r="M301"/>
      <c r="N301"/>
      <c r="O301"/>
      <c r="P301"/>
      <c r="Q301"/>
      <c r="R301"/>
      <c r="S301"/>
      <c r="T301" s="8"/>
      <c r="U301" s="300"/>
      <c r="V301" s="50"/>
      <c r="W301" s="300"/>
      <c r="X301" s="8"/>
      <c r="Y301" s="8"/>
      <c r="Z301" s="8"/>
    </row>
    <row r="302" spans="1:527" s="89" customFormat="1" ht="18" customHeight="1" x14ac:dyDescent="0.25">
      <c r="A302" s="70" t="str">
        <f>Config!$B$23</f>
        <v>CALZ</v>
      </c>
      <c r="B302" s="71">
        <f>METAS!$BD$28</f>
        <v>246</v>
      </c>
      <c r="C302" s="71">
        <f>ROUND((B302/12)*Config!$C$6,0)</f>
        <v>205</v>
      </c>
      <c r="D302" s="71">
        <f>ACUMULADO!$BC$28</f>
        <v>208</v>
      </c>
      <c r="E302" s="72">
        <f t="shared" si="79"/>
        <v>83.333333333333343</v>
      </c>
      <c r="F302" s="81"/>
      <c r="G302" s="73">
        <f t="shared" si="80"/>
        <v>84.6</v>
      </c>
      <c r="H302" s="78" t="str">
        <f t="shared" si="81"/>
        <v/>
      </c>
      <c r="I302" s="78" t="str">
        <f t="shared" si="82"/>
        <v/>
      </c>
      <c r="J302" s="78">
        <f t="shared" si="78"/>
        <v>84.6</v>
      </c>
      <c r="K302"/>
      <c r="L302"/>
      <c r="M302"/>
      <c r="N302"/>
      <c r="O302"/>
      <c r="P302"/>
      <c r="Q302"/>
      <c r="R302"/>
      <c r="S302"/>
      <c r="T302" s="8"/>
      <c r="U302" s="300"/>
      <c r="V302" s="69"/>
      <c r="W302" s="300"/>
      <c r="X302" s="8"/>
      <c r="Y302" s="8"/>
      <c r="Z302" s="8"/>
    </row>
    <row r="303" spans="1:527" s="89" customFormat="1" ht="18" customHeight="1" x14ac:dyDescent="0.25">
      <c r="A303" s="70" t="str">
        <f>Config!$B$24</f>
        <v>PUEB</v>
      </c>
      <c r="B303" s="71">
        <f>METAS!$BE$28</f>
        <v>353</v>
      </c>
      <c r="C303" s="71">
        <f>ROUND((B303/12)*Config!$C$6,0)</f>
        <v>294</v>
      </c>
      <c r="D303" s="71">
        <f>ACUMULADO!$BD$28</f>
        <v>208</v>
      </c>
      <c r="E303" s="72">
        <f t="shared" si="79"/>
        <v>83.333333333333343</v>
      </c>
      <c r="F303" s="81"/>
      <c r="G303" s="73">
        <f t="shared" si="80"/>
        <v>58.9</v>
      </c>
      <c r="H303" s="78">
        <f t="shared" si="81"/>
        <v>58.9</v>
      </c>
      <c r="I303" s="78" t="str">
        <f t="shared" si="82"/>
        <v/>
      </c>
      <c r="J303" s="78" t="str">
        <f t="shared" si="78"/>
        <v/>
      </c>
      <c r="K303" s="299"/>
      <c r="L303"/>
      <c r="M303"/>
      <c r="N303"/>
      <c r="O303"/>
      <c r="P303"/>
      <c r="Q303"/>
      <c r="R303"/>
      <c r="S303"/>
      <c r="T303" s="8"/>
      <c r="U303" s="300"/>
      <c r="V303" s="69"/>
      <c r="W303" s="300"/>
      <c r="X303" s="8"/>
      <c r="Y303" s="8"/>
      <c r="Z303" s="8"/>
    </row>
    <row r="304" spans="1:527" s="89" customFormat="1" ht="18" customHeight="1" x14ac:dyDescent="0.25">
      <c r="A304" s="305"/>
      <c r="H304"/>
      <c r="I304"/>
      <c r="J304"/>
      <c r="K304"/>
      <c r="L304"/>
      <c r="M304"/>
      <c r="N304"/>
      <c r="O304"/>
      <c r="P304"/>
      <c r="Q304"/>
      <c r="R304"/>
      <c r="S304"/>
      <c r="T304" s="8"/>
      <c r="U304" s="300"/>
      <c r="V304" s="69"/>
      <c r="W304" s="300"/>
      <c r="X304" s="8"/>
      <c r="Y304" s="8"/>
      <c r="Z304" s="8"/>
    </row>
    <row r="305" spans="1:26" s="89" customFormat="1" ht="18" customHeight="1" x14ac:dyDescent="0.25">
      <c r="A305" s="305"/>
      <c r="H305"/>
      <c r="I305"/>
      <c r="J305"/>
      <c r="K305"/>
      <c r="L305"/>
      <c r="M305"/>
      <c r="N305"/>
      <c r="O305"/>
      <c r="P305"/>
      <c r="Q305"/>
      <c r="R305"/>
      <c r="S305"/>
      <c r="T305" s="8"/>
      <c r="U305" s="300"/>
      <c r="V305" s="69"/>
      <c r="W305" s="300"/>
      <c r="X305" s="8"/>
      <c r="Y305" s="8"/>
      <c r="Z305" s="8"/>
    </row>
    <row r="306" spans="1:26" s="89" customFormat="1" ht="18" customHeight="1" x14ac:dyDescent="0.25">
      <c r="A306" s="305"/>
      <c r="H306"/>
      <c r="I306"/>
      <c r="J306"/>
      <c r="K306"/>
      <c r="L306"/>
      <c r="M306"/>
      <c r="N306"/>
      <c r="O306"/>
      <c r="P306"/>
      <c r="Q306"/>
      <c r="R306"/>
      <c r="S306"/>
      <c r="T306" s="8"/>
      <c r="U306" s="300"/>
      <c r="V306" s="69"/>
      <c r="W306" s="300"/>
      <c r="X306" s="8"/>
      <c r="Y306" s="8"/>
      <c r="Z306" s="8"/>
    </row>
    <row r="307" spans="1:26" s="89" customFormat="1" ht="18" customHeight="1" x14ac:dyDescent="0.25">
      <c r="A307" s="305"/>
      <c r="H307"/>
      <c r="I307"/>
      <c r="J307"/>
      <c r="K307"/>
      <c r="L307"/>
      <c r="M307"/>
      <c r="N307"/>
      <c r="O307"/>
      <c r="P307"/>
      <c r="Q307"/>
      <c r="R307"/>
      <c r="S307"/>
      <c r="T307" s="8"/>
      <c r="U307" s="300"/>
      <c r="V307" s="69"/>
      <c r="W307" s="300"/>
      <c r="X307" s="8"/>
      <c r="Y307" s="8"/>
      <c r="Z307" s="8"/>
    </row>
    <row r="308" spans="1:26" s="89" customFormat="1" ht="18" customHeight="1" x14ac:dyDescent="0.25">
      <c r="A308" s="82"/>
      <c r="B308" s="56"/>
      <c r="C308" s="54"/>
      <c r="D308" s="56"/>
      <c r="E308" s="56"/>
      <c r="F308" s="56"/>
      <c r="G308"/>
      <c r="H308"/>
      <c r="I308"/>
      <c r="J308"/>
      <c r="K308"/>
      <c r="L308"/>
      <c r="M308"/>
      <c r="N308"/>
      <c r="O308"/>
      <c r="P308"/>
      <c r="Q308"/>
      <c r="R308"/>
      <c r="S308"/>
      <c r="T308" s="8"/>
      <c r="U308" s="300"/>
      <c r="V308" s="69"/>
      <c r="W308" s="300"/>
      <c r="X308" s="8"/>
      <c r="Y308" s="8"/>
      <c r="Z308" s="8"/>
    </row>
    <row r="309" spans="1:26" s="89" customFormat="1" ht="18" customHeight="1" x14ac:dyDescent="0.25">
      <c r="A309" s="82"/>
      <c r="B309" s="56"/>
      <c r="C309" s="54"/>
      <c r="D309" s="56"/>
      <c r="E309" s="56"/>
      <c r="F309" s="56"/>
      <c r="G309"/>
      <c r="H309"/>
      <c r="I309"/>
      <c r="J309"/>
      <c r="K309"/>
      <c r="L309"/>
      <c r="M309"/>
      <c r="N309"/>
      <c r="O309"/>
      <c r="P309"/>
      <c r="Q309"/>
      <c r="R309"/>
      <c r="S309"/>
      <c r="T309" s="8"/>
      <c r="U309" s="300"/>
      <c r="V309" s="69"/>
      <c r="X309" s="8"/>
      <c r="Y309" s="8"/>
      <c r="Z309" s="8"/>
    </row>
    <row r="310" spans="1:26" s="89" customFormat="1" ht="18" customHeight="1" x14ac:dyDescent="0.25">
      <c r="A310" s="82"/>
      <c r="B310" s="56"/>
      <c r="C310" s="54"/>
      <c r="D310" s="56"/>
      <c r="E310" s="56"/>
      <c r="F310" s="56"/>
      <c r="G310"/>
      <c r="H310"/>
      <c r="I310"/>
      <c r="J310"/>
      <c r="K310"/>
      <c r="L310"/>
      <c r="M310"/>
      <c r="N310"/>
      <c r="O310"/>
      <c r="P310"/>
      <c r="Q310"/>
      <c r="R310"/>
      <c r="S310"/>
      <c r="T310" s="8"/>
      <c r="U310" s="300"/>
      <c r="V310" s="9"/>
      <c r="W310" s="300"/>
      <c r="X310" s="8"/>
      <c r="Y310" s="8"/>
      <c r="Z310" s="8"/>
    </row>
    <row r="311" spans="1:26" s="89" customFormat="1" ht="18" customHeight="1" x14ac:dyDescent="0.25">
      <c r="A311" s="82"/>
      <c r="B311" s="56"/>
      <c r="C311" s="54"/>
      <c r="D311" s="56"/>
      <c r="E311" s="56"/>
      <c r="F311" s="56"/>
      <c r="G311"/>
      <c r="H311"/>
      <c r="I311"/>
      <c r="J311"/>
      <c r="K311"/>
      <c r="L311"/>
      <c r="M311"/>
      <c r="N311"/>
      <c r="O311"/>
      <c r="P311"/>
      <c r="Q311"/>
      <c r="R311"/>
      <c r="S311"/>
      <c r="T311" s="8"/>
      <c r="U311" s="300"/>
      <c r="V311" s="9"/>
      <c r="W311" s="300"/>
      <c r="X311" s="8"/>
      <c r="Y311" s="8"/>
      <c r="Z311" s="8"/>
    </row>
    <row r="312" spans="1:26" ht="18" customHeight="1" x14ac:dyDescent="0.25">
      <c r="H312" s="299"/>
      <c r="I312" s="299"/>
      <c r="J312" s="299"/>
      <c r="K312" s="299"/>
      <c r="T312" s="8"/>
      <c r="W312" s="51"/>
    </row>
    <row r="313" spans="1:26" ht="18" customHeight="1" x14ac:dyDescent="0.25">
      <c r="A313" s="57" t="str">
        <f>METAS!B29</f>
        <v>PORCENTAJE  DE GESTANTES VACUNADAS CON 1 DOSIS DE VACUNA dTpa</v>
      </c>
      <c r="H313" s="299"/>
      <c r="I313" s="299"/>
      <c r="J313" s="299"/>
      <c r="K313" s="299"/>
      <c r="T313" s="8"/>
      <c r="W313" s="51"/>
    </row>
    <row r="314" spans="1:26" ht="48" customHeight="1" x14ac:dyDescent="0.25">
      <c r="A314" s="59" t="s">
        <v>2</v>
      </c>
      <c r="B314" s="60" t="s">
        <v>555</v>
      </c>
      <c r="C314" s="61" t="s">
        <v>556</v>
      </c>
      <c r="D314" s="60" t="s">
        <v>561</v>
      </c>
      <c r="E314" s="60" t="s">
        <v>1</v>
      </c>
      <c r="F314" s="62"/>
      <c r="G314" s="63" t="s">
        <v>10</v>
      </c>
      <c r="H314" s="64" t="str">
        <f>"DEFICIENTE &lt; "&amp;$E$3</f>
        <v>DEFICIENTE &lt; 75</v>
      </c>
      <c r="I314" s="64" t="str">
        <f>"PROCESO &gt;= "&amp;$E$3&amp;"  -  &lt; "&amp;$F$3</f>
        <v>PROCESO &gt;= 75  -  &lt; 83.3</v>
      </c>
      <c r="J314" s="64" t="str">
        <f>"OPTIMO &gt;= "&amp;$F$3</f>
        <v>OPTIMO &gt;= 83.3</v>
      </c>
      <c r="K314" s="299"/>
      <c r="T314" s="8"/>
      <c r="V314" s="50" t="str">
        <f>A313</f>
        <v>PORCENTAJE  DE GESTANTES VACUNADAS CON 1 DOSIS DE VACUNA dTpa</v>
      </c>
      <c r="W314" s="51"/>
    </row>
    <row r="315" spans="1:26" ht="18" customHeight="1" thickBot="1" x14ac:dyDescent="0.3">
      <c r="A315" s="65" t="str">
        <f>Config!$B$15</f>
        <v>RED</v>
      </c>
      <c r="B315" s="66">
        <f>SUM(B316:B324)</f>
        <v>1432</v>
      </c>
      <c r="C315" s="66">
        <f>SUM(C316:C324)</f>
        <v>1193</v>
      </c>
      <c r="D315" s="66">
        <f>SUM(D316:D324)</f>
        <v>639</v>
      </c>
      <c r="E315" s="67">
        <f>Config!$C$9</f>
        <v>83.333333333333343</v>
      </c>
      <c r="F315" s="67"/>
      <c r="G315" s="66">
        <f>IFERROR(ROUND(D315*100/B315,1),0)</f>
        <v>44.6</v>
      </c>
      <c r="H315" s="68">
        <f>IF(G315&lt;$E$3,G315,"")</f>
        <v>44.6</v>
      </c>
      <c r="I315" s="68" t="str">
        <f>IF(G315&gt;=$E$3,IF(G315&lt;$F$3,G315,""),"")</f>
        <v/>
      </c>
      <c r="J315" s="68" t="str">
        <f>IF(G315&gt;=$F$3,G315,"")</f>
        <v/>
      </c>
      <c r="K315" s="299"/>
      <c r="T315" s="8"/>
      <c r="V315" s="80" t="str">
        <f>$V$1&amp;"  "&amp;V314&amp;"  "&amp;$V$3&amp;"  "&amp;$V$2</f>
        <v>RED. MOYOBAMBA:  PORCENTAJE  DE GESTANTES VACUNADAS CON 1 DOSIS DE VACUNA dTpa  - POR MICROREDES :   ENERO - OCTUBRE 2024</v>
      </c>
      <c r="W315" s="51"/>
    </row>
    <row r="316" spans="1:26" s="89" customFormat="1" ht="18" customHeight="1" x14ac:dyDescent="0.25">
      <c r="A316" s="70" t="str">
        <f>Config!$B$16</f>
        <v>HOSP</v>
      </c>
      <c r="B316" s="71">
        <f>METAS!$AW$29</f>
        <v>0</v>
      </c>
      <c r="C316" s="71">
        <f>ROUND((B316/12)*Config!$C$6,0)</f>
        <v>0</v>
      </c>
      <c r="D316" s="71">
        <f>ACUMULADO!$AV$29</f>
        <v>2</v>
      </c>
      <c r="E316" s="72">
        <f>E315</f>
        <v>83.333333333333343</v>
      </c>
      <c r="F316" s="72"/>
      <c r="G316" s="73">
        <f>IFERROR(ROUND(D316*100/B316,1),0)</f>
        <v>0</v>
      </c>
      <c r="H316" s="78">
        <f>IF(G316&lt;$E$3,G316,"")</f>
        <v>0</v>
      </c>
      <c r="I316" s="78" t="str">
        <f>IF(G316&gt;=$E$3,IF(G316&lt;$F$3,G316,""),"")</f>
        <v/>
      </c>
      <c r="J316" s="78" t="str">
        <f t="shared" ref="J316:J324" si="83">IF(G316&gt;=$F$3,G316,"")</f>
        <v/>
      </c>
      <c r="K316" s="299"/>
      <c r="L316"/>
      <c r="M316"/>
      <c r="N316"/>
      <c r="O316"/>
      <c r="P316"/>
      <c r="Q316"/>
      <c r="R316"/>
      <c r="S316"/>
      <c r="T316" s="8"/>
      <c r="U316" s="300"/>
      <c r="V316" s="50"/>
      <c r="W316" s="300"/>
      <c r="X316" s="300"/>
      <c r="Y316" s="300"/>
      <c r="Z316" s="300"/>
    </row>
    <row r="317" spans="1:26" s="89" customFormat="1" ht="18" customHeight="1" x14ac:dyDescent="0.25">
      <c r="A317" s="70" t="str">
        <f>Config!$B$17</f>
        <v>LLUI</v>
      </c>
      <c r="B317" s="71">
        <f>METAS!$AX$29</f>
        <v>449</v>
      </c>
      <c r="C317" s="71">
        <f>ROUND((B317/12)*Config!$C$6,0)</f>
        <v>374</v>
      </c>
      <c r="D317" s="71">
        <f>ACUMULADO!$AW$29</f>
        <v>275</v>
      </c>
      <c r="E317" s="72">
        <f t="shared" ref="E317:E324" si="84">E316</f>
        <v>83.333333333333343</v>
      </c>
      <c r="F317" s="81"/>
      <c r="G317" s="73">
        <f t="shared" ref="G317:G324" si="85">IFERROR(ROUND(D317*100/B317,1),0)</f>
        <v>61.2</v>
      </c>
      <c r="H317" s="78">
        <f t="shared" ref="H317:H324" si="86">IF(G317&lt;$E$3,G317,"")</f>
        <v>61.2</v>
      </c>
      <c r="I317" s="78" t="str">
        <f t="shared" ref="I317:I324" si="87">IF(G317&gt;=$E$3,IF(G317&lt;$F$3,G317,""),"")</f>
        <v/>
      </c>
      <c r="J317" s="78" t="str">
        <f t="shared" si="83"/>
        <v/>
      </c>
      <c r="K317"/>
      <c r="L317"/>
      <c r="M317"/>
      <c r="N317"/>
      <c r="O317"/>
      <c r="P317"/>
      <c r="Q317"/>
      <c r="R317"/>
      <c r="S317"/>
      <c r="T317" s="8"/>
      <c r="U317" s="300"/>
      <c r="V317" s="50"/>
      <c r="W317" s="300"/>
      <c r="X317" s="8"/>
      <c r="Y317" s="8"/>
      <c r="Z317" s="8"/>
    </row>
    <row r="318" spans="1:26" s="89" customFormat="1" ht="18" customHeight="1" x14ac:dyDescent="0.25">
      <c r="A318" s="70" t="str">
        <f>Config!$B$18</f>
        <v>JERI</v>
      </c>
      <c r="B318" s="71">
        <f>METAS!$AY$29</f>
        <v>37</v>
      </c>
      <c r="C318" s="71">
        <f>ROUND((B318/12)*Config!$C$6,0)</f>
        <v>31</v>
      </c>
      <c r="D318" s="71">
        <f>ACUMULADO!$AX$29</f>
        <v>24</v>
      </c>
      <c r="E318" s="72">
        <f t="shared" si="84"/>
        <v>83.333333333333343</v>
      </c>
      <c r="F318" s="81"/>
      <c r="G318" s="73">
        <f t="shared" si="85"/>
        <v>64.900000000000006</v>
      </c>
      <c r="H318" s="78">
        <f t="shared" si="86"/>
        <v>64.900000000000006</v>
      </c>
      <c r="I318" s="78" t="str">
        <f t="shared" si="87"/>
        <v/>
      </c>
      <c r="J318" s="78" t="str">
        <f t="shared" si="83"/>
        <v/>
      </c>
      <c r="K318"/>
      <c r="L318"/>
      <c r="M318"/>
      <c r="N318"/>
      <c r="O318"/>
      <c r="P318"/>
      <c r="Q318"/>
      <c r="R318"/>
      <c r="S318"/>
      <c r="T318" s="8"/>
      <c r="U318" s="300"/>
      <c r="V318" s="50"/>
      <c r="W318" s="301" t="s">
        <v>558</v>
      </c>
      <c r="X318" s="302" t="s">
        <v>559</v>
      </c>
      <c r="Y318" s="302" t="s">
        <v>560</v>
      </c>
      <c r="Z318" s="8"/>
    </row>
    <row r="319" spans="1:26" s="89" customFormat="1" ht="18" customHeight="1" x14ac:dyDescent="0.25">
      <c r="A319" s="70" t="str">
        <f>Config!$B$19</f>
        <v>YANT</v>
      </c>
      <c r="B319" s="71">
        <f>METAS!$AZ$29</f>
        <v>89</v>
      </c>
      <c r="C319" s="71">
        <f>ROUND((B319/12)*Config!$C$6,0)</f>
        <v>74</v>
      </c>
      <c r="D319" s="71">
        <f>ACUMULADO!$AY$29</f>
        <v>24</v>
      </c>
      <c r="E319" s="72">
        <f t="shared" si="84"/>
        <v>83.333333333333343</v>
      </c>
      <c r="F319" s="81"/>
      <c r="G319" s="73">
        <f t="shared" si="85"/>
        <v>27</v>
      </c>
      <c r="H319" s="78">
        <f t="shared" si="86"/>
        <v>27</v>
      </c>
      <c r="I319" s="78" t="str">
        <f t="shared" si="87"/>
        <v/>
      </c>
      <c r="J319" s="78" t="str">
        <f t="shared" si="83"/>
        <v/>
      </c>
      <c r="K319"/>
      <c r="L319"/>
      <c r="M319"/>
      <c r="N319"/>
      <c r="O319"/>
      <c r="P319"/>
      <c r="Q319"/>
      <c r="R319"/>
      <c r="S319"/>
      <c r="T319" s="8"/>
      <c r="U319" s="300"/>
      <c r="V319" s="50"/>
      <c r="W319" s="303">
        <v>5</v>
      </c>
      <c r="X319" s="304">
        <v>10</v>
      </c>
      <c r="Y319" s="304">
        <v>10.1</v>
      </c>
      <c r="Z319" s="8"/>
    </row>
    <row r="320" spans="1:26" s="89" customFormat="1" ht="18" customHeight="1" x14ac:dyDescent="0.25">
      <c r="A320" s="70" t="str">
        <f>Config!$B$20</f>
        <v>SORI</v>
      </c>
      <c r="B320" s="71">
        <f>METAS!$BA$29</f>
        <v>238</v>
      </c>
      <c r="C320" s="71">
        <f>ROUND((B320/12)*Config!$C$6,0)</f>
        <v>198</v>
      </c>
      <c r="D320" s="71">
        <f>ACUMULADO!$AZ$29</f>
        <v>90</v>
      </c>
      <c r="E320" s="72">
        <f t="shared" si="84"/>
        <v>83.333333333333343</v>
      </c>
      <c r="F320" s="81"/>
      <c r="G320" s="73">
        <f t="shared" si="85"/>
        <v>37.799999999999997</v>
      </c>
      <c r="H320" s="78">
        <f t="shared" si="86"/>
        <v>37.799999999999997</v>
      </c>
      <c r="I320" s="78" t="str">
        <f t="shared" si="87"/>
        <v/>
      </c>
      <c r="J320" s="78" t="str">
        <f t="shared" si="83"/>
        <v/>
      </c>
      <c r="K320"/>
      <c r="L320"/>
      <c r="M320"/>
      <c r="N320"/>
      <c r="O320"/>
      <c r="P320"/>
      <c r="Q320"/>
      <c r="R320"/>
      <c r="S320"/>
      <c r="T320" s="8"/>
      <c r="U320" s="300"/>
      <c r="V320" s="50"/>
      <c r="W320" s="300"/>
      <c r="X320" s="304"/>
      <c r="Y320" s="8"/>
      <c r="Z320" s="8"/>
    </row>
    <row r="321" spans="1:26" s="89" customFormat="1" ht="18" customHeight="1" x14ac:dyDescent="0.25">
      <c r="A321" s="70" t="str">
        <f>Config!$B$21</f>
        <v>JEPE</v>
      </c>
      <c r="B321" s="71">
        <f>METAS!$BB$29</f>
        <v>73</v>
      </c>
      <c r="C321" s="71">
        <f>ROUND((B321/12)*Config!$C$6,0)</f>
        <v>61</v>
      </c>
      <c r="D321" s="71">
        <f>ACUMULADO!$BA$29</f>
        <v>55</v>
      </c>
      <c r="E321" s="72">
        <f t="shared" si="84"/>
        <v>83.333333333333343</v>
      </c>
      <c r="F321" s="81"/>
      <c r="G321" s="73">
        <f t="shared" si="85"/>
        <v>75.3</v>
      </c>
      <c r="H321" s="78" t="str">
        <f t="shared" si="86"/>
        <v/>
      </c>
      <c r="I321" s="78">
        <f t="shared" si="87"/>
        <v>75.3</v>
      </c>
      <c r="J321" s="78" t="str">
        <f t="shared" si="83"/>
        <v/>
      </c>
      <c r="K321"/>
      <c r="L321"/>
      <c r="M321"/>
      <c r="N321"/>
      <c r="O321"/>
      <c r="P321"/>
      <c r="Q321"/>
      <c r="R321"/>
      <c r="S321"/>
      <c r="T321" s="8"/>
      <c r="U321" s="300"/>
      <c r="V321" s="50"/>
      <c r="W321" s="300"/>
      <c r="X321" s="8"/>
      <c r="Y321" s="8"/>
      <c r="Z321" s="8"/>
    </row>
    <row r="322" spans="1:26" s="89" customFormat="1" ht="18" customHeight="1" x14ac:dyDescent="0.25">
      <c r="A322" s="70" t="str">
        <f>Config!$B$22</f>
        <v>ROQU</v>
      </c>
      <c r="B322" s="71">
        <f>METAS!$BC$29</f>
        <v>107</v>
      </c>
      <c r="C322" s="71">
        <f>ROUND((B322/12)*Config!$C$6,0)</f>
        <v>89</v>
      </c>
      <c r="D322" s="71">
        <f>ACUMULADO!$BB$29</f>
        <v>67</v>
      </c>
      <c r="E322" s="72">
        <f t="shared" si="84"/>
        <v>83.333333333333343</v>
      </c>
      <c r="F322" s="81"/>
      <c r="G322" s="73">
        <f t="shared" si="85"/>
        <v>62.6</v>
      </c>
      <c r="H322" s="78">
        <f t="shared" si="86"/>
        <v>62.6</v>
      </c>
      <c r="I322" s="78" t="str">
        <f t="shared" si="87"/>
        <v/>
      </c>
      <c r="J322" s="78" t="str">
        <f t="shared" si="83"/>
        <v/>
      </c>
      <c r="K322"/>
      <c r="L322"/>
      <c r="M322"/>
      <c r="N322"/>
      <c r="O322"/>
      <c r="P322"/>
      <c r="Q322"/>
      <c r="R322"/>
      <c r="S322"/>
      <c r="T322" s="8"/>
      <c r="U322" s="300"/>
      <c r="V322" s="50"/>
      <c r="W322" s="300"/>
      <c r="X322" s="8"/>
      <c r="Y322" s="8"/>
      <c r="Z322" s="8"/>
    </row>
    <row r="323" spans="1:26" s="89" customFormat="1" ht="18" customHeight="1" x14ac:dyDescent="0.25">
      <c r="A323" s="70" t="str">
        <f>Config!$B$23</f>
        <v>CALZ</v>
      </c>
      <c r="B323" s="71">
        <f>METAS!$BD$29</f>
        <v>86</v>
      </c>
      <c r="C323" s="71">
        <f>ROUND((B323/12)*Config!$C$6,0)</f>
        <v>72</v>
      </c>
      <c r="D323" s="71">
        <f>ACUMULADO!$BC$29</f>
        <v>40</v>
      </c>
      <c r="E323" s="72">
        <f t="shared" si="84"/>
        <v>83.333333333333343</v>
      </c>
      <c r="F323" s="81"/>
      <c r="G323" s="73">
        <f t="shared" si="85"/>
        <v>46.5</v>
      </c>
      <c r="H323" s="78">
        <f t="shared" si="86"/>
        <v>46.5</v>
      </c>
      <c r="I323" s="78" t="str">
        <f t="shared" si="87"/>
        <v/>
      </c>
      <c r="J323" s="78" t="str">
        <f t="shared" si="83"/>
        <v/>
      </c>
      <c r="K323"/>
      <c r="L323"/>
      <c r="M323"/>
      <c r="N323"/>
      <c r="O323"/>
      <c r="P323"/>
      <c r="Q323"/>
      <c r="R323"/>
      <c r="S323"/>
      <c r="T323" s="8"/>
      <c r="U323" s="300"/>
      <c r="V323" s="69"/>
      <c r="W323" s="300"/>
      <c r="X323" s="8"/>
      <c r="Y323" s="8"/>
      <c r="Z323" s="8"/>
    </row>
    <row r="324" spans="1:26" s="89" customFormat="1" ht="18" customHeight="1" x14ac:dyDescent="0.25">
      <c r="A324" s="70" t="str">
        <f>Config!$B$24</f>
        <v>PUEB</v>
      </c>
      <c r="B324" s="71">
        <f>METAS!$BE$28</f>
        <v>353</v>
      </c>
      <c r="C324" s="71">
        <f>ROUND((B324/12)*Config!$C$6,0)</f>
        <v>294</v>
      </c>
      <c r="D324" s="71">
        <f>ACUMULADO!$BD$29</f>
        <v>62</v>
      </c>
      <c r="E324" s="72">
        <f t="shared" si="84"/>
        <v>83.333333333333343</v>
      </c>
      <c r="F324" s="81"/>
      <c r="G324" s="73">
        <f t="shared" si="85"/>
        <v>17.600000000000001</v>
      </c>
      <c r="H324" s="78">
        <f t="shared" si="86"/>
        <v>17.600000000000001</v>
      </c>
      <c r="I324" s="78" t="str">
        <f t="shared" si="87"/>
        <v/>
      </c>
      <c r="J324" s="78" t="str">
        <f t="shared" si="83"/>
        <v/>
      </c>
      <c r="K324" s="299"/>
      <c r="L324"/>
      <c r="M324"/>
      <c r="N324"/>
      <c r="O324"/>
      <c r="P324"/>
      <c r="Q324"/>
      <c r="R324"/>
      <c r="S324"/>
      <c r="T324" s="8"/>
      <c r="U324" s="300"/>
      <c r="V324" s="69"/>
      <c r="W324" s="300"/>
      <c r="X324" s="8"/>
      <c r="Y324" s="8"/>
      <c r="Z324" s="8"/>
    </row>
    <row r="325" spans="1:26" s="89" customFormat="1" ht="18" customHeight="1" x14ac:dyDescent="0.25">
      <c r="A325" s="305"/>
      <c r="H325"/>
      <c r="I325"/>
      <c r="J325"/>
      <c r="K325"/>
      <c r="L325"/>
      <c r="M325"/>
      <c r="N325"/>
      <c r="O325"/>
      <c r="P325"/>
      <c r="Q325"/>
      <c r="R325"/>
      <c r="S325"/>
      <c r="T325" s="8"/>
      <c r="U325" s="300"/>
      <c r="V325" s="69"/>
      <c r="W325" s="300"/>
      <c r="X325" s="8"/>
      <c r="Y325" s="8"/>
      <c r="Z325" s="8"/>
    </row>
    <row r="326" spans="1:26" s="89" customFormat="1" ht="18" customHeight="1" x14ac:dyDescent="0.25">
      <c r="A326" s="305"/>
      <c r="H326"/>
      <c r="I326"/>
      <c r="J326"/>
      <c r="K326"/>
      <c r="L326"/>
      <c r="M326"/>
      <c r="N326"/>
      <c r="O326"/>
      <c r="P326"/>
      <c r="Q326"/>
      <c r="R326"/>
      <c r="S326"/>
      <c r="T326" s="8"/>
      <c r="U326" s="300"/>
      <c r="V326" s="69"/>
      <c r="W326" s="300"/>
      <c r="X326" s="8"/>
      <c r="Y326" s="8"/>
      <c r="Z326" s="8"/>
    </row>
    <row r="327" spans="1:26" s="89" customFormat="1" ht="18" customHeight="1" x14ac:dyDescent="0.25">
      <c r="A327" s="305"/>
      <c r="H327"/>
      <c r="I327"/>
      <c r="J327"/>
      <c r="K327"/>
      <c r="L327"/>
      <c r="M327"/>
      <c r="N327"/>
      <c r="O327"/>
      <c r="P327"/>
      <c r="Q327"/>
      <c r="R327"/>
      <c r="S327"/>
      <c r="T327" s="8"/>
      <c r="U327" s="300"/>
      <c r="V327" s="69"/>
      <c r="W327" s="300"/>
      <c r="X327" s="8"/>
      <c r="Y327" s="8"/>
      <c r="Z327" s="8"/>
    </row>
    <row r="328" spans="1:26" s="89" customFormat="1" ht="18" customHeight="1" x14ac:dyDescent="0.25">
      <c r="A328" s="305"/>
      <c r="H328"/>
      <c r="I328"/>
      <c r="J328"/>
      <c r="K328"/>
      <c r="L328"/>
      <c r="M328"/>
      <c r="N328"/>
      <c r="O328"/>
      <c r="P328"/>
      <c r="Q328"/>
      <c r="R328"/>
      <c r="S328"/>
      <c r="T328" s="8"/>
      <c r="U328" s="300"/>
      <c r="V328" s="69"/>
      <c r="W328" s="300"/>
      <c r="X328" s="8"/>
      <c r="Y328" s="8"/>
      <c r="Z328" s="8"/>
    </row>
    <row r="329" spans="1:26" s="89" customFormat="1" ht="18" customHeight="1" x14ac:dyDescent="0.25">
      <c r="A329" s="82"/>
      <c r="B329" s="56"/>
      <c r="C329" s="54"/>
      <c r="D329" s="56"/>
      <c r="E329" s="56"/>
      <c r="F329" s="56"/>
      <c r="G329"/>
      <c r="H329"/>
      <c r="I329"/>
      <c r="J329"/>
      <c r="K329"/>
      <c r="L329"/>
      <c r="M329"/>
      <c r="N329"/>
      <c r="O329"/>
      <c r="P329"/>
      <c r="Q329"/>
      <c r="R329"/>
      <c r="S329"/>
      <c r="T329" s="8"/>
      <c r="U329" s="300"/>
      <c r="V329" s="69"/>
      <c r="W329" s="300"/>
      <c r="X329" s="8"/>
      <c r="Y329" s="8"/>
      <c r="Z329" s="8"/>
    </row>
    <row r="330" spans="1:26" ht="18" customHeight="1" x14ac:dyDescent="0.25">
      <c r="A330" s="57" t="str">
        <f>METAS!B30</f>
        <v>PORCENTAJE DE VACUNADOS CON 1 DOSIS CON VACUNA CONTRA LA INFLUENZA, EN LA POBLACIÓN &gt;= 60 AÑOS</v>
      </c>
      <c r="H330" s="299"/>
      <c r="I330" s="299"/>
      <c r="J330" s="299"/>
      <c r="K330" s="299" t="s">
        <v>684</v>
      </c>
      <c r="T330" s="8"/>
      <c r="W330" s="51"/>
    </row>
    <row r="331" spans="1:26" ht="48" customHeight="1" x14ac:dyDescent="0.25">
      <c r="A331" s="59" t="s">
        <v>2</v>
      </c>
      <c r="B331" s="60" t="s">
        <v>555</v>
      </c>
      <c r="C331" s="61" t="s">
        <v>556</v>
      </c>
      <c r="D331" s="60" t="s">
        <v>562</v>
      </c>
      <c r="E331" s="60" t="s">
        <v>1</v>
      </c>
      <c r="F331" s="62"/>
      <c r="G331" s="63" t="s">
        <v>10</v>
      </c>
      <c r="H331" s="64" t="str">
        <f>"DEFICIENTE &lt; "&amp;$E$3</f>
        <v>DEFICIENTE &lt; 75</v>
      </c>
      <c r="I331" s="64" t="str">
        <f>"PROCESO &gt;= "&amp;$E$3&amp;"  -  &lt; "&amp;$F$3</f>
        <v>PROCESO &gt;= 75  -  &lt; 83.3</v>
      </c>
      <c r="J331" s="64" t="str">
        <f>"OPTIMO &gt;= "&amp;$F$3</f>
        <v>OPTIMO &gt;= 83.3</v>
      </c>
      <c r="K331" s="299"/>
      <c r="T331" s="8"/>
      <c r="V331" s="50" t="str">
        <f>A330</f>
        <v>PORCENTAJE DE VACUNADOS CON 1 DOSIS CON VACUNA CONTRA LA INFLUENZA, EN LA POBLACIÓN &gt;= 60 AÑOS</v>
      </c>
      <c r="W331" s="51"/>
    </row>
    <row r="332" spans="1:26" ht="18" customHeight="1" thickBot="1" x14ac:dyDescent="0.3">
      <c r="A332" s="65" t="str">
        <f>Config!$B$15</f>
        <v>RED</v>
      </c>
      <c r="B332" s="66">
        <f>SUM(B333:B341)</f>
        <v>7450</v>
      </c>
      <c r="C332" s="66">
        <f>SUM(C333:C341)</f>
        <v>6210</v>
      </c>
      <c r="D332" s="66">
        <f>SUM(D333:D341)</f>
        <v>2975</v>
      </c>
      <c r="E332" s="67">
        <f>Config!$C$9</f>
        <v>83.333333333333343</v>
      </c>
      <c r="F332" s="67"/>
      <c r="G332" s="67">
        <f>IFERROR(ROUND(D332*100/B332,1),0)</f>
        <v>39.9</v>
      </c>
      <c r="H332" s="68">
        <f>IF(G332&lt;$E$3,G332,"")</f>
        <v>39.9</v>
      </c>
      <c r="I332" s="68" t="str">
        <f>IF(G332&gt;=$E$3,IF(G332&lt;$F$3,G332,""),"")</f>
        <v/>
      </c>
      <c r="J332" s="68" t="str">
        <f>IF(G332&gt;=$F$3,G332,"")</f>
        <v/>
      </c>
      <c r="K332" s="299"/>
      <c r="T332" s="8"/>
      <c r="V332" s="80" t="str">
        <f>$V$1&amp;"  "&amp;V331&amp;"  "&amp;$V$3&amp;"  "&amp;$V$2</f>
        <v>RED. MOYOBAMBA:  PORCENTAJE DE VACUNADOS CON 1 DOSIS CON VACUNA CONTRA LA INFLUENZA, EN LA POBLACIÓN &gt;= 60 AÑOS  - POR MICROREDES :   ENERO - OCTUBRE 2024</v>
      </c>
      <c r="W332" s="51"/>
    </row>
    <row r="333" spans="1:26" s="89" customFormat="1" ht="18" customHeight="1" x14ac:dyDescent="0.25">
      <c r="A333" s="70" t="str">
        <f>Config!$B$16</f>
        <v>HOSP</v>
      </c>
      <c r="B333" s="71">
        <f>METAS!$AW$30</f>
        <v>0</v>
      </c>
      <c r="C333" s="71">
        <f>ROUND((B333/12)*Config!$C$6,0)</f>
        <v>0</v>
      </c>
      <c r="D333" s="71">
        <f>ACUMULADO!$AV$30</f>
        <v>66</v>
      </c>
      <c r="E333" s="72">
        <f>E332</f>
        <v>83.333333333333343</v>
      </c>
      <c r="F333" s="72"/>
      <c r="G333" s="73">
        <f>IFERROR(ROUND(D333*100/B333,1),0)</f>
        <v>0</v>
      </c>
      <c r="H333" s="78">
        <f>IF(G333&lt;$E$3,G333,"")</f>
        <v>0</v>
      </c>
      <c r="I333" s="78" t="str">
        <f>IF(G333&gt;=$E$3,IF(G333&lt;$F$3,G333,""),"")</f>
        <v/>
      </c>
      <c r="J333" s="78" t="str">
        <f t="shared" ref="J333:J341" si="88">IF(G333&gt;=$F$3,G333,"")</f>
        <v/>
      </c>
      <c r="K333" s="299"/>
      <c r="L333"/>
      <c r="M333"/>
      <c r="N333"/>
      <c r="O333"/>
      <c r="P333"/>
      <c r="Q333"/>
      <c r="R333"/>
      <c r="S333"/>
      <c r="T333" s="8"/>
      <c r="U333" s="300"/>
      <c r="V333" s="50"/>
      <c r="W333" s="300"/>
      <c r="X333" s="300"/>
      <c r="Y333" s="300"/>
      <c r="Z333" s="300"/>
    </row>
    <row r="334" spans="1:26" s="89" customFormat="1" ht="18" customHeight="1" x14ac:dyDescent="0.25">
      <c r="A334" s="70" t="str">
        <f>Config!$B$17</f>
        <v>LLUI</v>
      </c>
      <c r="B334" s="71">
        <f>METAS!$AX$30</f>
        <v>3369</v>
      </c>
      <c r="C334" s="71">
        <f>ROUND((B334/12)*Config!$C$6,0)</f>
        <v>2808</v>
      </c>
      <c r="D334" s="71">
        <f>ACUMULADO!$AW$30</f>
        <v>1227</v>
      </c>
      <c r="E334" s="72">
        <f t="shared" ref="E334:E341" si="89">E333</f>
        <v>83.333333333333343</v>
      </c>
      <c r="F334" s="81"/>
      <c r="G334" s="73">
        <f t="shared" ref="G334:G341" si="90">IFERROR(ROUND(D334*100/B334,1),0)</f>
        <v>36.4</v>
      </c>
      <c r="H334" s="78">
        <f t="shared" ref="H334:H341" si="91">IF(G334&lt;$E$3,G334,"")</f>
        <v>36.4</v>
      </c>
      <c r="I334" s="78" t="str">
        <f t="shared" ref="I334:I341" si="92">IF(G334&gt;=$E$3,IF(G334&lt;$F$3,G334,""),"")</f>
        <v/>
      </c>
      <c r="J334" s="78" t="str">
        <f t="shared" si="88"/>
        <v/>
      </c>
      <c r="K334"/>
      <c r="L334"/>
      <c r="M334"/>
      <c r="N334"/>
      <c r="O334"/>
      <c r="P334"/>
      <c r="Q334"/>
      <c r="R334"/>
      <c r="S334"/>
      <c r="T334" s="8"/>
      <c r="U334" s="300"/>
      <c r="V334" s="50"/>
      <c r="W334" s="300"/>
      <c r="X334" s="8"/>
      <c r="Y334" s="8"/>
      <c r="Z334" s="8"/>
    </row>
    <row r="335" spans="1:26" s="89" customFormat="1" ht="18" customHeight="1" x14ac:dyDescent="0.25">
      <c r="A335" s="70" t="str">
        <f>Config!$B$18</f>
        <v>JERI</v>
      </c>
      <c r="B335" s="71">
        <f>METAS!$AY$30</f>
        <v>267</v>
      </c>
      <c r="C335" s="71">
        <f>ROUND((B335/12)*Config!$C$6,0)</f>
        <v>223</v>
      </c>
      <c r="D335" s="71">
        <f>ACUMULADO!$AX$30</f>
        <v>246</v>
      </c>
      <c r="E335" s="72">
        <f t="shared" si="89"/>
        <v>83.333333333333343</v>
      </c>
      <c r="F335" s="81"/>
      <c r="G335" s="73">
        <f t="shared" si="90"/>
        <v>92.1</v>
      </c>
      <c r="H335" s="78" t="str">
        <f t="shared" si="91"/>
        <v/>
      </c>
      <c r="I335" s="78" t="str">
        <f t="shared" si="92"/>
        <v/>
      </c>
      <c r="J335" s="78">
        <f t="shared" si="88"/>
        <v>92.1</v>
      </c>
      <c r="K335"/>
      <c r="L335"/>
      <c r="M335"/>
      <c r="N335"/>
      <c r="O335"/>
      <c r="P335"/>
      <c r="Q335"/>
      <c r="R335"/>
      <c r="S335"/>
      <c r="T335" s="8"/>
      <c r="U335" s="300"/>
      <c r="V335" s="50"/>
      <c r="W335" s="301" t="s">
        <v>558</v>
      </c>
      <c r="X335" s="302" t="s">
        <v>559</v>
      </c>
      <c r="Y335" s="302" t="s">
        <v>560</v>
      </c>
      <c r="Z335" s="8"/>
    </row>
    <row r="336" spans="1:26" s="89" customFormat="1" ht="18" customHeight="1" x14ac:dyDescent="0.25">
      <c r="A336" s="70" t="str">
        <f>Config!$B$19</f>
        <v>YANT</v>
      </c>
      <c r="B336" s="71">
        <f>METAS!$AZ$30</f>
        <v>599</v>
      </c>
      <c r="C336" s="71">
        <f>ROUND((B336/12)*Config!$C$6,0)</f>
        <v>499</v>
      </c>
      <c r="D336" s="71">
        <f>ACUMULADO!$AY$30</f>
        <v>169</v>
      </c>
      <c r="E336" s="72">
        <f t="shared" si="89"/>
        <v>83.333333333333343</v>
      </c>
      <c r="F336" s="81"/>
      <c r="G336" s="73">
        <f t="shared" si="90"/>
        <v>28.2</v>
      </c>
      <c r="H336" s="78">
        <f t="shared" si="91"/>
        <v>28.2</v>
      </c>
      <c r="I336" s="78" t="str">
        <f t="shared" si="92"/>
        <v/>
      </c>
      <c r="J336" s="78" t="str">
        <f t="shared" si="88"/>
        <v/>
      </c>
      <c r="K336"/>
      <c r="L336"/>
      <c r="M336"/>
      <c r="N336"/>
      <c r="O336"/>
      <c r="P336"/>
      <c r="Q336"/>
      <c r="R336"/>
      <c r="S336"/>
      <c r="T336" s="8"/>
      <c r="U336" s="300"/>
      <c r="V336" s="50"/>
      <c r="W336" s="303">
        <v>5</v>
      </c>
      <c r="X336" s="304">
        <v>10</v>
      </c>
      <c r="Y336" s="304">
        <v>10.1</v>
      </c>
      <c r="Z336" s="8"/>
    </row>
    <row r="337" spans="1:26" s="89" customFormat="1" ht="18" customHeight="1" x14ac:dyDescent="0.25">
      <c r="A337" s="70" t="str">
        <f>Config!$B$20</f>
        <v>SORI</v>
      </c>
      <c r="B337" s="71">
        <f>METAS!$BA$30</f>
        <v>1326</v>
      </c>
      <c r="C337" s="71">
        <f>ROUND((B337/12)*Config!$C$6,0)</f>
        <v>1105</v>
      </c>
      <c r="D337" s="71">
        <f>ACUMULADO!$AZ$30</f>
        <v>437</v>
      </c>
      <c r="E337" s="72">
        <f t="shared" si="89"/>
        <v>83.333333333333343</v>
      </c>
      <c r="F337" s="81"/>
      <c r="G337" s="73">
        <f t="shared" si="90"/>
        <v>33</v>
      </c>
      <c r="H337" s="78">
        <f t="shared" si="91"/>
        <v>33</v>
      </c>
      <c r="I337" s="78" t="str">
        <f t="shared" si="92"/>
        <v/>
      </c>
      <c r="J337" s="78" t="str">
        <f t="shared" si="88"/>
        <v/>
      </c>
      <c r="K337"/>
      <c r="L337"/>
      <c r="M337"/>
      <c r="N337"/>
      <c r="O337"/>
      <c r="P337"/>
      <c r="Q337"/>
      <c r="R337"/>
      <c r="S337"/>
      <c r="T337" s="8"/>
      <c r="U337" s="300"/>
      <c r="V337" s="50"/>
      <c r="W337" s="300"/>
      <c r="X337" s="304"/>
      <c r="Y337" s="8"/>
      <c r="Z337" s="8"/>
    </row>
    <row r="338" spans="1:26" s="89" customFormat="1" ht="18" customHeight="1" x14ac:dyDescent="0.25">
      <c r="A338" s="70" t="str">
        <f>Config!$B$21</f>
        <v>JEPE</v>
      </c>
      <c r="B338" s="71">
        <f>METAS!$BB$30</f>
        <v>518</v>
      </c>
      <c r="C338" s="71">
        <f>ROUND((B338/12)*Config!$C$6,0)</f>
        <v>432</v>
      </c>
      <c r="D338" s="71">
        <f>ACUMULADO!$BA$30</f>
        <v>178</v>
      </c>
      <c r="E338" s="72">
        <f t="shared" si="89"/>
        <v>83.333333333333343</v>
      </c>
      <c r="F338" s="81"/>
      <c r="G338" s="73">
        <f t="shared" si="90"/>
        <v>34.4</v>
      </c>
      <c r="H338" s="78">
        <f t="shared" si="91"/>
        <v>34.4</v>
      </c>
      <c r="I338" s="78" t="str">
        <f t="shared" si="92"/>
        <v/>
      </c>
      <c r="J338" s="78" t="str">
        <f t="shared" si="88"/>
        <v/>
      </c>
      <c r="K338"/>
      <c r="L338"/>
      <c r="M338"/>
      <c r="N338"/>
      <c r="O338"/>
      <c r="P338"/>
      <c r="Q338"/>
      <c r="R338"/>
      <c r="S338"/>
      <c r="T338" s="8"/>
      <c r="U338" s="300"/>
      <c r="V338" s="50"/>
      <c r="W338" s="300"/>
      <c r="X338" s="8"/>
      <c r="Y338" s="8"/>
      <c r="Z338" s="8"/>
    </row>
    <row r="339" spans="1:26" s="89" customFormat="1" ht="18" customHeight="1" x14ac:dyDescent="0.25">
      <c r="A339" s="70" t="str">
        <f>Config!$B$22</f>
        <v>ROQU</v>
      </c>
      <c r="B339" s="71">
        <f>METAS!$BC$30</f>
        <v>398</v>
      </c>
      <c r="C339" s="71">
        <f>ROUND((B339/12)*Config!$C$6,0)</f>
        <v>332</v>
      </c>
      <c r="D339" s="71">
        <f>ACUMULADO!$BB$30</f>
        <v>206</v>
      </c>
      <c r="E339" s="72">
        <f t="shared" si="89"/>
        <v>83.333333333333343</v>
      </c>
      <c r="F339" s="81"/>
      <c r="G339" s="73">
        <f t="shared" si="90"/>
        <v>51.8</v>
      </c>
      <c r="H339" s="78">
        <f t="shared" si="91"/>
        <v>51.8</v>
      </c>
      <c r="I339" s="78" t="str">
        <f t="shared" si="92"/>
        <v/>
      </c>
      <c r="J339" s="78" t="str">
        <f t="shared" si="88"/>
        <v/>
      </c>
      <c r="K339"/>
      <c r="L339"/>
      <c r="M339"/>
      <c r="N339"/>
      <c r="O339"/>
      <c r="P339"/>
      <c r="Q339"/>
      <c r="R339"/>
      <c r="S339"/>
      <c r="T339" s="8"/>
      <c r="U339" s="300"/>
      <c r="V339" s="50"/>
      <c r="W339" s="300"/>
      <c r="X339" s="8"/>
      <c r="Y339" s="8"/>
      <c r="Z339" s="8"/>
    </row>
    <row r="340" spans="1:26" s="89" customFormat="1" ht="18" customHeight="1" x14ac:dyDescent="0.25">
      <c r="A340" s="70" t="str">
        <f>Config!$B$23</f>
        <v>CALZ</v>
      </c>
      <c r="B340" s="71">
        <f>METAS!$BD$30</f>
        <v>437</v>
      </c>
      <c r="C340" s="71">
        <f>ROUND((B340/12)*Config!$C$6,0)</f>
        <v>364</v>
      </c>
      <c r="D340" s="71">
        <f>ACUMULADO!$BC$30</f>
        <v>350</v>
      </c>
      <c r="E340" s="72">
        <f t="shared" si="89"/>
        <v>83.333333333333343</v>
      </c>
      <c r="F340" s="81"/>
      <c r="G340" s="73">
        <f t="shared" si="90"/>
        <v>80.099999999999994</v>
      </c>
      <c r="H340" s="78" t="str">
        <f t="shared" si="91"/>
        <v/>
      </c>
      <c r="I340" s="78">
        <f t="shared" si="92"/>
        <v>80.099999999999994</v>
      </c>
      <c r="J340" s="78" t="str">
        <f t="shared" si="88"/>
        <v/>
      </c>
      <c r="K340"/>
      <c r="L340"/>
      <c r="M340"/>
      <c r="N340"/>
      <c r="O340"/>
      <c r="P340"/>
      <c r="Q340"/>
      <c r="R340"/>
      <c r="S340"/>
      <c r="T340" s="8"/>
      <c r="U340" s="300"/>
      <c r="V340" s="69"/>
      <c r="W340" s="300"/>
      <c r="X340" s="8"/>
      <c r="Y340" s="8"/>
      <c r="Z340" s="8"/>
    </row>
    <row r="341" spans="1:26" s="89" customFormat="1" ht="18" customHeight="1" x14ac:dyDescent="0.25">
      <c r="A341" s="70" t="str">
        <f>Config!$B$24</f>
        <v>PUEB</v>
      </c>
      <c r="B341" s="71">
        <f>METAS!$BE$30</f>
        <v>536</v>
      </c>
      <c r="C341" s="71">
        <f>ROUND((B341/12)*Config!$C$6,0)</f>
        <v>447</v>
      </c>
      <c r="D341" s="71">
        <f>ACUMULADO!$BD$30</f>
        <v>96</v>
      </c>
      <c r="E341" s="72">
        <f t="shared" si="89"/>
        <v>83.333333333333343</v>
      </c>
      <c r="F341" s="81"/>
      <c r="G341" s="73">
        <f t="shared" si="90"/>
        <v>17.899999999999999</v>
      </c>
      <c r="H341" s="78">
        <f t="shared" si="91"/>
        <v>17.899999999999999</v>
      </c>
      <c r="I341" s="78" t="str">
        <f t="shared" si="92"/>
        <v/>
      </c>
      <c r="J341" s="78" t="str">
        <f t="shared" si="88"/>
        <v/>
      </c>
      <c r="K341" s="299"/>
      <c r="L341"/>
      <c r="M341"/>
      <c r="N341"/>
      <c r="O341"/>
      <c r="P341"/>
      <c r="Q341"/>
      <c r="R341"/>
      <c r="S341"/>
      <c r="T341" s="8"/>
      <c r="U341" s="300"/>
      <c r="V341" s="69"/>
      <c r="W341" s="300"/>
      <c r="X341" s="8"/>
      <c r="Y341" s="8"/>
      <c r="Z341" s="8"/>
    </row>
    <row r="342" spans="1:26" s="89" customFormat="1" ht="18" customHeight="1" x14ac:dyDescent="0.25">
      <c r="A342" s="305"/>
      <c r="H342"/>
      <c r="I342"/>
      <c r="J342"/>
      <c r="K342"/>
      <c r="L342"/>
      <c r="M342"/>
      <c r="N342"/>
      <c r="O342"/>
      <c r="P342"/>
      <c r="Q342"/>
      <c r="R342"/>
      <c r="S342"/>
      <c r="T342" s="8"/>
      <c r="U342" s="300"/>
      <c r="V342" s="69"/>
      <c r="W342" s="300"/>
      <c r="X342" s="8"/>
      <c r="Y342" s="8"/>
      <c r="Z342" s="8"/>
    </row>
    <row r="343" spans="1:26" s="89" customFormat="1" ht="18" customHeight="1" x14ac:dyDescent="0.25">
      <c r="A343" s="305"/>
      <c r="H343"/>
      <c r="I343"/>
      <c r="J343"/>
      <c r="K343"/>
      <c r="L343"/>
      <c r="M343"/>
      <c r="N343"/>
      <c r="O343"/>
      <c r="P343"/>
      <c r="Q343"/>
      <c r="R343"/>
      <c r="S343"/>
      <c r="T343" s="8"/>
      <c r="U343" s="300"/>
      <c r="V343" s="69"/>
      <c r="W343" s="300"/>
      <c r="X343" s="8"/>
      <c r="Y343" s="8"/>
      <c r="Z343" s="8"/>
    </row>
    <row r="344" spans="1:26" s="89" customFormat="1" ht="18" customHeight="1" x14ac:dyDescent="0.25">
      <c r="A344" s="305"/>
      <c r="H344"/>
      <c r="I344"/>
      <c r="J344"/>
      <c r="K344"/>
      <c r="L344"/>
      <c r="M344"/>
      <c r="N344"/>
      <c r="O344"/>
      <c r="P344"/>
      <c r="Q344"/>
      <c r="R344"/>
      <c r="S344"/>
      <c r="T344" s="8"/>
      <c r="U344" s="300"/>
      <c r="V344" s="69"/>
      <c r="W344" s="300"/>
      <c r="X344" s="8"/>
      <c r="Y344" s="8"/>
      <c r="Z344" s="8"/>
    </row>
    <row r="345" spans="1:26" s="89" customFormat="1" ht="18" customHeight="1" x14ac:dyDescent="0.25">
      <c r="A345" s="305"/>
      <c r="H345"/>
      <c r="I345"/>
      <c r="J345"/>
      <c r="K345"/>
      <c r="L345"/>
      <c r="M345"/>
      <c r="N345"/>
      <c r="O345"/>
      <c r="P345"/>
      <c r="Q345"/>
      <c r="R345"/>
      <c r="S345"/>
      <c r="T345" s="8"/>
      <c r="U345" s="300"/>
      <c r="V345" s="69"/>
      <c r="W345" s="300"/>
      <c r="X345" s="8"/>
      <c r="Y345" s="8"/>
      <c r="Z345" s="8"/>
    </row>
    <row r="346" spans="1:26" s="89" customFormat="1" ht="18" customHeight="1" x14ac:dyDescent="0.25">
      <c r="A346" s="305"/>
      <c r="H346"/>
      <c r="I346"/>
      <c r="J346"/>
      <c r="K346"/>
      <c r="L346"/>
      <c r="M346"/>
      <c r="N346"/>
      <c r="O346"/>
      <c r="P346"/>
      <c r="Q346"/>
      <c r="R346"/>
      <c r="S346"/>
      <c r="T346" s="8"/>
      <c r="U346" s="300"/>
      <c r="V346" s="69"/>
      <c r="W346" s="300"/>
      <c r="X346" s="8"/>
      <c r="Y346" s="8"/>
      <c r="Z346" s="8"/>
    </row>
    <row r="347" spans="1:26" s="89" customFormat="1" ht="18" customHeight="1" x14ac:dyDescent="0.25">
      <c r="A347" s="305"/>
      <c r="H347"/>
      <c r="I347"/>
      <c r="J347"/>
      <c r="K347"/>
      <c r="L347"/>
      <c r="M347"/>
      <c r="N347"/>
      <c r="O347"/>
      <c r="P347"/>
      <c r="Q347"/>
      <c r="R347"/>
      <c r="S347"/>
      <c r="T347" s="8"/>
      <c r="U347" s="300"/>
      <c r="V347" s="69"/>
      <c r="W347" s="300"/>
      <c r="X347" s="8"/>
      <c r="Y347" s="8"/>
      <c r="Z347" s="8"/>
    </row>
    <row r="348" spans="1:26" ht="18" customHeight="1" x14ac:dyDescent="0.25"/>
    <row r="349" spans="1:26" ht="18" customHeight="1" x14ac:dyDescent="0.25">
      <c r="H349" s="299"/>
      <c r="I349" s="299"/>
      <c r="J349" s="299"/>
      <c r="K349" s="299"/>
      <c r="T349" s="8"/>
      <c r="W349" s="51"/>
    </row>
    <row r="350" spans="1:26" ht="18" customHeight="1" x14ac:dyDescent="0.25">
      <c r="A350" s="57" t="str">
        <f>METAS!B31</f>
        <v>PORCENTAJE DE VACUNADOS CON 1 DOSIS CON VACUNA CONTRA NEUMOCOCO, EN LA POBLACIÓN &gt;= 60 AÑOS</v>
      </c>
      <c r="H350" s="299"/>
      <c r="I350" s="299"/>
      <c r="J350" s="299"/>
      <c r="K350" s="299" t="s">
        <v>684</v>
      </c>
      <c r="M350" t="s">
        <v>683</v>
      </c>
      <c r="T350" s="8"/>
      <c r="W350" s="51"/>
    </row>
    <row r="351" spans="1:26" ht="48" customHeight="1" x14ac:dyDescent="0.25">
      <c r="A351" s="59" t="s">
        <v>2</v>
      </c>
      <c r="B351" s="60" t="s">
        <v>555</v>
      </c>
      <c r="C351" s="61" t="s">
        <v>556</v>
      </c>
      <c r="D351" s="60" t="s">
        <v>563</v>
      </c>
      <c r="E351" s="60" t="s">
        <v>1</v>
      </c>
      <c r="F351" s="62"/>
      <c r="G351" s="63" t="s">
        <v>10</v>
      </c>
      <c r="H351" s="64" t="str">
        <f>"DEFICIENTE &lt; "&amp;$E$3</f>
        <v>DEFICIENTE &lt; 75</v>
      </c>
      <c r="I351" s="64" t="str">
        <f>"PROCESO &gt;= "&amp;$E$3&amp;"  -  &lt; "&amp;$F$3</f>
        <v>PROCESO &gt;= 75  -  &lt; 83.3</v>
      </c>
      <c r="J351" s="64" t="str">
        <f>"OPTIMO &gt;= "&amp;$F$3</f>
        <v>OPTIMO &gt;= 83.3</v>
      </c>
      <c r="K351" s="299"/>
      <c r="T351" s="8"/>
      <c r="V351" s="50" t="str">
        <f>A350</f>
        <v>PORCENTAJE DE VACUNADOS CON 1 DOSIS CON VACUNA CONTRA NEUMOCOCO, EN LA POBLACIÓN &gt;= 60 AÑOS</v>
      </c>
      <c r="W351" s="51"/>
    </row>
    <row r="352" spans="1:26" ht="18" customHeight="1" thickBot="1" x14ac:dyDescent="0.3">
      <c r="A352" s="65" t="str">
        <f>Config!$B$15</f>
        <v>RED</v>
      </c>
      <c r="B352" s="66">
        <f>SUM(B353:B361)</f>
        <v>3728</v>
      </c>
      <c r="C352" s="66">
        <f>SUM(C353:C361)</f>
        <v>3107</v>
      </c>
      <c r="D352" s="66">
        <f>SUM(D353:D361)</f>
        <v>881</v>
      </c>
      <c r="E352" s="67">
        <f>Config!$C$9</f>
        <v>83.333333333333343</v>
      </c>
      <c r="F352" s="67"/>
      <c r="G352" s="67">
        <f>IFERROR(ROUND(D352*100/B352,1),0)</f>
        <v>23.6</v>
      </c>
      <c r="H352" s="68">
        <f>IF(G352&lt;$E$3,G352,"")</f>
        <v>23.6</v>
      </c>
      <c r="I352" s="68" t="str">
        <f>IF(G352&gt;=$E$3,IF(G352&lt;$F$3,G352,""),"")</f>
        <v/>
      </c>
      <c r="J352" s="68" t="str">
        <f>IF(G352&gt;=$F$3,G352,"")</f>
        <v/>
      </c>
      <c r="K352" s="299"/>
      <c r="T352" s="8"/>
      <c r="V352" s="80" t="str">
        <f>$V$1&amp;"  "&amp;V351&amp;"  "&amp;$V$3&amp;"  "&amp;$V$2</f>
        <v>RED. MOYOBAMBA:  PORCENTAJE DE VACUNADOS CON 1 DOSIS CON VACUNA CONTRA NEUMOCOCO, EN LA POBLACIÓN &gt;= 60 AÑOS  - POR MICROREDES :   ENERO - OCTUBRE 2024</v>
      </c>
      <c r="W352" s="51"/>
    </row>
    <row r="353" spans="1:26" s="89" customFormat="1" ht="18" customHeight="1" x14ac:dyDescent="0.25">
      <c r="A353" s="70" t="str">
        <f>Config!$B$16</f>
        <v>HOSP</v>
      </c>
      <c r="B353" s="71">
        <f>METAS!$AW$31</f>
        <v>0</v>
      </c>
      <c r="C353" s="71">
        <f>ROUND((B353/12)*Config!$C$6,0)</f>
        <v>0</v>
      </c>
      <c r="D353" s="71">
        <f>ACUMULADO!$AV$31</f>
        <v>20</v>
      </c>
      <c r="E353" s="72">
        <f>E352</f>
        <v>83.333333333333343</v>
      </c>
      <c r="F353" s="72"/>
      <c r="G353" s="73">
        <f>IFERROR(ROUND(D353*100/B353,1),0)</f>
        <v>0</v>
      </c>
      <c r="H353" s="78">
        <f>IF(G353&lt;$E$3,G353,"")</f>
        <v>0</v>
      </c>
      <c r="I353" s="78" t="str">
        <f>IF(G353&gt;=$E$3,IF(G353&lt;$F$3,G353,""),"")</f>
        <v/>
      </c>
      <c r="J353" s="78" t="str">
        <f t="shared" ref="J353:J361" si="93">IF(G353&gt;=$F$3,G353,"")</f>
        <v/>
      </c>
      <c r="K353" s="299"/>
      <c r="L353"/>
      <c r="M353"/>
      <c r="N353"/>
      <c r="O353"/>
      <c r="P353"/>
      <c r="Q353"/>
      <c r="R353"/>
      <c r="S353"/>
      <c r="T353" s="8"/>
      <c r="U353" s="300"/>
      <c r="V353" s="50"/>
      <c r="W353" s="300"/>
      <c r="X353" s="300"/>
      <c r="Y353" s="300"/>
      <c r="Z353" s="300"/>
    </row>
    <row r="354" spans="1:26" s="89" customFormat="1" ht="18" customHeight="1" x14ac:dyDescent="0.25">
      <c r="A354" s="70" t="str">
        <f>Config!$B$17</f>
        <v>LLUI</v>
      </c>
      <c r="B354" s="71">
        <f>METAS!$AX$31</f>
        <v>1684</v>
      </c>
      <c r="C354" s="71">
        <f>ROUND((B354/12)*Config!$C$6,0)</f>
        <v>1403</v>
      </c>
      <c r="D354" s="71">
        <f>ACUMULADO!$AW$31</f>
        <v>345</v>
      </c>
      <c r="E354" s="72">
        <f t="shared" ref="E354:E361" si="94">E353</f>
        <v>83.333333333333343</v>
      </c>
      <c r="F354" s="81"/>
      <c r="G354" s="73">
        <f t="shared" ref="G354:G361" si="95">IFERROR(ROUND(D354*100/B354,1),0)</f>
        <v>20.5</v>
      </c>
      <c r="H354" s="78">
        <f t="shared" ref="H354:H361" si="96">IF(G354&lt;$E$3,G354,"")</f>
        <v>20.5</v>
      </c>
      <c r="I354" s="78" t="str">
        <f t="shared" ref="I354:I361" si="97">IF(G354&gt;=$E$3,IF(G354&lt;$F$3,G354,""),"")</f>
        <v/>
      </c>
      <c r="J354" s="78" t="str">
        <f t="shared" si="93"/>
        <v/>
      </c>
      <c r="K354"/>
      <c r="L354"/>
      <c r="M354"/>
      <c r="N354"/>
      <c r="O354"/>
      <c r="P354"/>
      <c r="Q354"/>
      <c r="R354"/>
      <c r="S354"/>
      <c r="T354" s="8"/>
      <c r="U354" s="300"/>
      <c r="V354" s="50"/>
      <c r="W354" s="300"/>
      <c r="X354" s="8"/>
      <c r="Y354" s="8"/>
      <c r="Z354" s="8"/>
    </row>
    <row r="355" spans="1:26" s="89" customFormat="1" ht="18" customHeight="1" x14ac:dyDescent="0.25">
      <c r="A355" s="70" t="str">
        <f>Config!$B$18</f>
        <v>JERI</v>
      </c>
      <c r="B355" s="71">
        <f>METAS!$AY$31</f>
        <v>134</v>
      </c>
      <c r="C355" s="71">
        <f>ROUND((B355/12)*Config!$C$6,0)</f>
        <v>112</v>
      </c>
      <c r="D355" s="71">
        <f>ACUMULADO!$AX$31</f>
        <v>102</v>
      </c>
      <c r="E355" s="72">
        <f t="shared" si="94"/>
        <v>83.333333333333343</v>
      </c>
      <c r="F355" s="81"/>
      <c r="G355" s="73">
        <f t="shared" si="95"/>
        <v>76.099999999999994</v>
      </c>
      <c r="H355" s="78" t="str">
        <f t="shared" si="96"/>
        <v/>
      </c>
      <c r="I355" s="78">
        <f t="shared" si="97"/>
        <v>76.099999999999994</v>
      </c>
      <c r="J355" s="78" t="str">
        <f t="shared" si="93"/>
        <v/>
      </c>
      <c r="K355"/>
      <c r="L355"/>
      <c r="M355"/>
      <c r="N355"/>
      <c r="O355"/>
      <c r="P355"/>
      <c r="Q355"/>
      <c r="R355"/>
      <c r="S355"/>
      <c r="T355" s="8"/>
      <c r="U355" s="300"/>
      <c r="V355" s="50"/>
      <c r="W355" s="301" t="s">
        <v>558</v>
      </c>
      <c r="X355" s="302" t="s">
        <v>559</v>
      </c>
      <c r="Y355" s="302" t="s">
        <v>560</v>
      </c>
      <c r="Z355" s="8"/>
    </row>
    <row r="356" spans="1:26" s="89" customFormat="1" ht="18" customHeight="1" x14ac:dyDescent="0.25">
      <c r="A356" s="70" t="str">
        <f>Config!$B$19</f>
        <v>YANT</v>
      </c>
      <c r="B356" s="71">
        <f>METAS!$AZ$31</f>
        <v>301</v>
      </c>
      <c r="C356" s="71">
        <f>ROUND((B356/12)*Config!$C$6,0)</f>
        <v>251</v>
      </c>
      <c r="D356" s="71">
        <f>ACUMULADO!$AY$31</f>
        <v>58</v>
      </c>
      <c r="E356" s="72">
        <f t="shared" si="94"/>
        <v>83.333333333333343</v>
      </c>
      <c r="F356" s="81"/>
      <c r="G356" s="73">
        <f t="shared" si="95"/>
        <v>19.3</v>
      </c>
      <c r="H356" s="78">
        <f t="shared" si="96"/>
        <v>19.3</v>
      </c>
      <c r="I356" s="78" t="str">
        <f t="shared" si="97"/>
        <v/>
      </c>
      <c r="J356" s="78" t="str">
        <f t="shared" si="93"/>
        <v/>
      </c>
      <c r="K356"/>
      <c r="L356"/>
      <c r="M356"/>
      <c r="N356"/>
      <c r="O356"/>
      <c r="P356"/>
      <c r="Q356"/>
      <c r="R356"/>
      <c r="S356"/>
      <c r="T356" s="8"/>
      <c r="U356" s="300"/>
      <c r="V356" s="50"/>
      <c r="W356" s="303">
        <v>5</v>
      </c>
      <c r="X356" s="304">
        <v>10</v>
      </c>
      <c r="Y356" s="304">
        <v>10.1</v>
      </c>
      <c r="Z356" s="8"/>
    </row>
    <row r="357" spans="1:26" s="89" customFormat="1" ht="18" customHeight="1" x14ac:dyDescent="0.25">
      <c r="A357" s="70" t="str">
        <f>Config!$B$20</f>
        <v>SORI</v>
      </c>
      <c r="B357" s="71">
        <f>METAS!$BA$31</f>
        <v>664</v>
      </c>
      <c r="C357" s="71">
        <f>ROUND((B357/12)*Config!$C$6,0)</f>
        <v>553</v>
      </c>
      <c r="D357" s="71">
        <f>ACUMULADO!$AZ$31</f>
        <v>64</v>
      </c>
      <c r="E357" s="72">
        <f t="shared" si="94"/>
        <v>83.333333333333343</v>
      </c>
      <c r="F357" s="81"/>
      <c r="G357" s="73">
        <f t="shared" si="95"/>
        <v>9.6</v>
      </c>
      <c r="H357" s="78">
        <f t="shared" si="96"/>
        <v>9.6</v>
      </c>
      <c r="I357" s="78" t="str">
        <f t="shared" si="97"/>
        <v/>
      </c>
      <c r="J357" s="78" t="str">
        <f t="shared" si="93"/>
        <v/>
      </c>
      <c r="K357"/>
      <c r="L357"/>
      <c r="M357"/>
      <c r="N357"/>
      <c r="O357"/>
      <c r="P357"/>
      <c r="Q357"/>
      <c r="R357"/>
      <c r="S357"/>
      <c r="T357" s="8"/>
      <c r="U357" s="300"/>
      <c r="V357" s="50"/>
      <c r="W357" s="300"/>
      <c r="X357" s="304"/>
      <c r="Y357" s="8"/>
      <c r="Z357" s="8"/>
    </row>
    <row r="358" spans="1:26" s="89" customFormat="1" ht="18" customHeight="1" x14ac:dyDescent="0.25">
      <c r="A358" s="70" t="str">
        <f>Config!$B$21</f>
        <v>JEPE</v>
      </c>
      <c r="B358" s="71">
        <f>METAS!$BB$31</f>
        <v>260</v>
      </c>
      <c r="C358" s="71">
        <f>ROUND((B358/12)*Config!$C$6,0)</f>
        <v>217</v>
      </c>
      <c r="D358" s="71">
        <f>ACUMULADO!$BA$31</f>
        <v>60</v>
      </c>
      <c r="E358" s="72">
        <f t="shared" si="94"/>
        <v>83.333333333333343</v>
      </c>
      <c r="F358" s="81"/>
      <c r="G358" s="73">
        <f t="shared" si="95"/>
        <v>23.1</v>
      </c>
      <c r="H358" s="78">
        <f t="shared" si="96"/>
        <v>23.1</v>
      </c>
      <c r="I358" s="78" t="str">
        <f t="shared" si="97"/>
        <v/>
      </c>
      <c r="J358" s="78" t="str">
        <f t="shared" si="93"/>
        <v/>
      </c>
      <c r="K358"/>
      <c r="L358"/>
      <c r="M358"/>
      <c r="N358"/>
      <c r="O358"/>
      <c r="P358"/>
      <c r="Q358"/>
      <c r="R358"/>
      <c r="S358"/>
      <c r="T358" s="8"/>
      <c r="U358" s="300"/>
      <c r="V358" s="50"/>
      <c r="W358" s="300"/>
      <c r="X358" s="8"/>
      <c r="Y358" s="8"/>
      <c r="Z358" s="8"/>
    </row>
    <row r="359" spans="1:26" s="89" customFormat="1" ht="18" customHeight="1" x14ac:dyDescent="0.25">
      <c r="A359" s="70" t="str">
        <f>Config!$B$22</f>
        <v>ROQU</v>
      </c>
      <c r="B359" s="71">
        <f>METAS!$BC$31</f>
        <v>198</v>
      </c>
      <c r="C359" s="71">
        <f>ROUND((B359/12)*Config!$C$6,0)</f>
        <v>165</v>
      </c>
      <c r="D359" s="71">
        <f>ACUMULADO!$BB$31</f>
        <v>134</v>
      </c>
      <c r="E359" s="72">
        <f t="shared" si="94"/>
        <v>83.333333333333343</v>
      </c>
      <c r="F359" s="81"/>
      <c r="G359" s="73">
        <f t="shared" si="95"/>
        <v>67.7</v>
      </c>
      <c r="H359" s="78">
        <f t="shared" si="96"/>
        <v>67.7</v>
      </c>
      <c r="I359" s="78" t="str">
        <f t="shared" si="97"/>
        <v/>
      </c>
      <c r="J359" s="78" t="str">
        <f t="shared" si="93"/>
        <v/>
      </c>
      <c r="K359"/>
      <c r="L359"/>
      <c r="M359"/>
      <c r="N359"/>
      <c r="O359"/>
      <c r="P359"/>
      <c r="Q359"/>
      <c r="R359"/>
      <c r="S359"/>
      <c r="T359" s="8"/>
      <c r="U359" s="300"/>
      <c r="V359" s="50"/>
      <c r="W359" s="300"/>
      <c r="X359" s="8"/>
      <c r="Y359" s="8"/>
      <c r="Z359" s="8"/>
    </row>
    <row r="360" spans="1:26" s="89" customFormat="1" ht="18" customHeight="1" x14ac:dyDescent="0.25">
      <c r="A360" s="70" t="str">
        <f>Config!$B$23</f>
        <v>CALZ</v>
      </c>
      <c r="B360" s="71">
        <f>METAS!$BD$31</f>
        <v>219</v>
      </c>
      <c r="C360" s="71">
        <f>ROUND((B360/12)*Config!$C$6,0)</f>
        <v>183</v>
      </c>
      <c r="D360" s="71">
        <f>ACUMULADO!$BC$31</f>
        <v>63</v>
      </c>
      <c r="E360" s="72">
        <f t="shared" si="94"/>
        <v>83.333333333333343</v>
      </c>
      <c r="F360" s="81"/>
      <c r="G360" s="73">
        <f t="shared" si="95"/>
        <v>28.8</v>
      </c>
      <c r="H360" s="78">
        <f t="shared" si="96"/>
        <v>28.8</v>
      </c>
      <c r="I360" s="78" t="str">
        <f t="shared" si="97"/>
        <v/>
      </c>
      <c r="J360" s="78" t="str">
        <f t="shared" si="93"/>
        <v/>
      </c>
      <c r="K360"/>
      <c r="L360"/>
      <c r="M360"/>
      <c r="N360"/>
      <c r="O360"/>
      <c r="P360"/>
      <c r="Q360"/>
      <c r="R360"/>
      <c r="S360"/>
      <c r="T360" s="8"/>
      <c r="U360" s="300"/>
      <c r="V360" s="69"/>
      <c r="W360" s="300"/>
      <c r="X360" s="8"/>
      <c r="Y360" s="8"/>
      <c r="Z360" s="8"/>
    </row>
    <row r="361" spans="1:26" s="89" customFormat="1" ht="18" customHeight="1" x14ac:dyDescent="0.25">
      <c r="A361" s="70" t="str">
        <f>Config!$B$24</f>
        <v>PUEB</v>
      </c>
      <c r="B361" s="71">
        <f>METAS!$BE$31</f>
        <v>268</v>
      </c>
      <c r="C361" s="71">
        <f>ROUND((B361/12)*Config!$C$6,0)</f>
        <v>223</v>
      </c>
      <c r="D361" s="71">
        <f>ACUMULADO!$BD$31</f>
        <v>35</v>
      </c>
      <c r="E361" s="72">
        <f t="shared" si="94"/>
        <v>83.333333333333343</v>
      </c>
      <c r="F361" s="81"/>
      <c r="G361" s="73">
        <f t="shared" si="95"/>
        <v>13.1</v>
      </c>
      <c r="H361" s="78">
        <f t="shared" si="96"/>
        <v>13.1</v>
      </c>
      <c r="I361" s="78" t="str">
        <f t="shared" si="97"/>
        <v/>
      </c>
      <c r="J361" s="78" t="str">
        <f t="shared" si="93"/>
        <v/>
      </c>
      <c r="K361" s="299"/>
      <c r="L361"/>
      <c r="M361"/>
      <c r="N361"/>
      <c r="O361"/>
      <c r="P361"/>
      <c r="Q361"/>
      <c r="R361"/>
      <c r="S361"/>
      <c r="T361" s="8"/>
      <c r="U361" s="300"/>
      <c r="V361" s="69"/>
      <c r="W361" s="300"/>
      <c r="X361" s="8"/>
      <c r="Y361" s="8"/>
      <c r="Z361" s="8"/>
    </row>
    <row r="362" spans="1:26" s="89" customFormat="1" ht="18" customHeight="1" x14ac:dyDescent="0.25">
      <c r="A362" s="305"/>
      <c r="H362"/>
      <c r="I362"/>
      <c r="J362"/>
      <c r="K362"/>
      <c r="L362"/>
      <c r="M362"/>
      <c r="N362"/>
      <c r="O362"/>
      <c r="P362"/>
      <c r="Q362"/>
      <c r="R362"/>
      <c r="S362"/>
      <c r="T362" s="8"/>
      <c r="U362" s="300"/>
      <c r="V362" s="69"/>
      <c r="W362" s="300"/>
      <c r="X362" s="8"/>
      <c r="Y362" s="8"/>
      <c r="Z362" s="8"/>
    </row>
    <row r="363" spans="1:26" s="89" customFormat="1" ht="18" customHeight="1" x14ac:dyDescent="0.25">
      <c r="A363" s="305"/>
      <c r="H363"/>
      <c r="I363"/>
      <c r="J363"/>
      <c r="K363"/>
      <c r="L363"/>
      <c r="M363"/>
      <c r="N363"/>
      <c r="O363"/>
      <c r="P363"/>
      <c r="Q363"/>
      <c r="R363"/>
      <c r="S363"/>
      <c r="T363" s="8"/>
      <c r="U363" s="300"/>
      <c r="V363" s="69"/>
      <c r="W363" s="300"/>
      <c r="X363" s="8"/>
      <c r="Y363" s="8"/>
      <c r="Z363" s="8"/>
    </row>
    <row r="364" spans="1:26" s="89" customFormat="1" ht="18" customHeight="1" x14ac:dyDescent="0.25">
      <c r="A364" s="305"/>
      <c r="H364"/>
      <c r="I364"/>
      <c r="J364"/>
      <c r="K364"/>
      <c r="L364"/>
      <c r="M364"/>
      <c r="N364"/>
      <c r="O364"/>
      <c r="P364"/>
      <c r="Q364"/>
      <c r="R364"/>
      <c r="S364"/>
      <c r="T364" s="8"/>
      <c r="U364" s="300"/>
      <c r="V364" s="69"/>
      <c r="W364" s="300"/>
      <c r="X364" s="8"/>
      <c r="Y364" s="8"/>
      <c r="Z364" s="8"/>
    </row>
    <row r="365" spans="1:26" s="89" customFormat="1" ht="18" customHeight="1" x14ac:dyDescent="0.25">
      <c r="A365" s="305"/>
      <c r="H365"/>
      <c r="I365"/>
      <c r="J365"/>
      <c r="K365"/>
      <c r="L365"/>
      <c r="M365"/>
      <c r="N365"/>
      <c r="O365"/>
      <c r="P365"/>
      <c r="Q365"/>
      <c r="R365"/>
      <c r="S365"/>
      <c r="T365" s="8"/>
      <c r="U365" s="300"/>
      <c r="V365" s="69"/>
      <c r="W365" s="300"/>
      <c r="X365" s="8"/>
      <c r="Y365" s="8"/>
      <c r="Z365" s="8"/>
    </row>
    <row r="366" spans="1:26" s="89" customFormat="1" ht="18" customHeight="1" x14ac:dyDescent="0.25">
      <c r="A366" s="82"/>
      <c r="B366" s="56"/>
      <c r="C366" s="54"/>
      <c r="D366" s="56"/>
      <c r="E366" s="56"/>
      <c r="F366" s="56"/>
      <c r="G366"/>
      <c r="H366"/>
      <c r="I366"/>
      <c r="J366"/>
      <c r="K366"/>
      <c r="L366"/>
      <c r="M366"/>
      <c r="N366"/>
      <c r="O366"/>
      <c r="P366"/>
      <c r="Q366"/>
      <c r="R366"/>
      <c r="S366"/>
      <c r="T366" s="8"/>
      <c r="U366" s="300"/>
      <c r="V366" s="69"/>
      <c r="W366" s="300"/>
      <c r="X366" s="8"/>
      <c r="Y366" s="8"/>
      <c r="Z366" s="8"/>
    </row>
    <row r="367" spans="1:26" s="89" customFormat="1" ht="18" customHeight="1" x14ac:dyDescent="0.25">
      <c r="A367" s="82"/>
      <c r="B367" s="56"/>
      <c r="C367" s="54"/>
      <c r="D367" s="56"/>
      <c r="E367" s="56"/>
      <c r="F367" s="56"/>
      <c r="G367"/>
      <c r="H367"/>
      <c r="I367"/>
      <c r="J367"/>
      <c r="K367"/>
      <c r="L367"/>
      <c r="M367"/>
      <c r="N367"/>
      <c r="O367"/>
      <c r="P367"/>
      <c r="Q367"/>
      <c r="R367"/>
      <c r="S367"/>
      <c r="T367" s="8"/>
      <c r="U367" s="300"/>
      <c r="V367" s="69"/>
      <c r="W367" s="300"/>
      <c r="X367" s="8"/>
      <c r="Y367" s="8"/>
      <c r="Z367" s="8"/>
    </row>
    <row r="368" spans="1:26" s="89" customFormat="1" ht="18" customHeight="1" x14ac:dyDescent="0.25">
      <c r="A368" s="82"/>
      <c r="B368" s="56"/>
      <c r="C368" s="54"/>
      <c r="D368" s="56"/>
      <c r="E368" s="56"/>
      <c r="F368" s="56"/>
      <c r="G368"/>
      <c r="H368"/>
      <c r="I368"/>
      <c r="J368"/>
      <c r="K368"/>
      <c r="L368"/>
      <c r="M368"/>
      <c r="N368"/>
      <c r="O368"/>
      <c r="P368"/>
      <c r="Q368"/>
      <c r="R368"/>
      <c r="S368"/>
      <c r="T368" s="8"/>
      <c r="U368" s="300"/>
      <c r="V368" s="69"/>
      <c r="W368" s="300"/>
      <c r="X368" s="8"/>
      <c r="Y368" s="8"/>
      <c r="Z368" s="8"/>
    </row>
    <row r="369" spans="1:527" s="89" customFormat="1" ht="18" customHeight="1" x14ac:dyDescent="0.25">
      <c r="A369" s="82"/>
      <c r="B369" s="56"/>
      <c r="C369" s="54"/>
      <c r="D369" s="56"/>
      <c r="E369" s="56"/>
      <c r="F369" s="56"/>
      <c r="G369"/>
      <c r="H369"/>
      <c r="I369"/>
      <c r="J369"/>
      <c r="K369"/>
      <c r="L369"/>
      <c r="M369"/>
      <c r="N369"/>
      <c r="O369"/>
      <c r="P369"/>
      <c r="Q369"/>
      <c r="R369"/>
      <c r="S369"/>
      <c r="T369" s="8"/>
      <c r="U369" s="300"/>
      <c r="V369" s="69"/>
      <c r="W369" s="300"/>
      <c r="X369" s="8"/>
      <c r="Y369" s="8"/>
      <c r="Z369" s="8"/>
    </row>
    <row r="370" spans="1:527" s="89" customFormat="1" ht="18" customHeight="1" x14ac:dyDescent="0.25">
      <c r="A370" s="82"/>
      <c r="B370" s="56"/>
      <c r="C370" s="54"/>
      <c r="D370" s="56"/>
      <c r="E370" s="56"/>
      <c r="F370" s="56"/>
      <c r="G370"/>
      <c r="H370"/>
      <c r="I370"/>
      <c r="J370"/>
      <c r="K370"/>
      <c r="L370"/>
      <c r="M370"/>
      <c r="N370"/>
      <c r="O370"/>
      <c r="P370"/>
      <c r="Q370"/>
      <c r="R370"/>
      <c r="S370"/>
      <c r="T370" s="8"/>
      <c r="U370" s="300"/>
      <c r="V370" s="9"/>
      <c r="W370" s="300"/>
      <c r="X370" s="8"/>
      <c r="Y370" s="8"/>
      <c r="Z370" s="8"/>
    </row>
    <row r="371" spans="1:527" s="4" customFormat="1" ht="18" customHeight="1" x14ac:dyDescent="0.25">
      <c r="B371"/>
      <c r="C371" s="54"/>
      <c r="D371" s="55"/>
      <c r="E371" s="55"/>
      <c r="F371" s="56"/>
      <c r="G371" s="56"/>
      <c r="H371" s="56"/>
      <c r="I371" s="89"/>
      <c r="J371" s="89"/>
      <c r="K371"/>
      <c r="L371"/>
      <c r="M371"/>
      <c r="N371"/>
      <c r="O371"/>
      <c r="P371"/>
      <c r="Q371"/>
      <c r="R371"/>
      <c r="S371"/>
      <c r="T371"/>
      <c r="U371" s="49"/>
      <c r="V371" s="69"/>
      <c r="W371" s="8"/>
      <c r="X371" s="8"/>
      <c r="Y371" s="8"/>
      <c r="Z371" s="8"/>
      <c r="AA371"/>
      <c r="AB371"/>
      <c r="AC371"/>
      <c r="AD371"/>
      <c r="AE371"/>
      <c r="AF371"/>
      <c r="AG371"/>
      <c r="AH371"/>
      <c r="AI371"/>
      <c r="AJ371"/>
      <c r="AK371"/>
      <c r="AL371"/>
      <c r="AM371"/>
      <c r="AN371"/>
      <c r="AO371"/>
      <c r="AP371"/>
      <c r="AQ371"/>
      <c r="AR371"/>
      <c r="AS371"/>
      <c r="AT371"/>
      <c r="AU371"/>
      <c r="AV371"/>
      <c r="AW371"/>
      <c r="AX371"/>
      <c r="AY371"/>
      <c r="AZ371"/>
      <c r="BA371"/>
      <c r="BB371"/>
      <c r="BC371"/>
      <c r="BD371"/>
      <c r="BE371"/>
      <c r="BF371"/>
      <c r="BG371"/>
      <c r="BH371"/>
      <c r="BI371"/>
      <c r="BJ371"/>
      <c r="BK371"/>
      <c r="BL371"/>
      <c r="BM371"/>
      <c r="BN371"/>
      <c r="BO371"/>
      <c r="BP371"/>
      <c r="BQ371"/>
      <c r="BR371"/>
      <c r="BS371"/>
      <c r="BT371"/>
      <c r="BU371"/>
      <c r="BV371"/>
      <c r="BW371"/>
      <c r="BX371"/>
      <c r="BY371"/>
      <c r="BZ371"/>
      <c r="CA371"/>
      <c r="CB371"/>
      <c r="CC371"/>
      <c r="CD371"/>
      <c r="CE371"/>
      <c r="CF371"/>
      <c r="CG371"/>
      <c r="CH371"/>
      <c r="CI371"/>
      <c r="CJ371"/>
      <c r="CK371"/>
      <c r="CL371"/>
      <c r="CM371"/>
      <c r="CN371"/>
      <c r="CO371"/>
      <c r="CP371"/>
      <c r="CQ371"/>
      <c r="CR371"/>
      <c r="CS371"/>
      <c r="CT371"/>
      <c r="CU371"/>
      <c r="CV371"/>
      <c r="CW371"/>
      <c r="CX371"/>
      <c r="CY371"/>
      <c r="CZ371"/>
      <c r="DA371"/>
      <c r="DB371"/>
      <c r="DC371"/>
      <c r="DD371"/>
      <c r="DE371"/>
      <c r="DF371"/>
      <c r="DG371"/>
      <c r="DH371"/>
      <c r="DI371"/>
      <c r="DJ371"/>
      <c r="DK371"/>
      <c r="DL371"/>
      <c r="DM371"/>
      <c r="DN371"/>
      <c r="DO371"/>
      <c r="DP371"/>
      <c r="DQ371"/>
      <c r="DR371"/>
      <c r="DS371"/>
      <c r="DT371"/>
      <c r="DU371"/>
      <c r="DV371"/>
      <c r="DW371"/>
      <c r="DX371"/>
      <c r="DY371"/>
      <c r="DZ371"/>
      <c r="EA371"/>
      <c r="EB371"/>
      <c r="EC371"/>
      <c r="ED371"/>
      <c r="EE371"/>
      <c r="EF371"/>
      <c r="EG371"/>
      <c r="EH371"/>
      <c r="EI371"/>
      <c r="EJ371"/>
      <c r="EK371"/>
      <c r="EL371"/>
      <c r="EM371"/>
      <c r="EN371"/>
      <c r="EO371"/>
      <c r="EP371"/>
      <c r="EQ371"/>
      <c r="ER371"/>
      <c r="ES371"/>
      <c r="ET371"/>
      <c r="EU371"/>
      <c r="EV371"/>
      <c r="EW371"/>
      <c r="EX371"/>
      <c r="EY371"/>
      <c r="EZ371"/>
      <c r="FA371"/>
      <c r="FB371"/>
      <c r="FC371"/>
      <c r="FD371"/>
      <c r="FE371"/>
      <c r="FF371"/>
      <c r="FG371"/>
      <c r="FH371"/>
      <c r="FI371"/>
      <c r="FJ371"/>
      <c r="FK371"/>
      <c r="FL371"/>
      <c r="FM371"/>
      <c r="FN371"/>
      <c r="FO371"/>
      <c r="FP371"/>
      <c r="FQ371"/>
      <c r="FR371"/>
      <c r="FS371"/>
      <c r="FT371"/>
      <c r="FU371"/>
      <c r="FV371"/>
      <c r="FW371"/>
      <c r="FX371"/>
      <c r="FY371"/>
      <c r="FZ371"/>
      <c r="GA371"/>
      <c r="GB371"/>
      <c r="GC371"/>
      <c r="GD371"/>
      <c r="GE371"/>
      <c r="GF371"/>
      <c r="GG371"/>
      <c r="GH371"/>
      <c r="GI371"/>
      <c r="GJ371"/>
      <c r="GK371"/>
      <c r="GL371"/>
      <c r="GM371"/>
      <c r="GN371"/>
      <c r="GO371"/>
      <c r="GP371"/>
      <c r="GQ371"/>
      <c r="GR371"/>
      <c r="GS371"/>
      <c r="GT371"/>
      <c r="GU371"/>
      <c r="GV371"/>
      <c r="GW371"/>
      <c r="GX371"/>
      <c r="GY371"/>
      <c r="GZ371"/>
      <c r="HA371"/>
      <c r="HB371"/>
      <c r="HC371"/>
      <c r="HD371"/>
      <c r="HE371"/>
      <c r="HF371"/>
      <c r="HG371"/>
      <c r="HH371"/>
      <c r="HI371"/>
      <c r="HJ371"/>
      <c r="HK371"/>
      <c r="HL371"/>
      <c r="HM371"/>
      <c r="HN371"/>
      <c r="HO371"/>
      <c r="HP371"/>
      <c r="HQ371"/>
      <c r="HR371"/>
      <c r="HS371"/>
      <c r="HT371"/>
      <c r="HU371"/>
      <c r="HV371"/>
      <c r="HW371"/>
      <c r="HX371"/>
      <c r="HY371"/>
      <c r="HZ371"/>
      <c r="IA371"/>
      <c r="IB371"/>
      <c r="IC371"/>
      <c r="ID371"/>
      <c r="IE371"/>
      <c r="IF371"/>
      <c r="IG371"/>
      <c r="IH371"/>
      <c r="II371"/>
      <c r="IJ371"/>
      <c r="IK371"/>
      <c r="IL371"/>
      <c r="IM371"/>
      <c r="IN371"/>
      <c r="IO371"/>
      <c r="IP371"/>
      <c r="IQ371"/>
      <c r="IR371"/>
      <c r="IS371"/>
      <c r="IT371"/>
      <c r="IU371"/>
      <c r="IV371"/>
      <c r="IW371"/>
      <c r="IX371"/>
      <c r="IY371"/>
      <c r="IZ371"/>
      <c r="JA371"/>
      <c r="JB371"/>
      <c r="JC371"/>
      <c r="JD371"/>
      <c r="JE371"/>
      <c r="JF371"/>
      <c r="JG371"/>
      <c r="JH371"/>
      <c r="JI371"/>
      <c r="JJ371"/>
      <c r="JK371"/>
      <c r="JL371"/>
      <c r="JM371"/>
      <c r="JN371"/>
      <c r="JO371"/>
      <c r="JP371"/>
      <c r="JQ371"/>
      <c r="JR371"/>
      <c r="JS371"/>
      <c r="JT371"/>
      <c r="JU371"/>
      <c r="JV371"/>
      <c r="JW371"/>
      <c r="JX371"/>
      <c r="JY371"/>
      <c r="JZ371"/>
      <c r="KA371"/>
      <c r="KB371"/>
      <c r="KC371"/>
      <c r="KD371"/>
      <c r="KE371"/>
      <c r="KF371"/>
      <c r="KG371"/>
      <c r="KH371"/>
      <c r="KI371"/>
      <c r="KJ371"/>
      <c r="KK371"/>
      <c r="KL371"/>
      <c r="KM371"/>
      <c r="KN371"/>
      <c r="KO371"/>
      <c r="KP371"/>
      <c r="KQ371"/>
      <c r="KR371"/>
      <c r="KS371"/>
      <c r="KT371"/>
      <c r="KU371"/>
      <c r="KV371"/>
      <c r="KW371"/>
      <c r="KX371"/>
      <c r="KY371"/>
      <c r="KZ371"/>
      <c r="LA371"/>
      <c r="LB371"/>
      <c r="LC371"/>
      <c r="LD371"/>
      <c r="LE371"/>
      <c r="LF371"/>
      <c r="LG371"/>
      <c r="LH371"/>
      <c r="LI371"/>
      <c r="LJ371"/>
      <c r="LK371"/>
      <c r="LL371"/>
      <c r="LM371"/>
      <c r="LN371"/>
      <c r="LO371"/>
      <c r="LP371"/>
      <c r="LQ371"/>
      <c r="LR371"/>
      <c r="LS371"/>
      <c r="LT371"/>
      <c r="LU371"/>
      <c r="LV371"/>
      <c r="LW371"/>
      <c r="LX371"/>
      <c r="LY371"/>
      <c r="LZ371"/>
      <c r="MA371"/>
      <c r="MB371"/>
      <c r="MC371"/>
      <c r="MD371"/>
      <c r="ME371"/>
      <c r="MF371"/>
      <c r="MG371"/>
      <c r="MH371"/>
      <c r="MI371"/>
      <c r="MJ371"/>
      <c r="MK371"/>
      <c r="ML371"/>
      <c r="MM371"/>
      <c r="MN371"/>
      <c r="MO371"/>
      <c r="MP371"/>
      <c r="MQ371"/>
      <c r="MR371"/>
      <c r="MS371"/>
      <c r="MT371"/>
      <c r="MU371"/>
      <c r="MV371"/>
      <c r="MW371"/>
      <c r="MX371"/>
      <c r="MY371"/>
      <c r="MZ371"/>
      <c r="NA371"/>
      <c r="NB371"/>
      <c r="NC371"/>
      <c r="ND371"/>
      <c r="NE371"/>
      <c r="NF371"/>
      <c r="NG371"/>
      <c r="NH371"/>
      <c r="NI371"/>
      <c r="NJ371"/>
      <c r="NK371"/>
      <c r="NL371"/>
      <c r="NM371"/>
      <c r="NN371"/>
      <c r="NO371"/>
      <c r="NP371"/>
      <c r="NQ371"/>
      <c r="NR371"/>
      <c r="NS371"/>
      <c r="NT371"/>
      <c r="NU371"/>
      <c r="NV371"/>
      <c r="NW371"/>
      <c r="NX371"/>
      <c r="NY371"/>
      <c r="NZ371"/>
      <c r="OA371"/>
      <c r="OB371"/>
      <c r="OC371"/>
      <c r="OD371"/>
      <c r="OE371"/>
      <c r="OF371"/>
      <c r="OG371"/>
      <c r="OH371"/>
      <c r="OI371"/>
      <c r="OJ371"/>
      <c r="OK371"/>
      <c r="OL371"/>
      <c r="OM371"/>
      <c r="ON371"/>
      <c r="OO371"/>
      <c r="OP371"/>
      <c r="OQ371"/>
      <c r="OR371"/>
      <c r="OS371"/>
      <c r="OT371"/>
      <c r="OU371"/>
      <c r="OV371"/>
      <c r="OW371"/>
      <c r="OX371"/>
      <c r="OY371"/>
      <c r="OZ371"/>
      <c r="PA371"/>
      <c r="PB371"/>
      <c r="PC371"/>
      <c r="PD371"/>
      <c r="PE371"/>
      <c r="PF371"/>
      <c r="PG371"/>
      <c r="PH371"/>
      <c r="PI371"/>
      <c r="PJ371"/>
      <c r="PK371"/>
      <c r="PL371"/>
      <c r="PM371"/>
      <c r="PN371"/>
      <c r="PO371"/>
      <c r="PP371"/>
      <c r="PQ371"/>
      <c r="PR371"/>
      <c r="PS371"/>
      <c r="PT371"/>
      <c r="PU371"/>
      <c r="PV371"/>
      <c r="PW371"/>
      <c r="PX371"/>
      <c r="PY371"/>
      <c r="PZ371"/>
      <c r="QA371"/>
      <c r="QB371"/>
      <c r="QC371"/>
      <c r="QD371"/>
      <c r="QE371"/>
      <c r="QF371"/>
      <c r="QG371"/>
      <c r="QH371"/>
      <c r="QI371"/>
      <c r="QJ371"/>
      <c r="QK371"/>
      <c r="QL371"/>
      <c r="QM371"/>
      <c r="QN371"/>
      <c r="QO371"/>
      <c r="QP371"/>
      <c r="QQ371"/>
      <c r="QR371"/>
      <c r="QS371"/>
      <c r="QT371"/>
      <c r="QU371"/>
      <c r="QV371"/>
      <c r="QW371"/>
      <c r="QX371"/>
      <c r="QY371"/>
      <c r="QZ371"/>
      <c r="RA371"/>
      <c r="RB371"/>
      <c r="RC371"/>
      <c r="RD371"/>
      <c r="RE371"/>
      <c r="RF371"/>
      <c r="RG371"/>
      <c r="RH371"/>
      <c r="RI371"/>
      <c r="RJ371"/>
      <c r="RK371"/>
      <c r="RL371"/>
      <c r="RM371"/>
      <c r="RN371"/>
      <c r="RO371"/>
      <c r="RP371"/>
      <c r="RQ371"/>
      <c r="RR371"/>
      <c r="RS371"/>
      <c r="RT371"/>
      <c r="RU371"/>
      <c r="RV371"/>
      <c r="RW371"/>
      <c r="RX371"/>
      <c r="RY371"/>
      <c r="RZ371"/>
      <c r="SA371"/>
      <c r="SB371"/>
      <c r="SC371"/>
      <c r="SD371"/>
      <c r="SE371"/>
      <c r="SF371"/>
      <c r="SG371"/>
      <c r="SH371"/>
      <c r="SI371"/>
      <c r="SJ371"/>
      <c r="SK371"/>
      <c r="SL371"/>
      <c r="SM371"/>
      <c r="SN371"/>
      <c r="SO371"/>
      <c r="SP371"/>
      <c r="SQ371"/>
      <c r="SR371"/>
      <c r="SS371"/>
      <c r="ST371"/>
      <c r="SU371"/>
      <c r="SV371"/>
      <c r="SW371"/>
      <c r="SX371"/>
      <c r="SY371"/>
      <c r="SZ371"/>
      <c r="TA371"/>
      <c r="TB371"/>
      <c r="TC371"/>
      <c r="TD371"/>
      <c r="TE371"/>
      <c r="TF371"/>
      <c r="TG371"/>
    </row>
    <row r="372" spans="1:527" s="4" customFormat="1" ht="18" customHeight="1" x14ac:dyDescent="0.25">
      <c r="B372"/>
      <c r="C372" s="54"/>
      <c r="D372" s="55"/>
      <c r="E372" s="55"/>
      <c r="F372" s="56"/>
      <c r="G372" s="56"/>
      <c r="H372" s="56"/>
      <c r="I372" s="89"/>
      <c r="J372" s="89"/>
      <c r="K372"/>
      <c r="L372"/>
      <c r="M372"/>
      <c r="N372"/>
      <c r="O372"/>
      <c r="P372"/>
      <c r="Q372"/>
      <c r="R372"/>
      <c r="S372"/>
      <c r="T372"/>
      <c r="U372" s="49"/>
      <c r="V372" s="69"/>
      <c r="W372" s="8"/>
      <c r="X372" s="8"/>
      <c r="Y372" s="8"/>
      <c r="Z372" s="8"/>
      <c r="AA372"/>
      <c r="AB372"/>
      <c r="AC372"/>
      <c r="AD372"/>
      <c r="AE372"/>
      <c r="AF372"/>
      <c r="AG372"/>
      <c r="AH372"/>
      <c r="AI372"/>
      <c r="AJ372"/>
      <c r="AK372"/>
      <c r="AL372"/>
      <c r="AM372"/>
      <c r="AN372"/>
      <c r="AO372"/>
      <c r="AP372"/>
      <c r="AQ372"/>
      <c r="AR372"/>
      <c r="AS372"/>
      <c r="AT372"/>
      <c r="AU372"/>
      <c r="AV372"/>
      <c r="AW372"/>
      <c r="AX372"/>
      <c r="AY372"/>
      <c r="AZ372"/>
      <c r="BA372"/>
      <c r="BB372"/>
      <c r="BC372"/>
      <c r="BD372"/>
      <c r="BE372"/>
      <c r="BF372"/>
      <c r="BG372"/>
      <c r="BH372"/>
      <c r="BI372"/>
      <c r="BJ372"/>
      <c r="BK372"/>
      <c r="BL372"/>
      <c r="BM372"/>
      <c r="BN372"/>
      <c r="BO372"/>
      <c r="BP372"/>
      <c r="BQ372"/>
      <c r="BR372"/>
      <c r="BS372"/>
      <c r="BT372"/>
      <c r="BU372"/>
      <c r="BV372"/>
      <c r="BW372"/>
      <c r="BX372"/>
      <c r="BY372"/>
      <c r="BZ372"/>
      <c r="CA372"/>
      <c r="CB372"/>
      <c r="CC372"/>
      <c r="CD372"/>
      <c r="CE372"/>
      <c r="CF372"/>
      <c r="CG372"/>
      <c r="CH372"/>
      <c r="CI372"/>
      <c r="CJ372"/>
      <c r="CK372"/>
      <c r="CL372"/>
      <c r="CM372"/>
      <c r="CN372"/>
      <c r="CO372"/>
      <c r="CP372"/>
      <c r="CQ372"/>
      <c r="CR372"/>
      <c r="CS372"/>
      <c r="CT372"/>
      <c r="CU372"/>
      <c r="CV372"/>
      <c r="CW372"/>
      <c r="CX372"/>
      <c r="CY372"/>
      <c r="CZ372"/>
      <c r="DA372"/>
      <c r="DB372"/>
      <c r="DC372"/>
      <c r="DD372"/>
      <c r="DE372"/>
      <c r="DF372"/>
      <c r="DG372"/>
      <c r="DH372"/>
      <c r="DI372"/>
      <c r="DJ372"/>
      <c r="DK372"/>
      <c r="DL372"/>
      <c r="DM372"/>
      <c r="DN372"/>
      <c r="DO372"/>
      <c r="DP372"/>
      <c r="DQ372"/>
      <c r="DR372"/>
      <c r="DS372"/>
      <c r="DT372"/>
      <c r="DU372"/>
      <c r="DV372"/>
      <c r="DW372"/>
      <c r="DX372"/>
      <c r="DY372"/>
      <c r="DZ372"/>
      <c r="EA372"/>
      <c r="EB372"/>
      <c r="EC372"/>
      <c r="ED372"/>
      <c r="EE372"/>
      <c r="EF372"/>
      <c r="EG372"/>
      <c r="EH372"/>
      <c r="EI372"/>
      <c r="EJ372"/>
      <c r="EK372"/>
      <c r="EL372"/>
      <c r="EM372"/>
      <c r="EN372"/>
      <c r="EO372"/>
      <c r="EP372"/>
      <c r="EQ372"/>
      <c r="ER372"/>
      <c r="ES372"/>
      <c r="ET372"/>
      <c r="EU372"/>
      <c r="EV372"/>
      <c r="EW372"/>
      <c r="EX372"/>
      <c r="EY372"/>
      <c r="EZ372"/>
      <c r="FA372"/>
      <c r="FB372"/>
      <c r="FC372"/>
      <c r="FD372"/>
      <c r="FE372"/>
      <c r="FF372"/>
      <c r="FG372"/>
      <c r="FH372"/>
      <c r="FI372"/>
      <c r="FJ372"/>
      <c r="FK372"/>
      <c r="FL372"/>
      <c r="FM372"/>
      <c r="FN372"/>
      <c r="FO372"/>
      <c r="FP372"/>
      <c r="FQ372"/>
      <c r="FR372"/>
      <c r="FS372"/>
      <c r="FT372"/>
      <c r="FU372"/>
      <c r="FV372"/>
      <c r="FW372"/>
      <c r="FX372"/>
      <c r="FY372"/>
      <c r="FZ372"/>
      <c r="GA372"/>
      <c r="GB372"/>
      <c r="GC372"/>
      <c r="GD372"/>
      <c r="GE372"/>
      <c r="GF372"/>
      <c r="GG372"/>
      <c r="GH372"/>
      <c r="GI372"/>
      <c r="GJ372"/>
      <c r="GK372"/>
      <c r="GL372"/>
      <c r="GM372"/>
      <c r="GN372"/>
      <c r="GO372"/>
      <c r="GP372"/>
      <c r="GQ372"/>
      <c r="GR372"/>
      <c r="GS372"/>
      <c r="GT372"/>
      <c r="GU372"/>
      <c r="GV372"/>
      <c r="GW372"/>
      <c r="GX372"/>
      <c r="GY372"/>
      <c r="GZ372"/>
      <c r="HA372"/>
      <c r="HB372"/>
      <c r="HC372"/>
      <c r="HD372"/>
      <c r="HE372"/>
      <c r="HF372"/>
      <c r="HG372"/>
      <c r="HH372"/>
      <c r="HI372"/>
      <c r="HJ372"/>
      <c r="HK372"/>
      <c r="HL372"/>
      <c r="HM372"/>
      <c r="HN372"/>
      <c r="HO372"/>
      <c r="HP372"/>
      <c r="HQ372"/>
      <c r="HR372"/>
      <c r="HS372"/>
      <c r="HT372"/>
      <c r="HU372"/>
      <c r="HV372"/>
      <c r="HW372"/>
      <c r="HX372"/>
      <c r="HY372"/>
      <c r="HZ372"/>
      <c r="IA372"/>
      <c r="IB372"/>
      <c r="IC372"/>
      <c r="ID372"/>
      <c r="IE372"/>
      <c r="IF372"/>
      <c r="IG372"/>
      <c r="IH372"/>
      <c r="II372"/>
      <c r="IJ372"/>
      <c r="IK372"/>
      <c r="IL372"/>
      <c r="IM372"/>
      <c r="IN372"/>
      <c r="IO372"/>
      <c r="IP372"/>
      <c r="IQ372"/>
      <c r="IR372"/>
      <c r="IS372"/>
      <c r="IT372"/>
      <c r="IU372"/>
      <c r="IV372"/>
      <c r="IW372"/>
      <c r="IX372"/>
      <c r="IY372"/>
      <c r="IZ372"/>
      <c r="JA372"/>
      <c r="JB372"/>
      <c r="JC372"/>
      <c r="JD372"/>
      <c r="JE372"/>
      <c r="JF372"/>
      <c r="JG372"/>
      <c r="JH372"/>
      <c r="JI372"/>
      <c r="JJ372"/>
      <c r="JK372"/>
      <c r="JL372"/>
      <c r="JM372"/>
      <c r="JN372"/>
      <c r="JO372"/>
      <c r="JP372"/>
      <c r="JQ372"/>
      <c r="JR372"/>
      <c r="JS372"/>
      <c r="JT372"/>
      <c r="JU372"/>
      <c r="JV372"/>
      <c r="JW372"/>
      <c r="JX372"/>
      <c r="JY372"/>
      <c r="JZ372"/>
      <c r="KA372"/>
      <c r="KB372"/>
      <c r="KC372"/>
      <c r="KD372"/>
      <c r="KE372"/>
      <c r="KF372"/>
      <c r="KG372"/>
      <c r="KH372"/>
      <c r="KI372"/>
      <c r="KJ372"/>
      <c r="KK372"/>
      <c r="KL372"/>
      <c r="KM372"/>
      <c r="KN372"/>
      <c r="KO372"/>
      <c r="KP372"/>
      <c r="KQ372"/>
      <c r="KR372"/>
      <c r="KS372"/>
      <c r="KT372"/>
      <c r="KU372"/>
      <c r="KV372"/>
      <c r="KW372"/>
      <c r="KX372"/>
      <c r="KY372"/>
      <c r="KZ372"/>
      <c r="LA372"/>
      <c r="LB372"/>
      <c r="LC372"/>
      <c r="LD372"/>
      <c r="LE372"/>
      <c r="LF372"/>
      <c r="LG372"/>
      <c r="LH372"/>
      <c r="LI372"/>
      <c r="LJ372"/>
      <c r="LK372"/>
      <c r="LL372"/>
      <c r="LM372"/>
      <c r="LN372"/>
      <c r="LO372"/>
      <c r="LP372"/>
      <c r="LQ372"/>
      <c r="LR372"/>
      <c r="LS372"/>
      <c r="LT372"/>
      <c r="LU372"/>
      <c r="LV372"/>
      <c r="LW372"/>
      <c r="LX372"/>
      <c r="LY372"/>
      <c r="LZ372"/>
      <c r="MA372"/>
      <c r="MB372"/>
      <c r="MC372"/>
      <c r="MD372"/>
      <c r="ME372"/>
      <c r="MF372"/>
      <c r="MG372"/>
      <c r="MH372"/>
      <c r="MI372"/>
      <c r="MJ372"/>
      <c r="MK372"/>
      <c r="ML372"/>
      <c r="MM372"/>
      <c r="MN372"/>
      <c r="MO372"/>
      <c r="MP372"/>
      <c r="MQ372"/>
      <c r="MR372"/>
      <c r="MS372"/>
      <c r="MT372"/>
      <c r="MU372"/>
      <c r="MV372"/>
      <c r="MW372"/>
      <c r="MX372"/>
      <c r="MY372"/>
      <c r="MZ372"/>
      <c r="NA372"/>
      <c r="NB372"/>
      <c r="NC372"/>
      <c r="ND372"/>
      <c r="NE372"/>
      <c r="NF372"/>
      <c r="NG372"/>
      <c r="NH372"/>
      <c r="NI372"/>
      <c r="NJ372"/>
      <c r="NK372"/>
      <c r="NL372"/>
      <c r="NM372"/>
      <c r="NN372"/>
      <c r="NO372"/>
      <c r="NP372"/>
      <c r="NQ372"/>
      <c r="NR372"/>
      <c r="NS372"/>
      <c r="NT372"/>
      <c r="NU372"/>
      <c r="NV372"/>
      <c r="NW372"/>
      <c r="NX372"/>
      <c r="NY372"/>
      <c r="NZ372"/>
      <c r="OA372"/>
      <c r="OB372"/>
      <c r="OC372"/>
      <c r="OD372"/>
      <c r="OE372"/>
      <c r="OF372"/>
      <c r="OG372"/>
      <c r="OH372"/>
      <c r="OI372"/>
      <c r="OJ372"/>
      <c r="OK372"/>
      <c r="OL372"/>
      <c r="OM372"/>
      <c r="ON372"/>
      <c r="OO372"/>
      <c r="OP372"/>
      <c r="OQ372"/>
      <c r="OR372"/>
      <c r="OS372"/>
      <c r="OT372"/>
      <c r="OU372"/>
      <c r="OV372"/>
      <c r="OW372"/>
      <c r="OX372"/>
      <c r="OY372"/>
      <c r="OZ372"/>
      <c r="PA372"/>
      <c r="PB372"/>
      <c r="PC372"/>
      <c r="PD372"/>
      <c r="PE372"/>
      <c r="PF372"/>
      <c r="PG372"/>
      <c r="PH372"/>
      <c r="PI372"/>
      <c r="PJ372"/>
      <c r="PK372"/>
      <c r="PL372"/>
      <c r="PM372"/>
      <c r="PN372"/>
      <c r="PO372"/>
      <c r="PP372"/>
      <c r="PQ372"/>
      <c r="PR372"/>
      <c r="PS372"/>
      <c r="PT372"/>
      <c r="PU372"/>
      <c r="PV372"/>
      <c r="PW372"/>
      <c r="PX372"/>
      <c r="PY372"/>
      <c r="PZ372"/>
      <c r="QA372"/>
      <c r="QB372"/>
      <c r="QC372"/>
      <c r="QD372"/>
      <c r="QE372"/>
      <c r="QF372"/>
      <c r="QG372"/>
      <c r="QH372"/>
      <c r="QI372"/>
      <c r="QJ372"/>
      <c r="QK372"/>
      <c r="QL372"/>
      <c r="QM372"/>
      <c r="QN372"/>
      <c r="QO372"/>
      <c r="QP372"/>
      <c r="QQ372"/>
      <c r="QR372"/>
      <c r="QS372"/>
      <c r="QT372"/>
      <c r="QU372"/>
      <c r="QV372"/>
      <c r="QW372"/>
      <c r="QX372"/>
      <c r="QY372"/>
      <c r="QZ372"/>
      <c r="RA372"/>
      <c r="RB372"/>
      <c r="RC372"/>
      <c r="RD372"/>
      <c r="RE372"/>
      <c r="RF372"/>
      <c r="RG372"/>
      <c r="RH372"/>
      <c r="RI372"/>
      <c r="RJ372"/>
      <c r="RK372"/>
      <c r="RL372"/>
      <c r="RM372"/>
      <c r="RN372"/>
      <c r="RO372"/>
      <c r="RP372"/>
      <c r="RQ372"/>
      <c r="RR372"/>
      <c r="RS372"/>
      <c r="RT372"/>
      <c r="RU372"/>
      <c r="RV372"/>
      <c r="RW372"/>
      <c r="RX372"/>
      <c r="RY372"/>
      <c r="RZ372"/>
      <c r="SA372"/>
      <c r="SB372"/>
      <c r="SC372"/>
      <c r="SD372"/>
      <c r="SE372"/>
      <c r="SF372"/>
      <c r="SG372"/>
      <c r="SH372"/>
      <c r="SI372"/>
      <c r="SJ372"/>
      <c r="SK372"/>
      <c r="SL372"/>
      <c r="SM372"/>
      <c r="SN372"/>
      <c r="SO372"/>
      <c r="SP372"/>
      <c r="SQ372"/>
      <c r="SR372"/>
      <c r="SS372"/>
      <c r="ST372"/>
      <c r="SU372"/>
      <c r="SV372"/>
      <c r="SW372"/>
      <c r="SX372"/>
      <c r="SY372"/>
      <c r="SZ372"/>
      <c r="TA372"/>
      <c r="TB372"/>
      <c r="TC372"/>
      <c r="TD372"/>
      <c r="TE372"/>
      <c r="TF372"/>
      <c r="TG372"/>
    </row>
    <row r="373" spans="1:527" s="4" customFormat="1" ht="18" customHeight="1" x14ac:dyDescent="0.25">
      <c r="B373"/>
      <c r="C373" s="54"/>
      <c r="D373" s="55"/>
      <c r="E373" s="55"/>
      <c r="F373" s="56"/>
      <c r="G373" s="56"/>
      <c r="H373" s="56"/>
      <c r="I373" s="89"/>
      <c r="J373" s="89"/>
      <c r="K373"/>
      <c r="L373"/>
      <c r="M373"/>
      <c r="N373"/>
      <c r="O373"/>
      <c r="P373"/>
      <c r="Q373"/>
      <c r="R373"/>
      <c r="S373"/>
      <c r="T373"/>
      <c r="U373" s="49"/>
      <c r="V373" s="69"/>
      <c r="W373" s="8"/>
      <c r="X373" s="8"/>
      <c r="Y373" s="8"/>
      <c r="Z373" s="8"/>
      <c r="AA373"/>
      <c r="AB373"/>
      <c r="AC373"/>
      <c r="AD373"/>
      <c r="AE373"/>
      <c r="AF373"/>
      <c r="AG373"/>
      <c r="AH373"/>
      <c r="AI373"/>
      <c r="AJ373"/>
      <c r="AK373"/>
      <c r="AL373"/>
      <c r="AM373"/>
      <c r="AN373"/>
      <c r="AO373"/>
      <c r="AP373"/>
      <c r="AQ373"/>
      <c r="AR373"/>
      <c r="AS373"/>
      <c r="AT373"/>
      <c r="AU373"/>
      <c r="AV373"/>
      <c r="AW373"/>
      <c r="AX373"/>
      <c r="AY373"/>
      <c r="AZ373"/>
      <c r="BA373"/>
      <c r="BB373"/>
      <c r="BC373"/>
      <c r="BD373"/>
      <c r="BE373"/>
      <c r="BF373"/>
      <c r="BG373"/>
      <c r="BH373"/>
      <c r="BI373"/>
      <c r="BJ373"/>
      <c r="BK373"/>
      <c r="BL373"/>
      <c r="BM373"/>
      <c r="BN373"/>
      <c r="BO373"/>
      <c r="BP373"/>
      <c r="BQ373"/>
      <c r="BR373"/>
      <c r="BS373"/>
      <c r="BT373"/>
      <c r="BU373"/>
      <c r="BV373"/>
      <c r="BW373"/>
      <c r="BX373"/>
      <c r="BY373"/>
      <c r="BZ373"/>
      <c r="CA373"/>
      <c r="CB373"/>
      <c r="CC373"/>
      <c r="CD373"/>
      <c r="CE373"/>
      <c r="CF373"/>
      <c r="CG373"/>
      <c r="CH373"/>
      <c r="CI373"/>
      <c r="CJ373"/>
      <c r="CK373"/>
      <c r="CL373"/>
      <c r="CM373"/>
      <c r="CN373"/>
      <c r="CO373"/>
      <c r="CP373"/>
      <c r="CQ373"/>
      <c r="CR373"/>
      <c r="CS373"/>
      <c r="CT373"/>
      <c r="CU373"/>
      <c r="CV373"/>
      <c r="CW373"/>
      <c r="CX373"/>
      <c r="CY373"/>
      <c r="CZ373"/>
      <c r="DA373"/>
      <c r="DB373"/>
      <c r="DC373"/>
      <c r="DD373"/>
      <c r="DE373"/>
      <c r="DF373"/>
      <c r="DG373"/>
      <c r="DH373"/>
      <c r="DI373"/>
      <c r="DJ373"/>
      <c r="DK373"/>
      <c r="DL373"/>
      <c r="DM373"/>
      <c r="DN373"/>
      <c r="DO373"/>
      <c r="DP373"/>
      <c r="DQ373"/>
      <c r="DR373"/>
      <c r="DS373"/>
      <c r="DT373"/>
      <c r="DU373"/>
      <c r="DV373"/>
      <c r="DW373"/>
      <c r="DX373"/>
      <c r="DY373"/>
      <c r="DZ373"/>
      <c r="EA373"/>
      <c r="EB373"/>
      <c r="EC373"/>
      <c r="ED373"/>
      <c r="EE373"/>
      <c r="EF373"/>
      <c r="EG373"/>
      <c r="EH373"/>
      <c r="EI373"/>
      <c r="EJ373"/>
      <c r="EK373"/>
      <c r="EL373"/>
      <c r="EM373"/>
      <c r="EN373"/>
      <c r="EO373"/>
      <c r="EP373"/>
      <c r="EQ373"/>
      <c r="ER373"/>
      <c r="ES373"/>
      <c r="ET373"/>
      <c r="EU373"/>
      <c r="EV373"/>
      <c r="EW373"/>
      <c r="EX373"/>
      <c r="EY373"/>
      <c r="EZ373"/>
      <c r="FA373"/>
      <c r="FB373"/>
      <c r="FC373"/>
      <c r="FD373"/>
      <c r="FE373"/>
      <c r="FF373"/>
      <c r="FG373"/>
      <c r="FH373"/>
      <c r="FI373"/>
      <c r="FJ373"/>
      <c r="FK373"/>
      <c r="FL373"/>
      <c r="FM373"/>
      <c r="FN373"/>
      <c r="FO373"/>
      <c r="FP373"/>
      <c r="FQ373"/>
      <c r="FR373"/>
      <c r="FS373"/>
      <c r="FT373"/>
      <c r="FU373"/>
      <c r="FV373"/>
      <c r="FW373"/>
      <c r="FX373"/>
      <c r="FY373"/>
      <c r="FZ373"/>
      <c r="GA373"/>
      <c r="GB373"/>
      <c r="GC373"/>
      <c r="GD373"/>
      <c r="GE373"/>
      <c r="GF373"/>
      <c r="GG373"/>
      <c r="GH373"/>
      <c r="GI373"/>
      <c r="GJ373"/>
      <c r="GK373"/>
      <c r="GL373"/>
      <c r="GM373"/>
      <c r="GN373"/>
      <c r="GO373"/>
      <c r="GP373"/>
      <c r="GQ373"/>
      <c r="GR373"/>
      <c r="GS373"/>
      <c r="GT373"/>
      <c r="GU373"/>
      <c r="GV373"/>
      <c r="GW373"/>
      <c r="GX373"/>
      <c r="GY373"/>
      <c r="GZ373"/>
      <c r="HA373"/>
      <c r="HB373"/>
      <c r="HC373"/>
      <c r="HD373"/>
      <c r="HE373"/>
      <c r="HF373"/>
      <c r="HG373"/>
      <c r="HH373"/>
      <c r="HI373"/>
      <c r="HJ373"/>
      <c r="HK373"/>
      <c r="HL373"/>
      <c r="HM373"/>
      <c r="HN373"/>
      <c r="HO373"/>
      <c r="HP373"/>
      <c r="HQ373"/>
      <c r="HR373"/>
      <c r="HS373"/>
      <c r="HT373"/>
      <c r="HU373"/>
      <c r="HV373"/>
      <c r="HW373"/>
      <c r="HX373"/>
      <c r="HY373"/>
      <c r="HZ373"/>
      <c r="IA373"/>
      <c r="IB373"/>
      <c r="IC373"/>
      <c r="ID373"/>
      <c r="IE373"/>
      <c r="IF373"/>
      <c r="IG373"/>
      <c r="IH373"/>
      <c r="II373"/>
      <c r="IJ373"/>
      <c r="IK373"/>
      <c r="IL373"/>
      <c r="IM373"/>
      <c r="IN373"/>
      <c r="IO373"/>
      <c r="IP373"/>
      <c r="IQ373"/>
      <c r="IR373"/>
      <c r="IS373"/>
      <c r="IT373"/>
      <c r="IU373"/>
      <c r="IV373"/>
      <c r="IW373"/>
      <c r="IX373"/>
      <c r="IY373"/>
      <c r="IZ373"/>
      <c r="JA373"/>
      <c r="JB373"/>
      <c r="JC373"/>
      <c r="JD373"/>
      <c r="JE373"/>
      <c r="JF373"/>
      <c r="JG373"/>
      <c r="JH373"/>
      <c r="JI373"/>
      <c r="JJ373"/>
      <c r="JK373"/>
      <c r="JL373"/>
      <c r="JM373"/>
      <c r="JN373"/>
      <c r="JO373"/>
      <c r="JP373"/>
      <c r="JQ373"/>
      <c r="JR373"/>
      <c r="JS373"/>
      <c r="JT373"/>
      <c r="JU373"/>
      <c r="JV373"/>
      <c r="JW373"/>
      <c r="JX373"/>
      <c r="JY373"/>
      <c r="JZ373"/>
      <c r="KA373"/>
      <c r="KB373"/>
      <c r="KC373"/>
      <c r="KD373"/>
      <c r="KE373"/>
      <c r="KF373"/>
      <c r="KG373"/>
      <c r="KH373"/>
      <c r="KI373"/>
      <c r="KJ373"/>
      <c r="KK373"/>
      <c r="KL373"/>
      <c r="KM373"/>
      <c r="KN373"/>
      <c r="KO373"/>
      <c r="KP373"/>
      <c r="KQ373"/>
      <c r="KR373"/>
      <c r="KS373"/>
      <c r="KT373"/>
      <c r="KU373"/>
      <c r="KV373"/>
      <c r="KW373"/>
      <c r="KX373"/>
      <c r="KY373"/>
      <c r="KZ373"/>
      <c r="LA373"/>
      <c r="LB373"/>
      <c r="LC373"/>
      <c r="LD373"/>
      <c r="LE373"/>
      <c r="LF373"/>
      <c r="LG373"/>
      <c r="LH373"/>
      <c r="LI373"/>
      <c r="LJ373"/>
      <c r="LK373"/>
      <c r="LL373"/>
      <c r="LM373"/>
      <c r="LN373"/>
      <c r="LO373"/>
      <c r="LP373"/>
      <c r="LQ373"/>
      <c r="LR373"/>
      <c r="LS373"/>
      <c r="LT373"/>
      <c r="LU373"/>
      <c r="LV373"/>
      <c r="LW373"/>
      <c r="LX373"/>
      <c r="LY373"/>
      <c r="LZ373"/>
      <c r="MA373"/>
      <c r="MB373"/>
      <c r="MC373"/>
      <c r="MD373"/>
      <c r="ME373"/>
      <c r="MF373"/>
      <c r="MG373"/>
      <c r="MH373"/>
      <c r="MI373"/>
      <c r="MJ373"/>
      <c r="MK373"/>
      <c r="ML373"/>
      <c r="MM373"/>
      <c r="MN373"/>
      <c r="MO373"/>
      <c r="MP373"/>
      <c r="MQ373"/>
      <c r="MR373"/>
      <c r="MS373"/>
      <c r="MT373"/>
      <c r="MU373"/>
      <c r="MV373"/>
      <c r="MW373"/>
      <c r="MX373"/>
      <c r="MY373"/>
      <c r="MZ373"/>
      <c r="NA373"/>
      <c r="NB373"/>
      <c r="NC373"/>
      <c r="ND373"/>
      <c r="NE373"/>
      <c r="NF373"/>
      <c r="NG373"/>
      <c r="NH373"/>
      <c r="NI373"/>
      <c r="NJ373"/>
      <c r="NK373"/>
      <c r="NL373"/>
      <c r="NM373"/>
      <c r="NN373"/>
      <c r="NO373"/>
      <c r="NP373"/>
      <c r="NQ373"/>
      <c r="NR373"/>
      <c r="NS373"/>
      <c r="NT373"/>
      <c r="NU373"/>
      <c r="NV373"/>
      <c r="NW373"/>
      <c r="NX373"/>
      <c r="NY373"/>
      <c r="NZ373"/>
      <c r="OA373"/>
      <c r="OB373"/>
      <c r="OC373"/>
      <c r="OD373"/>
      <c r="OE373"/>
      <c r="OF373"/>
      <c r="OG373"/>
      <c r="OH373"/>
      <c r="OI373"/>
      <c r="OJ373"/>
      <c r="OK373"/>
      <c r="OL373"/>
      <c r="OM373"/>
      <c r="ON373"/>
      <c r="OO373"/>
      <c r="OP373"/>
      <c r="OQ373"/>
      <c r="OR373"/>
      <c r="OS373"/>
      <c r="OT373"/>
      <c r="OU373"/>
      <c r="OV373"/>
      <c r="OW373"/>
      <c r="OX373"/>
      <c r="OY373"/>
      <c r="OZ373"/>
      <c r="PA373"/>
      <c r="PB373"/>
      <c r="PC373"/>
      <c r="PD373"/>
      <c r="PE373"/>
      <c r="PF373"/>
      <c r="PG373"/>
      <c r="PH373"/>
      <c r="PI373"/>
      <c r="PJ373"/>
      <c r="PK373"/>
      <c r="PL373"/>
      <c r="PM373"/>
      <c r="PN373"/>
      <c r="PO373"/>
      <c r="PP373"/>
      <c r="PQ373"/>
      <c r="PR373"/>
      <c r="PS373"/>
      <c r="PT373"/>
      <c r="PU373"/>
      <c r="PV373"/>
      <c r="PW373"/>
      <c r="PX373"/>
      <c r="PY373"/>
      <c r="PZ373"/>
      <c r="QA373"/>
      <c r="QB373"/>
      <c r="QC373"/>
      <c r="QD373"/>
      <c r="QE373"/>
      <c r="QF373"/>
      <c r="QG373"/>
      <c r="QH373"/>
      <c r="QI373"/>
      <c r="QJ373"/>
      <c r="QK373"/>
      <c r="QL373"/>
      <c r="QM373"/>
      <c r="QN373"/>
      <c r="QO373"/>
      <c r="QP373"/>
      <c r="QQ373"/>
      <c r="QR373"/>
      <c r="QS373"/>
      <c r="QT373"/>
      <c r="QU373"/>
      <c r="QV373"/>
      <c r="QW373"/>
      <c r="QX373"/>
      <c r="QY373"/>
      <c r="QZ373"/>
      <c r="RA373"/>
      <c r="RB373"/>
      <c r="RC373"/>
      <c r="RD373"/>
      <c r="RE373"/>
      <c r="RF373"/>
      <c r="RG373"/>
      <c r="RH373"/>
      <c r="RI373"/>
      <c r="RJ373"/>
      <c r="RK373"/>
      <c r="RL373"/>
      <c r="RM373"/>
      <c r="RN373"/>
      <c r="RO373"/>
      <c r="RP373"/>
      <c r="RQ373"/>
      <c r="RR373"/>
      <c r="RS373"/>
      <c r="RT373"/>
      <c r="RU373"/>
      <c r="RV373"/>
      <c r="RW373"/>
      <c r="RX373"/>
      <c r="RY373"/>
      <c r="RZ373"/>
      <c r="SA373"/>
      <c r="SB373"/>
      <c r="SC373"/>
      <c r="SD373"/>
      <c r="SE373"/>
      <c r="SF373"/>
      <c r="SG373"/>
      <c r="SH373"/>
      <c r="SI373"/>
      <c r="SJ373"/>
      <c r="SK373"/>
      <c r="SL373"/>
      <c r="SM373"/>
      <c r="SN373"/>
      <c r="SO373"/>
      <c r="SP373"/>
      <c r="SQ373"/>
      <c r="SR373"/>
      <c r="SS373"/>
      <c r="ST373"/>
      <c r="SU373"/>
      <c r="SV373"/>
      <c r="SW373"/>
      <c r="SX373"/>
      <c r="SY373"/>
      <c r="SZ373"/>
      <c r="TA373"/>
      <c r="TB373"/>
      <c r="TC373"/>
      <c r="TD373"/>
      <c r="TE373"/>
      <c r="TF373"/>
      <c r="TG373"/>
    </row>
    <row r="374" spans="1:527" s="4" customFormat="1" ht="18" customHeight="1" x14ac:dyDescent="0.25">
      <c r="B374"/>
      <c r="C374" s="54"/>
      <c r="D374" s="55"/>
      <c r="E374" s="55"/>
      <c r="F374" s="56"/>
      <c r="G374" s="56"/>
      <c r="H374" s="56"/>
      <c r="I374" s="89"/>
      <c r="J374" s="89"/>
      <c r="K374"/>
      <c r="L374"/>
      <c r="M374"/>
      <c r="N374"/>
      <c r="O374"/>
      <c r="P374"/>
      <c r="Q374"/>
      <c r="R374"/>
      <c r="S374"/>
      <c r="T374"/>
      <c r="U374" s="49"/>
      <c r="V374" s="69"/>
      <c r="W374" s="8"/>
      <c r="X374" s="8"/>
      <c r="Y374" s="8"/>
      <c r="Z374" s="8"/>
      <c r="AA374"/>
      <c r="AB374"/>
      <c r="AC374"/>
      <c r="AD374"/>
      <c r="AE374"/>
      <c r="AF374"/>
      <c r="AG374"/>
      <c r="AH374"/>
      <c r="AI374"/>
      <c r="AJ374"/>
      <c r="AK374"/>
      <c r="AL374"/>
      <c r="AM374"/>
      <c r="AN374"/>
      <c r="AO374"/>
      <c r="AP374"/>
      <c r="AQ374"/>
      <c r="AR374"/>
      <c r="AS374"/>
      <c r="AT374"/>
      <c r="AU374"/>
      <c r="AV374"/>
      <c r="AW374"/>
      <c r="AX374"/>
      <c r="AY374"/>
      <c r="AZ374"/>
      <c r="BA374"/>
      <c r="BB374"/>
      <c r="BC374"/>
      <c r="BD374"/>
      <c r="BE374"/>
      <c r="BF374"/>
      <c r="BG374"/>
      <c r="BH374"/>
      <c r="BI374"/>
      <c r="BJ374"/>
      <c r="BK374"/>
      <c r="BL374"/>
      <c r="BM374"/>
      <c r="BN374"/>
      <c r="BO374"/>
      <c r="BP374"/>
      <c r="BQ374"/>
      <c r="BR374"/>
      <c r="BS374"/>
      <c r="BT374"/>
      <c r="BU374"/>
      <c r="BV374"/>
      <c r="BW374"/>
      <c r="BX374"/>
      <c r="BY374"/>
      <c r="BZ374"/>
      <c r="CA374"/>
      <c r="CB374"/>
      <c r="CC374"/>
      <c r="CD374"/>
      <c r="CE374"/>
      <c r="CF374"/>
      <c r="CG374"/>
      <c r="CH374"/>
      <c r="CI374"/>
      <c r="CJ374"/>
      <c r="CK374"/>
      <c r="CL374"/>
      <c r="CM374"/>
      <c r="CN374"/>
      <c r="CO374"/>
      <c r="CP374"/>
      <c r="CQ374"/>
      <c r="CR374"/>
      <c r="CS374"/>
      <c r="CT374"/>
      <c r="CU374"/>
      <c r="CV374"/>
      <c r="CW374"/>
      <c r="CX374"/>
      <c r="CY374"/>
      <c r="CZ374"/>
      <c r="DA374"/>
      <c r="DB374"/>
      <c r="DC374"/>
      <c r="DD374"/>
      <c r="DE374"/>
      <c r="DF374"/>
      <c r="DG374"/>
      <c r="DH374"/>
      <c r="DI374"/>
      <c r="DJ374"/>
      <c r="DK374"/>
      <c r="DL374"/>
      <c r="DM374"/>
      <c r="DN374"/>
      <c r="DO374"/>
      <c r="DP374"/>
      <c r="DQ374"/>
      <c r="DR374"/>
      <c r="DS374"/>
      <c r="DT374"/>
      <c r="DU374"/>
      <c r="DV374"/>
      <c r="DW374"/>
      <c r="DX374"/>
      <c r="DY374"/>
      <c r="DZ374"/>
      <c r="EA374"/>
      <c r="EB374"/>
      <c r="EC374"/>
      <c r="ED374"/>
      <c r="EE374"/>
      <c r="EF374"/>
      <c r="EG374"/>
      <c r="EH374"/>
      <c r="EI374"/>
      <c r="EJ374"/>
      <c r="EK374"/>
      <c r="EL374"/>
      <c r="EM374"/>
      <c r="EN374"/>
      <c r="EO374"/>
      <c r="EP374"/>
      <c r="EQ374"/>
      <c r="ER374"/>
      <c r="ES374"/>
      <c r="ET374"/>
      <c r="EU374"/>
      <c r="EV374"/>
      <c r="EW374"/>
      <c r="EX374"/>
      <c r="EY374"/>
      <c r="EZ374"/>
      <c r="FA374"/>
      <c r="FB374"/>
      <c r="FC374"/>
      <c r="FD374"/>
      <c r="FE374"/>
      <c r="FF374"/>
      <c r="FG374"/>
      <c r="FH374"/>
      <c r="FI374"/>
      <c r="FJ374"/>
      <c r="FK374"/>
      <c r="FL374"/>
      <c r="FM374"/>
      <c r="FN374"/>
      <c r="FO374"/>
      <c r="FP374"/>
      <c r="FQ374"/>
      <c r="FR374"/>
      <c r="FS374"/>
      <c r="FT374"/>
      <c r="FU374"/>
      <c r="FV374"/>
      <c r="FW374"/>
      <c r="FX374"/>
      <c r="FY374"/>
      <c r="FZ374"/>
      <c r="GA374"/>
      <c r="GB374"/>
      <c r="GC374"/>
      <c r="GD374"/>
      <c r="GE374"/>
      <c r="GF374"/>
      <c r="GG374"/>
      <c r="GH374"/>
      <c r="GI374"/>
      <c r="GJ374"/>
      <c r="GK374"/>
      <c r="GL374"/>
      <c r="GM374"/>
      <c r="GN374"/>
      <c r="GO374"/>
      <c r="GP374"/>
      <c r="GQ374"/>
      <c r="GR374"/>
      <c r="GS374"/>
      <c r="GT374"/>
      <c r="GU374"/>
      <c r="GV374"/>
      <c r="GW374"/>
      <c r="GX374"/>
      <c r="GY374"/>
      <c r="GZ374"/>
      <c r="HA374"/>
      <c r="HB374"/>
      <c r="HC374"/>
      <c r="HD374"/>
      <c r="HE374"/>
      <c r="HF374"/>
      <c r="HG374"/>
      <c r="HH374"/>
      <c r="HI374"/>
      <c r="HJ374"/>
      <c r="HK374"/>
      <c r="HL374"/>
      <c r="HM374"/>
      <c r="HN374"/>
      <c r="HO374"/>
      <c r="HP374"/>
      <c r="HQ374"/>
      <c r="HR374"/>
      <c r="HS374"/>
      <c r="HT374"/>
      <c r="HU374"/>
      <c r="HV374"/>
      <c r="HW374"/>
      <c r="HX374"/>
      <c r="HY374"/>
      <c r="HZ374"/>
      <c r="IA374"/>
      <c r="IB374"/>
      <c r="IC374"/>
      <c r="ID374"/>
      <c r="IE374"/>
      <c r="IF374"/>
      <c r="IG374"/>
      <c r="IH374"/>
      <c r="II374"/>
      <c r="IJ374"/>
      <c r="IK374"/>
      <c r="IL374"/>
      <c r="IM374"/>
      <c r="IN374"/>
      <c r="IO374"/>
      <c r="IP374"/>
      <c r="IQ374"/>
      <c r="IR374"/>
      <c r="IS374"/>
      <c r="IT374"/>
      <c r="IU374"/>
      <c r="IV374"/>
      <c r="IW374"/>
      <c r="IX374"/>
      <c r="IY374"/>
      <c r="IZ374"/>
      <c r="JA374"/>
      <c r="JB374"/>
      <c r="JC374"/>
      <c r="JD374"/>
      <c r="JE374"/>
      <c r="JF374"/>
      <c r="JG374"/>
      <c r="JH374"/>
      <c r="JI374"/>
      <c r="JJ374"/>
      <c r="JK374"/>
      <c r="JL374"/>
      <c r="JM374"/>
      <c r="JN374"/>
      <c r="JO374"/>
      <c r="JP374"/>
      <c r="JQ374"/>
      <c r="JR374"/>
      <c r="JS374"/>
      <c r="JT374"/>
      <c r="JU374"/>
      <c r="JV374"/>
      <c r="JW374"/>
      <c r="JX374"/>
      <c r="JY374"/>
      <c r="JZ374"/>
      <c r="KA374"/>
      <c r="KB374"/>
      <c r="KC374"/>
      <c r="KD374"/>
      <c r="KE374"/>
      <c r="KF374"/>
      <c r="KG374"/>
      <c r="KH374"/>
      <c r="KI374"/>
      <c r="KJ374"/>
      <c r="KK374"/>
      <c r="KL374"/>
      <c r="KM374"/>
      <c r="KN374"/>
      <c r="KO374"/>
      <c r="KP374"/>
      <c r="KQ374"/>
      <c r="KR374"/>
      <c r="KS374"/>
      <c r="KT374"/>
      <c r="KU374"/>
      <c r="KV374"/>
      <c r="KW374"/>
      <c r="KX374"/>
      <c r="KY374"/>
      <c r="KZ374"/>
      <c r="LA374"/>
      <c r="LB374"/>
      <c r="LC374"/>
      <c r="LD374"/>
      <c r="LE374"/>
      <c r="LF374"/>
      <c r="LG374"/>
      <c r="LH374"/>
      <c r="LI374"/>
      <c r="LJ374"/>
      <c r="LK374"/>
      <c r="LL374"/>
      <c r="LM374"/>
      <c r="LN374"/>
      <c r="LO374"/>
      <c r="LP374"/>
      <c r="LQ374"/>
      <c r="LR374"/>
      <c r="LS374"/>
      <c r="LT374"/>
      <c r="LU374"/>
      <c r="LV374"/>
      <c r="LW374"/>
      <c r="LX374"/>
      <c r="LY374"/>
      <c r="LZ374"/>
      <c r="MA374"/>
      <c r="MB374"/>
      <c r="MC374"/>
      <c r="MD374"/>
      <c r="ME374"/>
      <c r="MF374"/>
      <c r="MG374"/>
      <c r="MH374"/>
      <c r="MI374"/>
      <c r="MJ374"/>
      <c r="MK374"/>
      <c r="ML374"/>
      <c r="MM374"/>
      <c r="MN374"/>
      <c r="MO374"/>
      <c r="MP374"/>
      <c r="MQ374"/>
      <c r="MR374"/>
      <c r="MS374"/>
      <c r="MT374"/>
      <c r="MU374"/>
      <c r="MV374"/>
      <c r="MW374"/>
      <c r="MX374"/>
      <c r="MY374"/>
      <c r="MZ374"/>
      <c r="NA374"/>
      <c r="NB374"/>
      <c r="NC374"/>
      <c r="ND374"/>
      <c r="NE374"/>
      <c r="NF374"/>
      <c r="NG374"/>
      <c r="NH374"/>
      <c r="NI374"/>
      <c r="NJ374"/>
      <c r="NK374"/>
      <c r="NL374"/>
      <c r="NM374"/>
      <c r="NN374"/>
      <c r="NO374"/>
      <c r="NP374"/>
      <c r="NQ374"/>
      <c r="NR374"/>
      <c r="NS374"/>
      <c r="NT374"/>
      <c r="NU374"/>
      <c r="NV374"/>
      <c r="NW374"/>
      <c r="NX374"/>
      <c r="NY374"/>
      <c r="NZ374"/>
      <c r="OA374"/>
      <c r="OB374"/>
      <c r="OC374"/>
      <c r="OD374"/>
      <c r="OE374"/>
      <c r="OF374"/>
      <c r="OG374"/>
      <c r="OH374"/>
      <c r="OI374"/>
      <c r="OJ374"/>
      <c r="OK374"/>
      <c r="OL374"/>
      <c r="OM374"/>
      <c r="ON374"/>
      <c r="OO374"/>
      <c r="OP374"/>
      <c r="OQ374"/>
      <c r="OR374"/>
      <c r="OS374"/>
      <c r="OT374"/>
      <c r="OU374"/>
      <c r="OV374"/>
      <c r="OW374"/>
      <c r="OX374"/>
      <c r="OY374"/>
      <c r="OZ374"/>
      <c r="PA374"/>
      <c r="PB374"/>
      <c r="PC374"/>
      <c r="PD374"/>
      <c r="PE374"/>
      <c r="PF374"/>
      <c r="PG374"/>
      <c r="PH374"/>
      <c r="PI374"/>
      <c r="PJ374"/>
      <c r="PK374"/>
      <c r="PL374"/>
      <c r="PM374"/>
      <c r="PN374"/>
      <c r="PO374"/>
      <c r="PP374"/>
      <c r="PQ374"/>
      <c r="PR374"/>
      <c r="PS374"/>
      <c r="PT374"/>
      <c r="PU374"/>
      <c r="PV374"/>
      <c r="PW374"/>
      <c r="PX374"/>
      <c r="PY374"/>
      <c r="PZ374"/>
      <c r="QA374"/>
      <c r="QB374"/>
      <c r="QC374"/>
      <c r="QD374"/>
      <c r="QE374"/>
      <c r="QF374"/>
      <c r="QG374"/>
      <c r="QH374"/>
      <c r="QI374"/>
      <c r="QJ374"/>
      <c r="QK374"/>
      <c r="QL374"/>
      <c r="QM374"/>
      <c r="QN374"/>
      <c r="QO374"/>
      <c r="QP374"/>
      <c r="QQ374"/>
      <c r="QR374"/>
      <c r="QS374"/>
      <c r="QT374"/>
      <c r="QU374"/>
      <c r="QV374"/>
      <c r="QW374"/>
      <c r="QX374"/>
      <c r="QY374"/>
      <c r="QZ374"/>
      <c r="RA374"/>
      <c r="RB374"/>
      <c r="RC374"/>
      <c r="RD374"/>
      <c r="RE374"/>
      <c r="RF374"/>
      <c r="RG374"/>
      <c r="RH374"/>
      <c r="RI374"/>
      <c r="RJ374"/>
      <c r="RK374"/>
      <c r="RL374"/>
      <c r="RM374"/>
      <c r="RN374"/>
      <c r="RO374"/>
      <c r="RP374"/>
      <c r="RQ374"/>
      <c r="RR374"/>
      <c r="RS374"/>
      <c r="RT374"/>
      <c r="RU374"/>
      <c r="RV374"/>
      <c r="RW374"/>
      <c r="RX374"/>
      <c r="RY374"/>
      <c r="RZ374"/>
      <c r="SA374"/>
      <c r="SB374"/>
      <c r="SC374"/>
      <c r="SD374"/>
      <c r="SE374"/>
      <c r="SF374"/>
      <c r="SG374"/>
      <c r="SH374"/>
      <c r="SI374"/>
      <c r="SJ374"/>
      <c r="SK374"/>
      <c r="SL374"/>
      <c r="SM374"/>
      <c r="SN374"/>
      <c r="SO374"/>
      <c r="SP374"/>
      <c r="SQ374"/>
      <c r="SR374"/>
      <c r="SS374"/>
      <c r="ST374"/>
      <c r="SU374"/>
      <c r="SV374"/>
      <c r="SW374"/>
      <c r="SX374"/>
      <c r="SY374"/>
      <c r="SZ374"/>
      <c r="TA374"/>
      <c r="TB374"/>
      <c r="TC374"/>
      <c r="TD374"/>
      <c r="TE374"/>
      <c r="TF374"/>
      <c r="TG374"/>
    </row>
    <row r="375" spans="1:527" s="4" customFormat="1" ht="18" customHeight="1" x14ac:dyDescent="0.25">
      <c r="B375"/>
      <c r="C375" s="54"/>
      <c r="D375" s="55"/>
      <c r="E375" s="55"/>
      <c r="F375" s="56"/>
      <c r="G375" s="56"/>
      <c r="H375" s="56"/>
      <c r="I375" s="89"/>
      <c r="J375" s="89"/>
      <c r="K375"/>
      <c r="L375"/>
      <c r="M375"/>
      <c r="N375"/>
      <c r="O375"/>
      <c r="P375"/>
      <c r="Q375"/>
      <c r="R375"/>
      <c r="S375"/>
      <c r="T375"/>
      <c r="U375" s="49"/>
      <c r="V375" s="69"/>
      <c r="W375" s="8"/>
      <c r="X375" s="8"/>
      <c r="Y375" s="8"/>
      <c r="Z375" s="8"/>
      <c r="AA375"/>
      <c r="AB375"/>
      <c r="AC375"/>
      <c r="AD375"/>
      <c r="AE375"/>
      <c r="AF375"/>
      <c r="AG375"/>
      <c r="AH375"/>
      <c r="AI375"/>
      <c r="AJ375"/>
      <c r="AK375"/>
      <c r="AL375"/>
      <c r="AM375"/>
      <c r="AN375"/>
      <c r="AO375"/>
      <c r="AP375"/>
      <c r="AQ375"/>
      <c r="AR375"/>
      <c r="AS375"/>
      <c r="AT375"/>
      <c r="AU375"/>
      <c r="AV375"/>
      <c r="AW375"/>
      <c r="AX375"/>
      <c r="AY375"/>
      <c r="AZ375"/>
      <c r="BA375"/>
      <c r="BB375"/>
      <c r="BC375"/>
      <c r="BD375"/>
      <c r="BE375"/>
      <c r="BF375"/>
      <c r="BG375"/>
      <c r="BH375"/>
      <c r="BI375"/>
      <c r="BJ375"/>
      <c r="BK375"/>
      <c r="BL375"/>
      <c r="BM375"/>
      <c r="BN375"/>
      <c r="BO375"/>
      <c r="BP375"/>
      <c r="BQ375"/>
      <c r="BR375"/>
      <c r="BS375"/>
      <c r="BT375"/>
      <c r="BU375"/>
      <c r="BV375"/>
      <c r="BW375"/>
      <c r="BX375"/>
      <c r="BY375"/>
      <c r="BZ375"/>
      <c r="CA375"/>
      <c r="CB375"/>
      <c r="CC375"/>
      <c r="CD375"/>
      <c r="CE375"/>
      <c r="CF375"/>
      <c r="CG375"/>
      <c r="CH375"/>
      <c r="CI375"/>
      <c r="CJ375"/>
      <c r="CK375"/>
      <c r="CL375"/>
      <c r="CM375"/>
      <c r="CN375"/>
      <c r="CO375"/>
      <c r="CP375"/>
      <c r="CQ375"/>
      <c r="CR375"/>
      <c r="CS375"/>
      <c r="CT375"/>
      <c r="CU375"/>
      <c r="CV375"/>
      <c r="CW375"/>
      <c r="CX375"/>
      <c r="CY375"/>
      <c r="CZ375"/>
      <c r="DA375"/>
      <c r="DB375"/>
      <c r="DC375"/>
      <c r="DD375"/>
      <c r="DE375"/>
      <c r="DF375"/>
      <c r="DG375"/>
      <c r="DH375"/>
      <c r="DI375"/>
      <c r="DJ375"/>
      <c r="DK375"/>
      <c r="DL375"/>
      <c r="DM375"/>
      <c r="DN375"/>
      <c r="DO375"/>
      <c r="DP375"/>
      <c r="DQ375"/>
      <c r="DR375"/>
      <c r="DS375"/>
      <c r="DT375"/>
      <c r="DU375"/>
      <c r="DV375"/>
      <c r="DW375"/>
      <c r="DX375"/>
      <c r="DY375"/>
      <c r="DZ375"/>
      <c r="EA375"/>
      <c r="EB375"/>
      <c r="EC375"/>
      <c r="ED375"/>
      <c r="EE375"/>
      <c r="EF375"/>
      <c r="EG375"/>
      <c r="EH375"/>
      <c r="EI375"/>
      <c r="EJ375"/>
      <c r="EK375"/>
      <c r="EL375"/>
      <c r="EM375"/>
      <c r="EN375"/>
      <c r="EO375"/>
      <c r="EP375"/>
      <c r="EQ375"/>
      <c r="ER375"/>
      <c r="ES375"/>
      <c r="ET375"/>
      <c r="EU375"/>
      <c r="EV375"/>
      <c r="EW375"/>
      <c r="EX375"/>
      <c r="EY375"/>
      <c r="EZ375"/>
      <c r="FA375"/>
      <c r="FB375"/>
      <c r="FC375"/>
      <c r="FD375"/>
      <c r="FE375"/>
      <c r="FF375"/>
      <c r="FG375"/>
      <c r="FH375"/>
      <c r="FI375"/>
      <c r="FJ375"/>
      <c r="FK375"/>
      <c r="FL375"/>
      <c r="FM375"/>
      <c r="FN375"/>
      <c r="FO375"/>
      <c r="FP375"/>
      <c r="FQ375"/>
      <c r="FR375"/>
      <c r="FS375"/>
      <c r="FT375"/>
      <c r="FU375"/>
      <c r="FV375"/>
      <c r="FW375"/>
      <c r="FX375"/>
      <c r="FY375"/>
      <c r="FZ375"/>
      <c r="GA375"/>
      <c r="GB375"/>
      <c r="GC375"/>
      <c r="GD375"/>
      <c r="GE375"/>
      <c r="GF375"/>
      <c r="GG375"/>
      <c r="GH375"/>
      <c r="GI375"/>
      <c r="GJ375"/>
      <c r="GK375"/>
      <c r="GL375"/>
      <c r="GM375"/>
      <c r="GN375"/>
      <c r="GO375"/>
      <c r="GP375"/>
      <c r="GQ375"/>
      <c r="GR375"/>
      <c r="GS375"/>
      <c r="GT375"/>
      <c r="GU375"/>
      <c r="GV375"/>
      <c r="GW375"/>
      <c r="GX375"/>
      <c r="GY375"/>
      <c r="GZ375"/>
      <c r="HA375"/>
      <c r="HB375"/>
      <c r="HC375"/>
      <c r="HD375"/>
      <c r="HE375"/>
      <c r="HF375"/>
      <c r="HG375"/>
      <c r="HH375"/>
      <c r="HI375"/>
      <c r="HJ375"/>
      <c r="HK375"/>
      <c r="HL375"/>
      <c r="HM375"/>
      <c r="HN375"/>
      <c r="HO375"/>
      <c r="HP375"/>
      <c r="HQ375"/>
      <c r="HR375"/>
      <c r="HS375"/>
      <c r="HT375"/>
      <c r="HU375"/>
      <c r="HV375"/>
      <c r="HW375"/>
      <c r="HX375"/>
      <c r="HY375"/>
      <c r="HZ375"/>
      <c r="IA375"/>
      <c r="IB375"/>
      <c r="IC375"/>
      <c r="ID375"/>
      <c r="IE375"/>
      <c r="IF375"/>
      <c r="IG375"/>
      <c r="IH375"/>
      <c r="II375"/>
      <c r="IJ375"/>
      <c r="IK375"/>
      <c r="IL375"/>
      <c r="IM375"/>
      <c r="IN375"/>
      <c r="IO375"/>
      <c r="IP375"/>
      <c r="IQ375"/>
      <c r="IR375"/>
      <c r="IS375"/>
      <c r="IT375"/>
      <c r="IU375"/>
      <c r="IV375"/>
      <c r="IW375"/>
      <c r="IX375"/>
      <c r="IY375"/>
      <c r="IZ375"/>
      <c r="JA375"/>
      <c r="JB375"/>
      <c r="JC375"/>
      <c r="JD375"/>
      <c r="JE375"/>
      <c r="JF375"/>
      <c r="JG375"/>
      <c r="JH375"/>
      <c r="JI375"/>
      <c r="JJ375"/>
      <c r="JK375"/>
      <c r="JL375"/>
      <c r="JM375"/>
      <c r="JN375"/>
      <c r="JO375"/>
      <c r="JP375"/>
      <c r="JQ375"/>
      <c r="JR375"/>
      <c r="JS375"/>
      <c r="JT375"/>
      <c r="JU375"/>
      <c r="JV375"/>
      <c r="JW375"/>
      <c r="JX375"/>
      <c r="JY375"/>
      <c r="JZ375"/>
      <c r="KA375"/>
      <c r="KB375"/>
      <c r="KC375"/>
      <c r="KD375"/>
      <c r="KE375"/>
      <c r="KF375"/>
      <c r="KG375"/>
      <c r="KH375"/>
      <c r="KI375"/>
      <c r="KJ375"/>
      <c r="KK375"/>
      <c r="KL375"/>
      <c r="KM375"/>
      <c r="KN375"/>
      <c r="KO375"/>
      <c r="KP375"/>
      <c r="KQ375"/>
      <c r="KR375"/>
      <c r="KS375"/>
      <c r="KT375"/>
      <c r="KU375"/>
      <c r="KV375"/>
      <c r="KW375"/>
      <c r="KX375"/>
      <c r="KY375"/>
      <c r="KZ375"/>
      <c r="LA375"/>
      <c r="LB375"/>
      <c r="LC375"/>
      <c r="LD375"/>
      <c r="LE375"/>
      <c r="LF375"/>
      <c r="LG375"/>
      <c r="LH375"/>
      <c r="LI375"/>
      <c r="LJ375"/>
      <c r="LK375"/>
      <c r="LL375"/>
      <c r="LM375"/>
      <c r="LN375"/>
      <c r="LO375"/>
      <c r="LP375"/>
      <c r="LQ375"/>
      <c r="LR375"/>
      <c r="LS375"/>
      <c r="LT375"/>
      <c r="LU375"/>
      <c r="LV375"/>
      <c r="LW375"/>
      <c r="LX375"/>
      <c r="LY375"/>
      <c r="LZ375"/>
      <c r="MA375"/>
      <c r="MB375"/>
      <c r="MC375"/>
      <c r="MD375"/>
      <c r="ME375"/>
      <c r="MF375"/>
      <c r="MG375"/>
      <c r="MH375"/>
      <c r="MI375"/>
      <c r="MJ375"/>
      <c r="MK375"/>
      <c r="ML375"/>
      <c r="MM375"/>
      <c r="MN375"/>
      <c r="MO375"/>
      <c r="MP375"/>
      <c r="MQ375"/>
      <c r="MR375"/>
      <c r="MS375"/>
      <c r="MT375"/>
      <c r="MU375"/>
      <c r="MV375"/>
      <c r="MW375"/>
      <c r="MX375"/>
      <c r="MY375"/>
      <c r="MZ375"/>
      <c r="NA375"/>
      <c r="NB375"/>
      <c r="NC375"/>
      <c r="ND375"/>
      <c r="NE375"/>
      <c r="NF375"/>
      <c r="NG375"/>
      <c r="NH375"/>
      <c r="NI375"/>
      <c r="NJ375"/>
      <c r="NK375"/>
      <c r="NL375"/>
      <c r="NM375"/>
      <c r="NN375"/>
      <c r="NO375"/>
      <c r="NP375"/>
      <c r="NQ375"/>
      <c r="NR375"/>
      <c r="NS375"/>
      <c r="NT375"/>
      <c r="NU375"/>
      <c r="NV375"/>
      <c r="NW375"/>
      <c r="NX375"/>
      <c r="NY375"/>
      <c r="NZ375"/>
      <c r="OA375"/>
      <c r="OB375"/>
      <c r="OC375"/>
      <c r="OD375"/>
      <c r="OE375"/>
      <c r="OF375"/>
      <c r="OG375"/>
      <c r="OH375"/>
      <c r="OI375"/>
      <c r="OJ375"/>
      <c r="OK375"/>
      <c r="OL375"/>
      <c r="OM375"/>
      <c r="ON375"/>
      <c r="OO375"/>
      <c r="OP375"/>
      <c r="OQ375"/>
      <c r="OR375"/>
      <c r="OS375"/>
      <c r="OT375"/>
      <c r="OU375"/>
      <c r="OV375"/>
      <c r="OW375"/>
      <c r="OX375"/>
      <c r="OY375"/>
      <c r="OZ375"/>
      <c r="PA375"/>
      <c r="PB375"/>
      <c r="PC375"/>
      <c r="PD375"/>
      <c r="PE375"/>
      <c r="PF375"/>
      <c r="PG375"/>
      <c r="PH375"/>
      <c r="PI375"/>
      <c r="PJ375"/>
      <c r="PK375"/>
      <c r="PL375"/>
      <c r="PM375"/>
      <c r="PN375"/>
      <c r="PO375"/>
      <c r="PP375"/>
      <c r="PQ375"/>
      <c r="PR375"/>
      <c r="PS375"/>
      <c r="PT375"/>
      <c r="PU375"/>
      <c r="PV375"/>
      <c r="PW375"/>
      <c r="PX375"/>
      <c r="PY375"/>
      <c r="PZ375"/>
      <c r="QA375"/>
      <c r="QB375"/>
      <c r="QC375"/>
      <c r="QD375"/>
      <c r="QE375"/>
      <c r="QF375"/>
      <c r="QG375"/>
      <c r="QH375"/>
      <c r="QI375"/>
      <c r="QJ375"/>
      <c r="QK375"/>
      <c r="QL375"/>
      <c r="QM375"/>
      <c r="QN375"/>
      <c r="QO375"/>
      <c r="QP375"/>
      <c r="QQ375"/>
      <c r="QR375"/>
      <c r="QS375"/>
      <c r="QT375"/>
      <c r="QU375"/>
      <c r="QV375"/>
      <c r="QW375"/>
      <c r="QX375"/>
      <c r="QY375"/>
      <c r="QZ375"/>
      <c r="RA375"/>
      <c r="RB375"/>
      <c r="RC375"/>
      <c r="RD375"/>
      <c r="RE375"/>
      <c r="RF375"/>
      <c r="RG375"/>
      <c r="RH375"/>
      <c r="RI375"/>
      <c r="RJ375"/>
      <c r="RK375"/>
      <c r="RL375"/>
      <c r="RM375"/>
      <c r="RN375"/>
      <c r="RO375"/>
      <c r="RP375"/>
      <c r="RQ375"/>
      <c r="RR375"/>
      <c r="RS375"/>
      <c r="RT375"/>
      <c r="RU375"/>
      <c r="RV375"/>
      <c r="RW375"/>
      <c r="RX375"/>
      <c r="RY375"/>
      <c r="RZ375"/>
      <c r="SA375"/>
      <c r="SB375"/>
      <c r="SC375"/>
      <c r="SD375"/>
      <c r="SE375"/>
      <c r="SF375"/>
      <c r="SG375"/>
      <c r="SH375"/>
      <c r="SI375"/>
      <c r="SJ375"/>
      <c r="SK375"/>
      <c r="SL375"/>
      <c r="SM375"/>
      <c r="SN375"/>
      <c r="SO375"/>
      <c r="SP375"/>
      <c r="SQ375"/>
      <c r="SR375"/>
      <c r="SS375"/>
      <c r="ST375"/>
      <c r="SU375"/>
      <c r="SV375"/>
      <c r="SW375"/>
      <c r="SX375"/>
      <c r="SY375"/>
      <c r="SZ375"/>
      <c r="TA375"/>
      <c r="TB375"/>
      <c r="TC375"/>
      <c r="TD375"/>
      <c r="TE375"/>
      <c r="TF375"/>
      <c r="TG375"/>
    </row>
    <row r="376" spans="1:527" s="4" customFormat="1" ht="18" customHeight="1" x14ac:dyDescent="0.25">
      <c r="B376"/>
      <c r="C376" s="54"/>
      <c r="D376" s="55"/>
      <c r="E376" s="55"/>
      <c r="F376" s="56"/>
      <c r="G376" s="56"/>
      <c r="H376" s="56"/>
      <c r="I376" s="89"/>
      <c r="J376" s="89"/>
      <c r="K376"/>
      <c r="L376"/>
      <c r="M376"/>
      <c r="N376"/>
      <c r="O376"/>
      <c r="P376"/>
      <c r="Q376"/>
      <c r="R376"/>
      <c r="S376"/>
      <c r="T376"/>
      <c r="U376" s="49"/>
      <c r="V376" s="69"/>
      <c r="W376" s="8"/>
      <c r="X376" s="8"/>
      <c r="Y376" s="8"/>
      <c r="Z376" s="8"/>
      <c r="AA376"/>
      <c r="AB376"/>
      <c r="AC376"/>
      <c r="AD376"/>
      <c r="AE376"/>
      <c r="AF376"/>
      <c r="AG376"/>
      <c r="AH376"/>
      <c r="AI376"/>
      <c r="AJ376"/>
      <c r="AK376"/>
      <c r="AL376"/>
      <c r="AM376"/>
      <c r="AN376"/>
      <c r="AO376"/>
      <c r="AP376"/>
      <c r="AQ376"/>
      <c r="AR376"/>
      <c r="AS376"/>
      <c r="AT376"/>
      <c r="AU376"/>
      <c r="AV376"/>
      <c r="AW376"/>
      <c r="AX376"/>
      <c r="AY376"/>
      <c r="AZ376"/>
      <c r="BA376"/>
      <c r="BB376"/>
      <c r="BC376"/>
      <c r="BD376"/>
      <c r="BE376"/>
      <c r="BF376"/>
      <c r="BG376"/>
      <c r="BH376"/>
      <c r="BI376"/>
      <c r="BJ376"/>
      <c r="BK376"/>
      <c r="BL376"/>
      <c r="BM376"/>
      <c r="BN376"/>
      <c r="BO376"/>
      <c r="BP376"/>
      <c r="BQ376"/>
      <c r="BR376"/>
      <c r="BS376"/>
      <c r="BT376"/>
      <c r="BU376"/>
      <c r="BV376"/>
      <c r="BW376"/>
      <c r="BX376"/>
      <c r="BY376"/>
      <c r="BZ376"/>
      <c r="CA376"/>
      <c r="CB376"/>
      <c r="CC376"/>
      <c r="CD376"/>
      <c r="CE376"/>
      <c r="CF376"/>
      <c r="CG376"/>
      <c r="CH376"/>
      <c r="CI376"/>
      <c r="CJ376"/>
      <c r="CK376"/>
      <c r="CL376"/>
      <c r="CM376"/>
      <c r="CN376"/>
      <c r="CO376"/>
      <c r="CP376"/>
      <c r="CQ376"/>
      <c r="CR376"/>
      <c r="CS376"/>
      <c r="CT376"/>
      <c r="CU376"/>
      <c r="CV376"/>
      <c r="CW376"/>
      <c r="CX376"/>
      <c r="CY376"/>
      <c r="CZ376"/>
      <c r="DA376"/>
      <c r="DB376"/>
      <c r="DC376"/>
      <c r="DD376"/>
      <c r="DE376"/>
      <c r="DF376"/>
      <c r="DG376"/>
      <c r="DH376"/>
      <c r="DI376"/>
      <c r="DJ376"/>
      <c r="DK376"/>
      <c r="DL376"/>
      <c r="DM376"/>
      <c r="DN376"/>
      <c r="DO376"/>
      <c r="DP376"/>
      <c r="DQ376"/>
      <c r="DR376"/>
      <c r="DS376"/>
      <c r="DT376"/>
      <c r="DU376"/>
      <c r="DV376"/>
      <c r="DW376"/>
      <c r="DX376"/>
      <c r="DY376"/>
      <c r="DZ376"/>
      <c r="EA376"/>
      <c r="EB376"/>
      <c r="EC376"/>
      <c r="ED376"/>
      <c r="EE376"/>
      <c r="EF376"/>
      <c r="EG376"/>
      <c r="EH376"/>
      <c r="EI376"/>
      <c r="EJ376"/>
      <c r="EK376"/>
      <c r="EL376"/>
      <c r="EM376"/>
      <c r="EN376"/>
      <c r="EO376"/>
      <c r="EP376"/>
      <c r="EQ376"/>
      <c r="ER376"/>
      <c r="ES376"/>
      <c r="ET376"/>
      <c r="EU376"/>
      <c r="EV376"/>
      <c r="EW376"/>
      <c r="EX376"/>
      <c r="EY376"/>
      <c r="EZ376"/>
      <c r="FA376"/>
      <c r="FB376"/>
      <c r="FC376"/>
      <c r="FD376"/>
      <c r="FE376"/>
      <c r="FF376"/>
      <c r="FG376"/>
      <c r="FH376"/>
      <c r="FI376"/>
      <c r="FJ376"/>
      <c r="FK376"/>
      <c r="FL376"/>
      <c r="FM376"/>
      <c r="FN376"/>
      <c r="FO376"/>
      <c r="FP376"/>
      <c r="FQ376"/>
      <c r="FR376"/>
      <c r="FS376"/>
      <c r="FT376"/>
      <c r="FU376"/>
      <c r="FV376"/>
      <c r="FW376"/>
      <c r="FX376"/>
      <c r="FY376"/>
      <c r="FZ376"/>
      <c r="GA376"/>
      <c r="GB376"/>
      <c r="GC376"/>
      <c r="GD376"/>
      <c r="GE376"/>
      <c r="GF376"/>
      <c r="GG376"/>
      <c r="GH376"/>
      <c r="GI376"/>
      <c r="GJ376"/>
      <c r="GK376"/>
      <c r="GL376"/>
      <c r="GM376"/>
      <c r="GN376"/>
      <c r="GO376"/>
      <c r="GP376"/>
      <c r="GQ376"/>
      <c r="GR376"/>
      <c r="GS376"/>
      <c r="GT376"/>
      <c r="GU376"/>
      <c r="GV376"/>
      <c r="GW376"/>
      <c r="GX376"/>
      <c r="GY376"/>
      <c r="GZ376"/>
      <c r="HA376"/>
      <c r="HB376"/>
      <c r="HC376"/>
      <c r="HD376"/>
      <c r="HE376"/>
      <c r="HF376"/>
      <c r="HG376"/>
      <c r="HH376"/>
      <c r="HI376"/>
      <c r="HJ376"/>
      <c r="HK376"/>
      <c r="HL376"/>
      <c r="HM376"/>
      <c r="HN376"/>
      <c r="HO376"/>
      <c r="HP376"/>
      <c r="HQ376"/>
      <c r="HR376"/>
      <c r="HS376"/>
      <c r="HT376"/>
      <c r="HU376"/>
      <c r="HV376"/>
      <c r="HW376"/>
      <c r="HX376"/>
      <c r="HY376"/>
      <c r="HZ376"/>
      <c r="IA376"/>
      <c r="IB376"/>
      <c r="IC376"/>
      <c r="ID376"/>
      <c r="IE376"/>
      <c r="IF376"/>
      <c r="IG376"/>
      <c r="IH376"/>
      <c r="II376"/>
      <c r="IJ376"/>
      <c r="IK376"/>
      <c r="IL376"/>
      <c r="IM376"/>
      <c r="IN376"/>
      <c r="IO376"/>
      <c r="IP376"/>
      <c r="IQ376"/>
      <c r="IR376"/>
      <c r="IS376"/>
      <c r="IT376"/>
      <c r="IU376"/>
      <c r="IV376"/>
      <c r="IW376"/>
      <c r="IX376"/>
      <c r="IY376"/>
      <c r="IZ376"/>
      <c r="JA376"/>
      <c r="JB376"/>
      <c r="JC376"/>
      <c r="JD376"/>
      <c r="JE376"/>
      <c r="JF376"/>
      <c r="JG376"/>
      <c r="JH376"/>
      <c r="JI376"/>
      <c r="JJ376"/>
      <c r="JK376"/>
      <c r="JL376"/>
      <c r="JM376"/>
      <c r="JN376"/>
      <c r="JO376"/>
      <c r="JP376"/>
      <c r="JQ376"/>
      <c r="JR376"/>
      <c r="JS376"/>
      <c r="JT376"/>
      <c r="JU376"/>
      <c r="JV376"/>
      <c r="JW376"/>
      <c r="JX376"/>
      <c r="JY376"/>
      <c r="JZ376"/>
      <c r="KA376"/>
      <c r="KB376"/>
      <c r="KC376"/>
      <c r="KD376"/>
      <c r="KE376"/>
      <c r="KF376"/>
      <c r="KG376"/>
      <c r="KH376"/>
      <c r="KI376"/>
      <c r="KJ376"/>
      <c r="KK376"/>
      <c r="KL376"/>
      <c r="KM376"/>
      <c r="KN376"/>
      <c r="KO376"/>
      <c r="KP376"/>
      <c r="KQ376"/>
      <c r="KR376"/>
      <c r="KS376"/>
      <c r="KT376"/>
      <c r="KU376"/>
      <c r="KV376"/>
      <c r="KW376"/>
      <c r="KX376"/>
      <c r="KY376"/>
      <c r="KZ376"/>
      <c r="LA376"/>
      <c r="LB376"/>
      <c r="LC376"/>
      <c r="LD376"/>
      <c r="LE376"/>
      <c r="LF376"/>
      <c r="LG376"/>
      <c r="LH376"/>
      <c r="LI376"/>
      <c r="LJ376"/>
      <c r="LK376"/>
      <c r="LL376"/>
      <c r="LM376"/>
      <c r="LN376"/>
      <c r="LO376"/>
      <c r="LP376"/>
      <c r="LQ376"/>
      <c r="LR376"/>
      <c r="LS376"/>
      <c r="LT376"/>
      <c r="LU376"/>
      <c r="LV376"/>
      <c r="LW376"/>
      <c r="LX376"/>
      <c r="LY376"/>
      <c r="LZ376"/>
      <c r="MA376"/>
      <c r="MB376"/>
      <c r="MC376"/>
      <c r="MD376"/>
      <c r="ME376"/>
      <c r="MF376"/>
      <c r="MG376"/>
      <c r="MH376"/>
      <c r="MI376"/>
      <c r="MJ376"/>
      <c r="MK376"/>
      <c r="ML376"/>
      <c r="MM376"/>
      <c r="MN376"/>
      <c r="MO376"/>
      <c r="MP376"/>
      <c r="MQ376"/>
      <c r="MR376"/>
      <c r="MS376"/>
      <c r="MT376"/>
      <c r="MU376"/>
      <c r="MV376"/>
      <c r="MW376"/>
      <c r="MX376"/>
      <c r="MY376"/>
      <c r="MZ376"/>
      <c r="NA376"/>
      <c r="NB376"/>
      <c r="NC376"/>
      <c r="ND376"/>
      <c r="NE376"/>
      <c r="NF376"/>
      <c r="NG376"/>
      <c r="NH376"/>
      <c r="NI376"/>
      <c r="NJ376"/>
      <c r="NK376"/>
      <c r="NL376"/>
      <c r="NM376"/>
      <c r="NN376"/>
      <c r="NO376"/>
      <c r="NP376"/>
      <c r="NQ376"/>
      <c r="NR376"/>
      <c r="NS376"/>
      <c r="NT376"/>
      <c r="NU376"/>
      <c r="NV376"/>
      <c r="NW376"/>
      <c r="NX376"/>
      <c r="NY376"/>
      <c r="NZ376"/>
      <c r="OA376"/>
      <c r="OB376"/>
      <c r="OC376"/>
      <c r="OD376"/>
      <c r="OE376"/>
      <c r="OF376"/>
      <c r="OG376"/>
      <c r="OH376"/>
      <c r="OI376"/>
      <c r="OJ376"/>
      <c r="OK376"/>
      <c r="OL376"/>
      <c r="OM376"/>
      <c r="ON376"/>
      <c r="OO376"/>
      <c r="OP376"/>
      <c r="OQ376"/>
      <c r="OR376"/>
      <c r="OS376"/>
      <c r="OT376"/>
      <c r="OU376"/>
      <c r="OV376"/>
      <c r="OW376"/>
      <c r="OX376"/>
      <c r="OY376"/>
      <c r="OZ376"/>
      <c r="PA376"/>
      <c r="PB376"/>
      <c r="PC376"/>
      <c r="PD376"/>
      <c r="PE376"/>
      <c r="PF376"/>
      <c r="PG376"/>
      <c r="PH376"/>
      <c r="PI376"/>
      <c r="PJ376"/>
      <c r="PK376"/>
      <c r="PL376"/>
      <c r="PM376"/>
      <c r="PN376"/>
      <c r="PO376"/>
      <c r="PP376"/>
      <c r="PQ376"/>
      <c r="PR376"/>
      <c r="PS376"/>
      <c r="PT376"/>
      <c r="PU376"/>
      <c r="PV376"/>
      <c r="PW376"/>
      <c r="PX376"/>
      <c r="PY376"/>
      <c r="PZ376"/>
      <c r="QA376"/>
      <c r="QB376"/>
      <c r="QC376"/>
      <c r="QD376"/>
      <c r="QE376"/>
      <c r="QF376"/>
      <c r="QG376"/>
      <c r="QH376"/>
      <c r="QI376"/>
      <c r="QJ376"/>
      <c r="QK376"/>
      <c r="QL376"/>
      <c r="QM376"/>
      <c r="QN376"/>
      <c r="QO376"/>
      <c r="QP376"/>
      <c r="QQ376"/>
      <c r="QR376"/>
      <c r="QS376"/>
      <c r="QT376"/>
      <c r="QU376"/>
      <c r="QV376"/>
      <c r="QW376"/>
      <c r="QX376"/>
      <c r="QY376"/>
      <c r="QZ376"/>
      <c r="RA376"/>
      <c r="RB376"/>
      <c r="RC376"/>
      <c r="RD376"/>
      <c r="RE376"/>
      <c r="RF376"/>
      <c r="RG376"/>
      <c r="RH376"/>
      <c r="RI376"/>
      <c r="RJ376"/>
      <c r="RK376"/>
      <c r="RL376"/>
      <c r="RM376"/>
      <c r="RN376"/>
      <c r="RO376"/>
      <c r="RP376"/>
      <c r="RQ376"/>
      <c r="RR376"/>
      <c r="RS376"/>
      <c r="RT376"/>
      <c r="RU376"/>
      <c r="RV376"/>
      <c r="RW376"/>
      <c r="RX376"/>
      <c r="RY376"/>
      <c r="RZ376"/>
      <c r="SA376"/>
      <c r="SB376"/>
      <c r="SC376"/>
      <c r="SD376"/>
      <c r="SE376"/>
      <c r="SF376"/>
      <c r="SG376"/>
      <c r="SH376"/>
      <c r="SI376"/>
      <c r="SJ376"/>
      <c r="SK376"/>
      <c r="SL376"/>
      <c r="SM376"/>
      <c r="SN376"/>
      <c r="SO376"/>
      <c r="SP376"/>
      <c r="SQ376"/>
      <c r="SR376"/>
      <c r="SS376"/>
      <c r="ST376"/>
      <c r="SU376"/>
      <c r="SV376"/>
      <c r="SW376"/>
      <c r="SX376"/>
      <c r="SY376"/>
      <c r="SZ376"/>
      <c r="TA376"/>
      <c r="TB376"/>
      <c r="TC376"/>
      <c r="TD376"/>
      <c r="TE376"/>
      <c r="TF376"/>
      <c r="TG376"/>
    </row>
    <row r="377" spans="1:527" s="4" customFormat="1" ht="18" customHeight="1" x14ac:dyDescent="0.25">
      <c r="B377"/>
      <c r="C377" s="54"/>
      <c r="D377" s="55"/>
      <c r="E377" s="55"/>
      <c r="F377" s="56"/>
      <c r="G377" s="56"/>
      <c r="H377" s="56"/>
      <c r="I377" s="89"/>
      <c r="J377" s="89"/>
      <c r="K377"/>
      <c r="L377"/>
      <c r="M377"/>
      <c r="N377"/>
      <c r="O377"/>
      <c r="P377"/>
      <c r="Q377"/>
      <c r="R377"/>
      <c r="S377"/>
      <c r="T377"/>
      <c r="U377" s="49"/>
      <c r="V377" s="69"/>
      <c r="W377" s="8"/>
      <c r="X377" s="8"/>
      <c r="Y377" s="8"/>
      <c r="Z377" s="8"/>
      <c r="AA377"/>
      <c r="AB377"/>
      <c r="AC377"/>
      <c r="AD377"/>
      <c r="AE377"/>
      <c r="AF377"/>
      <c r="AG377"/>
      <c r="AH377"/>
      <c r="AI377"/>
      <c r="AJ377"/>
      <c r="AK377"/>
      <c r="AL377"/>
      <c r="AM377"/>
      <c r="AN377"/>
      <c r="AO377"/>
      <c r="AP377"/>
      <c r="AQ377"/>
      <c r="AR377"/>
      <c r="AS377"/>
      <c r="AT377"/>
      <c r="AU377"/>
      <c r="AV377"/>
      <c r="AW377"/>
      <c r="AX377"/>
      <c r="AY377"/>
      <c r="AZ377"/>
      <c r="BA377"/>
      <c r="BB377"/>
      <c r="BC377"/>
      <c r="BD377"/>
      <c r="BE377"/>
      <c r="BF377"/>
      <c r="BG377"/>
      <c r="BH377"/>
      <c r="BI377"/>
      <c r="BJ377"/>
      <c r="BK377"/>
      <c r="BL377"/>
      <c r="BM377"/>
      <c r="BN377"/>
      <c r="BO377"/>
      <c r="BP377"/>
      <c r="BQ377"/>
      <c r="BR377"/>
      <c r="BS377"/>
      <c r="BT377"/>
      <c r="BU377"/>
      <c r="BV377"/>
      <c r="BW377"/>
      <c r="BX377"/>
      <c r="BY377"/>
      <c r="BZ377"/>
      <c r="CA377"/>
      <c r="CB377"/>
      <c r="CC377"/>
      <c r="CD377"/>
      <c r="CE377"/>
      <c r="CF377"/>
      <c r="CG377"/>
      <c r="CH377"/>
      <c r="CI377"/>
      <c r="CJ377"/>
      <c r="CK377"/>
      <c r="CL377"/>
      <c r="CM377"/>
      <c r="CN377"/>
      <c r="CO377"/>
      <c r="CP377"/>
      <c r="CQ377"/>
      <c r="CR377"/>
      <c r="CS377"/>
      <c r="CT377"/>
      <c r="CU377"/>
      <c r="CV377"/>
      <c r="CW377"/>
      <c r="CX377"/>
      <c r="CY377"/>
      <c r="CZ377"/>
      <c r="DA377"/>
      <c r="DB377"/>
      <c r="DC377"/>
      <c r="DD377"/>
      <c r="DE377"/>
      <c r="DF377"/>
      <c r="DG377"/>
      <c r="DH377"/>
      <c r="DI377"/>
      <c r="DJ377"/>
      <c r="DK377"/>
      <c r="DL377"/>
      <c r="DM377"/>
      <c r="DN377"/>
      <c r="DO377"/>
      <c r="DP377"/>
      <c r="DQ377"/>
      <c r="DR377"/>
      <c r="DS377"/>
      <c r="DT377"/>
      <c r="DU377"/>
      <c r="DV377"/>
      <c r="DW377"/>
      <c r="DX377"/>
      <c r="DY377"/>
      <c r="DZ377"/>
      <c r="EA377"/>
      <c r="EB377"/>
      <c r="EC377"/>
      <c r="ED377"/>
      <c r="EE377"/>
      <c r="EF377"/>
      <c r="EG377"/>
      <c r="EH377"/>
      <c r="EI377"/>
      <c r="EJ377"/>
      <c r="EK377"/>
      <c r="EL377"/>
      <c r="EM377"/>
      <c r="EN377"/>
      <c r="EO377"/>
      <c r="EP377"/>
      <c r="EQ377"/>
      <c r="ER377"/>
      <c r="ES377"/>
      <c r="ET377"/>
      <c r="EU377"/>
      <c r="EV377"/>
      <c r="EW377"/>
      <c r="EX377"/>
      <c r="EY377"/>
      <c r="EZ377"/>
      <c r="FA377"/>
      <c r="FB377"/>
      <c r="FC377"/>
      <c r="FD377"/>
      <c r="FE377"/>
      <c r="FF377"/>
      <c r="FG377"/>
      <c r="FH377"/>
      <c r="FI377"/>
      <c r="FJ377"/>
      <c r="FK377"/>
      <c r="FL377"/>
      <c r="FM377"/>
      <c r="FN377"/>
      <c r="FO377"/>
      <c r="FP377"/>
      <c r="FQ377"/>
      <c r="FR377"/>
      <c r="FS377"/>
      <c r="FT377"/>
      <c r="FU377"/>
      <c r="FV377"/>
      <c r="FW377"/>
      <c r="FX377"/>
      <c r="FY377"/>
      <c r="FZ377"/>
      <c r="GA377"/>
      <c r="GB377"/>
      <c r="GC377"/>
      <c r="GD377"/>
      <c r="GE377"/>
      <c r="GF377"/>
      <c r="GG377"/>
      <c r="GH377"/>
      <c r="GI377"/>
      <c r="GJ377"/>
      <c r="GK377"/>
      <c r="GL377"/>
      <c r="GM377"/>
      <c r="GN377"/>
      <c r="GO377"/>
      <c r="GP377"/>
      <c r="GQ377"/>
      <c r="GR377"/>
      <c r="GS377"/>
      <c r="GT377"/>
      <c r="GU377"/>
      <c r="GV377"/>
      <c r="GW377"/>
      <c r="GX377"/>
      <c r="GY377"/>
      <c r="GZ377"/>
      <c r="HA377"/>
      <c r="HB377"/>
      <c r="HC377"/>
      <c r="HD377"/>
      <c r="HE377"/>
      <c r="HF377"/>
      <c r="HG377"/>
      <c r="HH377"/>
      <c r="HI377"/>
      <c r="HJ377"/>
      <c r="HK377"/>
      <c r="HL377"/>
      <c r="HM377"/>
      <c r="HN377"/>
      <c r="HO377"/>
      <c r="HP377"/>
      <c r="HQ377"/>
      <c r="HR377"/>
      <c r="HS377"/>
      <c r="HT377"/>
      <c r="HU377"/>
      <c r="HV377"/>
      <c r="HW377"/>
      <c r="HX377"/>
      <c r="HY377"/>
      <c r="HZ377"/>
      <c r="IA377"/>
      <c r="IB377"/>
      <c r="IC377"/>
      <c r="ID377"/>
      <c r="IE377"/>
      <c r="IF377"/>
      <c r="IG377"/>
      <c r="IH377"/>
      <c r="II377"/>
      <c r="IJ377"/>
      <c r="IK377"/>
      <c r="IL377"/>
      <c r="IM377"/>
      <c r="IN377"/>
      <c r="IO377"/>
      <c r="IP377"/>
      <c r="IQ377"/>
      <c r="IR377"/>
      <c r="IS377"/>
      <c r="IT377"/>
      <c r="IU377"/>
      <c r="IV377"/>
      <c r="IW377"/>
      <c r="IX377"/>
      <c r="IY377"/>
      <c r="IZ377"/>
      <c r="JA377"/>
      <c r="JB377"/>
      <c r="JC377"/>
      <c r="JD377"/>
      <c r="JE377"/>
      <c r="JF377"/>
      <c r="JG377"/>
      <c r="JH377"/>
      <c r="JI377"/>
      <c r="JJ377"/>
      <c r="JK377"/>
      <c r="JL377"/>
      <c r="JM377"/>
      <c r="JN377"/>
      <c r="JO377"/>
      <c r="JP377"/>
      <c r="JQ377"/>
      <c r="JR377"/>
      <c r="JS377"/>
      <c r="JT377"/>
      <c r="JU377"/>
      <c r="JV377"/>
      <c r="JW377"/>
      <c r="JX377"/>
      <c r="JY377"/>
      <c r="JZ377"/>
      <c r="KA377"/>
      <c r="KB377"/>
      <c r="KC377"/>
      <c r="KD377"/>
      <c r="KE377"/>
      <c r="KF377"/>
      <c r="KG377"/>
      <c r="KH377"/>
      <c r="KI377"/>
      <c r="KJ377"/>
      <c r="KK377"/>
      <c r="KL377"/>
      <c r="KM377"/>
      <c r="KN377"/>
      <c r="KO377"/>
      <c r="KP377"/>
      <c r="KQ377"/>
      <c r="KR377"/>
      <c r="KS377"/>
      <c r="KT377"/>
      <c r="KU377"/>
      <c r="KV377"/>
      <c r="KW377"/>
      <c r="KX377"/>
      <c r="KY377"/>
      <c r="KZ377"/>
      <c r="LA377"/>
      <c r="LB377"/>
      <c r="LC377"/>
      <c r="LD377"/>
      <c r="LE377"/>
      <c r="LF377"/>
      <c r="LG377"/>
      <c r="LH377"/>
      <c r="LI377"/>
      <c r="LJ377"/>
      <c r="LK377"/>
      <c r="LL377"/>
      <c r="LM377"/>
      <c r="LN377"/>
      <c r="LO377"/>
      <c r="LP377"/>
      <c r="LQ377"/>
      <c r="LR377"/>
      <c r="LS377"/>
      <c r="LT377"/>
      <c r="LU377"/>
      <c r="LV377"/>
      <c r="LW377"/>
      <c r="LX377"/>
      <c r="LY377"/>
      <c r="LZ377"/>
      <c r="MA377"/>
      <c r="MB377"/>
      <c r="MC377"/>
      <c r="MD377"/>
      <c r="ME377"/>
      <c r="MF377"/>
      <c r="MG377"/>
      <c r="MH377"/>
      <c r="MI377"/>
      <c r="MJ377"/>
      <c r="MK377"/>
      <c r="ML377"/>
      <c r="MM377"/>
      <c r="MN377"/>
      <c r="MO377"/>
      <c r="MP377"/>
      <c r="MQ377"/>
      <c r="MR377"/>
      <c r="MS377"/>
      <c r="MT377"/>
      <c r="MU377"/>
      <c r="MV377"/>
      <c r="MW377"/>
      <c r="MX377"/>
      <c r="MY377"/>
      <c r="MZ377"/>
      <c r="NA377"/>
      <c r="NB377"/>
      <c r="NC377"/>
      <c r="ND377"/>
      <c r="NE377"/>
      <c r="NF377"/>
      <c r="NG377"/>
      <c r="NH377"/>
      <c r="NI377"/>
      <c r="NJ377"/>
      <c r="NK377"/>
      <c r="NL377"/>
      <c r="NM377"/>
      <c r="NN377"/>
      <c r="NO377"/>
      <c r="NP377"/>
      <c r="NQ377"/>
      <c r="NR377"/>
      <c r="NS377"/>
      <c r="NT377"/>
      <c r="NU377"/>
      <c r="NV377"/>
      <c r="NW377"/>
      <c r="NX377"/>
      <c r="NY377"/>
      <c r="NZ377"/>
      <c r="OA377"/>
      <c r="OB377"/>
      <c r="OC377"/>
      <c r="OD377"/>
      <c r="OE377"/>
      <c r="OF377"/>
      <c r="OG377"/>
      <c r="OH377"/>
      <c r="OI377"/>
      <c r="OJ377"/>
      <c r="OK377"/>
      <c r="OL377"/>
      <c r="OM377"/>
      <c r="ON377"/>
      <c r="OO377"/>
      <c r="OP377"/>
      <c r="OQ377"/>
      <c r="OR377"/>
      <c r="OS377"/>
      <c r="OT377"/>
      <c r="OU377"/>
      <c r="OV377"/>
      <c r="OW377"/>
      <c r="OX377"/>
      <c r="OY377"/>
      <c r="OZ377"/>
      <c r="PA377"/>
      <c r="PB377"/>
      <c r="PC377"/>
      <c r="PD377"/>
      <c r="PE377"/>
      <c r="PF377"/>
      <c r="PG377"/>
      <c r="PH377"/>
      <c r="PI377"/>
      <c r="PJ377"/>
      <c r="PK377"/>
      <c r="PL377"/>
      <c r="PM377"/>
      <c r="PN377"/>
      <c r="PO377"/>
      <c r="PP377"/>
      <c r="PQ377"/>
      <c r="PR377"/>
      <c r="PS377"/>
      <c r="PT377"/>
      <c r="PU377"/>
      <c r="PV377"/>
      <c r="PW377"/>
      <c r="PX377"/>
      <c r="PY377"/>
      <c r="PZ377"/>
      <c r="QA377"/>
      <c r="QB377"/>
      <c r="QC377"/>
      <c r="QD377"/>
      <c r="QE377"/>
      <c r="QF377"/>
      <c r="QG377"/>
      <c r="QH377"/>
      <c r="QI377"/>
      <c r="QJ377"/>
      <c r="QK377"/>
      <c r="QL377"/>
      <c r="QM377"/>
      <c r="QN377"/>
      <c r="QO377"/>
      <c r="QP377"/>
      <c r="QQ377"/>
      <c r="QR377"/>
      <c r="QS377"/>
      <c r="QT377"/>
      <c r="QU377"/>
      <c r="QV377"/>
      <c r="QW377"/>
      <c r="QX377"/>
      <c r="QY377"/>
      <c r="QZ377"/>
      <c r="RA377"/>
      <c r="RB377"/>
      <c r="RC377"/>
      <c r="RD377"/>
      <c r="RE377"/>
      <c r="RF377"/>
      <c r="RG377"/>
      <c r="RH377"/>
      <c r="RI377"/>
      <c r="RJ377"/>
      <c r="RK377"/>
      <c r="RL377"/>
      <c r="RM377"/>
      <c r="RN377"/>
      <c r="RO377"/>
      <c r="RP377"/>
      <c r="RQ377"/>
      <c r="RR377"/>
      <c r="RS377"/>
      <c r="RT377"/>
      <c r="RU377"/>
      <c r="RV377"/>
      <c r="RW377"/>
      <c r="RX377"/>
      <c r="RY377"/>
      <c r="RZ377"/>
      <c r="SA377"/>
      <c r="SB377"/>
      <c r="SC377"/>
      <c r="SD377"/>
      <c r="SE377"/>
      <c r="SF377"/>
      <c r="SG377"/>
      <c r="SH377"/>
      <c r="SI377"/>
      <c r="SJ377"/>
      <c r="SK377"/>
      <c r="SL377"/>
      <c r="SM377"/>
      <c r="SN377"/>
      <c r="SO377"/>
      <c r="SP377"/>
      <c r="SQ377"/>
      <c r="SR377"/>
      <c r="SS377"/>
      <c r="ST377"/>
      <c r="SU377"/>
      <c r="SV377"/>
      <c r="SW377"/>
      <c r="SX377"/>
      <c r="SY377"/>
      <c r="SZ377"/>
      <c r="TA377"/>
      <c r="TB377"/>
      <c r="TC377"/>
      <c r="TD377"/>
      <c r="TE377"/>
      <c r="TF377"/>
      <c r="TG377"/>
    </row>
    <row r="378" spans="1:527" s="4" customFormat="1" ht="18" customHeight="1" x14ac:dyDescent="0.25">
      <c r="B378"/>
      <c r="C378" s="54"/>
      <c r="D378" s="55"/>
      <c r="E378" s="55"/>
      <c r="F378" s="56"/>
      <c r="G378" s="56"/>
      <c r="H378" s="56"/>
      <c r="I378" s="89"/>
      <c r="J378" s="89"/>
      <c r="K378"/>
      <c r="L378"/>
      <c r="M378"/>
      <c r="N378"/>
      <c r="O378"/>
      <c r="P378"/>
      <c r="Q378"/>
      <c r="R378"/>
      <c r="S378"/>
      <c r="T378"/>
      <c r="U378" s="49"/>
      <c r="V378" s="69"/>
      <c r="W378" s="8"/>
      <c r="X378" s="8"/>
      <c r="Y378" s="8"/>
      <c r="Z378" s="8"/>
      <c r="AA378"/>
      <c r="AB378"/>
      <c r="AC378"/>
      <c r="AD378"/>
      <c r="AE378"/>
      <c r="AF378"/>
      <c r="AG378"/>
      <c r="AH378"/>
      <c r="AI378"/>
      <c r="AJ378"/>
      <c r="AK378"/>
      <c r="AL378"/>
      <c r="AM378"/>
      <c r="AN378"/>
      <c r="AO378"/>
      <c r="AP378"/>
      <c r="AQ378"/>
      <c r="AR378"/>
      <c r="AS378"/>
      <c r="AT378"/>
      <c r="AU378"/>
      <c r="AV378"/>
      <c r="AW378"/>
      <c r="AX378"/>
      <c r="AY378"/>
      <c r="AZ378"/>
      <c r="BA378"/>
      <c r="BB378"/>
      <c r="BC378"/>
      <c r="BD378"/>
      <c r="BE378"/>
      <c r="BF378"/>
      <c r="BG378"/>
      <c r="BH378"/>
      <c r="BI378"/>
      <c r="BJ378"/>
      <c r="BK378"/>
      <c r="BL378"/>
      <c r="BM378"/>
      <c r="BN378"/>
      <c r="BO378"/>
      <c r="BP378"/>
      <c r="BQ378"/>
      <c r="BR378"/>
      <c r="BS378"/>
      <c r="BT378"/>
      <c r="BU378"/>
      <c r="BV378"/>
      <c r="BW378"/>
      <c r="BX378"/>
      <c r="BY378"/>
      <c r="BZ378"/>
      <c r="CA378"/>
      <c r="CB378"/>
      <c r="CC378"/>
      <c r="CD378"/>
      <c r="CE378"/>
      <c r="CF378"/>
      <c r="CG378"/>
      <c r="CH378"/>
      <c r="CI378"/>
      <c r="CJ378"/>
      <c r="CK378"/>
      <c r="CL378"/>
      <c r="CM378"/>
      <c r="CN378"/>
      <c r="CO378"/>
      <c r="CP378"/>
      <c r="CQ378"/>
      <c r="CR378"/>
      <c r="CS378"/>
      <c r="CT378"/>
      <c r="CU378"/>
      <c r="CV378"/>
      <c r="CW378"/>
      <c r="CX378"/>
      <c r="CY378"/>
      <c r="CZ378"/>
      <c r="DA378"/>
      <c r="DB378"/>
      <c r="DC378"/>
      <c r="DD378"/>
      <c r="DE378"/>
      <c r="DF378"/>
      <c r="DG378"/>
      <c r="DH378"/>
      <c r="DI378"/>
      <c r="DJ378"/>
      <c r="DK378"/>
      <c r="DL378"/>
      <c r="DM378"/>
      <c r="DN378"/>
      <c r="DO378"/>
      <c r="DP378"/>
      <c r="DQ378"/>
      <c r="DR378"/>
      <c r="DS378"/>
      <c r="DT378"/>
      <c r="DU378"/>
      <c r="DV378"/>
      <c r="DW378"/>
      <c r="DX378"/>
      <c r="DY378"/>
      <c r="DZ378"/>
      <c r="EA378"/>
      <c r="EB378"/>
      <c r="EC378"/>
      <c r="ED378"/>
      <c r="EE378"/>
      <c r="EF378"/>
      <c r="EG378"/>
      <c r="EH378"/>
      <c r="EI378"/>
      <c r="EJ378"/>
      <c r="EK378"/>
      <c r="EL378"/>
      <c r="EM378"/>
      <c r="EN378"/>
      <c r="EO378"/>
      <c r="EP378"/>
      <c r="EQ378"/>
      <c r="ER378"/>
      <c r="ES378"/>
      <c r="ET378"/>
      <c r="EU378"/>
      <c r="EV378"/>
      <c r="EW378"/>
      <c r="EX378"/>
      <c r="EY378"/>
      <c r="EZ378"/>
      <c r="FA378"/>
      <c r="FB378"/>
      <c r="FC378"/>
      <c r="FD378"/>
      <c r="FE378"/>
      <c r="FF378"/>
      <c r="FG378"/>
      <c r="FH378"/>
      <c r="FI378"/>
      <c r="FJ378"/>
      <c r="FK378"/>
      <c r="FL378"/>
      <c r="FM378"/>
      <c r="FN378"/>
      <c r="FO378"/>
      <c r="FP378"/>
      <c r="FQ378"/>
      <c r="FR378"/>
      <c r="FS378"/>
      <c r="FT378"/>
      <c r="FU378"/>
      <c r="FV378"/>
      <c r="FW378"/>
      <c r="FX378"/>
      <c r="FY378"/>
      <c r="FZ378"/>
      <c r="GA378"/>
      <c r="GB378"/>
      <c r="GC378"/>
      <c r="GD378"/>
      <c r="GE378"/>
      <c r="GF378"/>
      <c r="GG378"/>
      <c r="GH378"/>
      <c r="GI378"/>
      <c r="GJ378"/>
      <c r="GK378"/>
      <c r="GL378"/>
      <c r="GM378"/>
      <c r="GN378"/>
      <c r="GO378"/>
      <c r="GP378"/>
      <c r="GQ378"/>
      <c r="GR378"/>
      <c r="GS378"/>
      <c r="GT378"/>
      <c r="GU378"/>
      <c r="GV378"/>
      <c r="GW378"/>
      <c r="GX378"/>
      <c r="GY378"/>
      <c r="GZ378"/>
      <c r="HA378"/>
      <c r="HB378"/>
      <c r="HC378"/>
      <c r="HD378"/>
      <c r="HE378"/>
      <c r="HF378"/>
      <c r="HG378"/>
      <c r="HH378"/>
      <c r="HI378"/>
      <c r="HJ378"/>
      <c r="HK378"/>
      <c r="HL378"/>
      <c r="HM378"/>
      <c r="HN378"/>
      <c r="HO378"/>
      <c r="HP378"/>
      <c r="HQ378"/>
      <c r="HR378"/>
      <c r="HS378"/>
      <c r="HT378"/>
      <c r="HU378"/>
      <c r="HV378"/>
      <c r="HW378"/>
      <c r="HX378"/>
      <c r="HY378"/>
      <c r="HZ378"/>
      <c r="IA378"/>
      <c r="IB378"/>
      <c r="IC378"/>
      <c r="ID378"/>
      <c r="IE378"/>
      <c r="IF378"/>
      <c r="IG378"/>
      <c r="IH378"/>
      <c r="II378"/>
      <c r="IJ378"/>
      <c r="IK378"/>
      <c r="IL378"/>
      <c r="IM378"/>
      <c r="IN378"/>
      <c r="IO378"/>
      <c r="IP378"/>
      <c r="IQ378"/>
      <c r="IR378"/>
      <c r="IS378"/>
      <c r="IT378"/>
      <c r="IU378"/>
      <c r="IV378"/>
      <c r="IW378"/>
      <c r="IX378"/>
      <c r="IY378"/>
      <c r="IZ378"/>
      <c r="JA378"/>
      <c r="JB378"/>
      <c r="JC378"/>
      <c r="JD378"/>
      <c r="JE378"/>
      <c r="JF378"/>
      <c r="JG378"/>
      <c r="JH378"/>
      <c r="JI378"/>
      <c r="JJ378"/>
      <c r="JK378"/>
      <c r="JL378"/>
      <c r="JM378"/>
      <c r="JN378"/>
      <c r="JO378"/>
      <c r="JP378"/>
      <c r="JQ378"/>
      <c r="JR378"/>
      <c r="JS378"/>
      <c r="JT378"/>
      <c r="JU378"/>
      <c r="JV378"/>
      <c r="JW378"/>
      <c r="JX378"/>
      <c r="JY378"/>
      <c r="JZ378"/>
      <c r="KA378"/>
      <c r="KB378"/>
      <c r="KC378"/>
      <c r="KD378"/>
      <c r="KE378"/>
      <c r="KF378"/>
      <c r="KG378"/>
      <c r="KH378"/>
      <c r="KI378"/>
      <c r="KJ378"/>
      <c r="KK378"/>
      <c r="KL378"/>
      <c r="KM378"/>
      <c r="KN378"/>
      <c r="KO378"/>
      <c r="KP378"/>
      <c r="KQ378"/>
      <c r="KR378"/>
      <c r="KS378"/>
      <c r="KT378"/>
      <c r="KU378"/>
      <c r="KV378"/>
      <c r="KW378"/>
      <c r="KX378"/>
      <c r="KY378"/>
      <c r="KZ378"/>
      <c r="LA378"/>
      <c r="LB378"/>
      <c r="LC378"/>
      <c r="LD378"/>
      <c r="LE378"/>
      <c r="LF378"/>
      <c r="LG378"/>
      <c r="LH378"/>
      <c r="LI378"/>
      <c r="LJ378"/>
      <c r="LK378"/>
      <c r="LL378"/>
      <c r="LM378"/>
      <c r="LN378"/>
      <c r="LO378"/>
      <c r="LP378"/>
      <c r="LQ378"/>
      <c r="LR378"/>
      <c r="LS378"/>
      <c r="LT378"/>
      <c r="LU378"/>
      <c r="LV378"/>
      <c r="LW378"/>
      <c r="LX378"/>
      <c r="LY378"/>
      <c r="LZ378"/>
      <c r="MA378"/>
      <c r="MB378"/>
      <c r="MC378"/>
      <c r="MD378"/>
      <c r="ME378"/>
      <c r="MF378"/>
      <c r="MG378"/>
      <c r="MH378"/>
      <c r="MI378"/>
      <c r="MJ378"/>
      <c r="MK378"/>
      <c r="ML378"/>
      <c r="MM378"/>
      <c r="MN378"/>
      <c r="MO378"/>
      <c r="MP378"/>
      <c r="MQ378"/>
      <c r="MR378"/>
      <c r="MS378"/>
      <c r="MT378"/>
      <c r="MU378"/>
      <c r="MV378"/>
      <c r="MW378"/>
      <c r="MX378"/>
      <c r="MY378"/>
      <c r="MZ378"/>
      <c r="NA378"/>
      <c r="NB378"/>
      <c r="NC378"/>
      <c r="ND378"/>
      <c r="NE378"/>
      <c r="NF378"/>
      <c r="NG378"/>
      <c r="NH378"/>
      <c r="NI378"/>
      <c r="NJ378"/>
      <c r="NK378"/>
      <c r="NL378"/>
      <c r="NM378"/>
      <c r="NN378"/>
      <c r="NO378"/>
      <c r="NP378"/>
      <c r="NQ378"/>
      <c r="NR378"/>
      <c r="NS378"/>
      <c r="NT378"/>
      <c r="NU378"/>
      <c r="NV378"/>
      <c r="NW378"/>
      <c r="NX378"/>
      <c r="NY378"/>
      <c r="NZ378"/>
      <c r="OA378"/>
      <c r="OB378"/>
      <c r="OC378"/>
      <c r="OD378"/>
      <c r="OE378"/>
      <c r="OF378"/>
      <c r="OG378"/>
      <c r="OH378"/>
      <c r="OI378"/>
      <c r="OJ378"/>
      <c r="OK378"/>
      <c r="OL378"/>
      <c r="OM378"/>
      <c r="ON378"/>
      <c r="OO378"/>
      <c r="OP378"/>
      <c r="OQ378"/>
      <c r="OR378"/>
      <c r="OS378"/>
      <c r="OT378"/>
      <c r="OU378"/>
      <c r="OV378"/>
      <c r="OW378"/>
      <c r="OX378"/>
      <c r="OY378"/>
      <c r="OZ378"/>
      <c r="PA378"/>
      <c r="PB378"/>
      <c r="PC378"/>
      <c r="PD378"/>
      <c r="PE378"/>
      <c r="PF378"/>
      <c r="PG378"/>
      <c r="PH378"/>
      <c r="PI378"/>
      <c r="PJ378"/>
      <c r="PK378"/>
      <c r="PL378"/>
      <c r="PM378"/>
      <c r="PN378"/>
      <c r="PO378"/>
      <c r="PP378"/>
      <c r="PQ378"/>
      <c r="PR378"/>
      <c r="PS378"/>
      <c r="PT378"/>
      <c r="PU378"/>
      <c r="PV378"/>
      <c r="PW378"/>
      <c r="PX378"/>
      <c r="PY378"/>
      <c r="PZ378"/>
      <c r="QA378"/>
      <c r="QB378"/>
      <c r="QC378"/>
      <c r="QD378"/>
      <c r="QE378"/>
      <c r="QF378"/>
      <c r="QG378"/>
      <c r="QH378"/>
      <c r="QI378"/>
      <c r="QJ378"/>
      <c r="QK378"/>
      <c r="QL378"/>
      <c r="QM378"/>
      <c r="QN378"/>
      <c r="QO378"/>
      <c r="QP378"/>
      <c r="QQ378"/>
      <c r="QR378"/>
      <c r="QS378"/>
      <c r="QT378"/>
      <c r="QU378"/>
      <c r="QV378"/>
      <c r="QW378"/>
      <c r="QX378"/>
      <c r="QY378"/>
      <c r="QZ378"/>
      <c r="RA378"/>
      <c r="RB378"/>
      <c r="RC378"/>
      <c r="RD378"/>
      <c r="RE378"/>
      <c r="RF378"/>
      <c r="RG378"/>
      <c r="RH378"/>
      <c r="RI378"/>
      <c r="RJ378"/>
      <c r="RK378"/>
      <c r="RL378"/>
      <c r="RM378"/>
      <c r="RN378"/>
      <c r="RO378"/>
      <c r="RP378"/>
      <c r="RQ378"/>
      <c r="RR378"/>
      <c r="RS378"/>
      <c r="RT378"/>
      <c r="RU378"/>
      <c r="RV378"/>
      <c r="RW378"/>
      <c r="RX378"/>
      <c r="RY378"/>
      <c r="RZ378"/>
      <c r="SA378"/>
      <c r="SB378"/>
      <c r="SC378"/>
      <c r="SD378"/>
      <c r="SE378"/>
      <c r="SF378"/>
      <c r="SG378"/>
      <c r="SH378"/>
      <c r="SI378"/>
      <c r="SJ378"/>
      <c r="SK378"/>
      <c r="SL378"/>
      <c r="SM378"/>
      <c r="SN378"/>
      <c r="SO378"/>
      <c r="SP378"/>
      <c r="SQ378"/>
      <c r="SR378"/>
      <c r="SS378"/>
      <c r="ST378"/>
      <c r="SU378"/>
      <c r="SV378"/>
      <c r="SW378"/>
      <c r="SX378"/>
      <c r="SY378"/>
      <c r="SZ378"/>
      <c r="TA378"/>
      <c r="TB378"/>
      <c r="TC378"/>
      <c r="TD378"/>
      <c r="TE378"/>
      <c r="TF378"/>
      <c r="TG378"/>
    </row>
    <row r="379" spans="1:527" s="4" customFormat="1" ht="18" customHeight="1" x14ac:dyDescent="0.25">
      <c r="B379"/>
      <c r="C379" s="54"/>
      <c r="D379" s="55"/>
      <c r="E379" s="55"/>
      <c r="F379" s="56"/>
      <c r="G379" s="56"/>
      <c r="H379" s="56"/>
      <c r="I379" s="89"/>
      <c r="J379" s="89"/>
      <c r="K379"/>
      <c r="L379"/>
      <c r="M379"/>
      <c r="N379"/>
      <c r="O379"/>
      <c r="P379"/>
      <c r="Q379"/>
      <c r="R379"/>
      <c r="S379"/>
      <c r="T379"/>
      <c r="U379" s="49"/>
      <c r="V379" s="69"/>
      <c r="W379" s="8"/>
      <c r="X379" s="8"/>
      <c r="Y379" s="8"/>
      <c r="Z379" s="8"/>
      <c r="AA379"/>
      <c r="AB379"/>
      <c r="AC379"/>
      <c r="AD379"/>
      <c r="AE379"/>
      <c r="AF379"/>
      <c r="AG379"/>
      <c r="AH379"/>
      <c r="AI379"/>
      <c r="AJ379"/>
      <c r="AK379"/>
      <c r="AL379"/>
      <c r="AM379"/>
      <c r="AN379"/>
      <c r="AO379"/>
      <c r="AP379"/>
      <c r="AQ379"/>
      <c r="AR379"/>
      <c r="AS379"/>
      <c r="AT379"/>
      <c r="AU379"/>
      <c r="AV379"/>
      <c r="AW379"/>
      <c r="AX379"/>
      <c r="AY379"/>
      <c r="AZ379"/>
      <c r="BA379"/>
      <c r="BB379"/>
      <c r="BC379"/>
      <c r="BD379"/>
      <c r="BE379"/>
      <c r="BF379"/>
      <c r="BG379"/>
      <c r="BH379"/>
      <c r="BI379"/>
      <c r="BJ379"/>
      <c r="BK379"/>
      <c r="BL379"/>
      <c r="BM379"/>
      <c r="BN379"/>
      <c r="BO379"/>
      <c r="BP379"/>
      <c r="BQ379"/>
      <c r="BR379"/>
      <c r="BS379"/>
      <c r="BT379"/>
      <c r="BU379"/>
      <c r="BV379"/>
      <c r="BW379"/>
      <c r="BX379"/>
      <c r="BY379"/>
      <c r="BZ379"/>
      <c r="CA379"/>
      <c r="CB379"/>
      <c r="CC379"/>
      <c r="CD379"/>
      <c r="CE379"/>
      <c r="CF379"/>
      <c r="CG379"/>
      <c r="CH379"/>
      <c r="CI379"/>
      <c r="CJ379"/>
      <c r="CK379"/>
      <c r="CL379"/>
      <c r="CM379"/>
      <c r="CN379"/>
      <c r="CO379"/>
      <c r="CP379"/>
      <c r="CQ379"/>
      <c r="CR379"/>
      <c r="CS379"/>
      <c r="CT379"/>
      <c r="CU379"/>
      <c r="CV379"/>
      <c r="CW379"/>
      <c r="CX379"/>
      <c r="CY379"/>
      <c r="CZ379"/>
      <c r="DA379"/>
      <c r="DB379"/>
      <c r="DC379"/>
      <c r="DD379"/>
      <c r="DE379"/>
      <c r="DF379"/>
      <c r="DG379"/>
      <c r="DH379"/>
      <c r="DI379"/>
      <c r="DJ379"/>
      <c r="DK379"/>
      <c r="DL379"/>
      <c r="DM379"/>
      <c r="DN379"/>
      <c r="DO379"/>
      <c r="DP379"/>
      <c r="DQ379"/>
      <c r="DR379"/>
      <c r="DS379"/>
      <c r="DT379"/>
      <c r="DU379"/>
      <c r="DV379"/>
      <c r="DW379"/>
      <c r="DX379"/>
      <c r="DY379"/>
      <c r="DZ379"/>
      <c r="EA379"/>
      <c r="EB379"/>
      <c r="EC379"/>
      <c r="ED379"/>
      <c r="EE379"/>
      <c r="EF379"/>
      <c r="EG379"/>
      <c r="EH379"/>
      <c r="EI379"/>
      <c r="EJ379"/>
      <c r="EK379"/>
      <c r="EL379"/>
      <c r="EM379"/>
      <c r="EN379"/>
      <c r="EO379"/>
      <c r="EP379"/>
      <c r="EQ379"/>
      <c r="ER379"/>
      <c r="ES379"/>
      <c r="ET379"/>
      <c r="EU379"/>
      <c r="EV379"/>
      <c r="EW379"/>
      <c r="EX379"/>
      <c r="EY379"/>
      <c r="EZ379"/>
      <c r="FA379"/>
      <c r="FB379"/>
      <c r="FC379"/>
      <c r="FD379"/>
      <c r="FE379"/>
      <c r="FF379"/>
      <c r="FG379"/>
      <c r="FH379"/>
      <c r="FI379"/>
      <c r="FJ379"/>
      <c r="FK379"/>
      <c r="FL379"/>
      <c r="FM379"/>
      <c r="FN379"/>
      <c r="FO379"/>
      <c r="FP379"/>
      <c r="FQ379"/>
      <c r="FR379"/>
      <c r="FS379"/>
      <c r="FT379"/>
      <c r="FU379"/>
      <c r="FV379"/>
      <c r="FW379"/>
      <c r="FX379"/>
      <c r="FY379"/>
      <c r="FZ379"/>
      <c r="GA379"/>
      <c r="GB379"/>
      <c r="GC379"/>
      <c r="GD379"/>
      <c r="GE379"/>
      <c r="GF379"/>
      <c r="GG379"/>
      <c r="GH379"/>
      <c r="GI379"/>
      <c r="GJ379"/>
      <c r="GK379"/>
      <c r="GL379"/>
      <c r="GM379"/>
      <c r="GN379"/>
      <c r="GO379"/>
      <c r="GP379"/>
      <c r="GQ379"/>
      <c r="GR379"/>
      <c r="GS379"/>
      <c r="GT379"/>
      <c r="GU379"/>
      <c r="GV379"/>
      <c r="GW379"/>
      <c r="GX379"/>
      <c r="GY379"/>
      <c r="GZ379"/>
      <c r="HA379"/>
      <c r="HB379"/>
      <c r="HC379"/>
      <c r="HD379"/>
      <c r="HE379"/>
      <c r="HF379"/>
      <c r="HG379"/>
      <c r="HH379"/>
      <c r="HI379"/>
      <c r="HJ379"/>
      <c r="HK379"/>
      <c r="HL379"/>
      <c r="HM379"/>
      <c r="HN379"/>
      <c r="HO379"/>
      <c r="HP379"/>
      <c r="HQ379"/>
      <c r="HR379"/>
      <c r="HS379"/>
      <c r="HT379"/>
      <c r="HU379"/>
      <c r="HV379"/>
      <c r="HW379"/>
      <c r="HX379"/>
      <c r="HY379"/>
      <c r="HZ379"/>
      <c r="IA379"/>
      <c r="IB379"/>
      <c r="IC379"/>
      <c r="ID379"/>
      <c r="IE379"/>
      <c r="IF379"/>
      <c r="IG379"/>
      <c r="IH379"/>
      <c r="II379"/>
      <c r="IJ379"/>
      <c r="IK379"/>
      <c r="IL379"/>
      <c r="IM379"/>
      <c r="IN379"/>
      <c r="IO379"/>
      <c r="IP379"/>
      <c r="IQ379"/>
      <c r="IR379"/>
      <c r="IS379"/>
      <c r="IT379"/>
      <c r="IU379"/>
      <c r="IV379"/>
      <c r="IW379"/>
      <c r="IX379"/>
      <c r="IY379"/>
      <c r="IZ379"/>
      <c r="JA379"/>
      <c r="JB379"/>
      <c r="JC379"/>
      <c r="JD379"/>
      <c r="JE379"/>
      <c r="JF379"/>
      <c r="JG379"/>
      <c r="JH379"/>
      <c r="JI379"/>
      <c r="JJ379"/>
      <c r="JK379"/>
      <c r="JL379"/>
      <c r="JM379"/>
      <c r="JN379"/>
      <c r="JO379"/>
      <c r="JP379"/>
      <c r="JQ379"/>
      <c r="JR379"/>
      <c r="JS379"/>
      <c r="JT379"/>
      <c r="JU379"/>
      <c r="JV379"/>
      <c r="JW379"/>
      <c r="JX379"/>
      <c r="JY379"/>
      <c r="JZ379"/>
      <c r="KA379"/>
      <c r="KB379"/>
      <c r="KC379"/>
      <c r="KD379"/>
      <c r="KE379"/>
      <c r="KF379"/>
      <c r="KG379"/>
      <c r="KH379"/>
      <c r="KI379"/>
      <c r="KJ379"/>
      <c r="KK379"/>
      <c r="KL379"/>
      <c r="KM379"/>
      <c r="KN379"/>
      <c r="KO379"/>
      <c r="KP379"/>
      <c r="KQ379"/>
      <c r="KR379"/>
      <c r="KS379"/>
      <c r="KT379"/>
      <c r="KU379"/>
      <c r="KV379"/>
      <c r="KW379"/>
      <c r="KX379"/>
      <c r="KY379"/>
      <c r="KZ379"/>
      <c r="LA379"/>
      <c r="LB379"/>
      <c r="LC379"/>
      <c r="LD379"/>
      <c r="LE379"/>
      <c r="LF379"/>
      <c r="LG379"/>
      <c r="LH379"/>
      <c r="LI379"/>
      <c r="LJ379"/>
      <c r="LK379"/>
      <c r="LL379"/>
      <c r="LM379"/>
      <c r="LN379"/>
      <c r="LO379"/>
      <c r="LP379"/>
      <c r="LQ379"/>
      <c r="LR379"/>
      <c r="LS379"/>
      <c r="LT379"/>
      <c r="LU379"/>
      <c r="LV379"/>
      <c r="LW379"/>
      <c r="LX379"/>
      <c r="LY379"/>
      <c r="LZ379"/>
      <c r="MA379"/>
      <c r="MB379"/>
      <c r="MC379"/>
      <c r="MD379"/>
      <c r="ME379"/>
      <c r="MF379"/>
      <c r="MG379"/>
      <c r="MH379"/>
      <c r="MI379"/>
      <c r="MJ379"/>
      <c r="MK379"/>
      <c r="ML379"/>
      <c r="MM379"/>
      <c r="MN379"/>
      <c r="MO379"/>
      <c r="MP379"/>
      <c r="MQ379"/>
      <c r="MR379"/>
      <c r="MS379"/>
      <c r="MT379"/>
      <c r="MU379"/>
      <c r="MV379"/>
      <c r="MW379"/>
      <c r="MX379"/>
      <c r="MY379"/>
      <c r="MZ379"/>
      <c r="NA379"/>
      <c r="NB379"/>
      <c r="NC379"/>
      <c r="ND379"/>
      <c r="NE379"/>
      <c r="NF379"/>
      <c r="NG379"/>
      <c r="NH379"/>
      <c r="NI379"/>
      <c r="NJ379"/>
      <c r="NK379"/>
      <c r="NL379"/>
      <c r="NM379"/>
      <c r="NN379"/>
      <c r="NO379"/>
      <c r="NP379"/>
      <c r="NQ379"/>
      <c r="NR379"/>
      <c r="NS379"/>
      <c r="NT379"/>
      <c r="NU379"/>
      <c r="NV379"/>
      <c r="NW379"/>
      <c r="NX379"/>
      <c r="NY379"/>
      <c r="NZ379"/>
      <c r="OA379"/>
      <c r="OB379"/>
      <c r="OC379"/>
      <c r="OD379"/>
      <c r="OE379"/>
      <c r="OF379"/>
      <c r="OG379"/>
      <c r="OH379"/>
      <c r="OI379"/>
      <c r="OJ379"/>
      <c r="OK379"/>
      <c r="OL379"/>
      <c r="OM379"/>
      <c r="ON379"/>
      <c r="OO379"/>
      <c r="OP379"/>
      <c r="OQ379"/>
      <c r="OR379"/>
      <c r="OS379"/>
      <c r="OT379"/>
      <c r="OU379"/>
      <c r="OV379"/>
      <c r="OW379"/>
      <c r="OX379"/>
      <c r="OY379"/>
      <c r="OZ379"/>
      <c r="PA379"/>
      <c r="PB379"/>
      <c r="PC379"/>
      <c r="PD379"/>
      <c r="PE379"/>
      <c r="PF379"/>
      <c r="PG379"/>
      <c r="PH379"/>
      <c r="PI379"/>
      <c r="PJ379"/>
      <c r="PK379"/>
      <c r="PL379"/>
      <c r="PM379"/>
      <c r="PN379"/>
      <c r="PO379"/>
      <c r="PP379"/>
      <c r="PQ379"/>
      <c r="PR379"/>
      <c r="PS379"/>
      <c r="PT379"/>
      <c r="PU379"/>
      <c r="PV379"/>
      <c r="PW379"/>
      <c r="PX379"/>
      <c r="PY379"/>
      <c r="PZ379"/>
      <c r="QA379"/>
      <c r="QB379"/>
      <c r="QC379"/>
      <c r="QD379"/>
      <c r="QE379"/>
      <c r="QF379"/>
      <c r="QG379"/>
      <c r="QH379"/>
      <c r="QI379"/>
      <c r="QJ379"/>
      <c r="QK379"/>
      <c r="QL379"/>
      <c r="QM379"/>
      <c r="QN379"/>
      <c r="QO379"/>
      <c r="QP379"/>
      <c r="QQ379"/>
      <c r="QR379"/>
      <c r="QS379"/>
      <c r="QT379"/>
      <c r="QU379"/>
      <c r="QV379"/>
      <c r="QW379"/>
      <c r="QX379"/>
      <c r="QY379"/>
      <c r="QZ379"/>
      <c r="RA379"/>
      <c r="RB379"/>
      <c r="RC379"/>
      <c r="RD379"/>
      <c r="RE379"/>
      <c r="RF379"/>
      <c r="RG379"/>
      <c r="RH379"/>
      <c r="RI379"/>
      <c r="RJ379"/>
      <c r="RK379"/>
      <c r="RL379"/>
      <c r="RM379"/>
      <c r="RN379"/>
      <c r="RO379"/>
      <c r="RP379"/>
      <c r="RQ379"/>
      <c r="RR379"/>
      <c r="RS379"/>
      <c r="RT379"/>
      <c r="RU379"/>
      <c r="RV379"/>
      <c r="RW379"/>
      <c r="RX379"/>
      <c r="RY379"/>
      <c r="RZ379"/>
      <c r="SA379"/>
      <c r="SB379"/>
      <c r="SC379"/>
      <c r="SD379"/>
      <c r="SE379"/>
      <c r="SF379"/>
      <c r="SG379"/>
      <c r="SH379"/>
      <c r="SI379"/>
      <c r="SJ379"/>
      <c r="SK379"/>
      <c r="SL379"/>
      <c r="SM379"/>
      <c r="SN379"/>
      <c r="SO379"/>
      <c r="SP379"/>
      <c r="SQ379"/>
      <c r="SR379"/>
      <c r="SS379"/>
      <c r="ST379"/>
      <c r="SU379"/>
      <c r="SV379"/>
      <c r="SW379"/>
      <c r="SX379"/>
      <c r="SY379"/>
      <c r="SZ379"/>
      <c r="TA379"/>
      <c r="TB379"/>
      <c r="TC379"/>
      <c r="TD379"/>
      <c r="TE379"/>
      <c r="TF379"/>
      <c r="TG379"/>
    </row>
    <row r="380" spans="1:527" s="4" customFormat="1" ht="18" customHeight="1" x14ac:dyDescent="0.25">
      <c r="B380"/>
      <c r="C380" s="54"/>
      <c r="D380" s="55"/>
      <c r="E380" s="55"/>
      <c r="F380" s="56"/>
      <c r="G380" s="56"/>
      <c r="H380" s="56"/>
      <c r="I380" s="89"/>
      <c r="J380" s="89"/>
      <c r="K380"/>
      <c r="L380"/>
      <c r="M380"/>
      <c r="N380"/>
      <c r="O380"/>
      <c r="P380"/>
      <c r="Q380"/>
      <c r="R380"/>
      <c r="S380"/>
      <c r="T380"/>
      <c r="U380" s="49"/>
      <c r="V380" s="69"/>
      <c r="W380" s="8"/>
      <c r="X380" s="8"/>
      <c r="Y380" s="8"/>
      <c r="Z380" s="8"/>
      <c r="AA380"/>
      <c r="AB380"/>
      <c r="AC380"/>
      <c r="AD380"/>
      <c r="AE380"/>
      <c r="AF380"/>
      <c r="AG380"/>
      <c r="AH380"/>
      <c r="AI380"/>
      <c r="AJ380"/>
      <c r="AK380"/>
      <c r="AL380"/>
      <c r="AM380"/>
      <c r="AN380"/>
      <c r="AO380"/>
      <c r="AP380"/>
      <c r="AQ380"/>
      <c r="AR380"/>
      <c r="AS380"/>
      <c r="AT380"/>
      <c r="AU380"/>
      <c r="AV380"/>
      <c r="AW380"/>
      <c r="AX380"/>
      <c r="AY380"/>
      <c r="AZ380"/>
      <c r="BA380"/>
      <c r="BB380"/>
      <c r="BC380"/>
      <c r="BD380"/>
      <c r="BE380"/>
      <c r="BF380"/>
      <c r="BG380"/>
      <c r="BH380"/>
      <c r="BI380"/>
      <c r="BJ380"/>
      <c r="BK380"/>
      <c r="BL380"/>
      <c r="BM380"/>
      <c r="BN380"/>
      <c r="BO380"/>
      <c r="BP380"/>
      <c r="BQ380"/>
      <c r="BR380"/>
      <c r="BS380"/>
      <c r="BT380"/>
      <c r="BU380"/>
      <c r="BV380"/>
      <c r="BW380"/>
      <c r="BX380"/>
      <c r="BY380"/>
      <c r="BZ380"/>
      <c r="CA380"/>
      <c r="CB380"/>
      <c r="CC380"/>
      <c r="CD380"/>
      <c r="CE380"/>
      <c r="CF380"/>
      <c r="CG380"/>
      <c r="CH380"/>
      <c r="CI380"/>
      <c r="CJ380"/>
      <c r="CK380"/>
      <c r="CL380"/>
      <c r="CM380"/>
      <c r="CN380"/>
      <c r="CO380"/>
      <c r="CP380"/>
      <c r="CQ380"/>
      <c r="CR380"/>
      <c r="CS380"/>
      <c r="CT380"/>
      <c r="CU380"/>
      <c r="CV380"/>
      <c r="CW380"/>
      <c r="CX380"/>
      <c r="CY380"/>
      <c r="CZ380"/>
      <c r="DA380"/>
      <c r="DB380"/>
      <c r="DC380"/>
      <c r="DD380"/>
      <c r="DE380"/>
      <c r="DF380"/>
      <c r="DG380"/>
      <c r="DH380"/>
      <c r="DI380"/>
      <c r="DJ380"/>
      <c r="DK380"/>
      <c r="DL380"/>
      <c r="DM380"/>
      <c r="DN380"/>
      <c r="DO380"/>
      <c r="DP380"/>
      <c r="DQ380"/>
      <c r="DR380"/>
      <c r="DS380"/>
      <c r="DT380"/>
      <c r="DU380"/>
      <c r="DV380"/>
      <c r="DW380"/>
      <c r="DX380"/>
      <c r="DY380"/>
      <c r="DZ380"/>
      <c r="EA380"/>
      <c r="EB380"/>
      <c r="EC380"/>
      <c r="ED380"/>
      <c r="EE380"/>
      <c r="EF380"/>
      <c r="EG380"/>
      <c r="EH380"/>
      <c r="EI380"/>
      <c r="EJ380"/>
      <c r="EK380"/>
      <c r="EL380"/>
      <c r="EM380"/>
      <c r="EN380"/>
      <c r="EO380"/>
      <c r="EP380"/>
      <c r="EQ380"/>
      <c r="ER380"/>
      <c r="ES380"/>
      <c r="ET380"/>
      <c r="EU380"/>
      <c r="EV380"/>
      <c r="EW380"/>
      <c r="EX380"/>
      <c r="EY380"/>
      <c r="EZ380"/>
      <c r="FA380"/>
      <c r="FB380"/>
      <c r="FC380"/>
      <c r="FD380"/>
      <c r="FE380"/>
      <c r="FF380"/>
      <c r="FG380"/>
      <c r="FH380"/>
      <c r="FI380"/>
      <c r="FJ380"/>
      <c r="FK380"/>
      <c r="FL380"/>
      <c r="FM380"/>
      <c r="FN380"/>
      <c r="FO380"/>
      <c r="FP380"/>
      <c r="FQ380"/>
      <c r="FR380"/>
      <c r="FS380"/>
      <c r="FT380"/>
      <c r="FU380"/>
      <c r="FV380"/>
      <c r="FW380"/>
      <c r="FX380"/>
      <c r="FY380"/>
      <c r="FZ380"/>
      <c r="GA380"/>
      <c r="GB380"/>
      <c r="GC380"/>
      <c r="GD380"/>
      <c r="GE380"/>
      <c r="GF380"/>
      <c r="GG380"/>
      <c r="GH380"/>
      <c r="GI380"/>
      <c r="GJ380"/>
      <c r="GK380"/>
      <c r="GL380"/>
      <c r="GM380"/>
      <c r="GN380"/>
      <c r="GO380"/>
      <c r="GP380"/>
      <c r="GQ380"/>
      <c r="GR380"/>
      <c r="GS380"/>
      <c r="GT380"/>
      <c r="GU380"/>
      <c r="GV380"/>
      <c r="GW380"/>
      <c r="GX380"/>
      <c r="GY380"/>
      <c r="GZ380"/>
      <c r="HA380"/>
      <c r="HB380"/>
      <c r="HC380"/>
      <c r="HD380"/>
      <c r="HE380"/>
      <c r="HF380"/>
      <c r="HG380"/>
      <c r="HH380"/>
      <c r="HI380"/>
      <c r="HJ380"/>
      <c r="HK380"/>
      <c r="HL380"/>
      <c r="HM380"/>
      <c r="HN380"/>
      <c r="HO380"/>
      <c r="HP380"/>
      <c r="HQ380"/>
      <c r="HR380"/>
      <c r="HS380"/>
      <c r="HT380"/>
      <c r="HU380"/>
      <c r="HV380"/>
      <c r="HW380"/>
      <c r="HX380"/>
      <c r="HY380"/>
      <c r="HZ380"/>
      <c r="IA380"/>
      <c r="IB380"/>
      <c r="IC380"/>
      <c r="ID380"/>
      <c r="IE380"/>
      <c r="IF380"/>
      <c r="IG380"/>
      <c r="IH380"/>
      <c r="II380"/>
      <c r="IJ380"/>
      <c r="IK380"/>
      <c r="IL380"/>
      <c r="IM380"/>
      <c r="IN380"/>
      <c r="IO380"/>
      <c r="IP380"/>
      <c r="IQ380"/>
      <c r="IR380"/>
      <c r="IS380"/>
      <c r="IT380"/>
      <c r="IU380"/>
      <c r="IV380"/>
      <c r="IW380"/>
      <c r="IX380"/>
      <c r="IY380"/>
      <c r="IZ380"/>
      <c r="JA380"/>
      <c r="JB380"/>
      <c r="JC380"/>
      <c r="JD380"/>
      <c r="JE380"/>
      <c r="JF380"/>
      <c r="JG380"/>
      <c r="JH380"/>
      <c r="JI380"/>
      <c r="JJ380"/>
      <c r="JK380"/>
      <c r="JL380"/>
      <c r="JM380"/>
      <c r="JN380"/>
      <c r="JO380"/>
      <c r="JP380"/>
      <c r="JQ380"/>
      <c r="JR380"/>
      <c r="JS380"/>
      <c r="JT380"/>
      <c r="JU380"/>
      <c r="JV380"/>
      <c r="JW380"/>
      <c r="JX380"/>
      <c r="JY380"/>
      <c r="JZ380"/>
      <c r="KA380"/>
      <c r="KB380"/>
      <c r="KC380"/>
      <c r="KD380"/>
      <c r="KE380"/>
      <c r="KF380"/>
      <c r="KG380"/>
      <c r="KH380"/>
      <c r="KI380"/>
      <c r="KJ380"/>
      <c r="KK380"/>
      <c r="KL380"/>
      <c r="KM380"/>
      <c r="KN380"/>
      <c r="KO380"/>
      <c r="KP380"/>
      <c r="KQ380"/>
      <c r="KR380"/>
      <c r="KS380"/>
      <c r="KT380"/>
      <c r="KU380"/>
      <c r="KV380"/>
      <c r="KW380"/>
      <c r="KX380"/>
      <c r="KY380"/>
      <c r="KZ380"/>
      <c r="LA380"/>
      <c r="LB380"/>
      <c r="LC380"/>
      <c r="LD380"/>
      <c r="LE380"/>
      <c r="LF380"/>
      <c r="LG380"/>
      <c r="LH380"/>
      <c r="LI380"/>
      <c r="LJ380"/>
      <c r="LK380"/>
      <c r="LL380"/>
      <c r="LM380"/>
      <c r="LN380"/>
      <c r="LO380"/>
      <c r="LP380"/>
      <c r="LQ380"/>
      <c r="LR380"/>
      <c r="LS380"/>
      <c r="LT380"/>
      <c r="LU380"/>
      <c r="LV380"/>
      <c r="LW380"/>
      <c r="LX380"/>
      <c r="LY380"/>
      <c r="LZ380"/>
      <c r="MA380"/>
      <c r="MB380"/>
      <c r="MC380"/>
      <c r="MD380"/>
      <c r="ME380"/>
      <c r="MF380"/>
      <c r="MG380"/>
      <c r="MH380"/>
      <c r="MI380"/>
      <c r="MJ380"/>
      <c r="MK380"/>
      <c r="ML380"/>
      <c r="MM380"/>
      <c r="MN380"/>
      <c r="MO380"/>
      <c r="MP380"/>
      <c r="MQ380"/>
      <c r="MR380"/>
      <c r="MS380"/>
      <c r="MT380"/>
      <c r="MU380"/>
      <c r="MV380"/>
      <c r="MW380"/>
      <c r="MX380"/>
      <c r="MY380"/>
      <c r="MZ380"/>
      <c r="NA380"/>
      <c r="NB380"/>
      <c r="NC380"/>
      <c r="ND380"/>
      <c r="NE380"/>
      <c r="NF380"/>
      <c r="NG380"/>
      <c r="NH380"/>
      <c r="NI380"/>
      <c r="NJ380"/>
      <c r="NK380"/>
      <c r="NL380"/>
      <c r="NM380"/>
      <c r="NN380"/>
      <c r="NO380"/>
      <c r="NP380"/>
      <c r="NQ380"/>
      <c r="NR380"/>
      <c r="NS380"/>
      <c r="NT380"/>
      <c r="NU380"/>
      <c r="NV380"/>
      <c r="NW380"/>
      <c r="NX380"/>
      <c r="NY380"/>
      <c r="NZ380"/>
      <c r="OA380"/>
      <c r="OB380"/>
      <c r="OC380"/>
      <c r="OD380"/>
      <c r="OE380"/>
      <c r="OF380"/>
      <c r="OG380"/>
      <c r="OH380"/>
      <c r="OI380"/>
      <c r="OJ380"/>
      <c r="OK380"/>
      <c r="OL380"/>
      <c r="OM380"/>
      <c r="ON380"/>
      <c r="OO380"/>
      <c r="OP380"/>
      <c r="OQ380"/>
      <c r="OR380"/>
      <c r="OS380"/>
      <c r="OT380"/>
      <c r="OU380"/>
      <c r="OV380"/>
      <c r="OW380"/>
      <c r="OX380"/>
      <c r="OY380"/>
      <c r="OZ380"/>
      <c r="PA380"/>
      <c r="PB380"/>
      <c r="PC380"/>
      <c r="PD380"/>
      <c r="PE380"/>
      <c r="PF380"/>
      <c r="PG380"/>
      <c r="PH380"/>
      <c r="PI380"/>
      <c r="PJ380"/>
      <c r="PK380"/>
      <c r="PL380"/>
      <c r="PM380"/>
      <c r="PN380"/>
      <c r="PO380"/>
      <c r="PP380"/>
      <c r="PQ380"/>
      <c r="PR380"/>
      <c r="PS380"/>
      <c r="PT380"/>
      <c r="PU380"/>
      <c r="PV380"/>
      <c r="PW380"/>
      <c r="PX380"/>
      <c r="PY380"/>
      <c r="PZ380"/>
      <c r="QA380"/>
      <c r="QB380"/>
      <c r="QC380"/>
      <c r="QD380"/>
      <c r="QE380"/>
      <c r="QF380"/>
      <c r="QG380"/>
      <c r="QH380"/>
      <c r="QI380"/>
      <c r="QJ380"/>
      <c r="QK380"/>
      <c r="QL380"/>
      <c r="QM380"/>
      <c r="QN380"/>
      <c r="QO380"/>
      <c r="QP380"/>
      <c r="QQ380"/>
      <c r="QR380"/>
      <c r="QS380"/>
      <c r="QT380"/>
      <c r="QU380"/>
      <c r="QV380"/>
      <c r="QW380"/>
      <c r="QX380"/>
      <c r="QY380"/>
      <c r="QZ380"/>
      <c r="RA380"/>
      <c r="RB380"/>
      <c r="RC380"/>
      <c r="RD380"/>
      <c r="RE380"/>
      <c r="RF380"/>
      <c r="RG380"/>
      <c r="RH380"/>
      <c r="RI380"/>
      <c r="RJ380"/>
      <c r="RK380"/>
      <c r="RL380"/>
      <c r="RM380"/>
      <c r="RN380"/>
      <c r="RO380"/>
      <c r="RP380"/>
      <c r="RQ380"/>
      <c r="RR380"/>
      <c r="RS380"/>
      <c r="RT380"/>
      <c r="RU380"/>
      <c r="RV380"/>
      <c r="RW380"/>
      <c r="RX380"/>
      <c r="RY380"/>
      <c r="RZ380"/>
      <c r="SA380"/>
      <c r="SB380"/>
      <c r="SC380"/>
      <c r="SD380"/>
      <c r="SE380"/>
      <c r="SF380"/>
      <c r="SG380"/>
      <c r="SH380"/>
      <c r="SI380"/>
      <c r="SJ380"/>
      <c r="SK380"/>
      <c r="SL380"/>
      <c r="SM380"/>
      <c r="SN380"/>
      <c r="SO380"/>
      <c r="SP380"/>
      <c r="SQ380"/>
      <c r="SR380"/>
      <c r="SS380"/>
      <c r="ST380"/>
      <c r="SU380"/>
      <c r="SV380"/>
      <c r="SW380"/>
      <c r="SX380"/>
      <c r="SY380"/>
      <c r="SZ380"/>
      <c r="TA380"/>
      <c r="TB380"/>
      <c r="TC380"/>
      <c r="TD380"/>
      <c r="TE380"/>
      <c r="TF380"/>
      <c r="TG380"/>
    </row>
    <row r="381" spans="1:527" s="4" customFormat="1" ht="18" customHeight="1" x14ac:dyDescent="0.25">
      <c r="B381"/>
      <c r="C381" s="54"/>
      <c r="D381" s="55"/>
      <c r="E381" s="55"/>
      <c r="F381" s="56"/>
      <c r="G381" s="56"/>
      <c r="H381" s="56"/>
      <c r="I381" s="89"/>
      <c r="J381" s="89"/>
      <c r="K381"/>
      <c r="L381"/>
      <c r="M381"/>
      <c r="N381"/>
      <c r="O381"/>
      <c r="P381"/>
      <c r="Q381"/>
      <c r="R381"/>
      <c r="S381"/>
      <c r="T381"/>
      <c r="U381" s="49"/>
      <c r="V381" s="69"/>
      <c r="W381" s="8"/>
      <c r="X381" s="8"/>
      <c r="Y381" s="8"/>
      <c r="Z381" s="8"/>
      <c r="AA381"/>
      <c r="AB381"/>
      <c r="AC381"/>
      <c r="AD381"/>
      <c r="AE381"/>
      <c r="AF381"/>
      <c r="AG381"/>
      <c r="AH381"/>
      <c r="AI381"/>
      <c r="AJ381"/>
      <c r="AK381"/>
      <c r="AL381"/>
      <c r="AM381"/>
      <c r="AN381"/>
      <c r="AO381"/>
      <c r="AP381"/>
      <c r="AQ381"/>
      <c r="AR381"/>
      <c r="AS381"/>
      <c r="AT381"/>
      <c r="AU381"/>
      <c r="AV381"/>
      <c r="AW381"/>
      <c r="AX381"/>
      <c r="AY381"/>
      <c r="AZ381"/>
      <c r="BA381"/>
      <c r="BB381"/>
      <c r="BC381"/>
      <c r="BD381"/>
      <c r="BE381"/>
      <c r="BF381"/>
      <c r="BG381"/>
      <c r="BH381"/>
      <c r="BI381"/>
      <c r="BJ381"/>
      <c r="BK381"/>
      <c r="BL381"/>
      <c r="BM381"/>
      <c r="BN381"/>
      <c r="BO381"/>
      <c r="BP381"/>
      <c r="BQ381"/>
      <c r="BR381"/>
      <c r="BS381"/>
      <c r="BT381"/>
      <c r="BU381"/>
      <c r="BV381"/>
      <c r="BW381"/>
      <c r="BX381"/>
      <c r="BY381"/>
      <c r="BZ381"/>
      <c r="CA381"/>
      <c r="CB381"/>
      <c r="CC381"/>
      <c r="CD381"/>
      <c r="CE381"/>
      <c r="CF381"/>
      <c r="CG381"/>
      <c r="CH381"/>
      <c r="CI381"/>
      <c r="CJ381"/>
      <c r="CK381"/>
      <c r="CL381"/>
      <c r="CM381"/>
      <c r="CN381"/>
      <c r="CO381"/>
      <c r="CP381"/>
      <c r="CQ381"/>
      <c r="CR381"/>
      <c r="CS381"/>
      <c r="CT381"/>
      <c r="CU381"/>
      <c r="CV381"/>
      <c r="CW381"/>
      <c r="CX381"/>
      <c r="CY381"/>
      <c r="CZ381"/>
      <c r="DA381"/>
      <c r="DB381"/>
      <c r="DC381"/>
      <c r="DD381"/>
      <c r="DE381"/>
      <c r="DF381"/>
      <c r="DG381"/>
      <c r="DH381"/>
      <c r="DI381"/>
      <c r="DJ381"/>
      <c r="DK381"/>
      <c r="DL381"/>
      <c r="DM381"/>
      <c r="DN381"/>
      <c r="DO381"/>
      <c r="DP381"/>
      <c r="DQ381"/>
      <c r="DR381"/>
      <c r="DS381"/>
      <c r="DT381"/>
      <c r="DU381"/>
      <c r="DV381"/>
      <c r="DW381"/>
      <c r="DX381"/>
      <c r="DY381"/>
      <c r="DZ381"/>
      <c r="EA381"/>
      <c r="EB381"/>
      <c r="EC381"/>
      <c r="ED381"/>
      <c r="EE381"/>
      <c r="EF381"/>
      <c r="EG381"/>
      <c r="EH381"/>
      <c r="EI381"/>
      <c r="EJ381"/>
      <c r="EK381"/>
      <c r="EL381"/>
      <c r="EM381"/>
      <c r="EN381"/>
      <c r="EO381"/>
      <c r="EP381"/>
      <c r="EQ381"/>
      <c r="ER381"/>
      <c r="ES381"/>
      <c r="ET381"/>
      <c r="EU381"/>
      <c r="EV381"/>
      <c r="EW381"/>
      <c r="EX381"/>
      <c r="EY381"/>
      <c r="EZ381"/>
      <c r="FA381"/>
      <c r="FB381"/>
      <c r="FC381"/>
      <c r="FD381"/>
      <c r="FE381"/>
      <c r="FF381"/>
      <c r="FG381"/>
      <c r="FH381"/>
      <c r="FI381"/>
      <c r="FJ381"/>
      <c r="FK381"/>
      <c r="FL381"/>
      <c r="FM381"/>
      <c r="FN381"/>
      <c r="FO381"/>
      <c r="FP381"/>
      <c r="FQ381"/>
      <c r="FR381"/>
      <c r="FS381"/>
      <c r="FT381"/>
      <c r="FU381"/>
      <c r="FV381"/>
      <c r="FW381"/>
      <c r="FX381"/>
      <c r="FY381"/>
      <c r="FZ381"/>
      <c r="GA381"/>
      <c r="GB381"/>
      <c r="GC381"/>
      <c r="GD381"/>
      <c r="GE381"/>
      <c r="GF381"/>
      <c r="GG381"/>
      <c r="GH381"/>
      <c r="GI381"/>
      <c r="GJ381"/>
      <c r="GK381"/>
      <c r="GL381"/>
      <c r="GM381"/>
      <c r="GN381"/>
      <c r="GO381"/>
      <c r="GP381"/>
      <c r="GQ381"/>
      <c r="GR381"/>
      <c r="GS381"/>
      <c r="GT381"/>
      <c r="GU381"/>
      <c r="GV381"/>
      <c r="GW381"/>
      <c r="GX381"/>
      <c r="GY381"/>
      <c r="GZ381"/>
      <c r="HA381"/>
      <c r="HB381"/>
      <c r="HC381"/>
      <c r="HD381"/>
      <c r="HE381"/>
      <c r="HF381"/>
      <c r="HG381"/>
      <c r="HH381"/>
      <c r="HI381"/>
      <c r="HJ381"/>
      <c r="HK381"/>
      <c r="HL381"/>
      <c r="HM381"/>
      <c r="HN381"/>
      <c r="HO381"/>
      <c r="HP381"/>
      <c r="HQ381"/>
      <c r="HR381"/>
      <c r="HS381"/>
      <c r="HT381"/>
      <c r="HU381"/>
      <c r="HV381"/>
      <c r="HW381"/>
      <c r="HX381"/>
      <c r="HY381"/>
      <c r="HZ381"/>
      <c r="IA381"/>
      <c r="IB381"/>
      <c r="IC381"/>
      <c r="ID381"/>
      <c r="IE381"/>
      <c r="IF381"/>
      <c r="IG381"/>
      <c r="IH381"/>
      <c r="II381"/>
      <c r="IJ381"/>
      <c r="IK381"/>
      <c r="IL381"/>
      <c r="IM381"/>
      <c r="IN381"/>
      <c r="IO381"/>
      <c r="IP381"/>
      <c r="IQ381"/>
      <c r="IR381"/>
      <c r="IS381"/>
      <c r="IT381"/>
      <c r="IU381"/>
      <c r="IV381"/>
      <c r="IW381"/>
      <c r="IX381"/>
      <c r="IY381"/>
      <c r="IZ381"/>
      <c r="JA381"/>
      <c r="JB381"/>
      <c r="JC381"/>
      <c r="JD381"/>
      <c r="JE381"/>
      <c r="JF381"/>
      <c r="JG381"/>
      <c r="JH381"/>
      <c r="JI381"/>
      <c r="JJ381"/>
      <c r="JK381"/>
      <c r="JL381"/>
      <c r="JM381"/>
      <c r="JN381"/>
      <c r="JO381"/>
      <c r="JP381"/>
      <c r="JQ381"/>
      <c r="JR381"/>
      <c r="JS381"/>
      <c r="JT381"/>
      <c r="JU381"/>
      <c r="JV381"/>
      <c r="JW381"/>
      <c r="JX381"/>
      <c r="JY381"/>
      <c r="JZ381"/>
      <c r="KA381"/>
      <c r="KB381"/>
      <c r="KC381"/>
      <c r="KD381"/>
      <c r="KE381"/>
      <c r="KF381"/>
      <c r="KG381"/>
      <c r="KH381"/>
      <c r="KI381"/>
      <c r="KJ381"/>
      <c r="KK381"/>
      <c r="KL381"/>
      <c r="KM381"/>
      <c r="KN381"/>
      <c r="KO381"/>
      <c r="KP381"/>
      <c r="KQ381"/>
      <c r="KR381"/>
      <c r="KS381"/>
      <c r="KT381"/>
      <c r="KU381"/>
      <c r="KV381"/>
      <c r="KW381"/>
      <c r="KX381"/>
      <c r="KY381"/>
      <c r="KZ381"/>
      <c r="LA381"/>
      <c r="LB381"/>
      <c r="LC381"/>
      <c r="LD381"/>
      <c r="LE381"/>
      <c r="LF381"/>
      <c r="LG381"/>
      <c r="LH381"/>
      <c r="LI381"/>
      <c r="LJ381"/>
      <c r="LK381"/>
      <c r="LL381"/>
      <c r="LM381"/>
      <c r="LN381"/>
      <c r="LO381"/>
      <c r="LP381"/>
      <c r="LQ381"/>
      <c r="LR381"/>
      <c r="LS381"/>
      <c r="LT381"/>
      <c r="LU381"/>
      <c r="LV381"/>
      <c r="LW381"/>
      <c r="LX381"/>
      <c r="LY381"/>
      <c r="LZ381"/>
      <c r="MA381"/>
      <c r="MB381"/>
      <c r="MC381"/>
      <c r="MD381"/>
      <c r="ME381"/>
      <c r="MF381"/>
      <c r="MG381"/>
      <c r="MH381"/>
      <c r="MI381"/>
      <c r="MJ381"/>
      <c r="MK381"/>
      <c r="ML381"/>
      <c r="MM381"/>
      <c r="MN381"/>
      <c r="MO381"/>
      <c r="MP381"/>
      <c r="MQ381"/>
      <c r="MR381"/>
      <c r="MS381"/>
      <c r="MT381"/>
      <c r="MU381"/>
      <c r="MV381"/>
      <c r="MW381"/>
      <c r="MX381"/>
      <c r="MY381"/>
      <c r="MZ381"/>
      <c r="NA381"/>
      <c r="NB381"/>
      <c r="NC381"/>
      <c r="ND381"/>
      <c r="NE381"/>
      <c r="NF381"/>
      <c r="NG381"/>
      <c r="NH381"/>
      <c r="NI381"/>
      <c r="NJ381"/>
      <c r="NK381"/>
      <c r="NL381"/>
      <c r="NM381"/>
      <c r="NN381"/>
      <c r="NO381"/>
      <c r="NP381"/>
      <c r="NQ381"/>
      <c r="NR381"/>
      <c r="NS381"/>
      <c r="NT381"/>
      <c r="NU381"/>
      <c r="NV381"/>
      <c r="NW381"/>
      <c r="NX381"/>
      <c r="NY381"/>
      <c r="NZ381"/>
      <c r="OA381"/>
      <c r="OB381"/>
      <c r="OC381"/>
      <c r="OD381"/>
      <c r="OE381"/>
      <c r="OF381"/>
      <c r="OG381"/>
      <c r="OH381"/>
      <c r="OI381"/>
      <c r="OJ381"/>
      <c r="OK381"/>
      <c r="OL381"/>
      <c r="OM381"/>
      <c r="ON381"/>
      <c r="OO381"/>
      <c r="OP381"/>
      <c r="OQ381"/>
      <c r="OR381"/>
      <c r="OS381"/>
      <c r="OT381"/>
      <c r="OU381"/>
      <c r="OV381"/>
      <c r="OW381"/>
      <c r="OX381"/>
      <c r="OY381"/>
      <c r="OZ381"/>
      <c r="PA381"/>
      <c r="PB381"/>
      <c r="PC381"/>
      <c r="PD381"/>
      <c r="PE381"/>
      <c r="PF381"/>
      <c r="PG381"/>
      <c r="PH381"/>
      <c r="PI381"/>
      <c r="PJ381"/>
      <c r="PK381"/>
      <c r="PL381"/>
      <c r="PM381"/>
      <c r="PN381"/>
      <c r="PO381"/>
      <c r="PP381"/>
      <c r="PQ381"/>
      <c r="PR381"/>
      <c r="PS381"/>
      <c r="PT381"/>
      <c r="PU381"/>
      <c r="PV381"/>
      <c r="PW381"/>
      <c r="PX381"/>
      <c r="PY381"/>
      <c r="PZ381"/>
      <c r="QA381"/>
      <c r="QB381"/>
      <c r="QC381"/>
      <c r="QD381"/>
      <c r="QE381"/>
      <c r="QF381"/>
      <c r="QG381"/>
      <c r="QH381"/>
      <c r="QI381"/>
      <c r="QJ381"/>
      <c r="QK381"/>
      <c r="QL381"/>
      <c r="QM381"/>
      <c r="QN381"/>
      <c r="QO381"/>
      <c r="QP381"/>
      <c r="QQ381"/>
      <c r="QR381"/>
      <c r="QS381"/>
      <c r="QT381"/>
      <c r="QU381"/>
      <c r="QV381"/>
      <c r="QW381"/>
      <c r="QX381"/>
      <c r="QY381"/>
      <c r="QZ381"/>
      <c r="RA381"/>
      <c r="RB381"/>
      <c r="RC381"/>
      <c r="RD381"/>
      <c r="RE381"/>
      <c r="RF381"/>
      <c r="RG381"/>
      <c r="RH381"/>
      <c r="RI381"/>
      <c r="RJ381"/>
      <c r="RK381"/>
      <c r="RL381"/>
      <c r="RM381"/>
      <c r="RN381"/>
      <c r="RO381"/>
      <c r="RP381"/>
      <c r="RQ381"/>
      <c r="RR381"/>
      <c r="RS381"/>
      <c r="RT381"/>
      <c r="RU381"/>
      <c r="RV381"/>
      <c r="RW381"/>
      <c r="RX381"/>
      <c r="RY381"/>
      <c r="RZ381"/>
      <c r="SA381"/>
      <c r="SB381"/>
      <c r="SC381"/>
      <c r="SD381"/>
      <c r="SE381"/>
      <c r="SF381"/>
      <c r="SG381"/>
      <c r="SH381"/>
      <c r="SI381"/>
      <c r="SJ381"/>
      <c r="SK381"/>
      <c r="SL381"/>
      <c r="SM381"/>
      <c r="SN381"/>
      <c r="SO381"/>
      <c r="SP381"/>
      <c r="SQ381"/>
      <c r="SR381"/>
      <c r="SS381"/>
      <c r="ST381"/>
      <c r="SU381"/>
      <c r="SV381"/>
      <c r="SW381"/>
      <c r="SX381"/>
      <c r="SY381"/>
      <c r="SZ381"/>
      <c r="TA381"/>
      <c r="TB381"/>
      <c r="TC381"/>
      <c r="TD381"/>
      <c r="TE381"/>
      <c r="TF381"/>
      <c r="TG381"/>
    </row>
    <row r="382" spans="1:527" s="4" customFormat="1" ht="18" customHeight="1" x14ac:dyDescent="0.25">
      <c r="B382"/>
      <c r="C382" s="54"/>
      <c r="D382" s="55"/>
      <c r="E382" s="55"/>
      <c r="F382" s="56"/>
      <c r="G382" s="56"/>
      <c r="H382" s="56"/>
      <c r="I382" s="89"/>
      <c r="J382" s="89"/>
      <c r="K382"/>
      <c r="L382"/>
      <c r="M382"/>
      <c r="N382"/>
      <c r="O382"/>
      <c r="P382"/>
      <c r="Q382"/>
      <c r="R382"/>
      <c r="S382"/>
      <c r="T382"/>
      <c r="U382" s="49"/>
      <c r="V382" s="69"/>
      <c r="W382" s="8"/>
      <c r="X382" s="8"/>
      <c r="Y382" s="8"/>
      <c r="Z382" s="8"/>
      <c r="AA382"/>
      <c r="AB382"/>
      <c r="AC382"/>
      <c r="AD382"/>
      <c r="AE382"/>
      <c r="AF382"/>
      <c r="AG382"/>
      <c r="AH382"/>
      <c r="AI382"/>
      <c r="AJ382"/>
      <c r="AK382"/>
      <c r="AL382"/>
      <c r="AM382"/>
      <c r="AN382"/>
      <c r="AO382"/>
      <c r="AP382"/>
      <c r="AQ382"/>
      <c r="AR382"/>
      <c r="AS382"/>
      <c r="AT382"/>
      <c r="AU382"/>
      <c r="AV382"/>
      <c r="AW382"/>
      <c r="AX382"/>
      <c r="AY382"/>
      <c r="AZ382"/>
      <c r="BA382"/>
      <c r="BB382"/>
      <c r="BC382"/>
      <c r="BD382"/>
      <c r="BE382"/>
      <c r="BF382"/>
      <c r="BG382"/>
      <c r="BH382"/>
      <c r="BI382"/>
      <c r="BJ382"/>
      <c r="BK382"/>
      <c r="BL382"/>
      <c r="BM382"/>
      <c r="BN382"/>
      <c r="BO382"/>
      <c r="BP382"/>
      <c r="BQ382"/>
      <c r="BR382"/>
      <c r="BS382"/>
      <c r="BT382"/>
      <c r="BU382"/>
      <c r="BV382"/>
      <c r="BW382"/>
      <c r="BX382"/>
      <c r="BY382"/>
      <c r="BZ382"/>
      <c r="CA382"/>
      <c r="CB382"/>
      <c r="CC382"/>
      <c r="CD382"/>
      <c r="CE382"/>
      <c r="CF382"/>
      <c r="CG382"/>
      <c r="CH382"/>
      <c r="CI382"/>
      <c r="CJ382"/>
      <c r="CK382"/>
      <c r="CL382"/>
      <c r="CM382"/>
      <c r="CN382"/>
      <c r="CO382"/>
      <c r="CP382"/>
      <c r="CQ382"/>
      <c r="CR382"/>
      <c r="CS382"/>
      <c r="CT382"/>
      <c r="CU382"/>
      <c r="CV382"/>
      <c r="CW382"/>
      <c r="CX382"/>
      <c r="CY382"/>
      <c r="CZ382"/>
      <c r="DA382"/>
      <c r="DB382"/>
      <c r="DC382"/>
      <c r="DD382"/>
      <c r="DE382"/>
      <c r="DF382"/>
      <c r="DG382"/>
      <c r="DH382"/>
      <c r="DI382"/>
      <c r="DJ382"/>
      <c r="DK382"/>
      <c r="DL382"/>
      <c r="DM382"/>
      <c r="DN382"/>
      <c r="DO382"/>
      <c r="DP382"/>
      <c r="DQ382"/>
      <c r="DR382"/>
      <c r="DS382"/>
      <c r="DT382"/>
      <c r="DU382"/>
      <c r="DV382"/>
      <c r="DW382"/>
      <c r="DX382"/>
      <c r="DY382"/>
      <c r="DZ382"/>
      <c r="EA382"/>
      <c r="EB382"/>
      <c r="EC382"/>
      <c r="ED382"/>
      <c r="EE382"/>
      <c r="EF382"/>
      <c r="EG382"/>
      <c r="EH382"/>
      <c r="EI382"/>
      <c r="EJ382"/>
      <c r="EK382"/>
      <c r="EL382"/>
      <c r="EM382"/>
      <c r="EN382"/>
      <c r="EO382"/>
      <c r="EP382"/>
      <c r="EQ382"/>
      <c r="ER382"/>
      <c r="ES382"/>
      <c r="ET382"/>
      <c r="EU382"/>
      <c r="EV382"/>
      <c r="EW382"/>
      <c r="EX382"/>
      <c r="EY382"/>
      <c r="EZ382"/>
      <c r="FA382"/>
      <c r="FB382"/>
      <c r="FC382"/>
      <c r="FD382"/>
      <c r="FE382"/>
      <c r="FF382"/>
      <c r="FG382"/>
      <c r="FH382"/>
      <c r="FI382"/>
      <c r="FJ382"/>
      <c r="FK382"/>
      <c r="FL382"/>
      <c r="FM382"/>
      <c r="FN382"/>
      <c r="FO382"/>
      <c r="FP382"/>
      <c r="FQ382"/>
      <c r="FR382"/>
      <c r="FS382"/>
      <c r="FT382"/>
      <c r="FU382"/>
      <c r="FV382"/>
      <c r="FW382"/>
      <c r="FX382"/>
      <c r="FY382"/>
      <c r="FZ382"/>
      <c r="GA382"/>
      <c r="GB382"/>
      <c r="GC382"/>
      <c r="GD382"/>
      <c r="GE382"/>
      <c r="GF382"/>
      <c r="GG382"/>
      <c r="GH382"/>
      <c r="GI382"/>
      <c r="GJ382"/>
      <c r="GK382"/>
      <c r="GL382"/>
      <c r="GM382"/>
      <c r="GN382"/>
      <c r="GO382"/>
      <c r="GP382"/>
      <c r="GQ382"/>
      <c r="GR382"/>
      <c r="GS382"/>
      <c r="GT382"/>
      <c r="GU382"/>
      <c r="GV382"/>
      <c r="GW382"/>
      <c r="GX382"/>
      <c r="GY382"/>
      <c r="GZ382"/>
      <c r="HA382"/>
      <c r="HB382"/>
      <c r="HC382"/>
      <c r="HD382"/>
      <c r="HE382"/>
      <c r="HF382"/>
      <c r="HG382"/>
      <c r="HH382"/>
      <c r="HI382"/>
      <c r="HJ382"/>
      <c r="HK382"/>
      <c r="HL382"/>
      <c r="HM382"/>
      <c r="HN382"/>
      <c r="HO382"/>
      <c r="HP382"/>
      <c r="HQ382"/>
      <c r="HR382"/>
      <c r="HS382"/>
      <c r="HT382"/>
      <c r="HU382"/>
      <c r="HV382"/>
      <c r="HW382"/>
      <c r="HX382"/>
      <c r="HY382"/>
      <c r="HZ382"/>
      <c r="IA382"/>
      <c r="IB382"/>
      <c r="IC382"/>
      <c r="ID382"/>
      <c r="IE382"/>
      <c r="IF382"/>
      <c r="IG382"/>
      <c r="IH382"/>
      <c r="II382"/>
      <c r="IJ382"/>
      <c r="IK382"/>
      <c r="IL382"/>
      <c r="IM382"/>
      <c r="IN382"/>
      <c r="IO382"/>
      <c r="IP382"/>
      <c r="IQ382"/>
      <c r="IR382"/>
      <c r="IS382"/>
      <c r="IT382"/>
      <c r="IU382"/>
      <c r="IV382"/>
      <c r="IW382"/>
      <c r="IX382"/>
      <c r="IY382"/>
      <c r="IZ382"/>
      <c r="JA382"/>
      <c r="JB382"/>
      <c r="JC382"/>
      <c r="JD382"/>
      <c r="JE382"/>
      <c r="JF382"/>
      <c r="JG382"/>
      <c r="JH382"/>
      <c r="JI382"/>
      <c r="JJ382"/>
      <c r="JK382"/>
      <c r="JL382"/>
      <c r="JM382"/>
      <c r="JN382"/>
      <c r="JO382"/>
      <c r="JP382"/>
      <c r="JQ382"/>
      <c r="JR382"/>
      <c r="JS382"/>
      <c r="JT382"/>
      <c r="JU382"/>
      <c r="JV382"/>
      <c r="JW382"/>
      <c r="JX382"/>
      <c r="JY382"/>
      <c r="JZ382"/>
      <c r="KA382"/>
      <c r="KB382"/>
      <c r="KC382"/>
      <c r="KD382"/>
      <c r="KE382"/>
      <c r="KF382"/>
      <c r="KG382"/>
      <c r="KH382"/>
      <c r="KI382"/>
      <c r="KJ382"/>
      <c r="KK382"/>
      <c r="KL382"/>
      <c r="KM382"/>
      <c r="KN382"/>
      <c r="KO382"/>
      <c r="KP382"/>
      <c r="KQ382"/>
      <c r="KR382"/>
      <c r="KS382"/>
      <c r="KT382"/>
      <c r="KU382"/>
      <c r="KV382"/>
      <c r="KW382"/>
      <c r="KX382"/>
      <c r="KY382"/>
      <c r="KZ382"/>
      <c r="LA382"/>
      <c r="LB382"/>
      <c r="LC382"/>
      <c r="LD382"/>
      <c r="LE382"/>
      <c r="LF382"/>
      <c r="LG382"/>
      <c r="LH382"/>
      <c r="LI382"/>
      <c r="LJ382"/>
      <c r="LK382"/>
      <c r="LL382"/>
      <c r="LM382"/>
      <c r="LN382"/>
      <c r="LO382"/>
      <c r="LP382"/>
      <c r="LQ382"/>
      <c r="LR382"/>
      <c r="LS382"/>
      <c r="LT382"/>
      <c r="LU382"/>
      <c r="LV382"/>
      <c r="LW382"/>
      <c r="LX382"/>
      <c r="LY382"/>
      <c r="LZ382"/>
      <c r="MA382"/>
      <c r="MB382"/>
      <c r="MC382"/>
      <c r="MD382"/>
      <c r="ME382"/>
      <c r="MF382"/>
      <c r="MG382"/>
      <c r="MH382"/>
      <c r="MI382"/>
      <c r="MJ382"/>
      <c r="MK382"/>
      <c r="ML382"/>
      <c r="MM382"/>
      <c r="MN382"/>
      <c r="MO382"/>
      <c r="MP382"/>
      <c r="MQ382"/>
      <c r="MR382"/>
      <c r="MS382"/>
      <c r="MT382"/>
      <c r="MU382"/>
      <c r="MV382"/>
      <c r="MW382"/>
      <c r="MX382"/>
      <c r="MY382"/>
      <c r="MZ382"/>
      <c r="NA382"/>
      <c r="NB382"/>
      <c r="NC382"/>
      <c r="ND382"/>
      <c r="NE382"/>
      <c r="NF382"/>
      <c r="NG382"/>
      <c r="NH382"/>
      <c r="NI382"/>
      <c r="NJ382"/>
      <c r="NK382"/>
      <c r="NL382"/>
      <c r="NM382"/>
      <c r="NN382"/>
      <c r="NO382"/>
      <c r="NP382"/>
      <c r="NQ382"/>
      <c r="NR382"/>
      <c r="NS382"/>
      <c r="NT382"/>
      <c r="NU382"/>
      <c r="NV382"/>
      <c r="NW382"/>
      <c r="NX382"/>
      <c r="NY382"/>
      <c r="NZ382"/>
      <c r="OA382"/>
      <c r="OB382"/>
      <c r="OC382"/>
      <c r="OD382"/>
      <c r="OE382"/>
      <c r="OF382"/>
      <c r="OG382"/>
      <c r="OH382"/>
      <c r="OI382"/>
      <c r="OJ382"/>
      <c r="OK382"/>
      <c r="OL382"/>
      <c r="OM382"/>
      <c r="ON382"/>
      <c r="OO382"/>
      <c r="OP382"/>
      <c r="OQ382"/>
      <c r="OR382"/>
      <c r="OS382"/>
      <c r="OT382"/>
      <c r="OU382"/>
      <c r="OV382"/>
      <c r="OW382"/>
      <c r="OX382"/>
      <c r="OY382"/>
      <c r="OZ382"/>
      <c r="PA382"/>
      <c r="PB382"/>
      <c r="PC382"/>
      <c r="PD382"/>
      <c r="PE382"/>
      <c r="PF382"/>
      <c r="PG382"/>
      <c r="PH382"/>
      <c r="PI382"/>
      <c r="PJ382"/>
      <c r="PK382"/>
      <c r="PL382"/>
      <c r="PM382"/>
      <c r="PN382"/>
      <c r="PO382"/>
      <c r="PP382"/>
      <c r="PQ382"/>
      <c r="PR382"/>
      <c r="PS382"/>
      <c r="PT382"/>
      <c r="PU382"/>
      <c r="PV382"/>
      <c r="PW382"/>
      <c r="PX382"/>
      <c r="PY382"/>
      <c r="PZ382"/>
      <c r="QA382"/>
      <c r="QB382"/>
      <c r="QC382"/>
      <c r="QD382"/>
      <c r="QE382"/>
      <c r="QF382"/>
      <c r="QG382"/>
      <c r="QH382"/>
      <c r="QI382"/>
      <c r="QJ382"/>
      <c r="QK382"/>
      <c r="QL382"/>
      <c r="QM382"/>
      <c r="QN382"/>
      <c r="QO382"/>
      <c r="QP382"/>
      <c r="QQ382"/>
      <c r="QR382"/>
      <c r="QS382"/>
      <c r="QT382"/>
      <c r="QU382"/>
      <c r="QV382"/>
      <c r="QW382"/>
      <c r="QX382"/>
      <c r="QY382"/>
      <c r="QZ382"/>
      <c r="RA382"/>
      <c r="RB382"/>
      <c r="RC382"/>
      <c r="RD382"/>
      <c r="RE382"/>
      <c r="RF382"/>
      <c r="RG382"/>
      <c r="RH382"/>
      <c r="RI382"/>
      <c r="RJ382"/>
      <c r="RK382"/>
      <c r="RL382"/>
      <c r="RM382"/>
      <c r="RN382"/>
      <c r="RO382"/>
      <c r="RP382"/>
      <c r="RQ382"/>
      <c r="RR382"/>
      <c r="RS382"/>
      <c r="RT382"/>
      <c r="RU382"/>
      <c r="RV382"/>
      <c r="RW382"/>
      <c r="RX382"/>
      <c r="RY382"/>
      <c r="RZ382"/>
      <c r="SA382"/>
      <c r="SB382"/>
      <c r="SC382"/>
      <c r="SD382"/>
      <c r="SE382"/>
      <c r="SF382"/>
      <c r="SG382"/>
      <c r="SH382"/>
      <c r="SI382"/>
      <c r="SJ382"/>
      <c r="SK382"/>
      <c r="SL382"/>
      <c r="SM382"/>
      <c r="SN382"/>
      <c r="SO382"/>
      <c r="SP382"/>
      <c r="SQ382"/>
      <c r="SR382"/>
      <c r="SS382"/>
      <c r="ST382"/>
      <c r="SU382"/>
      <c r="SV382"/>
      <c r="SW382"/>
      <c r="SX382"/>
      <c r="SY382"/>
      <c r="SZ382"/>
      <c r="TA382"/>
      <c r="TB382"/>
      <c r="TC382"/>
      <c r="TD382"/>
      <c r="TE382"/>
      <c r="TF382"/>
      <c r="TG382"/>
    </row>
    <row r="383" spans="1:527" s="4" customFormat="1" ht="18" customHeight="1" x14ac:dyDescent="0.25">
      <c r="B383"/>
      <c r="C383" s="54"/>
      <c r="D383" s="55"/>
      <c r="E383" s="55"/>
      <c r="F383" s="56"/>
      <c r="G383" s="56"/>
      <c r="H383" s="56"/>
      <c r="I383" s="89"/>
      <c r="J383" s="89"/>
      <c r="K383"/>
      <c r="L383"/>
      <c r="M383"/>
      <c r="N383"/>
      <c r="O383"/>
      <c r="P383"/>
      <c r="Q383"/>
      <c r="R383"/>
      <c r="S383"/>
      <c r="T383"/>
      <c r="U383" s="49"/>
      <c r="V383" s="69"/>
      <c r="W383" s="8"/>
      <c r="X383" s="8"/>
      <c r="Y383" s="8"/>
      <c r="Z383" s="8"/>
      <c r="AA383"/>
      <c r="AB383"/>
      <c r="AC383"/>
      <c r="AD383"/>
      <c r="AE383"/>
      <c r="AF383"/>
      <c r="AG383"/>
      <c r="AH383"/>
      <c r="AI383"/>
      <c r="AJ383"/>
      <c r="AK383"/>
      <c r="AL383"/>
      <c r="AM383"/>
      <c r="AN383"/>
      <c r="AO383"/>
      <c r="AP383"/>
      <c r="AQ383"/>
      <c r="AR383"/>
      <c r="AS383"/>
      <c r="AT383"/>
      <c r="AU383"/>
      <c r="AV383"/>
      <c r="AW383"/>
      <c r="AX383"/>
      <c r="AY383"/>
      <c r="AZ383"/>
      <c r="BA383"/>
      <c r="BB383"/>
      <c r="BC383"/>
      <c r="BD383"/>
      <c r="BE383"/>
      <c r="BF383"/>
      <c r="BG383"/>
      <c r="BH383"/>
      <c r="BI383"/>
      <c r="BJ383"/>
      <c r="BK383"/>
      <c r="BL383"/>
      <c r="BM383"/>
      <c r="BN383"/>
      <c r="BO383"/>
      <c r="BP383"/>
      <c r="BQ383"/>
      <c r="BR383"/>
      <c r="BS383"/>
      <c r="BT383"/>
      <c r="BU383"/>
      <c r="BV383"/>
      <c r="BW383"/>
      <c r="BX383"/>
      <c r="BY383"/>
      <c r="BZ383"/>
      <c r="CA383"/>
      <c r="CB383"/>
      <c r="CC383"/>
      <c r="CD383"/>
      <c r="CE383"/>
      <c r="CF383"/>
      <c r="CG383"/>
      <c r="CH383"/>
      <c r="CI383"/>
      <c r="CJ383"/>
      <c r="CK383"/>
      <c r="CL383"/>
      <c r="CM383"/>
      <c r="CN383"/>
      <c r="CO383"/>
      <c r="CP383"/>
      <c r="CQ383"/>
      <c r="CR383"/>
      <c r="CS383"/>
      <c r="CT383"/>
      <c r="CU383"/>
      <c r="CV383"/>
      <c r="CW383"/>
      <c r="CX383"/>
      <c r="CY383"/>
      <c r="CZ383"/>
      <c r="DA383"/>
      <c r="DB383"/>
      <c r="DC383"/>
      <c r="DD383"/>
      <c r="DE383"/>
      <c r="DF383"/>
      <c r="DG383"/>
      <c r="DH383"/>
      <c r="DI383"/>
      <c r="DJ383"/>
      <c r="DK383"/>
      <c r="DL383"/>
      <c r="DM383"/>
      <c r="DN383"/>
      <c r="DO383"/>
      <c r="DP383"/>
      <c r="DQ383"/>
      <c r="DR383"/>
      <c r="DS383"/>
      <c r="DT383"/>
      <c r="DU383"/>
      <c r="DV383"/>
      <c r="DW383"/>
      <c r="DX383"/>
      <c r="DY383"/>
      <c r="DZ383"/>
      <c r="EA383"/>
      <c r="EB383"/>
      <c r="EC383"/>
      <c r="ED383"/>
      <c r="EE383"/>
      <c r="EF383"/>
      <c r="EG383"/>
      <c r="EH383"/>
      <c r="EI383"/>
      <c r="EJ383"/>
      <c r="EK383"/>
      <c r="EL383"/>
      <c r="EM383"/>
      <c r="EN383"/>
      <c r="EO383"/>
      <c r="EP383"/>
      <c r="EQ383"/>
      <c r="ER383"/>
      <c r="ES383"/>
      <c r="ET383"/>
      <c r="EU383"/>
      <c r="EV383"/>
      <c r="EW383"/>
      <c r="EX383"/>
      <c r="EY383"/>
      <c r="EZ383"/>
      <c r="FA383"/>
      <c r="FB383"/>
      <c r="FC383"/>
      <c r="FD383"/>
      <c r="FE383"/>
      <c r="FF383"/>
      <c r="FG383"/>
      <c r="FH383"/>
      <c r="FI383"/>
      <c r="FJ383"/>
      <c r="FK383"/>
      <c r="FL383"/>
      <c r="FM383"/>
      <c r="FN383"/>
      <c r="FO383"/>
      <c r="FP383"/>
      <c r="FQ383"/>
      <c r="FR383"/>
      <c r="FS383"/>
      <c r="FT383"/>
      <c r="FU383"/>
      <c r="FV383"/>
      <c r="FW383"/>
      <c r="FX383"/>
      <c r="FY383"/>
      <c r="FZ383"/>
      <c r="GA383"/>
      <c r="GB383"/>
      <c r="GC383"/>
      <c r="GD383"/>
      <c r="GE383"/>
      <c r="GF383"/>
      <c r="GG383"/>
      <c r="GH383"/>
      <c r="GI383"/>
      <c r="GJ383"/>
      <c r="GK383"/>
      <c r="GL383"/>
      <c r="GM383"/>
      <c r="GN383"/>
      <c r="GO383"/>
      <c r="GP383"/>
      <c r="GQ383"/>
      <c r="GR383"/>
      <c r="GS383"/>
      <c r="GT383"/>
      <c r="GU383"/>
      <c r="GV383"/>
      <c r="GW383"/>
      <c r="GX383"/>
      <c r="GY383"/>
      <c r="GZ383"/>
      <c r="HA383"/>
      <c r="HB383"/>
      <c r="HC383"/>
      <c r="HD383"/>
      <c r="HE383"/>
      <c r="HF383"/>
      <c r="HG383"/>
      <c r="HH383"/>
      <c r="HI383"/>
      <c r="HJ383"/>
      <c r="HK383"/>
      <c r="HL383"/>
      <c r="HM383"/>
      <c r="HN383"/>
      <c r="HO383"/>
      <c r="HP383"/>
      <c r="HQ383"/>
      <c r="HR383"/>
      <c r="HS383"/>
      <c r="HT383"/>
      <c r="HU383"/>
      <c r="HV383"/>
      <c r="HW383"/>
      <c r="HX383"/>
      <c r="HY383"/>
      <c r="HZ383"/>
      <c r="IA383"/>
      <c r="IB383"/>
      <c r="IC383"/>
      <c r="ID383"/>
      <c r="IE383"/>
      <c r="IF383"/>
      <c r="IG383"/>
      <c r="IH383"/>
      <c r="II383"/>
      <c r="IJ383"/>
      <c r="IK383"/>
      <c r="IL383"/>
      <c r="IM383"/>
      <c r="IN383"/>
      <c r="IO383"/>
      <c r="IP383"/>
      <c r="IQ383"/>
      <c r="IR383"/>
      <c r="IS383"/>
      <c r="IT383"/>
      <c r="IU383"/>
      <c r="IV383"/>
      <c r="IW383"/>
      <c r="IX383"/>
      <c r="IY383"/>
      <c r="IZ383"/>
      <c r="JA383"/>
      <c r="JB383"/>
      <c r="JC383"/>
      <c r="JD383"/>
      <c r="JE383"/>
      <c r="JF383"/>
      <c r="JG383"/>
      <c r="JH383"/>
      <c r="JI383"/>
      <c r="JJ383"/>
      <c r="JK383"/>
      <c r="JL383"/>
      <c r="JM383"/>
      <c r="JN383"/>
      <c r="JO383"/>
      <c r="JP383"/>
      <c r="JQ383"/>
      <c r="JR383"/>
      <c r="JS383"/>
      <c r="JT383"/>
      <c r="JU383"/>
      <c r="JV383"/>
      <c r="JW383"/>
      <c r="JX383"/>
      <c r="JY383"/>
      <c r="JZ383"/>
      <c r="KA383"/>
      <c r="KB383"/>
      <c r="KC383"/>
      <c r="KD383"/>
      <c r="KE383"/>
      <c r="KF383"/>
      <c r="KG383"/>
      <c r="KH383"/>
      <c r="KI383"/>
      <c r="KJ383"/>
      <c r="KK383"/>
      <c r="KL383"/>
      <c r="KM383"/>
      <c r="KN383"/>
      <c r="KO383"/>
      <c r="KP383"/>
      <c r="KQ383"/>
      <c r="KR383"/>
      <c r="KS383"/>
      <c r="KT383"/>
      <c r="KU383"/>
      <c r="KV383"/>
      <c r="KW383"/>
      <c r="KX383"/>
      <c r="KY383"/>
      <c r="KZ383"/>
      <c r="LA383"/>
      <c r="LB383"/>
      <c r="LC383"/>
      <c r="LD383"/>
      <c r="LE383"/>
      <c r="LF383"/>
      <c r="LG383"/>
      <c r="LH383"/>
      <c r="LI383"/>
      <c r="LJ383"/>
      <c r="LK383"/>
      <c r="LL383"/>
      <c r="LM383"/>
      <c r="LN383"/>
      <c r="LO383"/>
      <c r="LP383"/>
      <c r="LQ383"/>
      <c r="LR383"/>
      <c r="LS383"/>
      <c r="LT383"/>
      <c r="LU383"/>
      <c r="LV383"/>
      <c r="LW383"/>
      <c r="LX383"/>
      <c r="LY383"/>
      <c r="LZ383"/>
      <c r="MA383"/>
      <c r="MB383"/>
      <c r="MC383"/>
      <c r="MD383"/>
      <c r="ME383"/>
      <c r="MF383"/>
      <c r="MG383"/>
      <c r="MH383"/>
      <c r="MI383"/>
      <c r="MJ383"/>
      <c r="MK383"/>
      <c r="ML383"/>
      <c r="MM383"/>
      <c r="MN383"/>
      <c r="MO383"/>
      <c r="MP383"/>
      <c r="MQ383"/>
      <c r="MR383"/>
      <c r="MS383"/>
      <c r="MT383"/>
      <c r="MU383"/>
      <c r="MV383"/>
      <c r="MW383"/>
      <c r="MX383"/>
      <c r="MY383"/>
      <c r="MZ383"/>
      <c r="NA383"/>
      <c r="NB383"/>
      <c r="NC383"/>
      <c r="ND383"/>
      <c r="NE383"/>
      <c r="NF383"/>
      <c r="NG383"/>
      <c r="NH383"/>
      <c r="NI383"/>
      <c r="NJ383"/>
      <c r="NK383"/>
      <c r="NL383"/>
      <c r="NM383"/>
      <c r="NN383"/>
      <c r="NO383"/>
      <c r="NP383"/>
      <c r="NQ383"/>
      <c r="NR383"/>
      <c r="NS383"/>
      <c r="NT383"/>
      <c r="NU383"/>
      <c r="NV383"/>
      <c r="NW383"/>
      <c r="NX383"/>
      <c r="NY383"/>
      <c r="NZ383"/>
      <c r="OA383"/>
      <c r="OB383"/>
      <c r="OC383"/>
      <c r="OD383"/>
      <c r="OE383"/>
      <c r="OF383"/>
      <c r="OG383"/>
      <c r="OH383"/>
      <c r="OI383"/>
      <c r="OJ383"/>
      <c r="OK383"/>
      <c r="OL383"/>
      <c r="OM383"/>
      <c r="ON383"/>
      <c r="OO383"/>
      <c r="OP383"/>
      <c r="OQ383"/>
      <c r="OR383"/>
      <c r="OS383"/>
      <c r="OT383"/>
      <c r="OU383"/>
      <c r="OV383"/>
      <c r="OW383"/>
      <c r="OX383"/>
      <c r="OY383"/>
      <c r="OZ383"/>
      <c r="PA383"/>
      <c r="PB383"/>
      <c r="PC383"/>
      <c r="PD383"/>
      <c r="PE383"/>
      <c r="PF383"/>
      <c r="PG383"/>
      <c r="PH383"/>
      <c r="PI383"/>
      <c r="PJ383"/>
      <c r="PK383"/>
      <c r="PL383"/>
      <c r="PM383"/>
      <c r="PN383"/>
      <c r="PO383"/>
      <c r="PP383"/>
      <c r="PQ383"/>
      <c r="PR383"/>
      <c r="PS383"/>
      <c r="PT383"/>
      <c r="PU383"/>
      <c r="PV383"/>
      <c r="PW383"/>
      <c r="PX383"/>
      <c r="PY383"/>
      <c r="PZ383"/>
      <c r="QA383"/>
      <c r="QB383"/>
      <c r="QC383"/>
      <c r="QD383"/>
      <c r="QE383"/>
      <c r="QF383"/>
      <c r="QG383"/>
      <c r="QH383"/>
      <c r="QI383"/>
      <c r="QJ383"/>
      <c r="QK383"/>
      <c r="QL383"/>
      <c r="QM383"/>
      <c r="QN383"/>
      <c r="QO383"/>
      <c r="QP383"/>
      <c r="QQ383"/>
      <c r="QR383"/>
      <c r="QS383"/>
      <c r="QT383"/>
      <c r="QU383"/>
      <c r="QV383"/>
      <c r="QW383"/>
      <c r="QX383"/>
      <c r="QY383"/>
      <c r="QZ383"/>
      <c r="RA383"/>
      <c r="RB383"/>
      <c r="RC383"/>
      <c r="RD383"/>
      <c r="RE383"/>
      <c r="RF383"/>
      <c r="RG383"/>
      <c r="RH383"/>
      <c r="RI383"/>
      <c r="RJ383"/>
      <c r="RK383"/>
      <c r="RL383"/>
      <c r="RM383"/>
      <c r="RN383"/>
      <c r="RO383"/>
      <c r="RP383"/>
      <c r="RQ383"/>
      <c r="RR383"/>
      <c r="RS383"/>
      <c r="RT383"/>
      <c r="RU383"/>
      <c r="RV383"/>
      <c r="RW383"/>
      <c r="RX383"/>
      <c r="RY383"/>
      <c r="RZ383"/>
      <c r="SA383"/>
      <c r="SB383"/>
      <c r="SC383"/>
      <c r="SD383"/>
      <c r="SE383"/>
      <c r="SF383"/>
      <c r="SG383"/>
      <c r="SH383"/>
      <c r="SI383"/>
      <c r="SJ383"/>
      <c r="SK383"/>
      <c r="SL383"/>
      <c r="SM383"/>
      <c r="SN383"/>
      <c r="SO383"/>
      <c r="SP383"/>
      <c r="SQ383"/>
      <c r="SR383"/>
      <c r="SS383"/>
      <c r="ST383"/>
      <c r="SU383"/>
      <c r="SV383"/>
      <c r="SW383"/>
      <c r="SX383"/>
      <c r="SY383"/>
      <c r="SZ383"/>
      <c r="TA383"/>
      <c r="TB383"/>
      <c r="TC383"/>
      <c r="TD383"/>
      <c r="TE383"/>
      <c r="TF383"/>
      <c r="TG383"/>
    </row>
    <row r="384" spans="1:527" s="4" customFormat="1" ht="18" customHeight="1" x14ac:dyDescent="0.25">
      <c r="B384"/>
      <c r="C384" s="54"/>
      <c r="D384" s="55"/>
      <c r="E384" s="55"/>
      <c r="F384" s="56"/>
      <c r="G384" s="56"/>
      <c r="H384" s="56"/>
      <c r="I384" s="89"/>
      <c r="J384" s="89"/>
      <c r="K384"/>
      <c r="L384"/>
      <c r="M384"/>
      <c r="N384"/>
      <c r="O384"/>
      <c r="P384"/>
      <c r="Q384"/>
      <c r="R384"/>
      <c r="S384"/>
      <c r="T384"/>
      <c r="U384" s="49"/>
      <c r="V384" s="69"/>
      <c r="W384" s="8"/>
      <c r="X384" s="8"/>
      <c r="Y384" s="8"/>
      <c r="Z384" s="8"/>
      <c r="AA384"/>
      <c r="AB384"/>
      <c r="AC384"/>
      <c r="AD384"/>
      <c r="AE384"/>
      <c r="AF384"/>
      <c r="AG384"/>
      <c r="AH384"/>
      <c r="AI384"/>
      <c r="AJ384"/>
      <c r="AK384"/>
      <c r="AL384"/>
      <c r="AM384"/>
      <c r="AN384"/>
      <c r="AO384"/>
      <c r="AP384"/>
      <c r="AQ384"/>
      <c r="AR384"/>
      <c r="AS384"/>
      <c r="AT384"/>
      <c r="AU384"/>
      <c r="AV384"/>
      <c r="AW384"/>
      <c r="AX384"/>
      <c r="AY384"/>
      <c r="AZ384"/>
      <c r="BA384"/>
      <c r="BB384"/>
      <c r="BC384"/>
      <c r="BD384"/>
      <c r="BE384"/>
      <c r="BF384"/>
      <c r="BG384"/>
      <c r="BH384"/>
      <c r="BI384"/>
      <c r="BJ384"/>
      <c r="BK384"/>
      <c r="BL384"/>
      <c r="BM384"/>
      <c r="BN384"/>
      <c r="BO384"/>
      <c r="BP384"/>
      <c r="BQ384"/>
      <c r="BR384"/>
      <c r="BS384"/>
      <c r="BT384"/>
      <c r="BU384"/>
      <c r="BV384"/>
      <c r="BW384"/>
      <c r="BX384"/>
      <c r="BY384"/>
      <c r="BZ384"/>
      <c r="CA384"/>
      <c r="CB384"/>
      <c r="CC384"/>
      <c r="CD384"/>
      <c r="CE384"/>
      <c r="CF384"/>
      <c r="CG384"/>
      <c r="CH384"/>
      <c r="CI384"/>
      <c r="CJ384"/>
      <c r="CK384"/>
      <c r="CL384"/>
      <c r="CM384"/>
      <c r="CN384"/>
      <c r="CO384"/>
      <c r="CP384"/>
      <c r="CQ384"/>
      <c r="CR384"/>
      <c r="CS384"/>
      <c r="CT384"/>
      <c r="CU384"/>
      <c r="CV384"/>
      <c r="CW384"/>
      <c r="CX384"/>
      <c r="CY384"/>
      <c r="CZ384"/>
      <c r="DA384"/>
      <c r="DB384"/>
      <c r="DC384"/>
      <c r="DD384"/>
      <c r="DE384"/>
      <c r="DF384"/>
      <c r="DG384"/>
      <c r="DH384"/>
      <c r="DI384"/>
      <c r="DJ384"/>
      <c r="DK384"/>
      <c r="DL384"/>
      <c r="DM384"/>
      <c r="DN384"/>
      <c r="DO384"/>
      <c r="DP384"/>
      <c r="DQ384"/>
      <c r="DR384"/>
      <c r="DS384"/>
      <c r="DT384"/>
      <c r="DU384"/>
      <c r="DV384"/>
      <c r="DW384"/>
      <c r="DX384"/>
      <c r="DY384"/>
      <c r="DZ384"/>
      <c r="EA384"/>
      <c r="EB384"/>
      <c r="EC384"/>
      <c r="ED384"/>
      <c r="EE384"/>
      <c r="EF384"/>
      <c r="EG384"/>
      <c r="EH384"/>
      <c r="EI384"/>
      <c r="EJ384"/>
      <c r="EK384"/>
      <c r="EL384"/>
      <c r="EM384"/>
      <c r="EN384"/>
      <c r="EO384"/>
      <c r="EP384"/>
      <c r="EQ384"/>
      <c r="ER384"/>
      <c r="ES384"/>
      <c r="ET384"/>
      <c r="EU384"/>
      <c r="EV384"/>
      <c r="EW384"/>
      <c r="EX384"/>
      <c r="EY384"/>
      <c r="EZ384"/>
      <c r="FA384"/>
      <c r="FB384"/>
      <c r="FC384"/>
      <c r="FD384"/>
      <c r="FE384"/>
      <c r="FF384"/>
      <c r="FG384"/>
      <c r="FH384"/>
      <c r="FI384"/>
      <c r="FJ384"/>
      <c r="FK384"/>
      <c r="FL384"/>
      <c r="FM384"/>
      <c r="FN384"/>
      <c r="FO384"/>
      <c r="FP384"/>
      <c r="FQ384"/>
      <c r="FR384"/>
      <c r="FS384"/>
      <c r="FT384"/>
      <c r="FU384"/>
      <c r="FV384"/>
      <c r="FW384"/>
      <c r="FX384"/>
      <c r="FY384"/>
      <c r="FZ384"/>
      <c r="GA384"/>
      <c r="GB384"/>
      <c r="GC384"/>
      <c r="GD384"/>
      <c r="GE384"/>
      <c r="GF384"/>
      <c r="GG384"/>
      <c r="GH384"/>
      <c r="GI384"/>
      <c r="GJ384"/>
      <c r="GK384"/>
      <c r="GL384"/>
      <c r="GM384"/>
      <c r="GN384"/>
      <c r="GO384"/>
      <c r="GP384"/>
      <c r="GQ384"/>
      <c r="GR384"/>
      <c r="GS384"/>
      <c r="GT384"/>
      <c r="GU384"/>
      <c r="GV384"/>
      <c r="GW384"/>
      <c r="GX384"/>
      <c r="GY384"/>
      <c r="GZ384"/>
      <c r="HA384"/>
      <c r="HB384"/>
      <c r="HC384"/>
      <c r="HD384"/>
      <c r="HE384"/>
      <c r="HF384"/>
      <c r="HG384"/>
      <c r="HH384"/>
      <c r="HI384"/>
      <c r="HJ384"/>
      <c r="HK384"/>
      <c r="HL384"/>
      <c r="HM384"/>
      <c r="HN384"/>
      <c r="HO384"/>
      <c r="HP384"/>
      <c r="HQ384"/>
      <c r="HR384"/>
      <c r="HS384"/>
      <c r="HT384"/>
      <c r="HU384"/>
      <c r="HV384"/>
      <c r="HW384"/>
      <c r="HX384"/>
      <c r="HY384"/>
      <c r="HZ384"/>
      <c r="IA384"/>
      <c r="IB384"/>
      <c r="IC384"/>
      <c r="ID384"/>
      <c r="IE384"/>
      <c r="IF384"/>
      <c r="IG384"/>
      <c r="IH384"/>
      <c r="II384"/>
      <c r="IJ384"/>
      <c r="IK384"/>
      <c r="IL384"/>
      <c r="IM384"/>
      <c r="IN384"/>
      <c r="IO384"/>
      <c r="IP384"/>
      <c r="IQ384"/>
      <c r="IR384"/>
      <c r="IS384"/>
      <c r="IT384"/>
      <c r="IU384"/>
      <c r="IV384"/>
      <c r="IW384"/>
      <c r="IX384"/>
      <c r="IY384"/>
      <c r="IZ384"/>
      <c r="JA384"/>
      <c r="JB384"/>
      <c r="JC384"/>
      <c r="JD384"/>
      <c r="JE384"/>
      <c r="JF384"/>
      <c r="JG384"/>
      <c r="JH384"/>
      <c r="JI384"/>
      <c r="JJ384"/>
      <c r="JK384"/>
      <c r="JL384"/>
      <c r="JM384"/>
      <c r="JN384"/>
      <c r="JO384"/>
      <c r="JP384"/>
      <c r="JQ384"/>
      <c r="JR384"/>
      <c r="JS384"/>
      <c r="JT384"/>
      <c r="JU384"/>
      <c r="JV384"/>
      <c r="JW384"/>
      <c r="JX384"/>
      <c r="JY384"/>
      <c r="JZ384"/>
      <c r="KA384"/>
      <c r="KB384"/>
      <c r="KC384"/>
      <c r="KD384"/>
      <c r="KE384"/>
      <c r="KF384"/>
      <c r="KG384"/>
      <c r="KH384"/>
      <c r="KI384"/>
      <c r="KJ384"/>
      <c r="KK384"/>
      <c r="KL384"/>
      <c r="KM384"/>
      <c r="KN384"/>
      <c r="KO384"/>
      <c r="KP384"/>
      <c r="KQ384"/>
      <c r="KR384"/>
      <c r="KS384"/>
      <c r="KT384"/>
      <c r="KU384"/>
      <c r="KV384"/>
      <c r="KW384"/>
      <c r="KX384"/>
      <c r="KY384"/>
      <c r="KZ384"/>
      <c r="LA384"/>
      <c r="LB384"/>
      <c r="LC384"/>
      <c r="LD384"/>
      <c r="LE384"/>
      <c r="LF384"/>
      <c r="LG384"/>
      <c r="LH384"/>
      <c r="LI384"/>
      <c r="LJ384"/>
      <c r="LK384"/>
      <c r="LL384"/>
      <c r="LM384"/>
      <c r="LN384"/>
      <c r="LO384"/>
      <c r="LP384"/>
      <c r="LQ384"/>
      <c r="LR384"/>
      <c r="LS384"/>
      <c r="LT384"/>
      <c r="LU384"/>
      <c r="LV384"/>
      <c r="LW384"/>
      <c r="LX384"/>
      <c r="LY384"/>
      <c r="LZ384"/>
      <c r="MA384"/>
      <c r="MB384"/>
      <c r="MC384"/>
      <c r="MD384"/>
      <c r="ME384"/>
      <c r="MF384"/>
      <c r="MG384"/>
      <c r="MH384"/>
      <c r="MI384"/>
      <c r="MJ384"/>
      <c r="MK384"/>
      <c r="ML384"/>
      <c r="MM384"/>
      <c r="MN384"/>
      <c r="MO384"/>
      <c r="MP384"/>
      <c r="MQ384"/>
      <c r="MR384"/>
      <c r="MS384"/>
      <c r="MT384"/>
      <c r="MU384"/>
      <c r="MV384"/>
      <c r="MW384"/>
      <c r="MX384"/>
      <c r="MY384"/>
      <c r="MZ384"/>
      <c r="NA384"/>
      <c r="NB384"/>
      <c r="NC384"/>
      <c r="ND384"/>
      <c r="NE384"/>
      <c r="NF384"/>
      <c r="NG384"/>
      <c r="NH384"/>
      <c r="NI384"/>
      <c r="NJ384"/>
      <c r="NK384"/>
      <c r="NL384"/>
      <c r="NM384"/>
      <c r="NN384"/>
      <c r="NO384"/>
      <c r="NP384"/>
      <c r="NQ384"/>
      <c r="NR384"/>
      <c r="NS384"/>
      <c r="NT384"/>
      <c r="NU384"/>
      <c r="NV384"/>
      <c r="NW384"/>
      <c r="NX384"/>
      <c r="NY384"/>
      <c r="NZ384"/>
      <c r="OA384"/>
      <c r="OB384"/>
      <c r="OC384"/>
      <c r="OD384"/>
      <c r="OE384"/>
      <c r="OF384"/>
      <c r="OG384"/>
      <c r="OH384"/>
      <c r="OI384"/>
      <c r="OJ384"/>
      <c r="OK384"/>
      <c r="OL384"/>
      <c r="OM384"/>
      <c r="ON384"/>
      <c r="OO384"/>
      <c r="OP384"/>
      <c r="OQ384"/>
      <c r="OR384"/>
      <c r="OS384"/>
      <c r="OT384"/>
      <c r="OU384"/>
      <c r="OV384"/>
      <c r="OW384"/>
      <c r="OX384"/>
      <c r="OY384"/>
      <c r="OZ384"/>
      <c r="PA384"/>
      <c r="PB384"/>
      <c r="PC384"/>
      <c r="PD384"/>
      <c r="PE384"/>
      <c r="PF384"/>
      <c r="PG384"/>
      <c r="PH384"/>
      <c r="PI384"/>
      <c r="PJ384"/>
      <c r="PK384"/>
      <c r="PL384"/>
      <c r="PM384"/>
      <c r="PN384"/>
      <c r="PO384"/>
      <c r="PP384"/>
      <c r="PQ384"/>
      <c r="PR384"/>
      <c r="PS384"/>
      <c r="PT384"/>
      <c r="PU384"/>
      <c r="PV384"/>
      <c r="PW384"/>
      <c r="PX384"/>
      <c r="PY384"/>
      <c r="PZ384"/>
      <c r="QA384"/>
      <c r="QB384"/>
      <c r="QC384"/>
      <c r="QD384"/>
      <c r="QE384"/>
      <c r="QF384"/>
      <c r="QG384"/>
      <c r="QH384"/>
      <c r="QI384"/>
      <c r="QJ384"/>
      <c r="QK384"/>
      <c r="QL384"/>
      <c r="QM384"/>
      <c r="QN384"/>
      <c r="QO384"/>
      <c r="QP384"/>
      <c r="QQ384"/>
      <c r="QR384"/>
      <c r="QS384"/>
      <c r="QT384"/>
      <c r="QU384"/>
      <c r="QV384"/>
      <c r="QW384"/>
      <c r="QX384"/>
      <c r="QY384"/>
      <c r="QZ384"/>
      <c r="RA384"/>
      <c r="RB384"/>
      <c r="RC384"/>
      <c r="RD384"/>
      <c r="RE384"/>
      <c r="RF384"/>
      <c r="RG384"/>
      <c r="RH384"/>
      <c r="RI384"/>
      <c r="RJ384"/>
      <c r="RK384"/>
      <c r="RL384"/>
      <c r="RM384"/>
      <c r="RN384"/>
      <c r="RO384"/>
      <c r="RP384"/>
      <c r="RQ384"/>
      <c r="RR384"/>
      <c r="RS384"/>
      <c r="RT384"/>
      <c r="RU384"/>
      <c r="RV384"/>
      <c r="RW384"/>
      <c r="RX384"/>
      <c r="RY384"/>
      <c r="RZ384"/>
      <c r="SA384"/>
      <c r="SB384"/>
      <c r="SC384"/>
      <c r="SD384"/>
      <c r="SE384"/>
      <c r="SF384"/>
      <c r="SG384"/>
      <c r="SH384"/>
      <c r="SI384"/>
      <c r="SJ384"/>
      <c r="SK384"/>
      <c r="SL384"/>
      <c r="SM384"/>
      <c r="SN384"/>
      <c r="SO384"/>
      <c r="SP384"/>
      <c r="SQ384"/>
      <c r="SR384"/>
      <c r="SS384"/>
      <c r="ST384"/>
      <c r="SU384"/>
      <c r="SV384"/>
      <c r="SW384"/>
      <c r="SX384"/>
      <c r="SY384"/>
      <c r="SZ384"/>
      <c r="TA384"/>
      <c r="TB384"/>
      <c r="TC384"/>
      <c r="TD384"/>
      <c r="TE384"/>
      <c r="TF384"/>
      <c r="TG384"/>
    </row>
    <row r="385" spans="2:527" s="4" customFormat="1" ht="18" customHeight="1" x14ac:dyDescent="0.25">
      <c r="B385"/>
      <c r="C385" s="54"/>
      <c r="D385" s="55"/>
      <c r="E385" s="55"/>
      <c r="F385" s="56"/>
      <c r="G385" s="56"/>
      <c r="H385" s="56"/>
      <c r="I385" s="89"/>
      <c r="J385" s="89"/>
      <c r="K385"/>
      <c r="L385"/>
      <c r="M385"/>
      <c r="N385"/>
      <c r="O385"/>
      <c r="P385"/>
      <c r="Q385"/>
      <c r="R385"/>
      <c r="S385"/>
      <c r="T385"/>
      <c r="U385" s="49"/>
      <c r="V385" s="69"/>
      <c r="W385" s="8"/>
      <c r="X385" s="8"/>
      <c r="Y385" s="8"/>
      <c r="Z385" s="8"/>
      <c r="AA385"/>
      <c r="AB385"/>
      <c r="AC385"/>
      <c r="AD385"/>
      <c r="AE385"/>
      <c r="AF385"/>
      <c r="AG385"/>
      <c r="AH385"/>
      <c r="AI385"/>
      <c r="AJ385"/>
      <c r="AK385"/>
      <c r="AL385"/>
      <c r="AM385"/>
      <c r="AN385"/>
      <c r="AO385"/>
      <c r="AP385"/>
      <c r="AQ385"/>
      <c r="AR385"/>
      <c r="AS385"/>
      <c r="AT385"/>
      <c r="AU385"/>
      <c r="AV385"/>
      <c r="AW385"/>
      <c r="AX385"/>
      <c r="AY385"/>
      <c r="AZ385"/>
      <c r="BA385"/>
      <c r="BB385"/>
      <c r="BC385"/>
      <c r="BD385"/>
      <c r="BE385"/>
      <c r="BF385"/>
      <c r="BG385"/>
      <c r="BH385"/>
      <c r="BI385"/>
      <c r="BJ385"/>
      <c r="BK385"/>
      <c r="BL385"/>
      <c r="BM385"/>
      <c r="BN385"/>
      <c r="BO385"/>
      <c r="BP385"/>
      <c r="BQ385"/>
      <c r="BR385"/>
      <c r="BS385"/>
      <c r="BT385"/>
      <c r="BU385"/>
      <c r="BV385"/>
      <c r="BW385"/>
      <c r="BX385"/>
      <c r="BY385"/>
      <c r="BZ385"/>
      <c r="CA385"/>
      <c r="CB385"/>
      <c r="CC385"/>
      <c r="CD385"/>
      <c r="CE385"/>
      <c r="CF385"/>
      <c r="CG385"/>
      <c r="CH385"/>
      <c r="CI385"/>
      <c r="CJ385"/>
      <c r="CK385"/>
      <c r="CL385"/>
      <c r="CM385"/>
      <c r="CN385"/>
      <c r="CO385"/>
      <c r="CP385"/>
      <c r="CQ385"/>
      <c r="CR385"/>
      <c r="CS385"/>
      <c r="CT385"/>
      <c r="CU385"/>
      <c r="CV385"/>
      <c r="CW385"/>
      <c r="CX385"/>
      <c r="CY385"/>
      <c r="CZ385"/>
      <c r="DA385"/>
      <c r="DB385"/>
      <c r="DC385"/>
      <c r="DD385"/>
      <c r="DE385"/>
      <c r="DF385"/>
      <c r="DG385"/>
      <c r="DH385"/>
      <c r="DI385"/>
      <c r="DJ385"/>
      <c r="DK385"/>
      <c r="DL385"/>
      <c r="DM385"/>
      <c r="DN385"/>
      <c r="DO385"/>
      <c r="DP385"/>
      <c r="DQ385"/>
      <c r="DR385"/>
      <c r="DS385"/>
      <c r="DT385"/>
      <c r="DU385"/>
      <c r="DV385"/>
      <c r="DW385"/>
      <c r="DX385"/>
      <c r="DY385"/>
      <c r="DZ385"/>
      <c r="EA385"/>
      <c r="EB385"/>
      <c r="EC385"/>
      <c r="ED385"/>
      <c r="EE385"/>
      <c r="EF385"/>
      <c r="EG385"/>
      <c r="EH385"/>
      <c r="EI385"/>
      <c r="EJ385"/>
      <c r="EK385"/>
      <c r="EL385"/>
      <c r="EM385"/>
      <c r="EN385"/>
      <c r="EO385"/>
      <c r="EP385"/>
      <c r="EQ385"/>
      <c r="ER385"/>
      <c r="ES385"/>
      <c r="ET385"/>
      <c r="EU385"/>
      <c r="EV385"/>
      <c r="EW385"/>
      <c r="EX385"/>
      <c r="EY385"/>
      <c r="EZ385"/>
      <c r="FA385"/>
      <c r="FB385"/>
      <c r="FC385"/>
      <c r="FD385"/>
      <c r="FE385"/>
      <c r="FF385"/>
      <c r="FG385"/>
      <c r="FH385"/>
      <c r="FI385"/>
      <c r="FJ385"/>
      <c r="FK385"/>
      <c r="FL385"/>
      <c r="FM385"/>
      <c r="FN385"/>
      <c r="FO385"/>
      <c r="FP385"/>
      <c r="FQ385"/>
      <c r="FR385"/>
      <c r="FS385"/>
      <c r="FT385"/>
      <c r="FU385"/>
      <c r="FV385"/>
      <c r="FW385"/>
      <c r="FX385"/>
      <c r="FY385"/>
      <c r="FZ385"/>
      <c r="GA385"/>
      <c r="GB385"/>
      <c r="GC385"/>
      <c r="GD385"/>
      <c r="GE385"/>
      <c r="GF385"/>
      <c r="GG385"/>
      <c r="GH385"/>
      <c r="GI385"/>
      <c r="GJ385"/>
      <c r="GK385"/>
      <c r="GL385"/>
      <c r="GM385"/>
      <c r="GN385"/>
      <c r="GO385"/>
      <c r="GP385"/>
      <c r="GQ385"/>
      <c r="GR385"/>
      <c r="GS385"/>
      <c r="GT385"/>
      <c r="GU385"/>
      <c r="GV385"/>
      <c r="GW385"/>
      <c r="GX385"/>
      <c r="GY385"/>
      <c r="GZ385"/>
      <c r="HA385"/>
      <c r="HB385"/>
      <c r="HC385"/>
      <c r="HD385"/>
      <c r="HE385"/>
      <c r="HF385"/>
      <c r="HG385"/>
      <c r="HH385"/>
      <c r="HI385"/>
      <c r="HJ385"/>
      <c r="HK385"/>
      <c r="HL385"/>
      <c r="HM385"/>
      <c r="HN385"/>
      <c r="HO385"/>
      <c r="HP385"/>
      <c r="HQ385"/>
      <c r="HR385"/>
      <c r="HS385"/>
      <c r="HT385"/>
      <c r="HU385"/>
      <c r="HV385"/>
      <c r="HW385"/>
      <c r="HX385"/>
      <c r="HY385"/>
      <c r="HZ385"/>
      <c r="IA385"/>
      <c r="IB385"/>
      <c r="IC385"/>
      <c r="ID385"/>
      <c r="IE385"/>
      <c r="IF385"/>
      <c r="IG385"/>
      <c r="IH385"/>
      <c r="II385"/>
      <c r="IJ385"/>
      <c r="IK385"/>
      <c r="IL385"/>
      <c r="IM385"/>
      <c r="IN385"/>
      <c r="IO385"/>
      <c r="IP385"/>
      <c r="IQ385"/>
      <c r="IR385"/>
      <c r="IS385"/>
      <c r="IT385"/>
      <c r="IU385"/>
      <c r="IV385"/>
      <c r="IW385"/>
      <c r="IX385"/>
      <c r="IY385"/>
      <c r="IZ385"/>
      <c r="JA385"/>
      <c r="JB385"/>
      <c r="JC385"/>
      <c r="JD385"/>
      <c r="JE385"/>
      <c r="JF385"/>
      <c r="JG385"/>
      <c r="JH385"/>
      <c r="JI385"/>
      <c r="JJ385"/>
      <c r="JK385"/>
      <c r="JL385"/>
      <c r="JM385"/>
      <c r="JN385"/>
      <c r="JO385"/>
      <c r="JP385"/>
      <c r="JQ385"/>
      <c r="JR385"/>
      <c r="JS385"/>
      <c r="JT385"/>
      <c r="JU385"/>
      <c r="JV385"/>
      <c r="JW385"/>
      <c r="JX385"/>
      <c r="JY385"/>
      <c r="JZ385"/>
      <c r="KA385"/>
      <c r="KB385"/>
      <c r="KC385"/>
      <c r="KD385"/>
      <c r="KE385"/>
      <c r="KF385"/>
      <c r="KG385"/>
      <c r="KH385"/>
      <c r="KI385"/>
      <c r="KJ385"/>
      <c r="KK385"/>
      <c r="KL385"/>
      <c r="KM385"/>
      <c r="KN385"/>
      <c r="KO385"/>
      <c r="KP385"/>
      <c r="KQ385"/>
      <c r="KR385"/>
      <c r="KS385"/>
      <c r="KT385"/>
      <c r="KU385"/>
      <c r="KV385"/>
      <c r="KW385"/>
      <c r="KX385"/>
      <c r="KY385"/>
      <c r="KZ385"/>
      <c r="LA385"/>
      <c r="LB385"/>
      <c r="LC385"/>
      <c r="LD385"/>
      <c r="LE385"/>
      <c r="LF385"/>
      <c r="LG385"/>
      <c r="LH385"/>
      <c r="LI385"/>
      <c r="LJ385"/>
      <c r="LK385"/>
      <c r="LL385"/>
      <c r="LM385"/>
      <c r="LN385"/>
      <c r="LO385"/>
      <c r="LP385"/>
      <c r="LQ385"/>
      <c r="LR385"/>
      <c r="LS385"/>
      <c r="LT385"/>
      <c r="LU385"/>
      <c r="LV385"/>
      <c r="LW385"/>
      <c r="LX385"/>
      <c r="LY385"/>
      <c r="LZ385"/>
      <c r="MA385"/>
      <c r="MB385"/>
      <c r="MC385"/>
      <c r="MD385"/>
      <c r="ME385"/>
      <c r="MF385"/>
      <c r="MG385"/>
      <c r="MH385"/>
      <c r="MI385"/>
      <c r="MJ385"/>
      <c r="MK385"/>
      <c r="ML385"/>
      <c r="MM385"/>
      <c r="MN385"/>
      <c r="MO385"/>
      <c r="MP385"/>
      <c r="MQ385"/>
      <c r="MR385"/>
      <c r="MS385"/>
      <c r="MT385"/>
      <c r="MU385"/>
      <c r="MV385"/>
      <c r="MW385"/>
      <c r="MX385"/>
      <c r="MY385"/>
      <c r="MZ385"/>
      <c r="NA385"/>
      <c r="NB385"/>
      <c r="NC385"/>
      <c r="ND385"/>
      <c r="NE385"/>
      <c r="NF385"/>
      <c r="NG385"/>
      <c r="NH385"/>
      <c r="NI385"/>
      <c r="NJ385"/>
      <c r="NK385"/>
      <c r="NL385"/>
      <c r="NM385"/>
      <c r="NN385"/>
      <c r="NO385"/>
      <c r="NP385"/>
      <c r="NQ385"/>
      <c r="NR385"/>
      <c r="NS385"/>
      <c r="NT385"/>
      <c r="NU385"/>
      <c r="NV385"/>
      <c r="NW385"/>
      <c r="NX385"/>
      <c r="NY385"/>
      <c r="NZ385"/>
      <c r="OA385"/>
      <c r="OB385"/>
      <c r="OC385"/>
      <c r="OD385"/>
      <c r="OE385"/>
      <c r="OF385"/>
      <c r="OG385"/>
      <c r="OH385"/>
      <c r="OI385"/>
      <c r="OJ385"/>
      <c r="OK385"/>
      <c r="OL385"/>
      <c r="OM385"/>
      <c r="ON385"/>
      <c r="OO385"/>
      <c r="OP385"/>
      <c r="OQ385"/>
      <c r="OR385"/>
      <c r="OS385"/>
      <c r="OT385"/>
      <c r="OU385"/>
      <c r="OV385"/>
      <c r="OW385"/>
      <c r="OX385"/>
      <c r="OY385"/>
      <c r="OZ385"/>
      <c r="PA385"/>
      <c r="PB385"/>
      <c r="PC385"/>
      <c r="PD385"/>
      <c r="PE385"/>
      <c r="PF385"/>
      <c r="PG385"/>
      <c r="PH385"/>
      <c r="PI385"/>
      <c r="PJ385"/>
      <c r="PK385"/>
      <c r="PL385"/>
      <c r="PM385"/>
      <c r="PN385"/>
      <c r="PO385"/>
      <c r="PP385"/>
      <c r="PQ385"/>
      <c r="PR385"/>
      <c r="PS385"/>
      <c r="PT385"/>
      <c r="PU385"/>
      <c r="PV385"/>
      <c r="PW385"/>
      <c r="PX385"/>
      <c r="PY385"/>
      <c r="PZ385"/>
      <c r="QA385"/>
      <c r="QB385"/>
      <c r="QC385"/>
      <c r="QD385"/>
      <c r="QE385"/>
      <c r="QF385"/>
      <c r="QG385"/>
      <c r="QH385"/>
      <c r="QI385"/>
      <c r="QJ385"/>
      <c r="QK385"/>
      <c r="QL385"/>
      <c r="QM385"/>
      <c r="QN385"/>
      <c r="QO385"/>
      <c r="QP385"/>
      <c r="QQ385"/>
      <c r="QR385"/>
      <c r="QS385"/>
      <c r="QT385"/>
      <c r="QU385"/>
      <c r="QV385"/>
      <c r="QW385"/>
      <c r="QX385"/>
      <c r="QY385"/>
      <c r="QZ385"/>
      <c r="RA385"/>
      <c r="RB385"/>
      <c r="RC385"/>
      <c r="RD385"/>
      <c r="RE385"/>
      <c r="RF385"/>
      <c r="RG385"/>
      <c r="RH385"/>
      <c r="RI385"/>
      <c r="RJ385"/>
      <c r="RK385"/>
      <c r="RL385"/>
      <c r="RM385"/>
      <c r="RN385"/>
      <c r="RO385"/>
      <c r="RP385"/>
      <c r="RQ385"/>
      <c r="RR385"/>
      <c r="RS385"/>
      <c r="RT385"/>
      <c r="RU385"/>
      <c r="RV385"/>
      <c r="RW385"/>
      <c r="RX385"/>
      <c r="RY385"/>
      <c r="RZ385"/>
      <c r="SA385"/>
      <c r="SB385"/>
      <c r="SC385"/>
      <c r="SD385"/>
      <c r="SE385"/>
      <c r="SF385"/>
      <c r="SG385"/>
      <c r="SH385"/>
      <c r="SI385"/>
      <c r="SJ385"/>
      <c r="SK385"/>
      <c r="SL385"/>
      <c r="SM385"/>
      <c r="SN385"/>
      <c r="SO385"/>
      <c r="SP385"/>
      <c r="SQ385"/>
      <c r="SR385"/>
      <c r="SS385"/>
      <c r="ST385"/>
      <c r="SU385"/>
      <c r="SV385"/>
      <c r="SW385"/>
      <c r="SX385"/>
      <c r="SY385"/>
      <c r="SZ385"/>
      <c r="TA385"/>
      <c r="TB385"/>
      <c r="TC385"/>
      <c r="TD385"/>
      <c r="TE385"/>
      <c r="TF385"/>
      <c r="TG385"/>
    </row>
    <row r="386" spans="2:527" s="4" customFormat="1" ht="18" customHeight="1" x14ac:dyDescent="0.25">
      <c r="B386"/>
      <c r="C386" s="54"/>
      <c r="D386" s="55"/>
      <c r="E386" s="55"/>
      <c r="F386" s="56"/>
      <c r="G386" s="56"/>
      <c r="H386" s="56"/>
      <c r="I386" s="89"/>
      <c r="J386" s="89"/>
      <c r="K386"/>
      <c r="L386"/>
      <c r="M386"/>
      <c r="N386"/>
      <c r="O386"/>
      <c r="P386"/>
      <c r="Q386"/>
      <c r="R386"/>
      <c r="S386"/>
      <c r="T386"/>
      <c r="U386" s="49"/>
      <c r="V386" s="69"/>
      <c r="W386" s="8"/>
      <c r="X386" s="8"/>
      <c r="Y386" s="8"/>
      <c r="Z386" s="8"/>
      <c r="AA386"/>
      <c r="AB386"/>
      <c r="AC386"/>
      <c r="AD386"/>
      <c r="AE386"/>
      <c r="AF386"/>
      <c r="AG386"/>
      <c r="AH386"/>
      <c r="AI386"/>
      <c r="AJ386"/>
      <c r="AK386"/>
      <c r="AL386"/>
      <c r="AM386"/>
      <c r="AN386"/>
      <c r="AO386"/>
      <c r="AP386"/>
      <c r="AQ386"/>
      <c r="AR386"/>
      <c r="AS386"/>
      <c r="AT386"/>
      <c r="AU386"/>
      <c r="AV386"/>
      <c r="AW386"/>
      <c r="AX386"/>
      <c r="AY386"/>
      <c r="AZ386"/>
      <c r="BA386"/>
      <c r="BB386"/>
      <c r="BC386"/>
      <c r="BD386"/>
      <c r="BE386"/>
      <c r="BF386"/>
      <c r="BG386"/>
      <c r="BH386"/>
      <c r="BI386"/>
      <c r="BJ386"/>
      <c r="BK386"/>
      <c r="BL386"/>
      <c r="BM386"/>
      <c r="BN386"/>
      <c r="BO386"/>
      <c r="BP386"/>
      <c r="BQ386"/>
      <c r="BR386"/>
      <c r="BS386"/>
      <c r="BT386"/>
      <c r="BU386"/>
      <c r="BV386"/>
      <c r="BW386"/>
      <c r="BX386"/>
      <c r="BY386"/>
      <c r="BZ386"/>
      <c r="CA386"/>
      <c r="CB386"/>
      <c r="CC386"/>
      <c r="CD386"/>
      <c r="CE386"/>
      <c r="CF386"/>
      <c r="CG386"/>
      <c r="CH386"/>
      <c r="CI386"/>
      <c r="CJ386"/>
      <c r="CK386"/>
      <c r="CL386"/>
      <c r="CM386"/>
      <c r="CN386"/>
      <c r="CO386"/>
      <c r="CP386"/>
      <c r="CQ386"/>
      <c r="CR386"/>
      <c r="CS386"/>
      <c r="CT386"/>
      <c r="CU386"/>
      <c r="CV386"/>
      <c r="CW386"/>
      <c r="CX386"/>
      <c r="CY386"/>
      <c r="CZ386"/>
      <c r="DA386"/>
      <c r="DB386"/>
      <c r="DC386"/>
      <c r="DD386"/>
      <c r="DE386"/>
      <c r="DF386"/>
      <c r="DG386"/>
      <c r="DH386"/>
      <c r="DI386"/>
      <c r="DJ386"/>
      <c r="DK386"/>
      <c r="DL386"/>
      <c r="DM386"/>
      <c r="DN386"/>
      <c r="DO386"/>
      <c r="DP386"/>
      <c r="DQ386"/>
      <c r="DR386"/>
      <c r="DS386"/>
      <c r="DT386"/>
      <c r="DU386"/>
      <c r="DV386"/>
      <c r="DW386"/>
      <c r="DX386"/>
      <c r="DY386"/>
      <c r="DZ386"/>
      <c r="EA386"/>
      <c r="EB386"/>
      <c r="EC386"/>
      <c r="ED386"/>
      <c r="EE386"/>
      <c r="EF386"/>
      <c r="EG386"/>
      <c r="EH386"/>
      <c r="EI386"/>
      <c r="EJ386"/>
      <c r="EK386"/>
      <c r="EL386"/>
      <c r="EM386"/>
      <c r="EN386"/>
      <c r="EO386"/>
      <c r="EP386"/>
      <c r="EQ386"/>
      <c r="ER386"/>
      <c r="ES386"/>
      <c r="ET386"/>
      <c r="EU386"/>
      <c r="EV386"/>
      <c r="EW386"/>
      <c r="EX386"/>
      <c r="EY386"/>
      <c r="EZ386"/>
      <c r="FA386"/>
      <c r="FB386"/>
      <c r="FC386"/>
      <c r="FD386"/>
      <c r="FE386"/>
      <c r="FF386"/>
      <c r="FG386"/>
      <c r="FH386"/>
      <c r="FI386"/>
      <c r="FJ386"/>
      <c r="FK386"/>
      <c r="FL386"/>
      <c r="FM386"/>
      <c r="FN386"/>
      <c r="FO386"/>
      <c r="FP386"/>
      <c r="FQ386"/>
      <c r="FR386"/>
      <c r="FS386"/>
      <c r="FT386"/>
      <c r="FU386"/>
      <c r="FV386"/>
      <c r="FW386"/>
      <c r="FX386"/>
      <c r="FY386"/>
      <c r="FZ386"/>
      <c r="GA386"/>
      <c r="GB386"/>
      <c r="GC386"/>
      <c r="GD386"/>
      <c r="GE386"/>
      <c r="GF386"/>
      <c r="GG386"/>
      <c r="GH386"/>
      <c r="GI386"/>
      <c r="GJ386"/>
      <c r="GK386"/>
      <c r="GL386"/>
      <c r="GM386"/>
      <c r="GN386"/>
      <c r="GO386"/>
      <c r="GP386"/>
      <c r="GQ386"/>
      <c r="GR386"/>
      <c r="GS386"/>
      <c r="GT386"/>
      <c r="GU386"/>
      <c r="GV386"/>
      <c r="GW386"/>
      <c r="GX386"/>
      <c r="GY386"/>
      <c r="GZ386"/>
      <c r="HA386"/>
      <c r="HB386"/>
      <c r="HC386"/>
      <c r="HD386"/>
      <c r="HE386"/>
      <c r="HF386"/>
      <c r="HG386"/>
      <c r="HH386"/>
      <c r="HI386"/>
      <c r="HJ386"/>
      <c r="HK386"/>
      <c r="HL386"/>
      <c r="HM386"/>
      <c r="HN386"/>
      <c r="HO386"/>
      <c r="HP386"/>
      <c r="HQ386"/>
      <c r="HR386"/>
      <c r="HS386"/>
      <c r="HT386"/>
      <c r="HU386"/>
      <c r="HV386"/>
      <c r="HW386"/>
      <c r="HX386"/>
      <c r="HY386"/>
      <c r="HZ386"/>
      <c r="IA386"/>
      <c r="IB386"/>
      <c r="IC386"/>
      <c r="ID386"/>
      <c r="IE386"/>
      <c r="IF386"/>
      <c r="IG386"/>
      <c r="IH386"/>
      <c r="II386"/>
      <c r="IJ386"/>
      <c r="IK386"/>
      <c r="IL386"/>
      <c r="IM386"/>
      <c r="IN386"/>
      <c r="IO386"/>
      <c r="IP386"/>
      <c r="IQ386"/>
      <c r="IR386"/>
      <c r="IS386"/>
      <c r="IT386"/>
      <c r="IU386"/>
      <c r="IV386"/>
      <c r="IW386"/>
      <c r="IX386"/>
      <c r="IY386"/>
      <c r="IZ386"/>
      <c r="JA386"/>
      <c r="JB386"/>
      <c r="JC386"/>
      <c r="JD386"/>
      <c r="JE386"/>
      <c r="JF386"/>
      <c r="JG386"/>
      <c r="JH386"/>
      <c r="JI386"/>
      <c r="JJ386"/>
      <c r="JK386"/>
      <c r="JL386"/>
      <c r="JM386"/>
      <c r="JN386"/>
      <c r="JO386"/>
      <c r="JP386"/>
      <c r="JQ386"/>
      <c r="JR386"/>
      <c r="JS386"/>
      <c r="JT386"/>
      <c r="JU386"/>
      <c r="JV386"/>
      <c r="JW386"/>
      <c r="JX386"/>
      <c r="JY386"/>
      <c r="JZ386"/>
      <c r="KA386"/>
      <c r="KB386"/>
      <c r="KC386"/>
      <c r="KD386"/>
      <c r="KE386"/>
      <c r="KF386"/>
      <c r="KG386"/>
      <c r="KH386"/>
      <c r="KI386"/>
      <c r="KJ386"/>
      <c r="KK386"/>
      <c r="KL386"/>
      <c r="KM386"/>
      <c r="KN386"/>
      <c r="KO386"/>
      <c r="KP386"/>
      <c r="KQ386"/>
      <c r="KR386"/>
      <c r="KS386"/>
      <c r="KT386"/>
      <c r="KU386"/>
      <c r="KV386"/>
      <c r="KW386"/>
      <c r="KX386"/>
      <c r="KY386"/>
      <c r="KZ386"/>
      <c r="LA386"/>
      <c r="LB386"/>
      <c r="LC386"/>
      <c r="LD386"/>
      <c r="LE386"/>
      <c r="LF386"/>
      <c r="LG386"/>
      <c r="LH386"/>
      <c r="LI386"/>
      <c r="LJ386"/>
      <c r="LK386"/>
      <c r="LL386"/>
      <c r="LM386"/>
      <c r="LN386"/>
      <c r="LO386"/>
      <c r="LP386"/>
      <c r="LQ386"/>
      <c r="LR386"/>
      <c r="LS386"/>
      <c r="LT386"/>
      <c r="LU386"/>
      <c r="LV386"/>
      <c r="LW386"/>
      <c r="LX386"/>
      <c r="LY386"/>
      <c r="LZ386"/>
      <c r="MA386"/>
      <c r="MB386"/>
      <c r="MC386"/>
      <c r="MD386"/>
      <c r="ME386"/>
      <c r="MF386"/>
      <c r="MG386"/>
      <c r="MH386"/>
      <c r="MI386"/>
      <c r="MJ386"/>
      <c r="MK386"/>
      <c r="ML386"/>
      <c r="MM386"/>
      <c r="MN386"/>
      <c r="MO386"/>
      <c r="MP386"/>
      <c r="MQ386"/>
      <c r="MR386"/>
      <c r="MS386"/>
      <c r="MT386"/>
      <c r="MU386"/>
      <c r="MV386"/>
      <c r="MW386"/>
      <c r="MX386"/>
      <c r="MY386"/>
      <c r="MZ386"/>
      <c r="NA386"/>
      <c r="NB386"/>
      <c r="NC386"/>
      <c r="ND386"/>
      <c r="NE386"/>
      <c r="NF386"/>
      <c r="NG386"/>
      <c r="NH386"/>
      <c r="NI386"/>
      <c r="NJ386"/>
      <c r="NK386"/>
      <c r="NL386"/>
      <c r="NM386"/>
      <c r="NN386"/>
      <c r="NO386"/>
      <c r="NP386"/>
      <c r="NQ386"/>
      <c r="NR386"/>
      <c r="NS386"/>
      <c r="NT386"/>
      <c r="NU386"/>
      <c r="NV386"/>
      <c r="NW386"/>
      <c r="NX386"/>
      <c r="NY386"/>
      <c r="NZ386"/>
      <c r="OA386"/>
      <c r="OB386"/>
      <c r="OC386"/>
      <c r="OD386"/>
      <c r="OE386"/>
      <c r="OF386"/>
      <c r="OG386"/>
      <c r="OH386"/>
      <c r="OI386"/>
      <c r="OJ386"/>
      <c r="OK386"/>
      <c r="OL386"/>
      <c r="OM386"/>
      <c r="ON386"/>
      <c r="OO386"/>
      <c r="OP386"/>
      <c r="OQ386"/>
      <c r="OR386"/>
      <c r="OS386"/>
      <c r="OT386"/>
      <c r="OU386"/>
      <c r="OV386"/>
      <c r="OW386"/>
      <c r="OX386"/>
      <c r="OY386"/>
      <c r="OZ386"/>
      <c r="PA386"/>
      <c r="PB386"/>
      <c r="PC386"/>
      <c r="PD386"/>
      <c r="PE386"/>
      <c r="PF386"/>
      <c r="PG386"/>
      <c r="PH386"/>
      <c r="PI386"/>
      <c r="PJ386"/>
      <c r="PK386"/>
      <c r="PL386"/>
      <c r="PM386"/>
      <c r="PN386"/>
      <c r="PO386"/>
      <c r="PP386"/>
      <c r="PQ386"/>
      <c r="PR386"/>
      <c r="PS386"/>
      <c r="PT386"/>
      <c r="PU386"/>
      <c r="PV386"/>
      <c r="PW386"/>
      <c r="PX386"/>
      <c r="PY386"/>
      <c r="PZ386"/>
      <c r="QA386"/>
      <c r="QB386"/>
      <c r="QC386"/>
      <c r="QD386"/>
      <c r="QE386"/>
      <c r="QF386"/>
      <c r="QG386"/>
      <c r="QH386"/>
      <c r="QI386"/>
      <c r="QJ386"/>
      <c r="QK386"/>
      <c r="QL386"/>
      <c r="QM386"/>
      <c r="QN386"/>
      <c r="QO386"/>
      <c r="QP386"/>
      <c r="QQ386"/>
      <c r="QR386"/>
      <c r="QS386"/>
      <c r="QT386"/>
      <c r="QU386"/>
      <c r="QV386"/>
      <c r="QW386"/>
      <c r="QX386"/>
      <c r="QY386"/>
      <c r="QZ386"/>
      <c r="RA386"/>
      <c r="RB386"/>
      <c r="RC386"/>
      <c r="RD386"/>
      <c r="RE386"/>
      <c r="RF386"/>
      <c r="RG386"/>
      <c r="RH386"/>
      <c r="RI386"/>
      <c r="RJ386"/>
      <c r="RK386"/>
      <c r="RL386"/>
      <c r="RM386"/>
      <c r="RN386"/>
      <c r="RO386"/>
      <c r="RP386"/>
      <c r="RQ386"/>
      <c r="RR386"/>
      <c r="RS386"/>
      <c r="RT386"/>
      <c r="RU386"/>
      <c r="RV386"/>
      <c r="RW386"/>
      <c r="RX386"/>
      <c r="RY386"/>
      <c r="RZ386"/>
      <c r="SA386"/>
      <c r="SB386"/>
      <c r="SC386"/>
      <c r="SD386"/>
      <c r="SE386"/>
      <c r="SF386"/>
      <c r="SG386"/>
      <c r="SH386"/>
      <c r="SI386"/>
      <c r="SJ386"/>
      <c r="SK386"/>
      <c r="SL386"/>
      <c r="SM386"/>
      <c r="SN386"/>
      <c r="SO386"/>
      <c r="SP386"/>
      <c r="SQ386"/>
      <c r="SR386"/>
      <c r="SS386"/>
      <c r="ST386"/>
      <c r="SU386"/>
      <c r="SV386"/>
      <c r="SW386"/>
      <c r="SX386"/>
      <c r="SY386"/>
      <c r="SZ386"/>
      <c r="TA386"/>
      <c r="TB386"/>
      <c r="TC386"/>
      <c r="TD386"/>
      <c r="TE386"/>
      <c r="TF386"/>
      <c r="TG386"/>
    </row>
    <row r="387" spans="2:527" s="4" customFormat="1" ht="18" customHeight="1" x14ac:dyDescent="0.25">
      <c r="B387"/>
      <c r="C387" s="54"/>
      <c r="D387" s="55"/>
      <c r="E387" s="55"/>
      <c r="F387" s="56"/>
      <c r="G387" s="56"/>
      <c r="H387" s="56"/>
      <c r="I387" s="89"/>
      <c r="J387" s="89"/>
      <c r="K387"/>
      <c r="L387"/>
      <c r="M387"/>
      <c r="N387"/>
      <c r="O387"/>
      <c r="P387"/>
      <c r="Q387"/>
      <c r="R387"/>
      <c r="S387"/>
      <c r="T387"/>
      <c r="U387" s="49"/>
      <c r="V387" s="69"/>
      <c r="W387" s="8"/>
      <c r="X387" s="8"/>
      <c r="Y387" s="8"/>
      <c r="Z387" s="8"/>
      <c r="AA387"/>
      <c r="AB387"/>
      <c r="AC387"/>
      <c r="AD387"/>
      <c r="AE387"/>
      <c r="AF387"/>
      <c r="AG387"/>
      <c r="AH387"/>
      <c r="AI387"/>
      <c r="AJ387"/>
      <c r="AK387"/>
      <c r="AL387"/>
      <c r="AM387"/>
      <c r="AN387"/>
      <c r="AO387"/>
      <c r="AP387"/>
      <c r="AQ387"/>
      <c r="AR387"/>
      <c r="AS387"/>
      <c r="AT387"/>
      <c r="AU387"/>
      <c r="AV387"/>
      <c r="AW387"/>
      <c r="AX387"/>
      <c r="AY387"/>
      <c r="AZ387"/>
      <c r="BA387"/>
      <c r="BB387"/>
      <c r="BC387"/>
      <c r="BD387"/>
      <c r="BE387"/>
      <c r="BF387"/>
      <c r="BG387"/>
      <c r="BH387"/>
      <c r="BI387"/>
      <c r="BJ387"/>
      <c r="BK387"/>
      <c r="BL387"/>
      <c r="BM387"/>
      <c r="BN387"/>
      <c r="BO387"/>
      <c r="BP387"/>
      <c r="BQ387"/>
      <c r="BR387"/>
      <c r="BS387"/>
      <c r="BT387"/>
      <c r="BU387"/>
      <c r="BV387"/>
      <c r="BW387"/>
      <c r="BX387"/>
      <c r="BY387"/>
      <c r="BZ387"/>
      <c r="CA387"/>
      <c r="CB387"/>
      <c r="CC387"/>
      <c r="CD387"/>
      <c r="CE387"/>
      <c r="CF387"/>
      <c r="CG387"/>
      <c r="CH387"/>
      <c r="CI387"/>
      <c r="CJ387"/>
      <c r="CK387"/>
      <c r="CL387"/>
      <c r="CM387"/>
      <c r="CN387"/>
      <c r="CO387"/>
      <c r="CP387"/>
      <c r="CQ387"/>
      <c r="CR387"/>
      <c r="CS387"/>
      <c r="CT387"/>
      <c r="CU387"/>
      <c r="CV387"/>
      <c r="CW387"/>
      <c r="CX387"/>
      <c r="CY387"/>
      <c r="CZ387"/>
      <c r="DA387"/>
      <c r="DB387"/>
      <c r="DC387"/>
      <c r="DD387"/>
      <c r="DE387"/>
      <c r="DF387"/>
      <c r="DG387"/>
      <c r="DH387"/>
      <c r="DI387"/>
      <c r="DJ387"/>
      <c r="DK387"/>
      <c r="DL387"/>
      <c r="DM387"/>
      <c r="DN387"/>
      <c r="DO387"/>
      <c r="DP387"/>
      <c r="DQ387"/>
      <c r="DR387"/>
      <c r="DS387"/>
      <c r="DT387"/>
      <c r="DU387"/>
      <c r="DV387"/>
      <c r="DW387"/>
      <c r="DX387"/>
      <c r="DY387"/>
      <c r="DZ387"/>
      <c r="EA387"/>
      <c r="EB387"/>
      <c r="EC387"/>
      <c r="ED387"/>
      <c r="EE387"/>
      <c r="EF387"/>
      <c r="EG387"/>
      <c r="EH387"/>
      <c r="EI387"/>
      <c r="EJ387"/>
      <c r="EK387"/>
      <c r="EL387"/>
      <c r="EM387"/>
      <c r="EN387"/>
      <c r="EO387"/>
      <c r="EP387"/>
      <c r="EQ387"/>
      <c r="ER387"/>
      <c r="ES387"/>
      <c r="ET387"/>
      <c r="EU387"/>
      <c r="EV387"/>
      <c r="EW387"/>
      <c r="EX387"/>
      <c r="EY387"/>
      <c r="EZ387"/>
      <c r="FA387"/>
      <c r="FB387"/>
      <c r="FC387"/>
      <c r="FD387"/>
      <c r="FE387"/>
      <c r="FF387"/>
      <c r="FG387"/>
      <c r="FH387"/>
      <c r="FI387"/>
      <c r="FJ387"/>
      <c r="FK387"/>
      <c r="FL387"/>
      <c r="FM387"/>
      <c r="FN387"/>
      <c r="FO387"/>
      <c r="FP387"/>
      <c r="FQ387"/>
      <c r="FR387"/>
      <c r="FS387"/>
      <c r="FT387"/>
      <c r="FU387"/>
      <c r="FV387"/>
      <c r="FW387"/>
      <c r="FX387"/>
      <c r="FY387"/>
      <c r="FZ387"/>
      <c r="GA387"/>
      <c r="GB387"/>
      <c r="GC387"/>
      <c r="GD387"/>
      <c r="GE387"/>
      <c r="GF387"/>
      <c r="GG387"/>
      <c r="GH387"/>
      <c r="GI387"/>
      <c r="GJ387"/>
      <c r="GK387"/>
      <c r="GL387"/>
      <c r="GM387"/>
      <c r="GN387"/>
      <c r="GO387"/>
      <c r="GP387"/>
      <c r="GQ387"/>
      <c r="GR387"/>
      <c r="GS387"/>
      <c r="GT387"/>
      <c r="GU387"/>
      <c r="GV387"/>
      <c r="GW387"/>
      <c r="GX387"/>
      <c r="GY387"/>
      <c r="GZ387"/>
      <c r="HA387"/>
      <c r="HB387"/>
      <c r="HC387"/>
      <c r="HD387"/>
      <c r="HE387"/>
      <c r="HF387"/>
      <c r="HG387"/>
      <c r="HH387"/>
      <c r="HI387"/>
      <c r="HJ387"/>
      <c r="HK387"/>
      <c r="HL387"/>
      <c r="HM387"/>
      <c r="HN387"/>
      <c r="HO387"/>
      <c r="HP387"/>
      <c r="HQ387"/>
      <c r="HR387"/>
      <c r="HS387"/>
      <c r="HT387"/>
      <c r="HU387"/>
      <c r="HV387"/>
      <c r="HW387"/>
      <c r="HX387"/>
      <c r="HY387"/>
      <c r="HZ387"/>
      <c r="IA387"/>
      <c r="IB387"/>
      <c r="IC387"/>
      <c r="ID387"/>
      <c r="IE387"/>
      <c r="IF387"/>
      <c r="IG387"/>
      <c r="IH387"/>
      <c r="II387"/>
      <c r="IJ387"/>
      <c r="IK387"/>
      <c r="IL387"/>
      <c r="IM387"/>
      <c r="IN387"/>
      <c r="IO387"/>
      <c r="IP387"/>
      <c r="IQ387"/>
      <c r="IR387"/>
      <c r="IS387"/>
      <c r="IT387"/>
      <c r="IU387"/>
      <c r="IV387"/>
      <c r="IW387"/>
      <c r="IX387"/>
      <c r="IY387"/>
      <c r="IZ387"/>
      <c r="JA387"/>
      <c r="JB387"/>
      <c r="JC387"/>
      <c r="JD387"/>
      <c r="JE387"/>
      <c r="JF387"/>
      <c r="JG387"/>
      <c r="JH387"/>
      <c r="JI387"/>
      <c r="JJ387"/>
      <c r="JK387"/>
      <c r="JL387"/>
      <c r="JM387"/>
      <c r="JN387"/>
      <c r="JO387"/>
      <c r="JP387"/>
      <c r="JQ387"/>
      <c r="JR387"/>
      <c r="JS387"/>
      <c r="JT387"/>
      <c r="JU387"/>
      <c r="JV387"/>
      <c r="JW387"/>
      <c r="JX387"/>
      <c r="JY387"/>
      <c r="JZ387"/>
      <c r="KA387"/>
      <c r="KB387"/>
      <c r="KC387"/>
      <c r="KD387"/>
      <c r="KE387"/>
      <c r="KF387"/>
      <c r="KG387"/>
      <c r="KH387"/>
      <c r="KI387"/>
      <c r="KJ387"/>
      <c r="KK387"/>
      <c r="KL387"/>
      <c r="KM387"/>
      <c r="KN387"/>
      <c r="KO387"/>
      <c r="KP387"/>
      <c r="KQ387"/>
      <c r="KR387"/>
      <c r="KS387"/>
      <c r="KT387"/>
      <c r="KU387"/>
      <c r="KV387"/>
      <c r="KW387"/>
      <c r="KX387"/>
      <c r="KY387"/>
      <c r="KZ387"/>
      <c r="LA387"/>
      <c r="LB387"/>
      <c r="LC387"/>
      <c r="LD387"/>
      <c r="LE387"/>
      <c r="LF387"/>
      <c r="LG387"/>
      <c r="LH387"/>
      <c r="LI387"/>
      <c r="LJ387"/>
      <c r="LK387"/>
      <c r="LL387"/>
      <c r="LM387"/>
      <c r="LN387"/>
      <c r="LO387"/>
      <c r="LP387"/>
      <c r="LQ387"/>
      <c r="LR387"/>
      <c r="LS387"/>
      <c r="LT387"/>
      <c r="LU387"/>
      <c r="LV387"/>
      <c r="LW387"/>
      <c r="LX387"/>
      <c r="LY387"/>
      <c r="LZ387"/>
      <c r="MA387"/>
      <c r="MB387"/>
      <c r="MC387"/>
      <c r="MD387"/>
      <c r="ME387"/>
      <c r="MF387"/>
      <c r="MG387"/>
      <c r="MH387"/>
      <c r="MI387"/>
      <c r="MJ387"/>
      <c r="MK387"/>
      <c r="ML387"/>
      <c r="MM387"/>
      <c r="MN387"/>
      <c r="MO387"/>
      <c r="MP387"/>
      <c r="MQ387"/>
      <c r="MR387"/>
      <c r="MS387"/>
      <c r="MT387"/>
      <c r="MU387"/>
      <c r="MV387"/>
      <c r="MW387"/>
      <c r="MX387"/>
      <c r="MY387"/>
      <c r="MZ387"/>
      <c r="NA387"/>
      <c r="NB387"/>
      <c r="NC387"/>
      <c r="ND387"/>
      <c r="NE387"/>
      <c r="NF387"/>
      <c r="NG387"/>
      <c r="NH387"/>
      <c r="NI387"/>
      <c r="NJ387"/>
      <c r="NK387"/>
      <c r="NL387"/>
      <c r="NM387"/>
      <c r="NN387"/>
      <c r="NO387"/>
      <c r="NP387"/>
      <c r="NQ387"/>
      <c r="NR387"/>
      <c r="NS387"/>
      <c r="NT387"/>
      <c r="NU387"/>
      <c r="NV387"/>
      <c r="NW387"/>
      <c r="NX387"/>
      <c r="NY387"/>
      <c r="NZ387"/>
      <c r="OA387"/>
      <c r="OB387"/>
      <c r="OC387"/>
      <c r="OD387"/>
      <c r="OE387"/>
      <c r="OF387"/>
      <c r="OG387"/>
      <c r="OH387"/>
      <c r="OI387"/>
      <c r="OJ387"/>
      <c r="OK387"/>
      <c r="OL387"/>
      <c r="OM387"/>
      <c r="ON387"/>
      <c r="OO387"/>
      <c r="OP387"/>
      <c r="OQ387"/>
      <c r="OR387"/>
      <c r="OS387"/>
      <c r="OT387"/>
      <c r="OU387"/>
      <c r="OV387"/>
      <c r="OW387"/>
      <c r="OX387"/>
      <c r="OY387"/>
      <c r="OZ387"/>
      <c r="PA387"/>
      <c r="PB387"/>
      <c r="PC387"/>
      <c r="PD387"/>
      <c r="PE387"/>
      <c r="PF387"/>
      <c r="PG387"/>
      <c r="PH387"/>
      <c r="PI387"/>
      <c r="PJ387"/>
      <c r="PK387"/>
      <c r="PL387"/>
      <c r="PM387"/>
      <c r="PN387"/>
      <c r="PO387"/>
      <c r="PP387"/>
      <c r="PQ387"/>
      <c r="PR387"/>
      <c r="PS387"/>
      <c r="PT387"/>
      <c r="PU387"/>
      <c r="PV387"/>
      <c r="PW387"/>
      <c r="PX387"/>
      <c r="PY387"/>
      <c r="PZ387"/>
      <c r="QA387"/>
      <c r="QB387"/>
      <c r="QC387"/>
      <c r="QD387"/>
      <c r="QE387"/>
      <c r="QF387"/>
      <c r="QG387"/>
      <c r="QH387"/>
      <c r="QI387"/>
      <c r="QJ387"/>
      <c r="QK387"/>
      <c r="QL387"/>
      <c r="QM387"/>
      <c r="QN387"/>
      <c r="QO387"/>
      <c r="QP387"/>
      <c r="QQ387"/>
      <c r="QR387"/>
      <c r="QS387"/>
      <c r="QT387"/>
      <c r="QU387"/>
      <c r="QV387"/>
      <c r="QW387"/>
      <c r="QX387"/>
      <c r="QY387"/>
      <c r="QZ387"/>
      <c r="RA387"/>
      <c r="RB387"/>
      <c r="RC387"/>
      <c r="RD387"/>
      <c r="RE387"/>
      <c r="RF387"/>
      <c r="RG387"/>
      <c r="RH387"/>
      <c r="RI387"/>
      <c r="RJ387"/>
      <c r="RK387"/>
      <c r="RL387"/>
      <c r="RM387"/>
      <c r="RN387"/>
      <c r="RO387"/>
      <c r="RP387"/>
      <c r="RQ387"/>
      <c r="RR387"/>
      <c r="RS387"/>
      <c r="RT387"/>
      <c r="RU387"/>
      <c r="RV387"/>
      <c r="RW387"/>
      <c r="RX387"/>
      <c r="RY387"/>
      <c r="RZ387"/>
      <c r="SA387"/>
      <c r="SB387"/>
      <c r="SC387"/>
      <c r="SD387"/>
      <c r="SE387"/>
      <c r="SF387"/>
      <c r="SG387"/>
      <c r="SH387"/>
      <c r="SI387"/>
      <c r="SJ387"/>
      <c r="SK387"/>
      <c r="SL387"/>
      <c r="SM387"/>
      <c r="SN387"/>
      <c r="SO387"/>
      <c r="SP387"/>
      <c r="SQ387"/>
      <c r="SR387"/>
      <c r="SS387"/>
      <c r="ST387"/>
      <c r="SU387"/>
      <c r="SV387"/>
      <c r="SW387"/>
      <c r="SX387"/>
      <c r="SY387"/>
      <c r="SZ387"/>
      <c r="TA387"/>
      <c r="TB387"/>
      <c r="TC387"/>
      <c r="TD387"/>
      <c r="TE387"/>
      <c r="TF387"/>
      <c r="TG387"/>
    </row>
    <row r="388" spans="2:527" s="4" customFormat="1" ht="18" customHeight="1" x14ac:dyDescent="0.25">
      <c r="B388"/>
      <c r="C388" s="54"/>
      <c r="D388" s="55"/>
      <c r="E388" s="55"/>
      <c r="F388" s="56"/>
      <c r="G388" s="56"/>
      <c r="H388" s="56"/>
      <c r="I388" s="89"/>
      <c r="J388" s="89"/>
      <c r="K388"/>
      <c r="L388"/>
      <c r="M388"/>
      <c r="N388"/>
      <c r="O388"/>
      <c r="P388"/>
      <c r="Q388"/>
      <c r="R388"/>
      <c r="S388"/>
      <c r="T388"/>
      <c r="U388" s="49"/>
      <c r="V388" s="69"/>
      <c r="W388" s="8"/>
      <c r="X388" s="8"/>
      <c r="Y388" s="8"/>
      <c r="Z388" s="8"/>
      <c r="AA388"/>
      <c r="AB388"/>
      <c r="AC388"/>
      <c r="AD388"/>
      <c r="AE388"/>
      <c r="AF388"/>
      <c r="AG388"/>
      <c r="AH388"/>
      <c r="AI388"/>
      <c r="AJ388"/>
      <c r="AK388"/>
      <c r="AL388"/>
      <c r="AM388"/>
      <c r="AN388"/>
      <c r="AO388"/>
      <c r="AP388"/>
      <c r="AQ388"/>
      <c r="AR388"/>
      <c r="AS388"/>
      <c r="AT388"/>
      <c r="AU388"/>
      <c r="AV388"/>
      <c r="AW388"/>
      <c r="AX388"/>
      <c r="AY388"/>
      <c r="AZ388"/>
      <c r="BA388"/>
      <c r="BB388"/>
      <c r="BC388"/>
      <c r="BD388"/>
      <c r="BE388"/>
      <c r="BF388"/>
      <c r="BG388"/>
      <c r="BH388"/>
      <c r="BI388"/>
      <c r="BJ388"/>
      <c r="BK388"/>
      <c r="BL388"/>
      <c r="BM388"/>
      <c r="BN388"/>
      <c r="BO388"/>
      <c r="BP388"/>
      <c r="BQ388"/>
      <c r="BR388"/>
      <c r="BS388"/>
      <c r="BT388"/>
      <c r="BU388"/>
      <c r="BV388"/>
      <c r="BW388"/>
      <c r="BX388"/>
      <c r="BY388"/>
      <c r="BZ388"/>
      <c r="CA388"/>
      <c r="CB388"/>
      <c r="CC388"/>
      <c r="CD388"/>
      <c r="CE388"/>
      <c r="CF388"/>
      <c r="CG388"/>
      <c r="CH388"/>
      <c r="CI388"/>
      <c r="CJ388"/>
      <c r="CK388"/>
      <c r="CL388"/>
      <c r="CM388"/>
      <c r="CN388"/>
      <c r="CO388"/>
      <c r="CP388"/>
      <c r="CQ388"/>
      <c r="CR388"/>
      <c r="CS388"/>
      <c r="CT388"/>
      <c r="CU388"/>
      <c r="CV388"/>
      <c r="CW388"/>
      <c r="CX388"/>
      <c r="CY388"/>
      <c r="CZ388"/>
      <c r="DA388"/>
      <c r="DB388"/>
      <c r="DC388"/>
      <c r="DD388"/>
      <c r="DE388"/>
      <c r="DF388"/>
      <c r="DG388"/>
      <c r="DH388"/>
      <c r="DI388"/>
      <c r="DJ388"/>
      <c r="DK388"/>
      <c r="DL388"/>
      <c r="DM388"/>
      <c r="DN388"/>
      <c r="DO388"/>
      <c r="DP388"/>
      <c r="DQ388"/>
      <c r="DR388"/>
      <c r="DS388"/>
      <c r="DT388"/>
      <c r="DU388"/>
      <c r="DV388"/>
      <c r="DW388"/>
      <c r="DX388"/>
      <c r="DY388"/>
      <c r="DZ388"/>
      <c r="EA388"/>
      <c r="EB388"/>
      <c r="EC388"/>
      <c r="ED388"/>
      <c r="EE388"/>
      <c r="EF388"/>
      <c r="EG388"/>
      <c r="EH388"/>
      <c r="EI388"/>
      <c r="EJ388"/>
      <c r="EK388"/>
      <c r="EL388"/>
      <c r="EM388"/>
      <c r="EN388"/>
      <c r="EO388"/>
      <c r="EP388"/>
      <c r="EQ388"/>
      <c r="ER388"/>
      <c r="ES388"/>
      <c r="ET388"/>
      <c r="EU388"/>
      <c r="EV388"/>
      <c r="EW388"/>
      <c r="EX388"/>
      <c r="EY388"/>
      <c r="EZ388"/>
      <c r="FA388"/>
      <c r="FB388"/>
      <c r="FC388"/>
      <c r="FD388"/>
      <c r="FE388"/>
      <c r="FF388"/>
      <c r="FG388"/>
      <c r="FH388"/>
      <c r="FI388"/>
      <c r="FJ388"/>
      <c r="FK388"/>
      <c r="FL388"/>
      <c r="FM388"/>
      <c r="FN388"/>
      <c r="FO388"/>
      <c r="FP388"/>
      <c r="FQ388"/>
      <c r="FR388"/>
      <c r="FS388"/>
      <c r="FT388"/>
      <c r="FU388"/>
      <c r="FV388"/>
      <c r="FW388"/>
      <c r="FX388"/>
      <c r="FY388"/>
      <c r="FZ388"/>
      <c r="GA388"/>
      <c r="GB388"/>
      <c r="GC388"/>
      <c r="GD388"/>
      <c r="GE388"/>
      <c r="GF388"/>
      <c r="GG388"/>
      <c r="GH388"/>
      <c r="GI388"/>
      <c r="GJ388"/>
      <c r="GK388"/>
      <c r="GL388"/>
      <c r="GM388"/>
      <c r="GN388"/>
      <c r="GO388"/>
      <c r="GP388"/>
      <c r="GQ388"/>
      <c r="GR388"/>
      <c r="GS388"/>
      <c r="GT388"/>
      <c r="GU388"/>
      <c r="GV388"/>
      <c r="GW388"/>
      <c r="GX388"/>
      <c r="GY388"/>
      <c r="GZ388"/>
      <c r="HA388"/>
      <c r="HB388"/>
      <c r="HC388"/>
      <c r="HD388"/>
      <c r="HE388"/>
      <c r="HF388"/>
      <c r="HG388"/>
      <c r="HH388"/>
      <c r="HI388"/>
      <c r="HJ388"/>
      <c r="HK388"/>
      <c r="HL388"/>
      <c r="HM388"/>
      <c r="HN388"/>
      <c r="HO388"/>
      <c r="HP388"/>
      <c r="HQ388"/>
      <c r="HR388"/>
      <c r="HS388"/>
      <c r="HT388"/>
      <c r="HU388"/>
      <c r="HV388"/>
      <c r="HW388"/>
      <c r="HX388"/>
      <c r="HY388"/>
      <c r="HZ388"/>
      <c r="IA388"/>
      <c r="IB388"/>
      <c r="IC388"/>
      <c r="ID388"/>
      <c r="IE388"/>
      <c r="IF388"/>
      <c r="IG388"/>
      <c r="IH388"/>
      <c r="II388"/>
      <c r="IJ388"/>
      <c r="IK388"/>
      <c r="IL388"/>
      <c r="IM388"/>
      <c r="IN388"/>
      <c r="IO388"/>
      <c r="IP388"/>
      <c r="IQ388"/>
      <c r="IR388"/>
      <c r="IS388"/>
      <c r="IT388"/>
      <c r="IU388"/>
      <c r="IV388"/>
      <c r="IW388"/>
      <c r="IX388"/>
      <c r="IY388"/>
      <c r="IZ388"/>
      <c r="JA388"/>
      <c r="JB388"/>
      <c r="JC388"/>
      <c r="JD388"/>
      <c r="JE388"/>
      <c r="JF388"/>
      <c r="JG388"/>
      <c r="JH388"/>
      <c r="JI388"/>
      <c r="JJ388"/>
      <c r="JK388"/>
      <c r="JL388"/>
      <c r="JM388"/>
      <c r="JN388"/>
      <c r="JO388"/>
      <c r="JP388"/>
      <c r="JQ388"/>
      <c r="JR388"/>
      <c r="JS388"/>
      <c r="JT388"/>
      <c r="JU388"/>
      <c r="JV388"/>
      <c r="JW388"/>
      <c r="JX388"/>
      <c r="JY388"/>
      <c r="JZ388"/>
      <c r="KA388"/>
      <c r="KB388"/>
      <c r="KC388"/>
      <c r="KD388"/>
      <c r="KE388"/>
      <c r="KF388"/>
      <c r="KG388"/>
      <c r="KH388"/>
      <c r="KI388"/>
      <c r="KJ388"/>
      <c r="KK388"/>
      <c r="KL388"/>
      <c r="KM388"/>
      <c r="KN388"/>
      <c r="KO388"/>
      <c r="KP388"/>
      <c r="KQ388"/>
      <c r="KR388"/>
      <c r="KS388"/>
      <c r="KT388"/>
      <c r="KU388"/>
      <c r="KV388"/>
      <c r="KW388"/>
      <c r="KX388"/>
      <c r="KY388"/>
      <c r="KZ388"/>
      <c r="LA388"/>
      <c r="LB388"/>
      <c r="LC388"/>
      <c r="LD388"/>
      <c r="LE388"/>
      <c r="LF388"/>
      <c r="LG388"/>
      <c r="LH388"/>
      <c r="LI388"/>
      <c r="LJ388"/>
      <c r="LK388"/>
      <c r="LL388"/>
      <c r="LM388"/>
      <c r="LN388"/>
      <c r="LO388"/>
      <c r="LP388"/>
      <c r="LQ388"/>
      <c r="LR388"/>
      <c r="LS388"/>
      <c r="LT388"/>
      <c r="LU388"/>
      <c r="LV388"/>
      <c r="LW388"/>
      <c r="LX388"/>
      <c r="LY388"/>
      <c r="LZ388"/>
      <c r="MA388"/>
      <c r="MB388"/>
      <c r="MC388"/>
      <c r="MD388"/>
      <c r="ME388"/>
      <c r="MF388"/>
      <c r="MG388"/>
      <c r="MH388"/>
      <c r="MI388"/>
      <c r="MJ388"/>
      <c r="MK388"/>
      <c r="ML388"/>
      <c r="MM388"/>
      <c r="MN388"/>
      <c r="MO388"/>
      <c r="MP388"/>
      <c r="MQ388"/>
      <c r="MR388"/>
      <c r="MS388"/>
      <c r="MT388"/>
      <c r="MU388"/>
      <c r="MV388"/>
      <c r="MW388"/>
      <c r="MX388"/>
      <c r="MY388"/>
      <c r="MZ388"/>
      <c r="NA388"/>
      <c r="NB388"/>
      <c r="NC388"/>
      <c r="ND388"/>
      <c r="NE388"/>
      <c r="NF388"/>
      <c r="NG388"/>
      <c r="NH388"/>
      <c r="NI388"/>
      <c r="NJ388"/>
      <c r="NK388"/>
      <c r="NL388"/>
      <c r="NM388"/>
      <c r="NN388"/>
      <c r="NO388"/>
      <c r="NP388"/>
      <c r="NQ388"/>
      <c r="NR388"/>
      <c r="NS388"/>
      <c r="NT388"/>
      <c r="NU388"/>
      <c r="NV388"/>
      <c r="NW388"/>
      <c r="NX388"/>
      <c r="NY388"/>
      <c r="NZ388"/>
      <c r="OA388"/>
      <c r="OB388"/>
      <c r="OC388"/>
      <c r="OD388"/>
      <c r="OE388"/>
      <c r="OF388"/>
      <c r="OG388"/>
      <c r="OH388"/>
      <c r="OI388"/>
      <c r="OJ388"/>
      <c r="OK388"/>
      <c r="OL388"/>
      <c r="OM388"/>
      <c r="ON388"/>
      <c r="OO388"/>
      <c r="OP388"/>
      <c r="OQ388"/>
      <c r="OR388"/>
      <c r="OS388"/>
      <c r="OT388"/>
      <c r="OU388"/>
      <c r="OV388"/>
      <c r="OW388"/>
      <c r="OX388"/>
      <c r="OY388"/>
      <c r="OZ388"/>
      <c r="PA388"/>
      <c r="PB388"/>
      <c r="PC388"/>
      <c r="PD388"/>
      <c r="PE388"/>
      <c r="PF388"/>
      <c r="PG388"/>
      <c r="PH388"/>
      <c r="PI388"/>
      <c r="PJ388"/>
      <c r="PK388"/>
      <c r="PL388"/>
      <c r="PM388"/>
      <c r="PN388"/>
      <c r="PO388"/>
      <c r="PP388"/>
      <c r="PQ388"/>
      <c r="PR388"/>
      <c r="PS388"/>
      <c r="PT388"/>
      <c r="PU388"/>
      <c r="PV388"/>
      <c r="PW388"/>
      <c r="PX388"/>
      <c r="PY388"/>
      <c r="PZ388"/>
      <c r="QA388"/>
      <c r="QB388"/>
      <c r="QC388"/>
      <c r="QD388"/>
      <c r="QE388"/>
      <c r="QF388"/>
      <c r="QG388"/>
      <c r="QH388"/>
      <c r="QI388"/>
      <c r="QJ388"/>
      <c r="QK388"/>
      <c r="QL388"/>
      <c r="QM388"/>
      <c r="QN388"/>
      <c r="QO388"/>
      <c r="QP388"/>
      <c r="QQ388"/>
      <c r="QR388"/>
      <c r="QS388"/>
      <c r="QT388"/>
      <c r="QU388"/>
      <c r="QV388"/>
      <c r="QW388"/>
      <c r="QX388"/>
      <c r="QY388"/>
      <c r="QZ388"/>
      <c r="RA388"/>
      <c r="RB388"/>
      <c r="RC388"/>
      <c r="RD388"/>
      <c r="RE388"/>
      <c r="RF388"/>
      <c r="RG388"/>
      <c r="RH388"/>
      <c r="RI388"/>
      <c r="RJ388"/>
      <c r="RK388"/>
      <c r="RL388"/>
      <c r="RM388"/>
      <c r="RN388"/>
      <c r="RO388"/>
      <c r="RP388"/>
      <c r="RQ388"/>
      <c r="RR388"/>
      <c r="RS388"/>
      <c r="RT388"/>
      <c r="RU388"/>
      <c r="RV388"/>
      <c r="RW388"/>
      <c r="RX388"/>
      <c r="RY388"/>
      <c r="RZ388"/>
      <c r="SA388"/>
      <c r="SB388"/>
      <c r="SC388"/>
      <c r="SD388"/>
      <c r="SE388"/>
      <c r="SF388"/>
      <c r="SG388"/>
      <c r="SH388"/>
      <c r="SI388"/>
      <c r="SJ388"/>
      <c r="SK388"/>
      <c r="SL388"/>
      <c r="SM388"/>
      <c r="SN388"/>
      <c r="SO388"/>
      <c r="SP388"/>
      <c r="SQ388"/>
      <c r="SR388"/>
      <c r="SS388"/>
      <c r="ST388"/>
      <c r="SU388"/>
      <c r="SV388"/>
      <c r="SW388"/>
      <c r="SX388"/>
      <c r="SY388"/>
      <c r="SZ388"/>
      <c r="TA388"/>
      <c r="TB388"/>
      <c r="TC388"/>
      <c r="TD388"/>
      <c r="TE388"/>
      <c r="TF388"/>
      <c r="TG388"/>
    </row>
    <row r="389" spans="2:527" s="4" customFormat="1" ht="18" customHeight="1" x14ac:dyDescent="0.25">
      <c r="B389"/>
      <c r="C389" s="54"/>
      <c r="D389" s="55"/>
      <c r="E389" s="55"/>
      <c r="F389" s="56"/>
      <c r="G389" s="56"/>
      <c r="H389" s="56"/>
      <c r="I389" s="89"/>
      <c r="J389" s="89"/>
      <c r="K389"/>
      <c r="L389"/>
      <c r="M389"/>
      <c r="N389"/>
      <c r="O389"/>
      <c r="P389"/>
      <c r="Q389"/>
      <c r="R389"/>
      <c r="S389"/>
      <c r="T389"/>
      <c r="U389" s="49"/>
      <c r="V389" s="69"/>
      <c r="W389" s="8"/>
      <c r="X389" s="8"/>
      <c r="Y389" s="8"/>
      <c r="Z389" s="8"/>
      <c r="AA389"/>
      <c r="AB389"/>
      <c r="AC389"/>
      <c r="AD389"/>
      <c r="AE389"/>
      <c r="AF389"/>
      <c r="AG389"/>
      <c r="AH389"/>
      <c r="AI389"/>
      <c r="AJ389"/>
      <c r="AK389"/>
      <c r="AL389"/>
      <c r="AM389"/>
      <c r="AN389"/>
      <c r="AO389"/>
      <c r="AP389"/>
      <c r="AQ389"/>
      <c r="AR389"/>
      <c r="AS389"/>
      <c r="AT389"/>
      <c r="AU389"/>
      <c r="AV389"/>
      <c r="AW389"/>
      <c r="AX389"/>
      <c r="AY389"/>
      <c r="AZ389"/>
      <c r="BA389"/>
      <c r="BB389"/>
      <c r="BC389"/>
      <c r="BD389"/>
      <c r="BE389"/>
      <c r="BF389"/>
      <c r="BG389"/>
      <c r="BH389"/>
      <c r="BI389"/>
      <c r="BJ389"/>
      <c r="BK389"/>
      <c r="BL389"/>
      <c r="BM389"/>
      <c r="BN389"/>
      <c r="BO389"/>
      <c r="BP389"/>
      <c r="BQ389"/>
      <c r="BR389"/>
      <c r="BS389"/>
      <c r="BT389"/>
      <c r="BU389"/>
      <c r="BV389"/>
      <c r="BW389"/>
      <c r="BX389"/>
      <c r="BY389"/>
      <c r="BZ389"/>
      <c r="CA389"/>
      <c r="CB389"/>
      <c r="CC389"/>
      <c r="CD389"/>
      <c r="CE389"/>
      <c r="CF389"/>
      <c r="CG389"/>
      <c r="CH389"/>
      <c r="CI389"/>
      <c r="CJ389"/>
      <c r="CK389"/>
      <c r="CL389"/>
      <c r="CM389"/>
      <c r="CN389"/>
      <c r="CO389"/>
      <c r="CP389"/>
      <c r="CQ389"/>
      <c r="CR389"/>
      <c r="CS389"/>
      <c r="CT389"/>
      <c r="CU389"/>
      <c r="CV389"/>
      <c r="CW389"/>
      <c r="CX389"/>
      <c r="CY389"/>
      <c r="CZ389"/>
      <c r="DA389"/>
      <c r="DB389"/>
      <c r="DC389"/>
      <c r="DD389"/>
      <c r="DE389"/>
      <c r="DF389"/>
      <c r="DG389"/>
      <c r="DH389"/>
      <c r="DI389"/>
      <c r="DJ389"/>
      <c r="DK389"/>
      <c r="DL389"/>
      <c r="DM389"/>
      <c r="DN389"/>
      <c r="DO389"/>
      <c r="DP389"/>
      <c r="DQ389"/>
      <c r="DR389"/>
      <c r="DS389"/>
      <c r="DT389"/>
      <c r="DU389"/>
      <c r="DV389"/>
      <c r="DW389"/>
      <c r="DX389"/>
      <c r="DY389"/>
      <c r="DZ389"/>
      <c r="EA389"/>
      <c r="EB389"/>
      <c r="EC389"/>
      <c r="ED389"/>
      <c r="EE389"/>
      <c r="EF389"/>
      <c r="EG389"/>
      <c r="EH389"/>
      <c r="EI389"/>
      <c r="EJ389"/>
      <c r="EK389"/>
      <c r="EL389"/>
      <c r="EM389"/>
      <c r="EN389"/>
      <c r="EO389"/>
      <c r="EP389"/>
      <c r="EQ389"/>
      <c r="ER389"/>
      <c r="ES389"/>
      <c r="ET389"/>
      <c r="EU389"/>
      <c r="EV389"/>
      <c r="EW389"/>
      <c r="EX389"/>
      <c r="EY389"/>
      <c r="EZ389"/>
      <c r="FA389"/>
      <c r="FB389"/>
      <c r="FC389"/>
      <c r="FD389"/>
      <c r="FE389"/>
      <c r="FF389"/>
      <c r="FG389"/>
      <c r="FH389"/>
      <c r="FI389"/>
      <c r="FJ389"/>
      <c r="FK389"/>
      <c r="FL389"/>
      <c r="FM389"/>
      <c r="FN389"/>
      <c r="FO389"/>
      <c r="FP389"/>
      <c r="FQ389"/>
      <c r="FR389"/>
      <c r="FS389"/>
      <c r="FT389"/>
      <c r="FU389"/>
      <c r="FV389"/>
      <c r="FW389"/>
      <c r="FX389"/>
      <c r="FY389"/>
      <c r="FZ389"/>
      <c r="GA389"/>
      <c r="GB389"/>
      <c r="GC389"/>
      <c r="GD389"/>
      <c r="GE389"/>
      <c r="GF389"/>
      <c r="GG389"/>
      <c r="GH389"/>
      <c r="GI389"/>
      <c r="GJ389"/>
      <c r="GK389"/>
      <c r="GL389"/>
      <c r="GM389"/>
      <c r="GN389"/>
      <c r="GO389"/>
      <c r="GP389"/>
      <c r="GQ389"/>
      <c r="GR389"/>
      <c r="GS389"/>
      <c r="GT389"/>
      <c r="GU389"/>
      <c r="GV389"/>
      <c r="GW389"/>
      <c r="GX389"/>
      <c r="GY389"/>
      <c r="GZ389"/>
      <c r="HA389"/>
      <c r="HB389"/>
      <c r="HC389"/>
      <c r="HD389"/>
      <c r="HE389"/>
      <c r="HF389"/>
      <c r="HG389"/>
      <c r="HH389"/>
      <c r="HI389"/>
      <c r="HJ389"/>
      <c r="HK389"/>
      <c r="HL389"/>
      <c r="HM389"/>
      <c r="HN389"/>
      <c r="HO389"/>
      <c r="HP389"/>
      <c r="HQ389"/>
      <c r="HR389"/>
      <c r="HS389"/>
      <c r="HT389"/>
      <c r="HU389"/>
      <c r="HV389"/>
      <c r="HW389"/>
      <c r="HX389"/>
      <c r="HY389"/>
      <c r="HZ389"/>
      <c r="IA389"/>
      <c r="IB389"/>
      <c r="IC389"/>
      <c r="ID389"/>
      <c r="IE389"/>
      <c r="IF389"/>
      <c r="IG389"/>
      <c r="IH389"/>
      <c r="II389"/>
      <c r="IJ389"/>
      <c r="IK389"/>
      <c r="IL389"/>
      <c r="IM389"/>
      <c r="IN389"/>
      <c r="IO389"/>
      <c r="IP389"/>
      <c r="IQ389"/>
      <c r="IR389"/>
      <c r="IS389"/>
      <c r="IT389"/>
      <c r="IU389"/>
      <c r="IV389"/>
      <c r="IW389"/>
      <c r="IX389"/>
      <c r="IY389"/>
      <c r="IZ389"/>
      <c r="JA389"/>
      <c r="JB389"/>
      <c r="JC389"/>
      <c r="JD389"/>
      <c r="JE389"/>
      <c r="JF389"/>
      <c r="JG389"/>
      <c r="JH389"/>
      <c r="JI389"/>
      <c r="JJ389"/>
      <c r="JK389"/>
      <c r="JL389"/>
      <c r="JM389"/>
      <c r="JN389"/>
      <c r="JO389"/>
      <c r="JP389"/>
      <c r="JQ389"/>
      <c r="JR389"/>
      <c r="JS389"/>
      <c r="JT389"/>
      <c r="JU389"/>
      <c r="JV389"/>
      <c r="JW389"/>
      <c r="JX389"/>
      <c r="JY389"/>
      <c r="JZ389"/>
      <c r="KA389"/>
      <c r="KB389"/>
      <c r="KC389"/>
      <c r="KD389"/>
      <c r="KE389"/>
      <c r="KF389"/>
      <c r="KG389"/>
      <c r="KH389"/>
      <c r="KI389"/>
      <c r="KJ389"/>
      <c r="KK389"/>
      <c r="KL389"/>
      <c r="KM389"/>
      <c r="KN389"/>
      <c r="KO389"/>
      <c r="KP389"/>
      <c r="KQ389"/>
      <c r="KR389"/>
      <c r="KS389"/>
      <c r="KT389"/>
      <c r="KU389"/>
      <c r="KV389"/>
      <c r="KW389"/>
      <c r="KX389"/>
      <c r="KY389"/>
      <c r="KZ389"/>
      <c r="LA389"/>
      <c r="LB389"/>
      <c r="LC389"/>
      <c r="LD389"/>
      <c r="LE389"/>
      <c r="LF389"/>
      <c r="LG389"/>
      <c r="LH389"/>
      <c r="LI389"/>
      <c r="LJ389"/>
      <c r="LK389"/>
      <c r="LL389"/>
      <c r="LM389"/>
      <c r="LN389"/>
      <c r="LO389"/>
      <c r="LP389"/>
      <c r="LQ389"/>
      <c r="LR389"/>
      <c r="LS389"/>
      <c r="LT389"/>
      <c r="LU389"/>
      <c r="LV389"/>
      <c r="LW389"/>
      <c r="LX389"/>
      <c r="LY389"/>
      <c r="LZ389"/>
      <c r="MA389"/>
      <c r="MB389"/>
      <c r="MC389"/>
      <c r="MD389"/>
      <c r="ME389"/>
      <c r="MF389"/>
      <c r="MG389"/>
      <c r="MH389"/>
      <c r="MI389"/>
      <c r="MJ389"/>
      <c r="MK389"/>
      <c r="ML389"/>
      <c r="MM389"/>
      <c r="MN389"/>
      <c r="MO389"/>
      <c r="MP389"/>
      <c r="MQ389"/>
      <c r="MR389"/>
      <c r="MS389"/>
      <c r="MT389"/>
      <c r="MU389"/>
      <c r="MV389"/>
      <c r="MW389"/>
      <c r="MX389"/>
      <c r="MY389"/>
      <c r="MZ389"/>
      <c r="NA389"/>
      <c r="NB389"/>
      <c r="NC389"/>
      <c r="ND389"/>
      <c r="NE389"/>
      <c r="NF389"/>
      <c r="NG389"/>
      <c r="NH389"/>
      <c r="NI389"/>
      <c r="NJ389"/>
      <c r="NK389"/>
      <c r="NL389"/>
      <c r="NM389"/>
      <c r="NN389"/>
      <c r="NO389"/>
      <c r="NP389"/>
      <c r="NQ389"/>
      <c r="NR389"/>
      <c r="NS389"/>
      <c r="NT389"/>
      <c r="NU389"/>
      <c r="NV389"/>
      <c r="NW389"/>
      <c r="NX389"/>
      <c r="NY389"/>
      <c r="NZ389"/>
      <c r="OA389"/>
      <c r="OB389"/>
      <c r="OC389"/>
      <c r="OD389"/>
      <c r="OE389"/>
      <c r="OF389"/>
      <c r="OG389"/>
      <c r="OH389"/>
      <c r="OI389"/>
      <c r="OJ389"/>
      <c r="OK389"/>
      <c r="OL389"/>
      <c r="OM389"/>
      <c r="ON389"/>
      <c r="OO389"/>
      <c r="OP389"/>
      <c r="OQ389"/>
      <c r="OR389"/>
      <c r="OS389"/>
      <c r="OT389"/>
      <c r="OU389"/>
      <c r="OV389"/>
      <c r="OW389"/>
      <c r="OX389"/>
      <c r="OY389"/>
      <c r="OZ389"/>
      <c r="PA389"/>
      <c r="PB389"/>
      <c r="PC389"/>
      <c r="PD389"/>
      <c r="PE389"/>
      <c r="PF389"/>
      <c r="PG389"/>
      <c r="PH389"/>
      <c r="PI389"/>
      <c r="PJ389"/>
      <c r="PK389"/>
      <c r="PL389"/>
      <c r="PM389"/>
      <c r="PN389"/>
      <c r="PO389"/>
      <c r="PP389"/>
      <c r="PQ389"/>
      <c r="PR389"/>
      <c r="PS389"/>
      <c r="PT389"/>
      <c r="PU389"/>
      <c r="PV389"/>
      <c r="PW389"/>
      <c r="PX389"/>
      <c r="PY389"/>
      <c r="PZ389"/>
      <c r="QA389"/>
      <c r="QB389"/>
      <c r="QC389"/>
      <c r="QD389"/>
      <c r="QE389"/>
      <c r="QF389"/>
      <c r="QG389"/>
      <c r="QH389"/>
      <c r="QI389"/>
      <c r="QJ389"/>
      <c r="QK389"/>
      <c r="QL389"/>
      <c r="QM389"/>
      <c r="QN389"/>
      <c r="QO389"/>
      <c r="QP389"/>
      <c r="QQ389"/>
      <c r="QR389"/>
      <c r="QS389"/>
      <c r="QT389"/>
      <c r="QU389"/>
      <c r="QV389"/>
      <c r="QW389"/>
      <c r="QX389"/>
      <c r="QY389"/>
      <c r="QZ389"/>
      <c r="RA389"/>
      <c r="RB389"/>
      <c r="RC389"/>
      <c r="RD389"/>
      <c r="RE389"/>
      <c r="RF389"/>
      <c r="RG389"/>
      <c r="RH389"/>
      <c r="RI389"/>
      <c r="RJ389"/>
      <c r="RK389"/>
      <c r="RL389"/>
      <c r="RM389"/>
      <c r="RN389"/>
      <c r="RO389"/>
      <c r="RP389"/>
      <c r="RQ389"/>
      <c r="RR389"/>
      <c r="RS389"/>
      <c r="RT389"/>
      <c r="RU389"/>
      <c r="RV389"/>
      <c r="RW389"/>
      <c r="RX389"/>
      <c r="RY389"/>
      <c r="RZ389"/>
      <c r="SA389"/>
      <c r="SB389"/>
      <c r="SC389"/>
      <c r="SD389"/>
      <c r="SE389"/>
      <c r="SF389"/>
      <c r="SG389"/>
      <c r="SH389"/>
      <c r="SI389"/>
      <c r="SJ389"/>
      <c r="SK389"/>
      <c r="SL389"/>
      <c r="SM389"/>
      <c r="SN389"/>
      <c r="SO389"/>
      <c r="SP389"/>
      <c r="SQ389"/>
      <c r="SR389"/>
      <c r="SS389"/>
      <c r="ST389"/>
      <c r="SU389"/>
      <c r="SV389"/>
      <c r="SW389"/>
      <c r="SX389"/>
      <c r="SY389"/>
      <c r="SZ389"/>
      <c r="TA389"/>
      <c r="TB389"/>
      <c r="TC389"/>
      <c r="TD389"/>
      <c r="TE389"/>
      <c r="TF389"/>
      <c r="TG389"/>
    </row>
    <row r="390" spans="2:527" s="4" customFormat="1" ht="18" customHeight="1" x14ac:dyDescent="0.25">
      <c r="B390"/>
      <c r="C390" s="54"/>
      <c r="D390" s="55"/>
      <c r="E390" s="55"/>
      <c r="F390" s="56"/>
      <c r="G390" s="56"/>
      <c r="H390" s="56"/>
      <c r="I390" s="89"/>
      <c r="J390" s="89"/>
      <c r="K390"/>
      <c r="L390"/>
      <c r="M390"/>
      <c r="N390"/>
      <c r="O390"/>
      <c r="P390"/>
      <c r="Q390"/>
      <c r="R390"/>
      <c r="S390"/>
      <c r="T390"/>
      <c r="U390" s="49"/>
      <c r="V390" s="69"/>
      <c r="W390" s="8"/>
      <c r="X390" s="8"/>
      <c r="Y390" s="8"/>
      <c r="Z390" s="8"/>
      <c r="AA390"/>
      <c r="AB390"/>
      <c r="AC390"/>
      <c r="AD390"/>
      <c r="AE390"/>
      <c r="AF390"/>
      <c r="AG390"/>
      <c r="AH390"/>
      <c r="AI390"/>
      <c r="AJ390"/>
      <c r="AK390"/>
      <c r="AL390"/>
      <c r="AM390"/>
      <c r="AN390"/>
      <c r="AO390"/>
      <c r="AP390"/>
      <c r="AQ390"/>
      <c r="AR390"/>
      <c r="AS390"/>
      <c r="AT390"/>
      <c r="AU390"/>
      <c r="AV390"/>
      <c r="AW390"/>
      <c r="AX390"/>
      <c r="AY390"/>
      <c r="AZ390"/>
      <c r="BA390"/>
      <c r="BB390"/>
      <c r="BC390"/>
      <c r="BD390"/>
      <c r="BE390"/>
      <c r="BF390"/>
      <c r="BG390"/>
      <c r="BH390"/>
      <c r="BI390"/>
      <c r="BJ390"/>
      <c r="BK390"/>
      <c r="BL390"/>
      <c r="BM390"/>
      <c r="BN390"/>
      <c r="BO390"/>
      <c r="BP390"/>
      <c r="BQ390"/>
      <c r="BR390"/>
      <c r="BS390"/>
      <c r="BT390"/>
      <c r="BU390"/>
      <c r="BV390"/>
      <c r="BW390"/>
      <c r="BX390"/>
      <c r="BY390"/>
      <c r="BZ390"/>
      <c r="CA390"/>
      <c r="CB390"/>
      <c r="CC390"/>
      <c r="CD390"/>
      <c r="CE390"/>
      <c r="CF390"/>
      <c r="CG390"/>
      <c r="CH390"/>
      <c r="CI390"/>
      <c r="CJ390"/>
      <c r="CK390"/>
      <c r="CL390"/>
      <c r="CM390"/>
      <c r="CN390"/>
      <c r="CO390"/>
      <c r="CP390"/>
      <c r="CQ390"/>
      <c r="CR390"/>
      <c r="CS390"/>
      <c r="CT390"/>
      <c r="CU390"/>
      <c r="CV390"/>
      <c r="CW390"/>
      <c r="CX390"/>
      <c r="CY390"/>
      <c r="CZ390"/>
      <c r="DA390"/>
      <c r="DB390"/>
      <c r="DC390"/>
      <c r="DD390"/>
      <c r="DE390"/>
      <c r="DF390"/>
      <c r="DG390"/>
      <c r="DH390"/>
      <c r="DI390"/>
      <c r="DJ390"/>
      <c r="DK390"/>
      <c r="DL390"/>
      <c r="DM390"/>
      <c r="DN390"/>
      <c r="DO390"/>
      <c r="DP390"/>
      <c r="DQ390"/>
      <c r="DR390"/>
      <c r="DS390"/>
      <c r="DT390"/>
      <c r="DU390"/>
      <c r="DV390"/>
      <c r="DW390"/>
      <c r="DX390"/>
      <c r="DY390"/>
      <c r="DZ390"/>
      <c r="EA390"/>
      <c r="EB390"/>
      <c r="EC390"/>
      <c r="ED390"/>
      <c r="EE390"/>
      <c r="EF390"/>
      <c r="EG390"/>
      <c r="EH390"/>
      <c r="EI390"/>
      <c r="EJ390"/>
      <c r="EK390"/>
      <c r="EL390"/>
      <c r="EM390"/>
      <c r="EN390"/>
      <c r="EO390"/>
      <c r="EP390"/>
      <c r="EQ390"/>
      <c r="ER390"/>
      <c r="ES390"/>
      <c r="ET390"/>
      <c r="EU390"/>
      <c r="EV390"/>
      <c r="EW390"/>
      <c r="EX390"/>
      <c r="EY390"/>
      <c r="EZ390"/>
      <c r="FA390"/>
      <c r="FB390"/>
      <c r="FC390"/>
      <c r="FD390"/>
      <c r="FE390"/>
      <c r="FF390"/>
      <c r="FG390"/>
      <c r="FH390"/>
      <c r="FI390"/>
      <c r="FJ390"/>
      <c r="FK390"/>
      <c r="FL390"/>
      <c r="FM390"/>
      <c r="FN390"/>
      <c r="FO390"/>
      <c r="FP390"/>
      <c r="FQ390"/>
      <c r="FR390"/>
      <c r="FS390"/>
      <c r="FT390"/>
      <c r="FU390"/>
      <c r="FV390"/>
      <c r="FW390"/>
      <c r="FX390"/>
      <c r="FY390"/>
      <c r="FZ390"/>
      <c r="GA390"/>
      <c r="GB390"/>
      <c r="GC390"/>
      <c r="GD390"/>
      <c r="GE390"/>
      <c r="GF390"/>
      <c r="GG390"/>
      <c r="GH390"/>
      <c r="GI390"/>
      <c r="GJ390"/>
      <c r="GK390"/>
      <c r="GL390"/>
      <c r="GM390"/>
      <c r="GN390"/>
      <c r="GO390"/>
      <c r="GP390"/>
      <c r="GQ390"/>
      <c r="GR390"/>
      <c r="GS390"/>
      <c r="GT390"/>
      <c r="GU390"/>
      <c r="GV390"/>
      <c r="GW390"/>
      <c r="GX390"/>
      <c r="GY390"/>
      <c r="GZ390"/>
      <c r="HA390"/>
      <c r="HB390"/>
      <c r="HC390"/>
      <c r="HD390"/>
      <c r="HE390"/>
      <c r="HF390"/>
      <c r="HG390"/>
      <c r="HH390"/>
      <c r="HI390"/>
      <c r="HJ390"/>
      <c r="HK390"/>
      <c r="HL390"/>
      <c r="HM390"/>
      <c r="HN390"/>
      <c r="HO390"/>
      <c r="HP390"/>
      <c r="HQ390"/>
      <c r="HR390"/>
      <c r="HS390"/>
      <c r="HT390"/>
      <c r="HU390"/>
      <c r="HV390"/>
      <c r="HW390"/>
      <c r="HX390"/>
      <c r="HY390"/>
      <c r="HZ390"/>
      <c r="IA390"/>
      <c r="IB390"/>
      <c r="IC390"/>
      <c r="ID390"/>
      <c r="IE390"/>
      <c r="IF390"/>
      <c r="IG390"/>
      <c r="IH390"/>
      <c r="II390"/>
      <c r="IJ390"/>
      <c r="IK390"/>
      <c r="IL390"/>
      <c r="IM390"/>
      <c r="IN390"/>
      <c r="IO390"/>
      <c r="IP390"/>
      <c r="IQ390"/>
      <c r="IR390"/>
      <c r="IS390"/>
      <c r="IT390"/>
      <c r="IU390"/>
      <c r="IV390"/>
      <c r="IW390"/>
      <c r="IX390"/>
      <c r="IY390"/>
      <c r="IZ390"/>
      <c r="JA390"/>
      <c r="JB390"/>
      <c r="JC390"/>
      <c r="JD390"/>
      <c r="JE390"/>
      <c r="JF390"/>
      <c r="JG390"/>
      <c r="JH390"/>
      <c r="JI390"/>
      <c r="JJ390"/>
      <c r="JK390"/>
      <c r="JL390"/>
      <c r="JM390"/>
      <c r="JN390"/>
      <c r="JO390"/>
      <c r="JP390"/>
      <c r="JQ390"/>
      <c r="JR390"/>
      <c r="JS390"/>
      <c r="JT390"/>
      <c r="JU390"/>
      <c r="JV390"/>
      <c r="JW390"/>
      <c r="JX390"/>
      <c r="JY390"/>
      <c r="JZ390"/>
      <c r="KA390"/>
      <c r="KB390"/>
      <c r="KC390"/>
      <c r="KD390"/>
      <c r="KE390"/>
      <c r="KF390"/>
      <c r="KG390"/>
      <c r="KH390"/>
      <c r="KI390"/>
      <c r="KJ390"/>
      <c r="KK390"/>
      <c r="KL390"/>
      <c r="KM390"/>
      <c r="KN390"/>
      <c r="KO390"/>
      <c r="KP390"/>
      <c r="KQ390"/>
      <c r="KR390"/>
      <c r="KS390"/>
      <c r="KT390"/>
      <c r="KU390"/>
      <c r="KV390"/>
      <c r="KW390"/>
      <c r="KX390"/>
      <c r="KY390"/>
      <c r="KZ390"/>
      <c r="LA390"/>
      <c r="LB390"/>
      <c r="LC390"/>
      <c r="LD390"/>
      <c r="LE390"/>
      <c r="LF390"/>
      <c r="LG390"/>
      <c r="LH390"/>
      <c r="LI390"/>
      <c r="LJ390"/>
      <c r="LK390"/>
      <c r="LL390"/>
      <c r="LM390"/>
      <c r="LN390"/>
      <c r="LO390"/>
      <c r="LP390"/>
      <c r="LQ390"/>
      <c r="LR390"/>
      <c r="LS390"/>
      <c r="LT390"/>
      <c r="LU390"/>
      <c r="LV390"/>
      <c r="LW390"/>
      <c r="LX390"/>
      <c r="LY390"/>
      <c r="LZ390"/>
      <c r="MA390"/>
      <c r="MB390"/>
      <c r="MC390"/>
      <c r="MD390"/>
      <c r="ME390"/>
      <c r="MF390"/>
      <c r="MG390"/>
      <c r="MH390"/>
      <c r="MI390"/>
      <c r="MJ390"/>
      <c r="MK390"/>
      <c r="ML390"/>
      <c r="MM390"/>
      <c r="MN390"/>
      <c r="MO390"/>
      <c r="MP390"/>
      <c r="MQ390"/>
      <c r="MR390"/>
      <c r="MS390"/>
      <c r="MT390"/>
      <c r="MU390"/>
      <c r="MV390"/>
      <c r="MW390"/>
      <c r="MX390"/>
      <c r="MY390"/>
      <c r="MZ390"/>
      <c r="NA390"/>
      <c r="NB390"/>
      <c r="NC390"/>
      <c r="ND390"/>
      <c r="NE390"/>
      <c r="NF390"/>
      <c r="NG390"/>
      <c r="NH390"/>
      <c r="NI390"/>
      <c r="NJ390"/>
      <c r="NK390"/>
      <c r="NL390"/>
      <c r="NM390"/>
      <c r="NN390"/>
      <c r="NO390"/>
      <c r="NP390"/>
      <c r="NQ390"/>
      <c r="NR390"/>
      <c r="NS390"/>
      <c r="NT390"/>
      <c r="NU390"/>
      <c r="NV390"/>
      <c r="NW390"/>
      <c r="NX390"/>
      <c r="NY390"/>
      <c r="NZ390"/>
      <c r="OA390"/>
      <c r="OB390"/>
      <c r="OC390"/>
      <c r="OD390"/>
      <c r="OE390"/>
      <c r="OF390"/>
      <c r="OG390"/>
      <c r="OH390"/>
      <c r="OI390"/>
      <c r="OJ390"/>
      <c r="OK390"/>
      <c r="OL390"/>
      <c r="OM390"/>
      <c r="ON390"/>
      <c r="OO390"/>
      <c r="OP390"/>
      <c r="OQ390"/>
      <c r="OR390"/>
      <c r="OS390"/>
      <c r="OT390"/>
      <c r="OU390"/>
      <c r="OV390"/>
      <c r="OW390"/>
      <c r="OX390"/>
      <c r="OY390"/>
      <c r="OZ390"/>
      <c r="PA390"/>
      <c r="PB390"/>
      <c r="PC390"/>
      <c r="PD390"/>
      <c r="PE390"/>
      <c r="PF390"/>
      <c r="PG390"/>
      <c r="PH390"/>
      <c r="PI390"/>
      <c r="PJ390"/>
      <c r="PK390"/>
      <c r="PL390"/>
      <c r="PM390"/>
      <c r="PN390"/>
      <c r="PO390"/>
      <c r="PP390"/>
      <c r="PQ390"/>
      <c r="PR390"/>
      <c r="PS390"/>
      <c r="PT390"/>
      <c r="PU390"/>
      <c r="PV390"/>
      <c r="PW390"/>
      <c r="PX390"/>
      <c r="PY390"/>
      <c r="PZ390"/>
      <c r="QA390"/>
      <c r="QB390"/>
      <c r="QC390"/>
      <c r="QD390"/>
      <c r="QE390"/>
      <c r="QF390"/>
      <c r="QG390"/>
      <c r="QH390"/>
      <c r="QI390"/>
      <c r="QJ390"/>
      <c r="QK390"/>
      <c r="QL390"/>
      <c r="QM390"/>
      <c r="QN390"/>
      <c r="QO390"/>
      <c r="QP390"/>
      <c r="QQ390"/>
      <c r="QR390"/>
      <c r="QS390"/>
      <c r="QT390"/>
      <c r="QU390"/>
      <c r="QV390"/>
      <c r="QW390"/>
      <c r="QX390"/>
      <c r="QY390"/>
      <c r="QZ390"/>
      <c r="RA390"/>
      <c r="RB390"/>
      <c r="RC390"/>
      <c r="RD390"/>
      <c r="RE390"/>
      <c r="RF390"/>
      <c r="RG390"/>
      <c r="RH390"/>
      <c r="RI390"/>
      <c r="RJ390"/>
      <c r="RK390"/>
      <c r="RL390"/>
      <c r="RM390"/>
      <c r="RN390"/>
      <c r="RO390"/>
      <c r="RP390"/>
      <c r="RQ390"/>
      <c r="RR390"/>
      <c r="RS390"/>
      <c r="RT390"/>
      <c r="RU390"/>
      <c r="RV390"/>
      <c r="RW390"/>
      <c r="RX390"/>
      <c r="RY390"/>
      <c r="RZ390"/>
      <c r="SA390"/>
      <c r="SB390"/>
      <c r="SC390"/>
      <c r="SD390"/>
      <c r="SE390"/>
      <c r="SF390"/>
      <c r="SG390"/>
      <c r="SH390"/>
      <c r="SI390"/>
      <c r="SJ390"/>
      <c r="SK390"/>
      <c r="SL390"/>
      <c r="SM390"/>
      <c r="SN390"/>
      <c r="SO390"/>
      <c r="SP390"/>
      <c r="SQ390"/>
      <c r="SR390"/>
      <c r="SS390"/>
      <c r="ST390"/>
      <c r="SU390"/>
      <c r="SV390"/>
      <c r="SW390"/>
      <c r="SX390"/>
      <c r="SY390"/>
      <c r="SZ390"/>
      <c r="TA390"/>
      <c r="TB390"/>
      <c r="TC390"/>
      <c r="TD390"/>
      <c r="TE390"/>
      <c r="TF390"/>
      <c r="TG390"/>
    </row>
    <row r="391" spans="2:527" s="4" customFormat="1" ht="18" customHeight="1" x14ac:dyDescent="0.25">
      <c r="B391"/>
      <c r="C391" s="54"/>
      <c r="D391" s="55"/>
      <c r="E391" s="55"/>
      <c r="F391" s="56"/>
      <c r="G391" s="56"/>
      <c r="H391" s="56"/>
      <c r="I391" s="89"/>
      <c r="J391" s="89"/>
      <c r="K391"/>
      <c r="L391"/>
      <c r="M391"/>
      <c r="N391"/>
      <c r="O391"/>
      <c r="P391"/>
      <c r="Q391"/>
      <c r="R391"/>
      <c r="S391"/>
      <c r="T391"/>
      <c r="U391" s="49"/>
      <c r="V391" s="69"/>
      <c r="W391" s="8"/>
      <c r="X391" s="8"/>
      <c r="Y391" s="8"/>
      <c r="Z391" s="8"/>
      <c r="AA391"/>
      <c r="AB391"/>
      <c r="AC391"/>
      <c r="AD391"/>
      <c r="AE391"/>
      <c r="AF391"/>
      <c r="AG391"/>
      <c r="AH391"/>
      <c r="AI391"/>
      <c r="AJ391"/>
      <c r="AK391"/>
      <c r="AL391"/>
      <c r="AM391"/>
      <c r="AN391"/>
      <c r="AO391"/>
      <c r="AP391"/>
      <c r="AQ391"/>
      <c r="AR391"/>
      <c r="AS391"/>
      <c r="AT391"/>
      <c r="AU391"/>
      <c r="AV391"/>
      <c r="AW391"/>
      <c r="AX391"/>
      <c r="AY391"/>
      <c r="AZ391"/>
      <c r="BA391"/>
      <c r="BB391"/>
      <c r="BC391"/>
      <c r="BD391"/>
      <c r="BE391"/>
      <c r="BF391"/>
      <c r="BG391"/>
      <c r="BH391"/>
      <c r="BI391"/>
      <c r="BJ391"/>
      <c r="BK391"/>
      <c r="BL391"/>
      <c r="BM391"/>
      <c r="BN391"/>
      <c r="BO391"/>
      <c r="BP391"/>
      <c r="BQ391"/>
      <c r="BR391"/>
      <c r="BS391"/>
      <c r="BT391"/>
      <c r="BU391"/>
      <c r="BV391"/>
      <c r="BW391"/>
      <c r="BX391"/>
      <c r="BY391"/>
      <c r="BZ391"/>
      <c r="CA391"/>
      <c r="CB391"/>
      <c r="CC391"/>
      <c r="CD391"/>
      <c r="CE391"/>
      <c r="CF391"/>
      <c r="CG391"/>
      <c r="CH391"/>
      <c r="CI391"/>
      <c r="CJ391"/>
      <c r="CK391"/>
      <c r="CL391"/>
      <c r="CM391"/>
      <c r="CN391"/>
      <c r="CO391"/>
      <c r="CP391"/>
      <c r="CQ391"/>
      <c r="CR391"/>
      <c r="CS391"/>
      <c r="CT391"/>
      <c r="CU391"/>
      <c r="CV391"/>
      <c r="CW391"/>
      <c r="CX391"/>
      <c r="CY391"/>
      <c r="CZ391"/>
      <c r="DA391"/>
      <c r="DB391"/>
      <c r="DC391"/>
      <c r="DD391"/>
      <c r="DE391"/>
      <c r="DF391"/>
      <c r="DG391"/>
      <c r="DH391"/>
      <c r="DI391"/>
      <c r="DJ391"/>
      <c r="DK391"/>
      <c r="DL391"/>
      <c r="DM391"/>
      <c r="DN391"/>
      <c r="DO391"/>
      <c r="DP391"/>
      <c r="DQ391"/>
      <c r="DR391"/>
      <c r="DS391"/>
      <c r="DT391"/>
      <c r="DU391"/>
      <c r="DV391"/>
      <c r="DW391"/>
      <c r="DX391"/>
      <c r="DY391"/>
      <c r="DZ391"/>
      <c r="EA391"/>
      <c r="EB391"/>
      <c r="EC391"/>
      <c r="ED391"/>
      <c r="EE391"/>
      <c r="EF391"/>
      <c r="EG391"/>
      <c r="EH391"/>
      <c r="EI391"/>
      <c r="EJ391"/>
      <c r="EK391"/>
      <c r="EL391"/>
      <c r="EM391"/>
      <c r="EN391"/>
      <c r="EO391"/>
      <c r="EP391"/>
      <c r="EQ391"/>
      <c r="ER391"/>
      <c r="ES391"/>
      <c r="ET391"/>
      <c r="EU391"/>
      <c r="EV391"/>
      <c r="EW391"/>
      <c r="EX391"/>
      <c r="EY391"/>
      <c r="EZ391"/>
      <c r="FA391"/>
      <c r="FB391"/>
      <c r="FC391"/>
      <c r="FD391"/>
      <c r="FE391"/>
      <c r="FF391"/>
      <c r="FG391"/>
      <c r="FH391"/>
      <c r="FI391"/>
      <c r="FJ391"/>
      <c r="FK391"/>
      <c r="FL391"/>
      <c r="FM391"/>
      <c r="FN391"/>
      <c r="FO391"/>
      <c r="FP391"/>
      <c r="FQ391"/>
      <c r="FR391"/>
      <c r="FS391"/>
      <c r="FT391"/>
      <c r="FU391"/>
      <c r="FV391"/>
      <c r="FW391"/>
      <c r="FX391"/>
      <c r="FY391"/>
      <c r="FZ391"/>
      <c r="GA391"/>
      <c r="GB391"/>
      <c r="GC391"/>
      <c r="GD391"/>
      <c r="GE391"/>
      <c r="GF391"/>
      <c r="GG391"/>
      <c r="GH391"/>
      <c r="GI391"/>
      <c r="GJ391"/>
      <c r="GK391"/>
      <c r="GL391"/>
      <c r="GM391"/>
      <c r="GN391"/>
      <c r="GO391"/>
      <c r="GP391"/>
      <c r="GQ391"/>
      <c r="GR391"/>
      <c r="GS391"/>
      <c r="GT391"/>
      <c r="GU391"/>
      <c r="GV391"/>
      <c r="GW391"/>
      <c r="GX391"/>
      <c r="GY391"/>
      <c r="GZ391"/>
      <c r="HA391"/>
      <c r="HB391"/>
      <c r="HC391"/>
      <c r="HD391"/>
      <c r="HE391"/>
      <c r="HF391"/>
      <c r="HG391"/>
      <c r="HH391"/>
      <c r="HI391"/>
      <c r="HJ391"/>
      <c r="HK391"/>
      <c r="HL391"/>
      <c r="HM391"/>
      <c r="HN391"/>
      <c r="HO391"/>
      <c r="HP391"/>
      <c r="HQ391"/>
      <c r="HR391"/>
      <c r="HS391"/>
      <c r="HT391"/>
      <c r="HU391"/>
      <c r="HV391"/>
      <c r="HW391"/>
      <c r="HX391"/>
      <c r="HY391"/>
      <c r="HZ391"/>
      <c r="IA391"/>
      <c r="IB391"/>
      <c r="IC391"/>
      <c r="ID391"/>
      <c r="IE391"/>
      <c r="IF391"/>
      <c r="IG391"/>
      <c r="IH391"/>
      <c r="II391"/>
      <c r="IJ391"/>
      <c r="IK391"/>
      <c r="IL391"/>
      <c r="IM391"/>
      <c r="IN391"/>
      <c r="IO391"/>
      <c r="IP391"/>
      <c r="IQ391"/>
      <c r="IR391"/>
      <c r="IS391"/>
      <c r="IT391"/>
      <c r="IU391"/>
      <c r="IV391"/>
      <c r="IW391"/>
      <c r="IX391"/>
      <c r="IY391"/>
      <c r="IZ391"/>
      <c r="JA391"/>
      <c r="JB391"/>
      <c r="JC391"/>
      <c r="JD391"/>
      <c r="JE391"/>
      <c r="JF391"/>
      <c r="JG391"/>
      <c r="JH391"/>
      <c r="JI391"/>
      <c r="JJ391"/>
      <c r="JK391"/>
      <c r="JL391"/>
      <c r="JM391"/>
      <c r="JN391"/>
      <c r="JO391"/>
      <c r="JP391"/>
      <c r="JQ391"/>
      <c r="JR391"/>
      <c r="JS391"/>
      <c r="JT391"/>
      <c r="JU391"/>
      <c r="JV391"/>
      <c r="JW391"/>
      <c r="JX391"/>
      <c r="JY391"/>
      <c r="JZ391"/>
      <c r="KA391"/>
      <c r="KB391"/>
      <c r="KC391"/>
      <c r="KD391"/>
      <c r="KE391"/>
      <c r="KF391"/>
      <c r="KG391"/>
      <c r="KH391"/>
      <c r="KI391"/>
      <c r="KJ391"/>
      <c r="KK391"/>
      <c r="KL391"/>
      <c r="KM391"/>
      <c r="KN391"/>
      <c r="KO391"/>
      <c r="KP391"/>
      <c r="KQ391"/>
      <c r="KR391"/>
      <c r="KS391"/>
      <c r="KT391"/>
      <c r="KU391"/>
      <c r="KV391"/>
      <c r="KW391"/>
      <c r="KX391"/>
      <c r="KY391"/>
      <c r="KZ391"/>
      <c r="LA391"/>
      <c r="LB391"/>
      <c r="LC391"/>
      <c r="LD391"/>
      <c r="LE391"/>
      <c r="LF391"/>
      <c r="LG391"/>
      <c r="LH391"/>
      <c r="LI391"/>
      <c r="LJ391"/>
      <c r="LK391"/>
      <c r="LL391"/>
      <c r="LM391"/>
      <c r="LN391"/>
      <c r="LO391"/>
      <c r="LP391"/>
      <c r="LQ391"/>
      <c r="LR391"/>
      <c r="LS391"/>
      <c r="LT391"/>
      <c r="LU391"/>
      <c r="LV391"/>
      <c r="LW391"/>
      <c r="LX391"/>
      <c r="LY391"/>
      <c r="LZ391"/>
      <c r="MA391"/>
      <c r="MB391"/>
      <c r="MC391"/>
      <c r="MD391"/>
      <c r="ME391"/>
      <c r="MF391"/>
      <c r="MG391"/>
      <c r="MH391"/>
      <c r="MI391"/>
      <c r="MJ391"/>
      <c r="MK391"/>
      <c r="ML391"/>
      <c r="MM391"/>
      <c r="MN391"/>
      <c r="MO391"/>
      <c r="MP391"/>
      <c r="MQ391"/>
      <c r="MR391"/>
      <c r="MS391"/>
      <c r="MT391"/>
      <c r="MU391"/>
      <c r="MV391"/>
      <c r="MW391"/>
      <c r="MX391"/>
      <c r="MY391"/>
      <c r="MZ391"/>
      <c r="NA391"/>
      <c r="NB391"/>
      <c r="NC391"/>
      <c r="ND391"/>
      <c r="NE391"/>
      <c r="NF391"/>
      <c r="NG391"/>
      <c r="NH391"/>
      <c r="NI391"/>
      <c r="NJ391"/>
      <c r="NK391"/>
      <c r="NL391"/>
      <c r="NM391"/>
      <c r="NN391"/>
      <c r="NO391"/>
      <c r="NP391"/>
      <c r="NQ391"/>
      <c r="NR391"/>
      <c r="NS391"/>
      <c r="NT391"/>
      <c r="NU391"/>
      <c r="NV391"/>
      <c r="NW391"/>
      <c r="NX391"/>
      <c r="NY391"/>
      <c r="NZ391"/>
      <c r="OA391"/>
      <c r="OB391"/>
      <c r="OC391"/>
      <c r="OD391"/>
      <c r="OE391"/>
      <c r="OF391"/>
      <c r="OG391"/>
      <c r="OH391"/>
      <c r="OI391"/>
      <c r="OJ391"/>
      <c r="OK391"/>
      <c r="OL391"/>
      <c r="OM391"/>
      <c r="ON391"/>
      <c r="OO391"/>
      <c r="OP391"/>
      <c r="OQ391"/>
      <c r="OR391"/>
      <c r="OS391"/>
      <c r="OT391"/>
      <c r="OU391"/>
      <c r="OV391"/>
      <c r="OW391"/>
      <c r="OX391"/>
      <c r="OY391"/>
      <c r="OZ391"/>
      <c r="PA391"/>
      <c r="PB391"/>
      <c r="PC391"/>
      <c r="PD391"/>
      <c r="PE391"/>
      <c r="PF391"/>
      <c r="PG391"/>
      <c r="PH391"/>
      <c r="PI391"/>
      <c r="PJ391"/>
      <c r="PK391"/>
      <c r="PL391"/>
      <c r="PM391"/>
      <c r="PN391"/>
      <c r="PO391"/>
      <c r="PP391"/>
      <c r="PQ391"/>
      <c r="PR391"/>
      <c r="PS391"/>
      <c r="PT391"/>
      <c r="PU391"/>
      <c r="PV391"/>
      <c r="PW391"/>
      <c r="PX391"/>
      <c r="PY391"/>
      <c r="PZ391"/>
      <c r="QA391"/>
      <c r="QB391"/>
      <c r="QC391"/>
      <c r="QD391"/>
      <c r="QE391"/>
      <c r="QF391"/>
      <c r="QG391"/>
      <c r="QH391"/>
      <c r="QI391"/>
      <c r="QJ391"/>
      <c r="QK391"/>
      <c r="QL391"/>
      <c r="QM391"/>
      <c r="QN391"/>
      <c r="QO391"/>
      <c r="QP391"/>
      <c r="QQ391"/>
      <c r="QR391"/>
      <c r="QS391"/>
      <c r="QT391"/>
      <c r="QU391"/>
      <c r="QV391"/>
      <c r="QW391"/>
      <c r="QX391"/>
      <c r="QY391"/>
      <c r="QZ391"/>
      <c r="RA391"/>
      <c r="RB391"/>
      <c r="RC391"/>
      <c r="RD391"/>
      <c r="RE391"/>
      <c r="RF391"/>
      <c r="RG391"/>
      <c r="RH391"/>
      <c r="RI391"/>
      <c r="RJ391"/>
      <c r="RK391"/>
      <c r="RL391"/>
      <c r="RM391"/>
      <c r="RN391"/>
      <c r="RO391"/>
      <c r="RP391"/>
      <c r="RQ391"/>
      <c r="RR391"/>
      <c r="RS391"/>
      <c r="RT391"/>
      <c r="RU391"/>
      <c r="RV391"/>
      <c r="RW391"/>
      <c r="RX391"/>
      <c r="RY391"/>
      <c r="RZ391"/>
      <c r="SA391"/>
      <c r="SB391"/>
      <c r="SC391"/>
      <c r="SD391"/>
      <c r="SE391"/>
      <c r="SF391"/>
      <c r="SG391"/>
      <c r="SH391"/>
      <c r="SI391"/>
      <c r="SJ391"/>
      <c r="SK391"/>
      <c r="SL391"/>
      <c r="SM391"/>
      <c r="SN391"/>
      <c r="SO391"/>
      <c r="SP391"/>
      <c r="SQ391"/>
      <c r="SR391"/>
      <c r="SS391"/>
      <c r="ST391"/>
      <c r="SU391"/>
      <c r="SV391"/>
      <c r="SW391"/>
      <c r="SX391"/>
      <c r="SY391"/>
      <c r="SZ391"/>
      <c r="TA391"/>
      <c r="TB391"/>
      <c r="TC391"/>
      <c r="TD391"/>
      <c r="TE391"/>
      <c r="TF391"/>
      <c r="TG391"/>
    </row>
    <row r="392" spans="2:527" s="4" customFormat="1" ht="18" customHeight="1" x14ac:dyDescent="0.25">
      <c r="B392"/>
      <c r="C392" s="54"/>
      <c r="D392" s="55"/>
      <c r="E392" s="55"/>
      <c r="F392" s="56"/>
      <c r="G392" s="56"/>
      <c r="H392" s="56"/>
      <c r="I392" s="89"/>
      <c r="J392" s="89"/>
      <c r="K392"/>
      <c r="L392"/>
      <c r="M392"/>
      <c r="N392"/>
      <c r="O392"/>
      <c r="P392"/>
      <c r="Q392"/>
      <c r="R392"/>
      <c r="S392"/>
      <c r="T392"/>
      <c r="U392" s="49"/>
      <c r="V392" s="69"/>
      <c r="W392" s="8"/>
      <c r="X392" s="8"/>
      <c r="Y392" s="8"/>
      <c r="Z392" s="8"/>
      <c r="AA392"/>
      <c r="AB392"/>
      <c r="AC392"/>
      <c r="AD392"/>
      <c r="AE392"/>
      <c r="AF392"/>
      <c r="AG392"/>
      <c r="AH392"/>
      <c r="AI392"/>
      <c r="AJ392"/>
      <c r="AK392"/>
      <c r="AL392"/>
      <c r="AM392"/>
      <c r="AN392"/>
      <c r="AO392"/>
      <c r="AP392"/>
      <c r="AQ392"/>
      <c r="AR392"/>
      <c r="AS392"/>
      <c r="AT392"/>
      <c r="AU392"/>
      <c r="AV392"/>
      <c r="AW392"/>
      <c r="AX392"/>
      <c r="AY392"/>
      <c r="AZ392"/>
      <c r="BA392"/>
      <c r="BB392"/>
      <c r="BC392"/>
      <c r="BD392"/>
      <c r="BE392"/>
      <c r="BF392"/>
      <c r="BG392"/>
      <c r="BH392"/>
      <c r="BI392"/>
      <c r="BJ392"/>
      <c r="BK392"/>
      <c r="BL392"/>
      <c r="BM392"/>
      <c r="BN392"/>
      <c r="BO392"/>
      <c r="BP392"/>
      <c r="BQ392"/>
      <c r="BR392"/>
      <c r="BS392"/>
      <c r="BT392"/>
      <c r="BU392"/>
      <c r="BV392"/>
      <c r="BW392"/>
      <c r="BX392"/>
      <c r="BY392"/>
      <c r="BZ392"/>
      <c r="CA392"/>
      <c r="CB392"/>
      <c r="CC392"/>
      <c r="CD392"/>
      <c r="CE392"/>
      <c r="CF392"/>
      <c r="CG392"/>
      <c r="CH392"/>
      <c r="CI392"/>
      <c r="CJ392"/>
      <c r="CK392"/>
      <c r="CL392"/>
      <c r="CM392"/>
      <c r="CN392"/>
      <c r="CO392"/>
      <c r="CP392"/>
      <c r="CQ392"/>
      <c r="CR392"/>
      <c r="CS392"/>
      <c r="CT392"/>
      <c r="CU392"/>
      <c r="CV392"/>
      <c r="CW392"/>
      <c r="CX392"/>
      <c r="CY392"/>
      <c r="CZ392"/>
      <c r="DA392"/>
      <c r="DB392"/>
      <c r="DC392"/>
      <c r="DD392"/>
      <c r="DE392"/>
      <c r="DF392"/>
      <c r="DG392"/>
      <c r="DH392"/>
      <c r="DI392"/>
      <c r="DJ392"/>
      <c r="DK392"/>
      <c r="DL392"/>
      <c r="DM392"/>
      <c r="DN392"/>
      <c r="DO392"/>
      <c r="DP392"/>
      <c r="DQ392"/>
      <c r="DR392"/>
      <c r="DS392"/>
      <c r="DT392"/>
      <c r="DU392"/>
      <c r="DV392"/>
      <c r="DW392"/>
      <c r="DX392"/>
      <c r="DY392"/>
      <c r="DZ392"/>
      <c r="EA392"/>
      <c r="EB392"/>
      <c r="EC392"/>
      <c r="ED392"/>
      <c r="EE392"/>
      <c r="EF392"/>
      <c r="EG392"/>
      <c r="EH392"/>
      <c r="EI392"/>
      <c r="EJ392"/>
      <c r="EK392"/>
      <c r="EL392"/>
      <c r="EM392"/>
      <c r="EN392"/>
      <c r="EO392"/>
      <c r="EP392"/>
      <c r="EQ392"/>
      <c r="ER392"/>
      <c r="ES392"/>
      <c r="ET392"/>
      <c r="EU392"/>
      <c r="EV392"/>
      <c r="EW392"/>
      <c r="EX392"/>
      <c r="EY392"/>
      <c r="EZ392"/>
      <c r="FA392"/>
      <c r="FB392"/>
      <c r="FC392"/>
      <c r="FD392"/>
      <c r="FE392"/>
      <c r="FF392"/>
      <c r="FG392"/>
      <c r="FH392"/>
      <c r="FI392"/>
      <c r="FJ392"/>
      <c r="FK392"/>
      <c r="FL392"/>
      <c r="FM392"/>
      <c r="FN392"/>
      <c r="FO392"/>
      <c r="FP392"/>
      <c r="FQ392"/>
      <c r="FR392"/>
      <c r="FS392"/>
      <c r="FT392"/>
      <c r="FU392"/>
      <c r="FV392"/>
      <c r="FW392"/>
      <c r="FX392"/>
      <c r="FY392"/>
      <c r="FZ392"/>
      <c r="GA392"/>
      <c r="GB392"/>
      <c r="GC392"/>
      <c r="GD392"/>
      <c r="GE392"/>
      <c r="GF392"/>
      <c r="GG392"/>
      <c r="GH392"/>
      <c r="GI392"/>
      <c r="GJ392"/>
      <c r="GK392"/>
      <c r="GL392"/>
      <c r="GM392"/>
      <c r="GN392"/>
      <c r="GO392"/>
      <c r="GP392"/>
      <c r="GQ392"/>
      <c r="GR392"/>
      <c r="GS392"/>
      <c r="GT392"/>
      <c r="GU392"/>
      <c r="GV392"/>
      <c r="GW392"/>
      <c r="GX392"/>
      <c r="GY392"/>
      <c r="GZ392"/>
      <c r="HA392"/>
      <c r="HB392"/>
      <c r="HC392"/>
      <c r="HD392"/>
      <c r="HE392"/>
      <c r="HF392"/>
      <c r="HG392"/>
      <c r="HH392"/>
      <c r="HI392"/>
      <c r="HJ392"/>
      <c r="HK392"/>
      <c r="HL392"/>
      <c r="HM392"/>
      <c r="HN392"/>
      <c r="HO392"/>
      <c r="HP392"/>
      <c r="HQ392"/>
      <c r="HR392"/>
      <c r="HS392"/>
      <c r="HT392"/>
      <c r="HU392"/>
      <c r="HV392"/>
      <c r="HW392"/>
      <c r="HX392"/>
      <c r="HY392"/>
      <c r="HZ392"/>
      <c r="IA392"/>
      <c r="IB392"/>
      <c r="IC392"/>
      <c r="ID392"/>
      <c r="IE392"/>
      <c r="IF392"/>
      <c r="IG392"/>
      <c r="IH392"/>
      <c r="II392"/>
      <c r="IJ392"/>
      <c r="IK392"/>
      <c r="IL392"/>
      <c r="IM392"/>
      <c r="IN392"/>
      <c r="IO392"/>
      <c r="IP392"/>
      <c r="IQ392"/>
      <c r="IR392"/>
      <c r="IS392"/>
      <c r="IT392"/>
      <c r="IU392"/>
      <c r="IV392"/>
      <c r="IW392"/>
      <c r="IX392"/>
      <c r="IY392"/>
      <c r="IZ392"/>
      <c r="JA392"/>
      <c r="JB392"/>
      <c r="JC392"/>
      <c r="JD392"/>
      <c r="JE392"/>
      <c r="JF392"/>
      <c r="JG392"/>
      <c r="JH392"/>
      <c r="JI392"/>
      <c r="JJ392"/>
      <c r="JK392"/>
      <c r="JL392"/>
      <c r="JM392"/>
      <c r="JN392"/>
      <c r="JO392"/>
      <c r="JP392"/>
      <c r="JQ392"/>
      <c r="JR392"/>
      <c r="JS392"/>
      <c r="JT392"/>
      <c r="JU392"/>
      <c r="JV392"/>
      <c r="JW392"/>
      <c r="JX392"/>
      <c r="JY392"/>
      <c r="JZ392"/>
      <c r="KA392"/>
      <c r="KB392"/>
      <c r="KC392"/>
      <c r="KD392"/>
      <c r="KE392"/>
      <c r="KF392"/>
      <c r="KG392"/>
      <c r="KH392"/>
      <c r="KI392"/>
      <c r="KJ392"/>
      <c r="KK392"/>
      <c r="KL392"/>
      <c r="KM392"/>
      <c r="KN392"/>
      <c r="KO392"/>
      <c r="KP392"/>
      <c r="KQ392"/>
      <c r="KR392"/>
      <c r="KS392"/>
      <c r="KT392"/>
      <c r="KU392"/>
      <c r="KV392"/>
      <c r="KW392"/>
      <c r="KX392"/>
      <c r="KY392"/>
      <c r="KZ392"/>
      <c r="LA392"/>
      <c r="LB392"/>
      <c r="LC392"/>
      <c r="LD392"/>
      <c r="LE392"/>
      <c r="LF392"/>
      <c r="LG392"/>
      <c r="LH392"/>
      <c r="LI392"/>
      <c r="LJ392"/>
      <c r="LK392"/>
      <c r="LL392"/>
      <c r="LM392"/>
      <c r="LN392"/>
      <c r="LO392"/>
      <c r="LP392"/>
      <c r="LQ392"/>
      <c r="LR392"/>
      <c r="LS392"/>
      <c r="LT392"/>
      <c r="LU392"/>
      <c r="LV392"/>
      <c r="LW392"/>
      <c r="LX392"/>
      <c r="LY392"/>
      <c r="LZ392"/>
      <c r="MA392"/>
      <c r="MB392"/>
      <c r="MC392"/>
      <c r="MD392"/>
      <c r="ME392"/>
      <c r="MF392"/>
      <c r="MG392"/>
      <c r="MH392"/>
      <c r="MI392"/>
      <c r="MJ392"/>
      <c r="MK392"/>
      <c r="ML392"/>
      <c r="MM392"/>
      <c r="MN392"/>
      <c r="MO392"/>
      <c r="MP392"/>
      <c r="MQ392"/>
      <c r="MR392"/>
      <c r="MS392"/>
      <c r="MT392"/>
      <c r="MU392"/>
      <c r="MV392"/>
      <c r="MW392"/>
      <c r="MX392"/>
      <c r="MY392"/>
      <c r="MZ392"/>
      <c r="NA392"/>
      <c r="NB392"/>
      <c r="NC392"/>
      <c r="ND392"/>
      <c r="NE392"/>
      <c r="NF392"/>
      <c r="NG392"/>
      <c r="NH392"/>
      <c r="NI392"/>
      <c r="NJ392"/>
      <c r="NK392"/>
      <c r="NL392"/>
      <c r="NM392"/>
      <c r="NN392"/>
      <c r="NO392"/>
      <c r="NP392"/>
      <c r="NQ392"/>
      <c r="NR392"/>
      <c r="NS392"/>
      <c r="NT392"/>
      <c r="NU392"/>
      <c r="NV392"/>
      <c r="NW392"/>
      <c r="NX392"/>
      <c r="NY392"/>
      <c r="NZ392"/>
      <c r="OA392"/>
      <c r="OB392"/>
      <c r="OC392"/>
      <c r="OD392"/>
      <c r="OE392"/>
      <c r="OF392"/>
      <c r="OG392"/>
      <c r="OH392"/>
      <c r="OI392"/>
      <c r="OJ392"/>
      <c r="OK392"/>
      <c r="OL392"/>
      <c r="OM392"/>
      <c r="ON392"/>
      <c r="OO392"/>
      <c r="OP392"/>
      <c r="OQ392"/>
      <c r="OR392"/>
      <c r="OS392"/>
      <c r="OT392"/>
      <c r="OU392"/>
      <c r="OV392"/>
      <c r="OW392"/>
      <c r="OX392"/>
      <c r="OY392"/>
      <c r="OZ392"/>
      <c r="PA392"/>
      <c r="PB392"/>
      <c r="PC392"/>
      <c r="PD392"/>
      <c r="PE392"/>
      <c r="PF392"/>
      <c r="PG392"/>
      <c r="PH392"/>
      <c r="PI392"/>
      <c r="PJ392"/>
      <c r="PK392"/>
      <c r="PL392"/>
      <c r="PM392"/>
      <c r="PN392"/>
      <c r="PO392"/>
      <c r="PP392"/>
      <c r="PQ392"/>
      <c r="PR392"/>
      <c r="PS392"/>
      <c r="PT392"/>
      <c r="PU392"/>
      <c r="PV392"/>
      <c r="PW392"/>
      <c r="PX392"/>
      <c r="PY392"/>
      <c r="PZ392"/>
      <c r="QA392"/>
      <c r="QB392"/>
      <c r="QC392"/>
      <c r="QD392"/>
      <c r="QE392"/>
      <c r="QF392"/>
      <c r="QG392"/>
      <c r="QH392"/>
      <c r="QI392"/>
      <c r="QJ392"/>
      <c r="QK392"/>
      <c r="QL392"/>
      <c r="QM392"/>
      <c r="QN392"/>
      <c r="QO392"/>
      <c r="QP392"/>
      <c r="QQ392"/>
      <c r="QR392"/>
      <c r="QS392"/>
      <c r="QT392"/>
      <c r="QU392"/>
      <c r="QV392"/>
      <c r="QW392"/>
      <c r="QX392"/>
      <c r="QY392"/>
      <c r="QZ392"/>
      <c r="RA392"/>
      <c r="RB392"/>
      <c r="RC392"/>
      <c r="RD392"/>
      <c r="RE392"/>
      <c r="RF392"/>
      <c r="RG392"/>
      <c r="RH392"/>
      <c r="RI392"/>
      <c r="RJ392"/>
      <c r="RK392"/>
      <c r="RL392"/>
      <c r="RM392"/>
      <c r="RN392"/>
      <c r="RO392"/>
      <c r="RP392"/>
      <c r="RQ392"/>
      <c r="RR392"/>
      <c r="RS392"/>
      <c r="RT392"/>
      <c r="RU392"/>
      <c r="RV392"/>
      <c r="RW392"/>
      <c r="RX392"/>
      <c r="RY392"/>
      <c r="RZ392"/>
      <c r="SA392"/>
      <c r="SB392"/>
      <c r="SC392"/>
      <c r="SD392"/>
      <c r="SE392"/>
      <c r="SF392"/>
      <c r="SG392"/>
      <c r="SH392"/>
      <c r="SI392"/>
      <c r="SJ392"/>
      <c r="SK392"/>
      <c r="SL392"/>
      <c r="SM392"/>
      <c r="SN392"/>
      <c r="SO392"/>
      <c r="SP392"/>
      <c r="SQ392"/>
      <c r="SR392"/>
      <c r="SS392"/>
      <c r="ST392"/>
      <c r="SU392"/>
      <c r="SV392"/>
      <c r="SW392"/>
      <c r="SX392"/>
      <c r="SY392"/>
      <c r="SZ392"/>
      <c r="TA392"/>
      <c r="TB392"/>
      <c r="TC392"/>
      <c r="TD392"/>
      <c r="TE392"/>
      <c r="TF392"/>
      <c r="TG392"/>
    </row>
    <row r="393" spans="2:527" s="4" customFormat="1" ht="18" customHeight="1" x14ac:dyDescent="0.25">
      <c r="B393"/>
      <c r="C393" s="54"/>
      <c r="D393" s="55"/>
      <c r="E393" s="55"/>
      <c r="F393" s="56"/>
      <c r="G393" s="56"/>
      <c r="H393" s="56"/>
      <c r="I393" s="89"/>
      <c r="J393" s="89"/>
      <c r="K393"/>
      <c r="L393"/>
      <c r="M393"/>
      <c r="N393"/>
      <c r="O393"/>
      <c r="P393"/>
      <c r="Q393"/>
      <c r="R393"/>
      <c r="S393"/>
      <c r="T393"/>
      <c r="U393" s="49"/>
      <c r="V393" s="69"/>
      <c r="W393" s="8"/>
      <c r="X393" s="8"/>
      <c r="Y393" s="8"/>
      <c r="Z393" s="8"/>
      <c r="AA393"/>
      <c r="AB393"/>
      <c r="AC393"/>
      <c r="AD393"/>
      <c r="AE393"/>
      <c r="AF393"/>
      <c r="AG393"/>
      <c r="AH393"/>
      <c r="AI393"/>
      <c r="AJ393"/>
      <c r="AK393"/>
      <c r="AL393"/>
      <c r="AM393"/>
      <c r="AN393"/>
      <c r="AO393"/>
      <c r="AP393"/>
      <c r="AQ393"/>
      <c r="AR393"/>
      <c r="AS393"/>
      <c r="AT393"/>
      <c r="AU393"/>
      <c r="AV393"/>
      <c r="AW393"/>
      <c r="AX393"/>
      <c r="AY393"/>
      <c r="AZ393"/>
      <c r="BA393"/>
      <c r="BB393"/>
      <c r="BC393"/>
      <c r="BD393"/>
      <c r="BE393"/>
      <c r="BF393"/>
      <c r="BG393"/>
      <c r="BH393"/>
      <c r="BI393"/>
      <c r="BJ393"/>
      <c r="BK393"/>
      <c r="BL393"/>
      <c r="BM393"/>
      <c r="BN393"/>
      <c r="BO393"/>
      <c r="BP393"/>
      <c r="BQ393"/>
      <c r="BR393"/>
      <c r="BS393"/>
      <c r="BT393"/>
      <c r="BU393"/>
      <c r="BV393"/>
      <c r="BW393"/>
      <c r="BX393"/>
      <c r="BY393"/>
      <c r="BZ393"/>
      <c r="CA393"/>
      <c r="CB393"/>
      <c r="CC393"/>
      <c r="CD393"/>
      <c r="CE393"/>
      <c r="CF393"/>
      <c r="CG393"/>
      <c r="CH393"/>
      <c r="CI393"/>
      <c r="CJ393"/>
      <c r="CK393"/>
      <c r="CL393"/>
      <c r="CM393"/>
      <c r="CN393"/>
      <c r="CO393"/>
      <c r="CP393"/>
      <c r="CQ393"/>
      <c r="CR393"/>
      <c r="CS393"/>
      <c r="CT393"/>
      <c r="CU393"/>
      <c r="CV393"/>
      <c r="CW393"/>
      <c r="CX393"/>
      <c r="CY393"/>
      <c r="CZ393"/>
      <c r="DA393"/>
      <c r="DB393"/>
      <c r="DC393"/>
      <c r="DD393"/>
      <c r="DE393"/>
      <c r="DF393"/>
      <c r="DG393"/>
      <c r="DH393"/>
      <c r="DI393"/>
      <c r="DJ393"/>
      <c r="DK393"/>
      <c r="DL393"/>
      <c r="DM393"/>
      <c r="DN393"/>
      <c r="DO393"/>
      <c r="DP393"/>
      <c r="DQ393"/>
      <c r="DR393"/>
      <c r="DS393"/>
      <c r="DT393"/>
      <c r="DU393"/>
      <c r="DV393"/>
      <c r="DW393"/>
      <c r="DX393"/>
      <c r="DY393"/>
      <c r="DZ393"/>
      <c r="EA393"/>
      <c r="EB393"/>
      <c r="EC393"/>
      <c r="ED393"/>
      <c r="EE393"/>
      <c r="EF393"/>
      <c r="EG393"/>
      <c r="EH393"/>
      <c r="EI393"/>
      <c r="EJ393"/>
      <c r="EK393"/>
      <c r="EL393"/>
      <c r="EM393"/>
      <c r="EN393"/>
      <c r="EO393"/>
      <c r="EP393"/>
      <c r="EQ393"/>
      <c r="ER393"/>
      <c r="ES393"/>
      <c r="ET393"/>
      <c r="EU393"/>
      <c r="EV393"/>
      <c r="EW393"/>
      <c r="EX393"/>
      <c r="EY393"/>
      <c r="EZ393"/>
      <c r="FA393"/>
      <c r="FB393"/>
      <c r="FC393"/>
      <c r="FD393"/>
      <c r="FE393"/>
      <c r="FF393"/>
      <c r="FG393"/>
      <c r="FH393"/>
      <c r="FI393"/>
      <c r="FJ393"/>
      <c r="FK393"/>
      <c r="FL393"/>
      <c r="FM393"/>
      <c r="FN393"/>
      <c r="FO393"/>
      <c r="FP393"/>
      <c r="FQ393"/>
      <c r="FR393"/>
      <c r="FS393"/>
      <c r="FT393"/>
      <c r="FU393"/>
      <c r="FV393"/>
      <c r="FW393"/>
      <c r="FX393"/>
      <c r="FY393"/>
      <c r="FZ393"/>
      <c r="GA393"/>
      <c r="GB393"/>
      <c r="GC393"/>
      <c r="GD393"/>
      <c r="GE393"/>
      <c r="GF393"/>
      <c r="GG393"/>
      <c r="GH393"/>
      <c r="GI393"/>
      <c r="GJ393"/>
      <c r="GK393"/>
      <c r="GL393"/>
      <c r="GM393"/>
      <c r="GN393"/>
      <c r="GO393"/>
      <c r="GP393"/>
      <c r="GQ393"/>
      <c r="GR393"/>
      <c r="GS393"/>
      <c r="GT393"/>
      <c r="GU393"/>
      <c r="GV393"/>
      <c r="GW393"/>
      <c r="GX393"/>
      <c r="GY393"/>
      <c r="GZ393"/>
      <c r="HA393"/>
      <c r="HB393"/>
      <c r="HC393"/>
      <c r="HD393"/>
      <c r="HE393"/>
      <c r="HF393"/>
      <c r="HG393"/>
      <c r="HH393"/>
      <c r="HI393"/>
      <c r="HJ393"/>
      <c r="HK393"/>
      <c r="HL393"/>
      <c r="HM393"/>
      <c r="HN393"/>
      <c r="HO393"/>
      <c r="HP393"/>
      <c r="HQ393"/>
      <c r="HR393"/>
      <c r="HS393"/>
      <c r="HT393"/>
      <c r="HU393"/>
      <c r="HV393"/>
      <c r="HW393"/>
      <c r="HX393"/>
      <c r="HY393"/>
      <c r="HZ393"/>
      <c r="IA393"/>
      <c r="IB393"/>
      <c r="IC393"/>
      <c r="ID393"/>
      <c r="IE393"/>
      <c r="IF393"/>
      <c r="IG393"/>
      <c r="IH393"/>
      <c r="II393"/>
      <c r="IJ393"/>
      <c r="IK393"/>
      <c r="IL393"/>
      <c r="IM393"/>
      <c r="IN393"/>
      <c r="IO393"/>
      <c r="IP393"/>
      <c r="IQ393"/>
      <c r="IR393"/>
      <c r="IS393"/>
      <c r="IT393"/>
      <c r="IU393"/>
      <c r="IV393"/>
      <c r="IW393"/>
      <c r="IX393"/>
      <c r="IY393"/>
      <c r="IZ393"/>
      <c r="JA393"/>
      <c r="JB393"/>
      <c r="JC393"/>
      <c r="JD393"/>
      <c r="JE393"/>
      <c r="JF393"/>
      <c r="JG393"/>
      <c r="JH393"/>
      <c r="JI393"/>
      <c r="JJ393"/>
      <c r="JK393"/>
      <c r="JL393"/>
      <c r="JM393"/>
      <c r="JN393"/>
      <c r="JO393"/>
      <c r="JP393"/>
      <c r="JQ393"/>
      <c r="JR393"/>
      <c r="JS393"/>
      <c r="JT393"/>
      <c r="JU393"/>
      <c r="JV393"/>
      <c r="JW393"/>
      <c r="JX393"/>
      <c r="JY393"/>
      <c r="JZ393"/>
      <c r="KA393"/>
      <c r="KB393"/>
      <c r="KC393"/>
      <c r="KD393"/>
      <c r="KE393"/>
      <c r="KF393"/>
      <c r="KG393"/>
      <c r="KH393"/>
      <c r="KI393"/>
      <c r="KJ393"/>
      <c r="KK393"/>
      <c r="KL393"/>
      <c r="KM393"/>
      <c r="KN393"/>
      <c r="KO393"/>
      <c r="KP393"/>
      <c r="KQ393"/>
      <c r="KR393"/>
      <c r="KS393"/>
      <c r="KT393"/>
      <c r="KU393"/>
      <c r="KV393"/>
      <c r="KW393"/>
      <c r="KX393"/>
      <c r="KY393"/>
      <c r="KZ393"/>
      <c r="LA393"/>
      <c r="LB393"/>
      <c r="LC393"/>
      <c r="LD393"/>
      <c r="LE393"/>
      <c r="LF393"/>
      <c r="LG393"/>
      <c r="LH393"/>
      <c r="LI393"/>
      <c r="LJ393"/>
      <c r="LK393"/>
      <c r="LL393"/>
      <c r="LM393"/>
      <c r="LN393"/>
      <c r="LO393"/>
      <c r="LP393"/>
      <c r="LQ393"/>
      <c r="LR393"/>
      <c r="LS393"/>
      <c r="LT393"/>
      <c r="LU393"/>
      <c r="LV393"/>
      <c r="LW393"/>
      <c r="LX393"/>
      <c r="LY393"/>
      <c r="LZ393"/>
      <c r="MA393"/>
      <c r="MB393"/>
      <c r="MC393"/>
      <c r="MD393"/>
      <c r="ME393"/>
      <c r="MF393"/>
      <c r="MG393"/>
      <c r="MH393"/>
      <c r="MI393"/>
      <c r="MJ393"/>
      <c r="MK393"/>
      <c r="ML393"/>
      <c r="MM393"/>
      <c r="MN393"/>
      <c r="MO393"/>
      <c r="MP393"/>
      <c r="MQ393"/>
      <c r="MR393"/>
      <c r="MS393"/>
      <c r="MT393"/>
      <c r="MU393"/>
      <c r="MV393"/>
      <c r="MW393"/>
      <c r="MX393"/>
      <c r="MY393"/>
      <c r="MZ393"/>
      <c r="NA393"/>
      <c r="NB393"/>
      <c r="NC393"/>
      <c r="ND393"/>
      <c r="NE393"/>
      <c r="NF393"/>
      <c r="NG393"/>
      <c r="NH393"/>
      <c r="NI393"/>
      <c r="NJ393"/>
      <c r="NK393"/>
      <c r="NL393"/>
      <c r="NM393"/>
      <c r="NN393"/>
      <c r="NO393"/>
      <c r="NP393"/>
      <c r="NQ393"/>
      <c r="NR393"/>
      <c r="NS393"/>
      <c r="NT393"/>
      <c r="NU393"/>
      <c r="NV393"/>
      <c r="NW393"/>
      <c r="NX393"/>
      <c r="NY393"/>
      <c r="NZ393"/>
      <c r="OA393"/>
      <c r="OB393"/>
      <c r="OC393"/>
      <c r="OD393"/>
      <c r="OE393"/>
      <c r="OF393"/>
      <c r="OG393"/>
      <c r="OH393"/>
      <c r="OI393"/>
      <c r="OJ393"/>
      <c r="OK393"/>
      <c r="OL393"/>
      <c r="OM393"/>
      <c r="ON393"/>
      <c r="OO393"/>
      <c r="OP393"/>
      <c r="OQ393"/>
      <c r="OR393"/>
      <c r="OS393"/>
      <c r="OT393"/>
      <c r="OU393"/>
      <c r="OV393"/>
      <c r="OW393"/>
      <c r="OX393"/>
      <c r="OY393"/>
      <c r="OZ393"/>
      <c r="PA393"/>
      <c r="PB393"/>
      <c r="PC393"/>
      <c r="PD393"/>
      <c r="PE393"/>
      <c r="PF393"/>
      <c r="PG393"/>
      <c r="PH393"/>
      <c r="PI393"/>
      <c r="PJ393"/>
      <c r="PK393"/>
      <c r="PL393"/>
      <c r="PM393"/>
      <c r="PN393"/>
      <c r="PO393"/>
      <c r="PP393"/>
      <c r="PQ393"/>
      <c r="PR393"/>
      <c r="PS393"/>
      <c r="PT393"/>
      <c r="PU393"/>
      <c r="PV393"/>
      <c r="PW393"/>
      <c r="PX393"/>
      <c r="PY393"/>
      <c r="PZ393"/>
      <c r="QA393"/>
      <c r="QB393"/>
      <c r="QC393"/>
      <c r="QD393"/>
      <c r="QE393"/>
      <c r="QF393"/>
      <c r="QG393"/>
      <c r="QH393"/>
      <c r="QI393"/>
      <c r="QJ393"/>
      <c r="QK393"/>
      <c r="QL393"/>
      <c r="QM393"/>
      <c r="QN393"/>
      <c r="QO393"/>
      <c r="QP393"/>
      <c r="QQ393"/>
      <c r="QR393"/>
      <c r="QS393"/>
      <c r="QT393"/>
      <c r="QU393"/>
      <c r="QV393"/>
      <c r="QW393"/>
      <c r="QX393"/>
      <c r="QY393"/>
      <c r="QZ393"/>
      <c r="RA393"/>
      <c r="RB393"/>
      <c r="RC393"/>
      <c r="RD393"/>
      <c r="RE393"/>
      <c r="RF393"/>
      <c r="RG393"/>
      <c r="RH393"/>
      <c r="RI393"/>
      <c r="RJ393"/>
      <c r="RK393"/>
      <c r="RL393"/>
      <c r="RM393"/>
      <c r="RN393"/>
      <c r="RO393"/>
      <c r="RP393"/>
      <c r="RQ393"/>
      <c r="RR393"/>
      <c r="RS393"/>
      <c r="RT393"/>
      <c r="RU393"/>
      <c r="RV393"/>
      <c r="RW393"/>
      <c r="RX393"/>
      <c r="RY393"/>
      <c r="RZ393"/>
      <c r="SA393"/>
      <c r="SB393"/>
      <c r="SC393"/>
      <c r="SD393"/>
      <c r="SE393"/>
      <c r="SF393"/>
      <c r="SG393"/>
      <c r="SH393"/>
      <c r="SI393"/>
      <c r="SJ393"/>
      <c r="SK393"/>
      <c r="SL393"/>
      <c r="SM393"/>
      <c r="SN393"/>
      <c r="SO393"/>
      <c r="SP393"/>
      <c r="SQ393"/>
      <c r="SR393"/>
      <c r="SS393"/>
      <c r="ST393"/>
      <c r="SU393"/>
      <c r="SV393"/>
      <c r="SW393"/>
      <c r="SX393"/>
      <c r="SY393"/>
      <c r="SZ393"/>
      <c r="TA393"/>
      <c r="TB393"/>
      <c r="TC393"/>
      <c r="TD393"/>
      <c r="TE393"/>
      <c r="TF393"/>
      <c r="TG393"/>
    </row>
    <row r="394" spans="2:527" s="4" customFormat="1" ht="18" customHeight="1" x14ac:dyDescent="0.25">
      <c r="B394"/>
      <c r="C394" s="54"/>
      <c r="D394" s="55"/>
      <c r="E394" s="55"/>
      <c r="F394" s="56"/>
      <c r="G394" s="56"/>
      <c r="H394" s="56"/>
      <c r="I394" s="89"/>
      <c r="J394" s="89"/>
      <c r="K394"/>
      <c r="L394"/>
      <c r="M394"/>
      <c r="N394"/>
      <c r="O394"/>
      <c r="P394"/>
      <c r="Q394"/>
      <c r="R394"/>
      <c r="S394"/>
      <c r="T394"/>
      <c r="U394" s="49"/>
      <c r="V394" s="69"/>
      <c r="W394" s="8"/>
      <c r="X394" s="8"/>
      <c r="Y394" s="8"/>
      <c r="Z394" s="8"/>
      <c r="AA394"/>
      <c r="AB394"/>
      <c r="AC394"/>
      <c r="AD394"/>
      <c r="AE394"/>
      <c r="AF394"/>
      <c r="AG394"/>
      <c r="AH394"/>
      <c r="AI394"/>
      <c r="AJ394"/>
      <c r="AK394"/>
      <c r="AL394"/>
      <c r="AM394"/>
      <c r="AN394"/>
      <c r="AO394"/>
      <c r="AP394"/>
      <c r="AQ394"/>
      <c r="AR394"/>
      <c r="AS394"/>
      <c r="AT394"/>
      <c r="AU394"/>
      <c r="AV394"/>
      <c r="AW394"/>
      <c r="AX394"/>
      <c r="AY394"/>
      <c r="AZ394"/>
      <c r="BA394"/>
      <c r="BB394"/>
      <c r="BC394"/>
      <c r="BD394"/>
      <c r="BE394"/>
      <c r="BF394"/>
      <c r="BG394"/>
      <c r="BH394"/>
      <c r="BI394"/>
      <c r="BJ394"/>
      <c r="BK394"/>
      <c r="BL394"/>
      <c r="BM394"/>
      <c r="BN394"/>
      <c r="BO394"/>
      <c r="BP394"/>
      <c r="BQ394"/>
      <c r="BR394"/>
      <c r="BS394"/>
      <c r="BT394"/>
      <c r="BU394"/>
      <c r="BV394"/>
      <c r="BW394"/>
      <c r="BX394"/>
      <c r="BY394"/>
      <c r="BZ394"/>
      <c r="CA394"/>
      <c r="CB394"/>
      <c r="CC394"/>
      <c r="CD394"/>
      <c r="CE394"/>
      <c r="CF394"/>
      <c r="CG394"/>
      <c r="CH394"/>
      <c r="CI394"/>
      <c r="CJ394"/>
      <c r="CK394"/>
      <c r="CL394"/>
      <c r="CM394"/>
      <c r="CN394"/>
      <c r="CO394"/>
      <c r="CP394"/>
      <c r="CQ394"/>
      <c r="CR394"/>
      <c r="CS394"/>
      <c r="CT394"/>
      <c r="CU394"/>
      <c r="CV394"/>
      <c r="CW394"/>
      <c r="CX394"/>
      <c r="CY394"/>
      <c r="CZ394"/>
      <c r="DA394"/>
      <c r="DB394"/>
      <c r="DC394"/>
      <c r="DD394"/>
      <c r="DE394"/>
      <c r="DF394"/>
      <c r="DG394"/>
      <c r="DH394"/>
      <c r="DI394"/>
      <c r="DJ394"/>
      <c r="DK394"/>
      <c r="DL394"/>
      <c r="DM394"/>
      <c r="DN394"/>
      <c r="DO394"/>
      <c r="DP394"/>
      <c r="DQ394"/>
      <c r="DR394"/>
      <c r="DS394"/>
      <c r="DT394"/>
      <c r="DU394"/>
      <c r="DV394"/>
      <c r="DW394"/>
      <c r="DX394"/>
      <c r="DY394"/>
      <c r="DZ394"/>
      <c r="EA394"/>
      <c r="EB394"/>
      <c r="EC394"/>
      <c r="ED394"/>
      <c r="EE394"/>
      <c r="EF394"/>
      <c r="EG394"/>
      <c r="EH394"/>
      <c r="EI394"/>
      <c r="EJ394"/>
      <c r="EK394"/>
      <c r="EL394"/>
      <c r="EM394"/>
      <c r="EN394"/>
      <c r="EO394"/>
      <c r="EP394"/>
      <c r="EQ394"/>
      <c r="ER394"/>
      <c r="ES394"/>
      <c r="ET394"/>
      <c r="EU394"/>
      <c r="EV394"/>
      <c r="EW394"/>
      <c r="EX394"/>
      <c r="EY394"/>
      <c r="EZ394"/>
      <c r="FA394"/>
      <c r="FB394"/>
      <c r="FC394"/>
      <c r="FD394"/>
      <c r="FE394"/>
      <c r="FF394"/>
      <c r="FG394"/>
      <c r="FH394"/>
      <c r="FI394"/>
      <c r="FJ394"/>
      <c r="FK394"/>
      <c r="FL394"/>
      <c r="FM394"/>
      <c r="FN394"/>
      <c r="FO394"/>
      <c r="FP394"/>
      <c r="FQ394"/>
      <c r="FR394"/>
      <c r="FS394"/>
      <c r="FT394"/>
      <c r="FU394"/>
      <c r="FV394"/>
      <c r="FW394"/>
      <c r="FX394"/>
      <c r="FY394"/>
      <c r="FZ394"/>
      <c r="GA394"/>
      <c r="GB394"/>
      <c r="GC394"/>
      <c r="GD394"/>
      <c r="GE394"/>
      <c r="GF394"/>
      <c r="GG394"/>
      <c r="GH394"/>
      <c r="GI394"/>
      <c r="GJ394"/>
      <c r="GK394"/>
      <c r="GL394"/>
      <c r="GM394"/>
      <c r="GN394"/>
      <c r="GO394"/>
      <c r="GP394"/>
      <c r="GQ394"/>
      <c r="GR394"/>
      <c r="GS394"/>
      <c r="GT394"/>
      <c r="GU394"/>
      <c r="GV394"/>
      <c r="GW394"/>
      <c r="GX394"/>
      <c r="GY394"/>
      <c r="GZ394"/>
      <c r="HA394"/>
      <c r="HB394"/>
      <c r="HC394"/>
      <c r="HD394"/>
      <c r="HE394"/>
      <c r="HF394"/>
      <c r="HG394"/>
      <c r="HH394"/>
      <c r="HI394"/>
      <c r="HJ394"/>
      <c r="HK394"/>
      <c r="HL394"/>
      <c r="HM394"/>
      <c r="HN394"/>
      <c r="HO394"/>
      <c r="HP394"/>
      <c r="HQ394"/>
      <c r="HR394"/>
      <c r="HS394"/>
      <c r="HT394"/>
      <c r="HU394"/>
      <c r="HV394"/>
      <c r="HW394"/>
      <c r="HX394"/>
      <c r="HY394"/>
      <c r="HZ394"/>
      <c r="IA394"/>
      <c r="IB394"/>
      <c r="IC394"/>
      <c r="ID394"/>
      <c r="IE394"/>
      <c r="IF394"/>
      <c r="IG394"/>
      <c r="IH394"/>
      <c r="II394"/>
      <c r="IJ394"/>
      <c r="IK394"/>
      <c r="IL394"/>
      <c r="IM394"/>
      <c r="IN394"/>
      <c r="IO394"/>
      <c r="IP394"/>
      <c r="IQ394"/>
      <c r="IR394"/>
      <c r="IS394"/>
      <c r="IT394"/>
      <c r="IU394"/>
      <c r="IV394"/>
      <c r="IW394"/>
      <c r="IX394"/>
      <c r="IY394"/>
      <c r="IZ394"/>
      <c r="JA394"/>
      <c r="JB394"/>
      <c r="JC394"/>
      <c r="JD394"/>
      <c r="JE394"/>
      <c r="JF394"/>
      <c r="JG394"/>
      <c r="JH394"/>
      <c r="JI394"/>
      <c r="JJ394"/>
      <c r="JK394"/>
      <c r="JL394"/>
      <c r="JM394"/>
      <c r="JN394"/>
      <c r="JO394"/>
      <c r="JP394"/>
      <c r="JQ394"/>
      <c r="JR394"/>
      <c r="JS394"/>
      <c r="JT394"/>
      <c r="JU394"/>
      <c r="JV394"/>
      <c r="JW394"/>
      <c r="JX394"/>
      <c r="JY394"/>
      <c r="JZ394"/>
      <c r="KA394"/>
      <c r="KB394"/>
      <c r="KC394"/>
      <c r="KD394"/>
      <c r="KE394"/>
      <c r="KF394"/>
      <c r="KG394"/>
      <c r="KH394"/>
      <c r="KI394"/>
      <c r="KJ394"/>
      <c r="KK394"/>
      <c r="KL394"/>
      <c r="KM394"/>
      <c r="KN394"/>
      <c r="KO394"/>
      <c r="KP394"/>
      <c r="KQ394"/>
      <c r="KR394"/>
      <c r="KS394"/>
      <c r="KT394"/>
      <c r="KU394"/>
      <c r="KV394"/>
      <c r="KW394"/>
      <c r="KX394"/>
      <c r="KY394"/>
      <c r="KZ394"/>
      <c r="LA394"/>
      <c r="LB394"/>
      <c r="LC394"/>
      <c r="LD394"/>
      <c r="LE394"/>
      <c r="LF394"/>
      <c r="LG394"/>
      <c r="LH394"/>
      <c r="LI394"/>
      <c r="LJ394"/>
      <c r="LK394"/>
      <c r="LL394"/>
      <c r="LM394"/>
      <c r="LN394"/>
      <c r="LO394"/>
      <c r="LP394"/>
      <c r="LQ394"/>
      <c r="LR394"/>
      <c r="LS394"/>
      <c r="LT394"/>
      <c r="LU394"/>
      <c r="LV394"/>
      <c r="LW394"/>
      <c r="LX394"/>
      <c r="LY394"/>
      <c r="LZ394"/>
      <c r="MA394"/>
      <c r="MB394"/>
      <c r="MC394"/>
      <c r="MD394"/>
      <c r="ME394"/>
      <c r="MF394"/>
      <c r="MG394"/>
      <c r="MH394"/>
      <c r="MI394"/>
      <c r="MJ394"/>
      <c r="MK394"/>
      <c r="ML394"/>
      <c r="MM394"/>
      <c r="MN394"/>
      <c r="MO394"/>
      <c r="MP394"/>
      <c r="MQ394"/>
      <c r="MR394"/>
      <c r="MS394"/>
      <c r="MT394"/>
      <c r="MU394"/>
      <c r="MV394"/>
      <c r="MW394"/>
      <c r="MX394"/>
      <c r="MY394"/>
      <c r="MZ394"/>
      <c r="NA394"/>
      <c r="NB394"/>
      <c r="NC394"/>
      <c r="ND394"/>
      <c r="NE394"/>
      <c r="NF394"/>
      <c r="NG394"/>
      <c r="NH394"/>
      <c r="NI394"/>
      <c r="NJ394"/>
      <c r="NK394"/>
      <c r="NL394"/>
      <c r="NM394"/>
      <c r="NN394"/>
      <c r="NO394"/>
      <c r="NP394"/>
      <c r="NQ394"/>
      <c r="NR394"/>
      <c r="NS394"/>
      <c r="NT394"/>
      <c r="NU394"/>
      <c r="NV394"/>
      <c r="NW394"/>
      <c r="NX394"/>
      <c r="NY394"/>
      <c r="NZ394"/>
      <c r="OA394"/>
      <c r="OB394"/>
      <c r="OC394"/>
      <c r="OD394"/>
      <c r="OE394"/>
      <c r="OF394"/>
      <c r="OG394"/>
      <c r="OH394"/>
      <c r="OI394"/>
      <c r="OJ394"/>
      <c r="OK394"/>
      <c r="OL394"/>
      <c r="OM394"/>
      <c r="ON394"/>
      <c r="OO394"/>
      <c r="OP394"/>
      <c r="OQ394"/>
      <c r="OR394"/>
      <c r="OS394"/>
      <c r="OT394"/>
      <c r="OU394"/>
      <c r="OV394"/>
      <c r="OW394"/>
      <c r="OX394"/>
      <c r="OY394"/>
      <c r="OZ394"/>
      <c r="PA394"/>
      <c r="PB394"/>
      <c r="PC394"/>
      <c r="PD394"/>
      <c r="PE394"/>
      <c r="PF394"/>
      <c r="PG394"/>
      <c r="PH394"/>
      <c r="PI394"/>
      <c r="PJ394"/>
      <c r="PK394"/>
      <c r="PL394"/>
      <c r="PM394"/>
      <c r="PN394"/>
      <c r="PO394"/>
      <c r="PP394"/>
      <c r="PQ394"/>
      <c r="PR394"/>
      <c r="PS394"/>
      <c r="PT394"/>
      <c r="PU394"/>
      <c r="PV394"/>
      <c r="PW394"/>
      <c r="PX394"/>
      <c r="PY394"/>
      <c r="PZ394"/>
      <c r="QA394"/>
      <c r="QB394"/>
      <c r="QC394"/>
      <c r="QD394"/>
      <c r="QE394"/>
      <c r="QF394"/>
      <c r="QG394"/>
      <c r="QH394"/>
      <c r="QI394"/>
      <c r="QJ394"/>
      <c r="QK394"/>
      <c r="QL394"/>
      <c r="QM394"/>
      <c r="QN394"/>
      <c r="QO394"/>
      <c r="QP394"/>
      <c r="QQ394"/>
      <c r="QR394"/>
      <c r="QS394"/>
      <c r="QT394"/>
      <c r="QU394"/>
      <c r="QV394"/>
      <c r="QW394"/>
      <c r="QX394"/>
      <c r="QY394"/>
      <c r="QZ394"/>
      <c r="RA394"/>
      <c r="RB394"/>
      <c r="RC394"/>
      <c r="RD394"/>
      <c r="RE394"/>
      <c r="RF394"/>
      <c r="RG394"/>
      <c r="RH394"/>
      <c r="RI394"/>
      <c r="RJ394"/>
      <c r="RK394"/>
      <c r="RL394"/>
      <c r="RM394"/>
      <c r="RN394"/>
      <c r="RO394"/>
      <c r="RP394"/>
      <c r="RQ394"/>
      <c r="RR394"/>
      <c r="RS394"/>
      <c r="RT394"/>
      <c r="RU394"/>
      <c r="RV394"/>
      <c r="RW394"/>
      <c r="RX394"/>
      <c r="RY394"/>
      <c r="RZ394"/>
      <c r="SA394"/>
      <c r="SB394"/>
      <c r="SC394"/>
      <c r="SD394"/>
      <c r="SE394"/>
      <c r="SF394"/>
      <c r="SG394"/>
      <c r="SH394"/>
      <c r="SI394"/>
      <c r="SJ394"/>
      <c r="SK394"/>
      <c r="SL394"/>
      <c r="SM394"/>
      <c r="SN394"/>
      <c r="SO394"/>
      <c r="SP394"/>
      <c r="SQ394"/>
      <c r="SR394"/>
      <c r="SS394"/>
      <c r="ST394"/>
      <c r="SU394"/>
      <c r="SV394"/>
      <c r="SW394"/>
      <c r="SX394"/>
      <c r="SY394"/>
      <c r="SZ394"/>
      <c r="TA394"/>
      <c r="TB394"/>
      <c r="TC394"/>
      <c r="TD394"/>
      <c r="TE394"/>
      <c r="TF394"/>
      <c r="TG394"/>
    </row>
    <row r="395" spans="2:527" s="4" customFormat="1" ht="18" customHeight="1" x14ac:dyDescent="0.25">
      <c r="B395"/>
      <c r="C395" s="54"/>
      <c r="D395" s="55"/>
      <c r="E395" s="55"/>
      <c r="F395" s="56"/>
      <c r="G395" s="56"/>
      <c r="H395" s="56"/>
      <c r="I395" s="89"/>
      <c r="J395" s="89"/>
      <c r="K395"/>
      <c r="L395"/>
      <c r="M395"/>
      <c r="N395"/>
      <c r="O395"/>
      <c r="P395"/>
      <c r="Q395"/>
      <c r="R395"/>
      <c r="S395"/>
      <c r="T395"/>
      <c r="U395" s="49"/>
      <c r="V395" s="69"/>
      <c r="W395" s="8"/>
      <c r="X395" s="8"/>
      <c r="Y395" s="8"/>
      <c r="Z395" s="8"/>
      <c r="AA395"/>
      <c r="AB395"/>
      <c r="AC395"/>
      <c r="AD395"/>
      <c r="AE395"/>
      <c r="AF395"/>
      <c r="AG395"/>
      <c r="AH395"/>
      <c r="AI395"/>
      <c r="AJ395"/>
      <c r="AK395"/>
      <c r="AL395"/>
      <c r="AM395"/>
      <c r="AN395"/>
      <c r="AO395"/>
      <c r="AP395"/>
      <c r="AQ395"/>
      <c r="AR395"/>
      <c r="AS395"/>
      <c r="AT395"/>
      <c r="AU395"/>
      <c r="AV395"/>
      <c r="AW395"/>
      <c r="AX395"/>
      <c r="AY395"/>
      <c r="AZ395"/>
      <c r="BA395"/>
      <c r="BB395"/>
      <c r="BC395"/>
      <c r="BD395"/>
      <c r="BE395"/>
      <c r="BF395"/>
      <c r="BG395"/>
      <c r="BH395"/>
      <c r="BI395"/>
      <c r="BJ395"/>
      <c r="BK395"/>
      <c r="BL395"/>
      <c r="BM395"/>
      <c r="BN395"/>
      <c r="BO395"/>
      <c r="BP395"/>
      <c r="BQ395"/>
      <c r="BR395"/>
      <c r="BS395"/>
      <c r="BT395"/>
      <c r="BU395"/>
      <c r="BV395"/>
      <c r="BW395"/>
      <c r="BX395"/>
      <c r="BY395"/>
      <c r="BZ395"/>
      <c r="CA395"/>
      <c r="CB395"/>
      <c r="CC395"/>
      <c r="CD395"/>
      <c r="CE395"/>
      <c r="CF395"/>
      <c r="CG395"/>
      <c r="CH395"/>
      <c r="CI395"/>
      <c r="CJ395"/>
      <c r="CK395"/>
      <c r="CL395"/>
      <c r="CM395"/>
      <c r="CN395"/>
      <c r="CO395"/>
      <c r="CP395"/>
      <c r="CQ395"/>
      <c r="CR395"/>
      <c r="CS395"/>
      <c r="CT395"/>
      <c r="CU395"/>
      <c r="CV395"/>
      <c r="CW395"/>
      <c r="CX395"/>
      <c r="CY395"/>
      <c r="CZ395"/>
      <c r="DA395"/>
      <c r="DB395"/>
      <c r="DC395"/>
      <c r="DD395"/>
      <c r="DE395"/>
      <c r="DF395"/>
      <c r="DG395"/>
      <c r="DH395"/>
      <c r="DI395"/>
      <c r="DJ395"/>
      <c r="DK395"/>
      <c r="DL395"/>
      <c r="DM395"/>
      <c r="DN395"/>
      <c r="DO395"/>
      <c r="DP395"/>
      <c r="DQ395"/>
      <c r="DR395"/>
      <c r="DS395"/>
      <c r="DT395"/>
      <c r="DU395"/>
      <c r="DV395"/>
      <c r="DW395"/>
      <c r="DX395"/>
      <c r="DY395"/>
      <c r="DZ395"/>
      <c r="EA395"/>
      <c r="EB395"/>
      <c r="EC395"/>
      <c r="ED395"/>
      <c r="EE395"/>
      <c r="EF395"/>
      <c r="EG395"/>
      <c r="EH395"/>
      <c r="EI395"/>
      <c r="EJ395"/>
      <c r="EK395"/>
      <c r="EL395"/>
      <c r="EM395"/>
      <c r="EN395"/>
      <c r="EO395"/>
      <c r="EP395"/>
      <c r="EQ395"/>
      <c r="ER395"/>
      <c r="ES395"/>
      <c r="ET395"/>
      <c r="EU395"/>
      <c r="EV395"/>
      <c r="EW395"/>
      <c r="EX395"/>
      <c r="EY395"/>
      <c r="EZ395"/>
      <c r="FA395"/>
      <c r="FB395"/>
      <c r="FC395"/>
      <c r="FD395"/>
      <c r="FE395"/>
      <c r="FF395"/>
      <c r="FG395"/>
      <c r="FH395"/>
      <c r="FI395"/>
      <c r="FJ395"/>
      <c r="FK395"/>
      <c r="FL395"/>
      <c r="FM395"/>
      <c r="FN395"/>
      <c r="FO395"/>
      <c r="FP395"/>
      <c r="FQ395"/>
      <c r="FR395"/>
      <c r="FS395"/>
      <c r="FT395"/>
      <c r="FU395"/>
      <c r="FV395"/>
      <c r="FW395"/>
      <c r="FX395"/>
      <c r="FY395"/>
      <c r="FZ395"/>
      <c r="GA395"/>
      <c r="GB395"/>
      <c r="GC395"/>
      <c r="GD395"/>
      <c r="GE395"/>
      <c r="GF395"/>
      <c r="GG395"/>
      <c r="GH395"/>
      <c r="GI395"/>
      <c r="GJ395"/>
      <c r="GK395"/>
      <c r="GL395"/>
      <c r="GM395"/>
      <c r="GN395"/>
      <c r="GO395"/>
      <c r="GP395"/>
      <c r="GQ395"/>
      <c r="GR395"/>
      <c r="GS395"/>
      <c r="GT395"/>
      <c r="GU395"/>
      <c r="GV395"/>
      <c r="GW395"/>
      <c r="GX395"/>
      <c r="GY395"/>
      <c r="GZ395"/>
      <c r="HA395"/>
      <c r="HB395"/>
      <c r="HC395"/>
      <c r="HD395"/>
      <c r="HE395"/>
      <c r="HF395"/>
      <c r="HG395"/>
      <c r="HH395"/>
      <c r="HI395"/>
      <c r="HJ395"/>
      <c r="HK395"/>
      <c r="HL395"/>
      <c r="HM395"/>
      <c r="HN395"/>
      <c r="HO395"/>
      <c r="HP395"/>
      <c r="HQ395"/>
      <c r="HR395"/>
      <c r="HS395"/>
      <c r="HT395"/>
      <c r="HU395"/>
      <c r="HV395"/>
      <c r="HW395"/>
      <c r="HX395"/>
      <c r="HY395"/>
      <c r="HZ395"/>
      <c r="IA395"/>
      <c r="IB395"/>
      <c r="IC395"/>
      <c r="ID395"/>
      <c r="IE395"/>
      <c r="IF395"/>
      <c r="IG395"/>
      <c r="IH395"/>
      <c r="II395"/>
      <c r="IJ395"/>
      <c r="IK395"/>
      <c r="IL395"/>
      <c r="IM395"/>
      <c r="IN395"/>
      <c r="IO395"/>
      <c r="IP395"/>
      <c r="IQ395"/>
      <c r="IR395"/>
      <c r="IS395"/>
      <c r="IT395"/>
      <c r="IU395"/>
      <c r="IV395"/>
      <c r="IW395"/>
      <c r="IX395"/>
      <c r="IY395"/>
      <c r="IZ395"/>
      <c r="JA395"/>
      <c r="JB395"/>
      <c r="JC395"/>
      <c r="JD395"/>
      <c r="JE395"/>
      <c r="JF395"/>
      <c r="JG395"/>
      <c r="JH395"/>
      <c r="JI395"/>
      <c r="JJ395"/>
      <c r="JK395"/>
      <c r="JL395"/>
      <c r="JM395"/>
      <c r="JN395"/>
      <c r="JO395"/>
      <c r="JP395"/>
      <c r="JQ395"/>
      <c r="JR395"/>
      <c r="JS395"/>
      <c r="JT395"/>
      <c r="JU395"/>
      <c r="JV395"/>
      <c r="JW395"/>
      <c r="JX395"/>
      <c r="JY395"/>
      <c r="JZ395"/>
      <c r="KA395"/>
      <c r="KB395"/>
      <c r="KC395"/>
      <c r="KD395"/>
      <c r="KE395"/>
      <c r="KF395"/>
      <c r="KG395"/>
      <c r="KH395"/>
      <c r="KI395"/>
      <c r="KJ395"/>
      <c r="KK395"/>
      <c r="KL395"/>
      <c r="KM395"/>
      <c r="KN395"/>
      <c r="KO395"/>
      <c r="KP395"/>
      <c r="KQ395"/>
      <c r="KR395"/>
      <c r="KS395"/>
      <c r="KT395"/>
      <c r="KU395"/>
      <c r="KV395"/>
      <c r="KW395"/>
      <c r="KX395"/>
      <c r="KY395"/>
      <c r="KZ395"/>
      <c r="LA395"/>
      <c r="LB395"/>
      <c r="LC395"/>
      <c r="LD395"/>
      <c r="LE395"/>
      <c r="LF395"/>
      <c r="LG395"/>
      <c r="LH395"/>
      <c r="LI395"/>
      <c r="LJ395"/>
      <c r="LK395"/>
      <c r="LL395"/>
      <c r="LM395"/>
      <c r="LN395"/>
      <c r="LO395"/>
      <c r="LP395"/>
      <c r="LQ395"/>
      <c r="LR395"/>
      <c r="LS395"/>
      <c r="LT395"/>
      <c r="LU395"/>
      <c r="LV395"/>
      <c r="LW395"/>
      <c r="LX395"/>
      <c r="LY395"/>
      <c r="LZ395"/>
      <c r="MA395"/>
      <c r="MB395"/>
      <c r="MC395"/>
      <c r="MD395"/>
      <c r="ME395"/>
      <c r="MF395"/>
      <c r="MG395"/>
      <c r="MH395"/>
      <c r="MI395"/>
      <c r="MJ395"/>
      <c r="MK395"/>
      <c r="ML395"/>
      <c r="MM395"/>
      <c r="MN395"/>
      <c r="MO395"/>
      <c r="MP395"/>
      <c r="MQ395"/>
      <c r="MR395"/>
      <c r="MS395"/>
      <c r="MT395"/>
      <c r="MU395"/>
      <c r="MV395"/>
      <c r="MW395"/>
      <c r="MX395"/>
      <c r="MY395"/>
      <c r="MZ395"/>
      <c r="NA395"/>
      <c r="NB395"/>
      <c r="NC395"/>
      <c r="ND395"/>
      <c r="NE395"/>
      <c r="NF395"/>
      <c r="NG395"/>
      <c r="NH395"/>
      <c r="NI395"/>
      <c r="NJ395"/>
      <c r="NK395"/>
      <c r="NL395"/>
      <c r="NM395"/>
      <c r="NN395"/>
      <c r="NO395"/>
      <c r="NP395"/>
      <c r="NQ395"/>
      <c r="NR395"/>
      <c r="NS395"/>
      <c r="NT395"/>
      <c r="NU395"/>
      <c r="NV395"/>
      <c r="NW395"/>
      <c r="NX395"/>
      <c r="NY395"/>
      <c r="NZ395"/>
      <c r="OA395"/>
      <c r="OB395"/>
      <c r="OC395"/>
      <c r="OD395"/>
      <c r="OE395"/>
      <c r="OF395"/>
      <c r="OG395"/>
      <c r="OH395"/>
      <c r="OI395"/>
      <c r="OJ395"/>
      <c r="OK395"/>
      <c r="OL395"/>
      <c r="OM395"/>
      <c r="ON395"/>
      <c r="OO395"/>
      <c r="OP395"/>
      <c r="OQ395"/>
      <c r="OR395"/>
      <c r="OS395"/>
      <c r="OT395"/>
      <c r="OU395"/>
      <c r="OV395"/>
      <c r="OW395"/>
      <c r="OX395"/>
      <c r="OY395"/>
      <c r="OZ395"/>
      <c r="PA395"/>
      <c r="PB395"/>
      <c r="PC395"/>
      <c r="PD395"/>
      <c r="PE395"/>
      <c r="PF395"/>
      <c r="PG395"/>
      <c r="PH395"/>
      <c r="PI395"/>
      <c r="PJ395"/>
      <c r="PK395"/>
      <c r="PL395"/>
      <c r="PM395"/>
      <c r="PN395"/>
      <c r="PO395"/>
      <c r="PP395"/>
      <c r="PQ395"/>
      <c r="PR395"/>
      <c r="PS395"/>
      <c r="PT395"/>
      <c r="PU395"/>
      <c r="PV395"/>
      <c r="PW395"/>
      <c r="PX395"/>
      <c r="PY395"/>
      <c r="PZ395"/>
      <c r="QA395"/>
      <c r="QB395"/>
      <c r="QC395"/>
      <c r="QD395"/>
      <c r="QE395"/>
      <c r="QF395"/>
      <c r="QG395"/>
      <c r="QH395"/>
      <c r="QI395"/>
      <c r="QJ395"/>
      <c r="QK395"/>
      <c r="QL395"/>
      <c r="QM395"/>
      <c r="QN395"/>
      <c r="QO395"/>
      <c r="QP395"/>
      <c r="QQ395"/>
      <c r="QR395"/>
      <c r="QS395"/>
      <c r="QT395"/>
      <c r="QU395"/>
      <c r="QV395"/>
      <c r="QW395"/>
      <c r="QX395"/>
      <c r="QY395"/>
      <c r="QZ395"/>
      <c r="RA395"/>
      <c r="RB395"/>
      <c r="RC395"/>
      <c r="RD395"/>
      <c r="RE395"/>
      <c r="RF395"/>
      <c r="RG395"/>
      <c r="RH395"/>
      <c r="RI395"/>
      <c r="RJ395"/>
      <c r="RK395"/>
      <c r="RL395"/>
      <c r="RM395"/>
      <c r="RN395"/>
      <c r="RO395"/>
      <c r="RP395"/>
      <c r="RQ395"/>
      <c r="RR395"/>
      <c r="RS395"/>
      <c r="RT395"/>
      <c r="RU395"/>
      <c r="RV395"/>
      <c r="RW395"/>
      <c r="RX395"/>
      <c r="RY395"/>
      <c r="RZ395"/>
      <c r="SA395"/>
      <c r="SB395"/>
      <c r="SC395"/>
      <c r="SD395"/>
      <c r="SE395"/>
      <c r="SF395"/>
      <c r="SG395"/>
      <c r="SH395"/>
      <c r="SI395"/>
      <c r="SJ395"/>
      <c r="SK395"/>
      <c r="SL395"/>
      <c r="SM395"/>
      <c r="SN395"/>
      <c r="SO395"/>
      <c r="SP395"/>
      <c r="SQ395"/>
      <c r="SR395"/>
      <c r="SS395"/>
      <c r="ST395"/>
      <c r="SU395"/>
      <c r="SV395"/>
      <c r="SW395"/>
      <c r="SX395"/>
      <c r="SY395"/>
      <c r="SZ395"/>
      <c r="TA395"/>
      <c r="TB395"/>
      <c r="TC395"/>
      <c r="TD395"/>
      <c r="TE395"/>
      <c r="TF395"/>
      <c r="TG395"/>
    </row>
    <row r="396" spans="2:527" s="4" customFormat="1" ht="18" customHeight="1" x14ac:dyDescent="0.25">
      <c r="B396"/>
      <c r="C396" s="54"/>
      <c r="D396" s="55"/>
      <c r="E396" s="55"/>
      <c r="F396" s="56"/>
      <c r="G396" s="56"/>
      <c r="H396" s="56"/>
      <c r="I396" s="89"/>
      <c r="J396" s="89"/>
      <c r="K396"/>
      <c r="L396"/>
      <c r="M396"/>
      <c r="N396"/>
      <c r="O396"/>
      <c r="P396"/>
      <c r="Q396"/>
      <c r="R396"/>
      <c r="S396"/>
      <c r="T396"/>
      <c r="U396" s="49"/>
      <c r="V396" s="69"/>
      <c r="W396" s="8"/>
      <c r="X396" s="8"/>
      <c r="Y396" s="8"/>
      <c r="Z396" s="8"/>
      <c r="AA396"/>
      <c r="AB396"/>
      <c r="AC396"/>
      <c r="AD396"/>
      <c r="AE396"/>
      <c r="AF396"/>
      <c r="AG396"/>
      <c r="AH396"/>
      <c r="AI396"/>
      <c r="AJ396"/>
      <c r="AK396"/>
      <c r="AL396"/>
      <c r="AM396"/>
      <c r="AN396"/>
      <c r="AO396"/>
      <c r="AP396"/>
      <c r="AQ396"/>
      <c r="AR396"/>
      <c r="AS396"/>
      <c r="AT396"/>
      <c r="AU396"/>
      <c r="AV396"/>
      <c r="AW396"/>
      <c r="AX396"/>
      <c r="AY396"/>
      <c r="AZ396"/>
      <c r="BA396"/>
      <c r="BB396"/>
      <c r="BC396"/>
      <c r="BD396"/>
      <c r="BE396"/>
      <c r="BF396"/>
      <c r="BG396"/>
      <c r="BH396"/>
      <c r="BI396"/>
      <c r="BJ396"/>
      <c r="BK396"/>
      <c r="BL396"/>
      <c r="BM396"/>
      <c r="BN396"/>
      <c r="BO396"/>
      <c r="BP396"/>
      <c r="BQ396"/>
      <c r="BR396"/>
      <c r="BS396"/>
      <c r="BT396"/>
      <c r="BU396"/>
      <c r="BV396"/>
      <c r="BW396"/>
      <c r="BX396"/>
      <c r="BY396"/>
      <c r="BZ396"/>
      <c r="CA396"/>
      <c r="CB396"/>
      <c r="CC396"/>
      <c r="CD396"/>
      <c r="CE396"/>
      <c r="CF396"/>
      <c r="CG396"/>
      <c r="CH396"/>
      <c r="CI396"/>
      <c r="CJ396"/>
      <c r="CK396"/>
      <c r="CL396"/>
      <c r="CM396"/>
      <c r="CN396"/>
      <c r="CO396"/>
      <c r="CP396"/>
      <c r="CQ396"/>
      <c r="CR396"/>
      <c r="CS396"/>
      <c r="CT396"/>
      <c r="CU396"/>
      <c r="CV396"/>
      <c r="CW396"/>
      <c r="CX396"/>
      <c r="CY396"/>
      <c r="CZ396"/>
      <c r="DA396"/>
      <c r="DB396"/>
      <c r="DC396"/>
      <c r="DD396"/>
      <c r="DE396"/>
      <c r="DF396"/>
      <c r="DG396"/>
      <c r="DH396"/>
      <c r="DI396"/>
      <c r="DJ396"/>
      <c r="DK396"/>
      <c r="DL396"/>
      <c r="DM396"/>
      <c r="DN396"/>
      <c r="DO396"/>
      <c r="DP396"/>
      <c r="DQ396"/>
      <c r="DR396"/>
      <c r="DS396"/>
      <c r="DT396"/>
      <c r="DU396"/>
      <c r="DV396"/>
      <c r="DW396"/>
      <c r="DX396"/>
      <c r="DY396"/>
      <c r="DZ396"/>
      <c r="EA396"/>
      <c r="EB396"/>
      <c r="EC396"/>
      <c r="ED396"/>
      <c r="EE396"/>
      <c r="EF396"/>
      <c r="EG396"/>
      <c r="EH396"/>
      <c r="EI396"/>
      <c r="EJ396"/>
      <c r="EK396"/>
      <c r="EL396"/>
      <c r="EM396"/>
      <c r="EN396"/>
      <c r="EO396"/>
      <c r="EP396"/>
      <c r="EQ396"/>
      <c r="ER396"/>
      <c r="ES396"/>
      <c r="ET396"/>
      <c r="EU396"/>
      <c r="EV396"/>
      <c r="EW396"/>
      <c r="EX396"/>
      <c r="EY396"/>
      <c r="EZ396"/>
      <c r="FA396"/>
      <c r="FB396"/>
      <c r="FC396"/>
      <c r="FD396"/>
      <c r="FE396"/>
      <c r="FF396"/>
      <c r="FG396"/>
      <c r="FH396"/>
      <c r="FI396"/>
      <c r="FJ396"/>
      <c r="FK396"/>
      <c r="FL396"/>
      <c r="FM396"/>
      <c r="FN396"/>
      <c r="FO396"/>
      <c r="FP396"/>
      <c r="FQ396"/>
      <c r="FR396"/>
      <c r="FS396"/>
      <c r="FT396"/>
      <c r="FU396"/>
      <c r="FV396"/>
      <c r="FW396"/>
      <c r="FX396"/>
      <c r="FY396"/>
      <c r="FZ396"/>
      <c r="GA396"/>
      <c r="GB396"/>
      <c r="GC396"/>
      <c r="GD396"/>
      <c r="GE396"/>
      <c r="GF396"/>
      <c r="GG396"/>
      <c r="GH396"/>
      <c r="GI396"/>
      <c r="GJ396"/>
      <c r="GK396"/>
      <c r="GL396"/>
      <c r="GM396"/>
      <c r="GN396"/>
      <c r="GO396"/>
      <c r="GP396"/>
      <c r="GQ396"/>
      <c r="GR396"/>
      <c r="GS396"/>
      <c r="GT396"/>
      <c r="GU396"/>
      <c r="GV396"/>
      <c r="GW396"/>
      <c r="GX396"/>
      <c r="GY396"/>
      <c r="GZ396"/>
      <c r="HA396"/>
      <c r="HB396"/>
      <c r="HC396"/>
      <c r="HD396"/>
      <c r="HE396"/>
      <c r="HF396"/>
      <c r="HG396"/>
      <c r="HH396"/>
      <c r="HI396"/>
      <c r="HJ396"/>
      <c r="HK396"/>
      <c r="HL396"/>
      <c r="HM396"/>
      <c r="HN396"/>
      <c r="HO396"/>
      <c r="HP396"/>
      <c r="HQ396"/>
      <c r="HR396"/>
      <c r="HS396"/>
      <c r="HT396"/>
      <c r="HU396"/>
      <c r="HV396"/>
      <c r="HW396"/>
      <c r="HX396"/>
      <c r="HY396"/>
      <c r="HZ396"/>
      <c r="IA396"/>
      <c r="IB396"/>
      <c r="IC396"/>
      <c r="ID396"/>
      <c r="IE396"/>
      <c r="IF396"/>
      <c r="IG396"/>
      <c r="IH396"/>
      <c r="II396"/>
      <c r="IJ396"/>
      <c r="IK396"/>
      <c r="IL396"/>
      <c r="IM396"/>
      <c r="IN396"/>
      <c r="IO396"/>
      <c r="IP396"/>
      <c r="IQ396"/>
      <c r="IR396"/>
      <c r="IS396"/>
      <c r="IT396"/>
      <c r="IU396"/>
      <c r="IV396"/>
      <c r="IW396"/>
      <c r="IX396"/>
      <c r="IY396"/>
      <c r="IZ396"/>
      <c r="JA396"/>
      <c r="JB396"/>
      <c r="JC396"/>
      <c r="JD396"/>
      <c r="JE396"/>
      <c r="JF396"/>
      <c r="JG396"/>
      <c r="JH396"/>
      <c r="JI396"/>
      <c r="JJ396"/>
      <c r="JK396"/>
      <c r="JL396"/>
      <c r="JM396"/>
      <c r="JN396"/>
      <c r="JO396"/>
      <c r="JP396"/>
      <c r="JQ396"/>
      <c r="JR396"/>
      <c r="JS396"/>
      <c r="JT396"/>
      <c r="JU396"/>
      <c r="JV396"/>
      <c r="JW396"/>
      <c r="JX396"/>
      <c r="JY396"/>
      <c r="JZ396"/>
      <c r="KA396"/>
      <c r="KB396"/>
      <c r="KC396"/>
      <c r="KD396"/>
      <c r="KE396"/>
      <c r="KF396"/>
      <c r="KG396"/>
      <c r="KH396"/>
      <c r="KI396"/>
      <c r="KJ396"/>
      <c r="KK396"/>
      <c r="KL396"/>
      <c r="KM396"/>
      <c r="KN396"/>
      <c r="KO396"/>
      <c r="KP396"/>
      <c r="KQ396"/>
      <c r="KR396"/>
      <c r="KS396"/>
      <c r="KT396"/>
      <c r="KU396"/>
      <c r="KV396"/>
      <c r="KW396"/>
      <c r="KX396"/>
      <c r="KY396"/>
      <c r="KZ396"/>
      <c r="LA396"/>
      <c r="LB396"/>
      <c r="LC396"/>
      <c r="LD396"/>
      <c r="LE396"/>
      <c r="LF396"/>
      <c r="LG396"/>
      <c r="LH396"/>
      <c r="LI396"/>
      <c r="LJ396"/>
      <c r="LK396"/>
      <c r="LL396"/>
      <c r="LM396"/>
      <c r="LN396"/>
      <c r="LO396"/>
      <c r="LP396"/>
      <c r="LQ396"/>
      <c r="LR396"/>
      <c r="LS396"/>
      <c r="LT396"/>
      <c r="LU396"/>
      <c r="LV396"/>
      <c r="LW396"/>
      <c r="LX396"/>
      <c r="LY396"/>
      <c r="LZ396"/>
      <c r="MA396"/>
      <c r="MB396"/>
      <c r="MC396"/>
      <c r="MD396"/>
      <c r="ME396"/>
      <c r="MF396"/>
      <c r="MG396"/>
      <c r="MH396"/>
      <c r="MI396"/>
      <c r="MJ396"/>
      <c r="MK396"/>
      <c r="ML396"/>
      <c r="MM396"/>
      <c r="MN396"/>
      <c r="MO396"/>
      <c r="MP396"/>
      <c r="MQ396"/>
      <c r="MR396"/>
      <c r="MS396"/>
      <c r="MT396"/>
      <c r="MU396"/>
      <c r="MV396"/>
      <c r="MW396"/>
      <c r="MX396"/>
      <c r="MY396"/>
      <c r="MZ396"/>
      <c r="NA396"/>
      <c r="NB396"/>
      <c r="NC396"/>
      <c r="ND396"/>
      <c r="NE396"/>
      <c r="NF396"/>
      <c r="NG396"/>
      <c r="NH396"/>
      <c r="NI396"/>
      <c r="NJ396"/>
      <c r="NK396"/>
      <c r="NL396"/>
      <c r="NM396"/>
      <c r="NN396"/>
      <c r="NO396"/>
      <c r="NP396"/>
      <c r="NQ396"/>
      <c r="NR396"/>
      <c r="NS396"/>
      <c r="NT396"/>
      <c r="NU396"/>
      <c r="NV396"/>
      <c r="NW396"/>
      <c r="NX396"/>
      <c r="NY396"/>
      <c r="NZ396"/>
      <c r="OA396"/>
      <c r="OB396"/>
      <c r="OC396"/>
      <c r="OD396"/>
      <c r="OE396"/>
      <c r="OF396"/>
      <c r="OG396"/>
      <c r="OH396"/>
      <c r="OI396"/>
      <c r="OJ396"/>
      <c r="OK396"/>
      <c r="OL396"/>
      <c r="OM396"/>
      <c r="ON396"/>
      <c r="OO396"/>
      <c r="OP396"/>
      <c r="OQ396"/>
      <c r="OR396"/>
      <c r="OS396"/>
      <c r="OT396"/>
      <c r="OU396"/>
      <c r="OV396"/>
      <c r="OW396"/>
      <c r="OX396"/>
      <c r="OY396"/>
      <c r="OZ396"/>
      <c r="PA396"/>
      <c r="PB396"/>
      <c r="PC396"/>
      <c r="PD396"/>
      <c r="PE396"/>
      <c r="PF396"/>
      <c r="PG396"/>
      <c r="PH396"/>
      <c r="PI396"/>
      <c r="PJ396"/>
      <c r="PK396"/>
      <c r="PL396"/>
      <c r="PM396"/>
      <c r="PN396"/>
      <c r="PO396"/>
      <c r="PP396"/>
      <c r="PQ396"/>
      <c r="PR396"/>
      <c r="PS396"/>
      <c r="PT396"/>
      <c r="PU396"/>
      <c r="PV396"/>
      <c r="PW396"/>
      <c r="PX396"/>
      <c r="PY396"/>
      <c r="PZ396"/>
      <c r="QA396"/>
      <c r="QB396"/>
      <c r="QC396"/>
      <c r="QD396"/>
      <c r="QE396"/>
      <c r="QF396"/>
      <c r="QG396"/>
      <c r="QH396"/>
      <c r="QI396"/>
      <c r="QJ396"/>
      <c r="QK396"/>
      <c r="QL396"/>
      <c r="QM396"/>
      <c r="QN396"/>
      <c r="QO396"/>
      <c r="QP396"/>
      <c r="QQ396"/>
      <c r="QR396"/>
      <c r="QS396"/>
      <c r="QT396"/>
      <c r="QU396"/>
      <c r="QV396"/>
      <c r="QW396"/>
      <c r="QX396"/>
      <c r="QY396"/>
      <c r="QZ396"/>
      <c r="RA396"/>
      <c r="RB396"/>
      <c r="RC396"/>
      <c r="RD396"/>
      <c r="RE396"/>
      <c r="RF396"/>
      <c r="RG396"/>
      <c r="RH396"/>
      <c r="RI396"/>
      <c r="RJ396"/>
      <c r="RK396"/>
      <c r="RL396"/>
      <c r="RM396"/>
      <c r="RN396"/>
      <c r="RO396"/>
      <c r="RP396"/>
      <c r="RQ396"/>
      <c r="RR396"/>
      <c r="RS396"/>
      <c r="RT396"/>
      <c r="RU396"/>
      <c r="RV396"/>
      <c r="RW396"/>
      <c r="RX396"/>
      <c r="RY396"/>
      <c r="RZ396"/>
      <c r="SA396"/>
      <c r="SB396"/>
      <c r="SC396"/>
      <c r="SD396"/>
      <c r="SE396"/>
      <c r="SF396"/>
      <c r="SG396"/>
      <c r="SH396"/>
      <c r="SI396"/>
      <c r="SJ396"/>
      <c r="SK396"/>
      <c r="SL396"/>
      <c r="SM396"/>
      <c r="SN396"/>
      <c r="SO396"/>
      <c r="SP396"/>
      <c r="SQ396"/>
      <c r="SR396"/>
      <c r="SS396"/>
      <c r="ST396"/>
      <c r="SU396"/>
      <c r="SV396"/>
      <c r="SW396"/>
      <c r="SX396"/>
      <c r="SY396"/>
      <c r="SZ396"/>
      <c r="TA396"/>
      <c r="TB396"/>
      <c r="TC396"/>
      <c r="TD396"/>
      <c r="TE396"/>
      <c r="TF396"/>
      <c r="TG396"/>
    </row>
    <row r="397" spans="2:527" s="4" customFormat="1" ht="18" customHeight="1" x14ac:dyDescent="0.25">
      <c r="B397"/>
      <c r="C397" s="54"/>
      <c r="D397" s="55"/>
      <c r="E397" s="55"/>
      <c r="F397" s="56"/>
      <c r="G397" s="56"/>
      <c r="H397" s="56"/>
      <c r="I397" s="89"/>
      <c r="J397" s="89"/>
      <c r="K397"/>
      <c r="L397"/>
      <c r="M397"/>
      <c r="N397"/>
      <c r="O397"/>
      <c r="P397"/>
      <c r="Q397"/>
      <c r="R397"/>
      <c r="S397"/>
      <c r="T397"/>
      <c r="U397" s="49"/>
      <c r="V397" s="69"/>
      <c r="W397" s="8"/>
      <c r="X397" s="8"/>
      <c r="Y397" s="8"/>
      <c r="Z397" s="8"/>
      <c r="AA397"/>
      <c r="AB397"/>
      <c r="AC397"/>
      <c r="AD397"/>
      <c r="AE397"/>
      <c r="AF397"/>
      <c r="AG397"/>
      <c r="AH397"/>
      <c r="AI397"/>
      <c r="AJ397"/>
      <c r="AK397"/>
      <c r="AL397"/>
      <c r="AM397"/>
      <c r="AN397"/>
      <c r="AO397"/>
      <c r="AP397"/>
      <c r="AQ397"/>
      <c r="AR397"/>
      <c r="AS397"/>
      <c r="AT397"/>
      <c r="AU397"/>
      <c r="AV397"/>
      <c r="AW397"/>
      <c r="AX397"/>
      <c r="AY397"/>
      <c r="AZ397"/>
      <c r="BA397"/>
      <c r="BB397"/>
      <c r="BC397"/>
      <c r="BD397"/>
      <c r="BE397"/>
      <c r="BF397"/>
      <c r="BG397"/>
      <c r="BH397"/>
      <c r="BI397"/>
      <c r="BJ397"/>
      <c r="BK397"/>
      <c r="BL397"/>
      <c r="BM397"/>
      <c r="BN397"/>
      <c r="BO397"/>
      <c r="BP397"/>
      <c r="BQ397"/>
      <c r="BR397"/>
      <c r="BS397"/>
      <c r="BT397"/>
      <c r="BU397"/>
      <c r="BV397"/>
      <c r="BW397"/>
      <c r="BX397"/>
      <c r="BY397"/>
      <c r="BZ397"/>
      <c r="CA397"/>
      <c r="CB397"/>
      <c r="CC397"/>
      <c r="CD397"/>
      <c r="CE397"/>
      <c r="CF397"/>
      <c r="CG397"/>
      <c r="CH397"/>
      <c r="CI397"/>
      <c r="CJ397"/>
      <c r="CK397"/>
      <c r="CL397"/>
      <c r="CM397"/>
      <c r="CN397"/>
      <c r="CO397"/>
      <c r="CP397"/>
      <c r="CQ397"/>
      <c r="CR397"/>
      <c r="CS397"/>
      <c r="CT397"/>
      <c r="CU397"/>
      <c r="CV397"/>
      <c r="CW397"/>
      <c r="CX397"/>
      <c r="CY397"/>
      <c r="CZ397"/>
      <c r="DA397"/>
      <c r="DB397"/>
      <c r="DC397"/>
      <c r="DD397"/>
      <c r="DE397"/>
      <c r="DF397"/>
      <c r="DG397"/>
      <c r="DH397"/>
      <c r="DI397"/>
      <c r="DJ397"/>
      <c r="DK397"/>
      <c r="DL397"/>
      <c r="DM397"/>
      <c r="DN397"/>
      <c r="DO397"/>
      <c r="DP397"/>
      <c r="DQ397"/>
      <c r="DR397"/>
      <c r="DS397"/>
      <c r="DT397"/>
      <c r="DU397"/>
      <c r="DV397"/>
      <c r="DW397"/>
      <c r="DX397"/>
      <c r="DY397"/>
      <c r="DZ397"/>
      <c r="EA397"/>
      <c r="EB397"/>
      <c r="EC397"/>
      <c r="ED397"/>
      <c r="EE397"/>
      <c r="EF397"/>
      <c r="EG397"/>
      <c r="EH397"/>
      <c r="EI397"/>
      <c r="EJ397"/>
      <c r="EK397"/>
      <c r="EL397"/>
      <c r="EM397"/>
      <c r="EN397"/>
      <c r="EO397"/>
      <c r="EP397"/>
      <c r="EQ397"/>
      <c r="ER397"/>
      <c r="ES397"/>
      <c r="ET397"/>
      <c r="EU397"/>
      <c r="EV397"/>
      <c r="EW397"/>
      <c r="EX397"/>
      <c r="EY397"/>
      <c r="EZ397"/>
      <c r="FA397"/>
      <c r="FB397"/>
      <c r="FC397"/>
      <c r="FD397"/>
      <c r="FE397"/>
      <c r="FF397"/>
      <c r="FG397"/>
      <c r="FH397"/>
      <c r="FI397"/>
      <c r="FJ397"/>
      <c r="FK397"/>
      <c r="FL397"/>
      <c r="FM397"/>
      <c r="FN397"/>
      <c r="FO397"/>
      <c r="FP397"/>
      <c r="FQ397"/>
      <c r="FR397"/>
      <c r="FS397"/>
      <c r="FT397"/>
      <c r="FU397"/>
      <c r="FV397"/>
      <c r="FW397"/>
      <c r="FX397"/>
      <c r="FY397"/>
      <c r="FZ397"/>
      <c r="GA397"/>
      <c r="GB397"/>
      <c r="GC397"/>
      <c r="GD397"/>
      <c r="GE397"/>
      <c r="GF397"/>
      <c r="GG397"/>
      <c r="GH397"/>
      <c r="GI397"/>
      <c r="GJ397"/>
      <c r="GK397"/>
      <c r="GL397"/>
      <c r="GM397"/>
      <c r="GN397"/>
      <c r="GO397"/>
      <c r="GP397"/>
      <c r="GQ397"/>
      <c r="GR397"/>
      <c r="GS397"/>
      <c r="GT397"/>
      <c r="GU397"/>
      <c r="GV397"/>
      <c r="GW397"/>
      <c r="GX397"/>
      <c r="GY397"/>
      <c r="GZ397"/>
      <c r="HA397"/>
      <c r="HB397"/>
      <c r="HC397"/>
      <c r="HD397"/>
      <c r="HE397"/>
      <c r="HF397"/>
      <c r="HG397"/>
      <c r="HH397"/>
      <c r="HI397"/>
      <c r="HJ397"/>
      <c r="HK397"/>
      <c r="HL397"/>
      <c r="HM397"/>
      <c r="HN397"/>
      <c r="HO397"/>
      <c r="HP397"/>
      <c r="HQ397"/>
      <c r="HR397"/>
      <c r="HS397"/>
      <c r="HT397"/>
      <c r="HU397"/>
      <c r="HV397"/>
      <c r="HW397"/>
      <c r="HX397"/>
      <c r="HY397"/>
      <c r="HZ397"/>
      <c r="IA397"/>
      <c r="IB397"/>
      <c r="IC397"/>
      <c r="ID397"/>
      <c r="IE397"/>
      <c r="IF397"/>
      <c r="IG397"/>
      <c r="IH397"/>
      <c r="II397"/>
      <c r="IJ397"/>
      <c r="IK397"/>
      <c r="IL397"/>
      <c r="IM397"/>
      <c r="IN397"/>
      <c r="IO397"/>
      <c r="IP397"/>
      <c r="IQ397"/>
      <c r="IR397"/>
      <c r="IS397"/>
      <c r="IT397"/>
      <c r="IU397"/>
      <c r="IV397"/>
      <c r="IW397"/>
      <c r="IX397"/>
      <c r="IY397"/>
      <c r="IZ397"/>
      <c r="JA397"/>
      <c r="JB397"/>
      <c r="JC397"/>
      <c r="JD397"/>
      <c r="JE397"/>
      <c r="JF397"/>
      <c r="JG397"/>
      <c r="JH397"/>
      <c r="JI397"/>
      <c r="JJ397"/>
      <c r="JK397"/>
      <c r="JL397"/>
      <c r="JM397"/>
      <c r="JN397"/>
      <c r="JO397"/>
      <c r="JP397"/>
      <c r="JQ397"/>
      <c r="JR397"/>
      <c r="JS397"/>
      <c r="JT397"/>
      <c r="JU397"/>
      <c r="JV397"/>
      <c r="JW397"/>
      <c r="JX397"/>
      <c r="JY397"/>
      <c r="JZ397"/>
      <c r="KA397"/>
      <c r="KB397"/>
      <c r="KC397"/>
      <c r="KD397"/>
      <c r="KE397"/>
      <c r="KF397"/>
      <c r="KG397"/>
      <c r="KH397"/>
      <c r="KI397"/>
      <c r="KJ397"/>
      <c r="KK397"/>
      <c r="KL397"/>
      <c r="KM397"/>
      <c r="KN397"/>
      <c r="KO397"/>
      <c r="KP397"/>
      <c r="KQ397"/>
      <c r="KR397"/>
      <c r="KS397"/>
      <c r="KT397"/>
      <c r="KU397"/>
      <c r="KV397"/>
      <c r="KW397"/>
      <c r="KX397"/>
      <c r="KY397"/>
      <c r="KZ397"/>
      <c r="LA397"/>
      <c r="LB397"/>
      <c r="LC397"/>
      <c r="LD397"/>
      <c r="LE397"/>
      <c r="LF397"/>
      <c r="LG397"/>
      <c r="LH397"/>
      <c r="LI397"/>
      <c r="LJ397"/>
      <c r="LK397"/>
      <c r="LL397"/>
      <c r="LM397"/>
      <c r="LN397"/>
      <c r="LO397"/>
      <c r="LP397"/>
      <c r="LQ397"/>
      <c r="LR397"/>
      <c r="LS397"/>
      <c r="LT397"/>
      <c r="LU397"/>
      <c r="LV397"/>
      <c r="LW397"/>
      <c r="LX397"/>
      <c r="LY397"/>
      <c r="LZ397"/>
      <c r="MA397"/>
      <c r="MB397"/>
      <c r="MC397"/>
      <c r="MD397"/>
      <c r="ME397"/>
      <c r="MF397"/>
      <c r="MG397"/>
      <c r="MH397"/>
      <c r="MI397"/>
      <c r="MJ397"/>
      <c r="MK397"/>
      <c r="ML397"/>
      <c r="MM397"/>
      <c r="MN397"/>
      <c r="MO397"/>
      <c r="MP397"/>
      <c r="MQ397"/>
      <c r="MR397"/>
      <c r="MS397"/>
      <c r="MT397"/>
      <c r="MU397"/>
      <c r="MV397"/>
      <c r="MW397"/>
      <c r="MX397"/>
      <c r="MY397"/>
      <c r="MZ397"/>
      <c r="NA397"/>
      <c r="NB397"/>
      <c r="NC397"/>
      <c r="ND397"/>
      <c r="NE397"/>
      <c r="NF397"/>
      <c r="NG397"/>
      <c r="NH397"/>
      <c r="NI397"/>
      <c r="NJ397"/>
      <c r="NK397"/>
      <c r="NL397"/>
      <c r="NM397"/>
      <c r="NN397"/>
      <c r="NO397"/>
      <c r="NP397"/>
      <c r="NQ397"/>
      <c r="NR397"/>
      <c r="NS397"/>
      <c r="NT397"/>
      <c r="NU397"/>
      <c r="NV397"/>
      <c r="NW397"/>
      <c r="NX397"/>
      <c r="NY397"/>
      <c r="NZ397"/>
      <c r="OA397"/>
      <c r="OB397"/>
      <c r="OC397"/>
      <c r="OD397"/>
      <c r="OE397"/>
      <c r="OF397"/>
      <c r="OG397"/>
      <c r="OH397"/>
      <c r="OI397"/>
      <c r="OJ397"/>
      <c r="OK397"/>
      <c r="OL397"/>
      <c r="OM397"/>
      <c r="ON397"/>
      <c r="OO397"/>
      <c r="OP397"/>
      <c r="OQ397"/>
      <c r="OR397"/>
      <c r="OS397"/>
      <c r="OT397"/>
      <c r="OU397"/>
      <c r="OV397"/>
      <c r="OW397"/>
      <c r="OX397"/>
      <c r="OY397"/>
      <c r="OZ397"/>
      <c r="PA397"/>
      <c r="PB397"/>
      <c r="PC397"/>
      <c r="PD397"/>
      <c r="PE397"/>
      <c r="PF397"/>
      <c r="PG397"/>
      <c r="PH397"/>
      <c r="PI397"/>
      <c r="PJ397"/>
      <c r="PK397"/>
      <c r="PL397"/>
      <c r="PM397"/>
      <c r="PN397"/>
      <c r="PO397"/>
      <c r="PP397"/>
      <c r="PQ397"/>
      <c r="PR397"/>
      <c r="PS397"/>
      <c r="PT397"/>
      <c r="PU397"/>
      <c r="PV397"/>
      <c r="PW397"/>
      <c r="PX397"/>
      <c r="PY397"/>
      <c r="PZ397"/>
      <c r="QA397"/>
      <c r="QB397"/>
      <c r="QC397"/>
      <c r="QD397"/>
      <c r="QE397"/>
      <c r="QF397"/>
      <c r="QG397"/>
      <c r="QH397"/>
      <c r="QI397"/>
      <c r="QJ397"/>
      <c r="QK397"/>
      <c r="QL397"/>
      <c r="QM397"/>
      <c r="QN397"/>
      <c r="QO397"/>
      <c r="QP397"/>
      <c r="QQ397"/>
      <c r="QR397"/>
      <c r="QS397"/>
      <c r="QT397"/>
      <c r="QU397"/>
      <c r="QV397"/>
      <c r="QW397"/>
      <c r="QX397"/>
      <c r="QY397"/>
      <c r="QZ397"/>
      <c r="RA397"/>
      <c r="RB397"/>
      <c r="RC397"/>
      <c r="RD397"/>
      <c r="RE397"/>
      <c r="RF397"/>
      <c r="RG397"/>
      <c r="RH397"/>
      <c r="RI397"/>
      <c r="RJ397"/>
      <c r="RK397"/>
      <c r="RL397"/>
      <c r="RM397"/>
      <c r="RN397"/>
      <c r="RO397"/>
      <c r="RP397"/>
      <c r="RQ397"/>
      <c r="RR397"/>
      <c r="RS397"/>
      <c r="RT397"/>
      <c r="RU397"/>
      <c r="RV397"/>
      <c r="RW397"/>
      <c r="RX397"/>
      <c r="RY397"/>
      <c r="RZ397"/>
      <c r="SA397"/>
      <c r="SB397"/>
      <c r="SC397"/>
      <c r="SD397"/>
      <c r="SE397"/>
      <c r="SF397"/>
      <c r="SG397"/>
      <c r="SH397"/>
      <c r="SI397"/>
      <c r="SJ397"/>
      <c r="SK397"/>
      <c r="SL397"/>
      <c r="SM397"/>
      <c r="SN397"/>
      <c r="SO397"/>
      <c r="SP397"/>
      <c r="SQ397"/>
      <c r="SR397"/>
      <c r="SS397"/>
      <c r="ST397"/>
      <c r="SU397"/>
      <c r="SV397"/>
      <c r="SW397"/>
      <c r="SX397"/>
      <c r="SY397"/>
      <c r="SZ397"/>
      <c r="TA397"/>
      <c r="TB397"/>
      <c r="TC397"/>
      <c r="TD397"/>
      <c r="TE397"/>
      <c r="TF397"/>
      <c r="TG397"/>
    </row>
    <row r="398" spans="2:527" s="4" customFormat="1" ht="18" customHeight="1" x14ac:dyDescent="0.25">
      <c r="B398"/>
      <c r="C398" s="54"/>
      <c r="D398" s="55"/>
      <c r="E398" s="55"/>
      <c r="F398" s="56"/>
      <c r="G398" s="56"/>
      <c r="H398" s="56"/>
      <c r="I398" s="89"/>
      <c r="J398" s="89"/>
      <c r="K398"/>
      <c r="L398"/>
      <c r="M398"/>
      <c r="N398"/>
      <c r="O398"/>
      <c r="P398"/>
      <c r="Q398"/>
      <c r="R398"/>
      <c r="S398"/>
      <c r="T398"/>
      <c r="U398" s="49"/>
      <c r="V398" s="69"/>
      <c r="W398" s="8"/>
      <c r="X398" s="8"/>
      <c r="Y398" s="8"/>
      <c r="Z398" s="8"/>
      <c r="AA398"/>
      <c r="AB398"/>
      <c r="AC398"/>
      <c r="AD398"/>
      <c r="AE398"/>
      <c r="AF398"/>
      <c r="AG398"/>
      <c r="AH398"/>
      <c r="AI398"/>
      <c r="AJ398"/>
      <c r="AK398"/>
      <c r="AL398"/>
      <c r="AM398"/>
      <c r="AN398"/>
      <c r="AO398"/>
      <c r="AP398"/>
      <c r="AQ398"/>
      <c r="AR398"/>
      <c r="AS398"/>
      <c r="AT398"/>
      <c r="AU398"/>
      <c r="AV398"/>
      <c r="AW398"/>
      <c r="AX398"/>
      <c r="AY398"/>
      <c r="AZ398"/>
      <c r="BA398"/>
      <c r="BB398"/>
      <c r="BC398"/>
      <c r="BD398"/>
      <c r="BE398"/>
      <c r="BF398"/>
      <c r="BG398"/>
      <c r="BH398"/>
      <c r="BI398"/>
      <c r="BJ398"/>
      <c r="BK398"/>
      <c r="BL398"/>
      <c r="BM398"/>
      <c r="BN398"/>
      <c r="BO398"/>
      <c r="BP398"/>
      <c r="BQ398"/>
      <c r="BR398"/>
      <c r="BS398"/>
      <c r="BT398"/>
      <c r="BU398"/>
      <c r="BV398"/>
      <c r="BW398"/>
      <c r="BX398"/>
      <c r="BY398"/>
      <c r="BZ398"/>
      <c r="CA398"/>
      <c r="CB398"/>
      <c r="CC398"/>
      <c r="CD398"/>
      <c r="CE398"/>
      <c r="CF398"/>
      <c r="CG398"/>
      <c r="CH398"/>
      <c r="CI398"/>
      <c r="CJ398"/>
      <c r="CK398"/>
      <c r="CL398"/>
      <c r="CM398"/>
      <c r="CN398"/>
      <c r="CO398"/>
      <c r="CP398"/>
      <c r="CQ398"/>
      <c r="CR398"/>
      <c r="CS398"/>
      <c r="CT398"/>
      <c r="CU398"/>
      <c r="CV398"/>
      <c r="CW398"/>
      <c r="CX398"/>
      <c r="CY398"/>
      <c r="CZ398"/>
      <c r="DA398"/>
      <c r="DB398"/>
      <c r="DC398"/>
      <c r="DD398"/>
      <c r="DE398"/>
      <c r="DF398"/>
      <c r="DG398"/>
      <c r="DH398"/>
      <c r="DI398"/>
      <c r="DJ398"/>
      <c r="DK398"/>
      <c r="DL398"/>
      <c r="DM398"/>
      <c r="DN398"/>
      <c r="DO398"/>
      <c r="DP398"/>
      <c r="DQ398"/>
      <c r="DR398"/>
      <c r="DS398"/>
      <c r="DT398"/>
      <c r="DU398"/>
      <c r="DV398"/>
      <c r="DW398"/>
      <c r="DX398"/>
      <c r="DY398"/>
      <c r="DZ398"/>
      <c r="EA398"/>
      <c r="EB398"/>
      <c r="EC398"/>
      <c r="ED398"/>
      <c r="EE398"/>
      <c r="EF398"/>
      <c r="EG398"/>
      <c r="EH398"/>
      <c r="EI398"/>
      <c r="EJ398"/>
      <c r="EK398"/>
      <c r="EL398"/>
      <c r="EM398"/>
      <c r="EN398"/>
      <c r="EO398"/>
      <c r="EP398"/>
      <c r="EQ398"/>
      <c r="ER398"/>
      <c r="ES398"/>
      <c r="ET398"/>
      <c r="EU398"/>
      <c r="EV398"/>
      <c r="EW398"/>
      <c r="EX398"/>
      <c r="EY398"/>
      <c r="EZ398"/>
      <c r="FA398"/>
      <c r="FB398"/>
      <c r="FC398"/>
      <c r="FD398"/>
      <c r="FE398"/>
      <c r="FF398"/>
      <c r="FG398"/>
      <c r="FH398"/>
      <c r="FI398"/>
      <c r="FJ398"/>
      <c r="FK398"/>
      <c r="FL398"/>
      <c r="FM398"/>
      <c r="FN398"/>
      <c r="FO398"/>
      <c r="FP398"/>
      <c r="FQ398"/>
      <c r="FR398"/>
      <c r="FS398"/>
      <c r="FT398"/>
      <c r="FU398"/>
      <c r="FV398"/>
      <c r="FW398"/>
      <c r="FX398"/>
      <c r="FY398"/>
      <c r="FZ398"/>
      <c r="GA398"/>
      <c r="GB398"/>
      <c r="GC398"/>
      <c r="GD398"/>
      <c r="GE398"/>
      <c r="GF398"/>
      <c r="GG398"/>
      <c r="GH398"/>
      <c r="GI398"/>
      <c r="GJ398"/>
      <c r="GK398"/>
      <c r="GL398"/>
      <c r="GM398"/>
      <c r="GN398"/>
      <c r="GO398"/>
      <c r="GP398"/>
      <c r="GQ398"/>
      <c r="GR398"/>
      <c r="GS398"/>
      <c r="GT398"/>
      <c r="GU398"/>
      <c r="GV398"/>
      <c r="GW398"/>
      <c r="GX398"/>
      <c r="GY398"/>
      <c r="GZ398"/>
      <c r="HA398"/>
      <c r="HB398"/>
      <c r="HC398"/>
      <c r="HD398"/>
      <c r="HE398"/>
      <c r="HF398"/>
      <c r="HG398"/>
      <c r="HH398"/>
      <c r="HI398"/>
      <c r="HJ398"/>
      <c r="HK398"/>
      <c r="HL398"/>
      <c r="HM398"/>
      <c r="HN398"/>
      <c r="HO398"/>
      <c r="HP398"/>
      <c r="HQ398"/>
      <c r="HR398"/>
      <c r="HS398"/>
      <c r="HT398"/>
      <c r="HU398"/>
      <c r="HV398"/>
      <c r="HW398"/>
      <c r="HX398"/>
      <c r="HY398"/>
      <c r="HZ398"/>
      <c r="IA398"/>
      <c r="IB398"/>
      <c r="IC398"/>
      <c r="ID398"/>
      <c r="IE398"/>
      <c r="IF398"/>
      <c r="IG398"/>
      <c r="IH398"/>
      <c r="II398"/>
      <c r="IJ398"/>
      <c r="IK398"/>
      <c r="IL398"/>
      <c r="IM398"/>
      <c r="IN398"/>
      <c r="IO398"/>
      <c r="IP398"/>
      <c r="IQ398"/>
      <c r="IR398"/>
      <c r="IS398"/>
      <c r="IT398"/>
      <c r="IU398"/>
      <c r="IV398"/>
      <c r="IW398"/>
      <c r="IX398"/>
      <c r="IY398"/>
      <c r="IZ398"/>
      <c r="JA398"/>
      <c r="JB398"/>
      <c r="JC398"/>
      <c r="JD398"/>
      <c r="JE398"/>
      <c r="JF398"/>
      <c r="JG398"/>
      <c r="JH398"/>
      <c r="JI398"/>
      <c r="JJ398"/>
      <c r="JK398"/>
      <c r="JL398"/>
      <c r="JM398"/>
      <c r="JN398"/>
      <c r="JO398"/>
      <c r="JP398"/>
      <c r="JQ398"/>
      <c r="JR398"/>
      <c r="JS398"/>
      <c r="JT398"/>
      <c r="JU398"/>
      <c r="JV398"/>
      <c r="JW398"/>
      <c r="JX398"/>
      <c r="JY398"/>
      <c r="JZ398"/>
      <c r="KA398"/>
      <c r="KB398"/>
      <c r="KC398"/>
      <c r="KD398"/>
      <c r="KE398"/>
      <c r="KF398"/>
      <c r="KG398"/>
      <c r="KH398"/>
      <c r="KI398"/>
      <c r="KJ398"/>
      <c r="KK398"/>
      <c r="KL398"/>
      <c r="KM398"/>
      <c r="KN398"/>
      <c r="KO398"/>
      <c r="KP398"/>
      <c r="KQ398"/>
      <c r="KR398"/>
      <c r="KS398"/>
      <c r="KT398"/>
      <c r="KU398"/>
      <c r="KV398"/>
      <c r="KW398"/>
      <c r="KX398"/>
      <c r="KY398"/>
      <c r="KZ398"/>
      <c r="LA398"/>
      <c r="LB398"/>
      <c r="LC398"/>
      <c r="LD398"/>
      <c r="LE398"/>
      <c r="LF398"/>
      <c r="LG398"/>
      <c r="LH398"/>
      <c r="LI398"/>
      <c r="LJ398"/>
      <c r="LK398"/>
      <c r="LL398"/>
      <c r="LM398"/>
      <c r="LN398"/>
      <c r="LO398"/>
      <c r="LP398"/>
      <c r="LQ398"/>
      <c r="LR398"/>
      <c r="LS398"/>
      <c r="LT398"/>
      <c r="LU398"/>
      <c r="LV398"/>
      <c r="LW398"/>
      <c r="LX398"/>
      <c r="LY398"/>
      <c r="LZ398"/>
      <c r="MA398"/>
      <c r="MB398"/>
      <c r="MC398"/>
      <c r="MD398"/>
      <c r="ME398"/>
      <c r="MF398"/>
      <c r="MG398"/>
      <c r="MH398"/>
      <c r="MI398"/>
      <c r="MJ398"/>
      <c r="MK398"/>
      <c r="ML398"/>
      <c r="MM398"/>
      <c r="MN398"/>
      <c r="MO398"/>
      <c r="MP398"/>
      <c r="MQ398"/>
      <c r="MR398"/>
      <c r="MS398"/>
      <c r="MT398"/>
      <c r="MU398"/>
      <c r="MV398"/>
      <c r="MW398"/>
      <c r="MX398"/>
      <c r="MY398"/>
      <c r="MZ398"/>
      <c r="NA398"/>
      <c r="NB398"/>
      <c r="NC398"/>
      <c r="ND398"/>
      <c r="NE398"/>
      <c r="NF398"/>
      <c r="NG398"/>
      <c r="NH398"/>
      <c r="NI398"/>
      <c r="NJ398"/>
      <c r="NK398"/>
      <c r="NL398"/>
      <c r="NM398"/>
      <c r="NN398"/>
      <c r="NO398"/>
      <c r="NP398"/>
      <c r="NQ398"/>
      <c r="NR398"/>
      <c r="NS398"/>
      <c r="NT398"/>
      <c r="NU398"/>
      <c r="NV398"/>
      <c r="NW398"/>
      <c r="NX398"/>
      <c r="NY398"/>
      <c r="NZ398"/>
      <c r="OA398"/>
      <c r="OB398"/>
      <c r="OC398"/>
      <c r="OD398"/>
      <c r="OE398"/>
      <c r="OF398"/>
      <c r="OG398"/>
      <c r="OH398"/>
      <c r="OI398"/>
      <c r="OJ398"/>
      <c r="OK398"/>
      <c r="OL398"/>
      <c r="OM398"/>
      <c r="ON398"/>
      <c r="OO398"/>
      <c r="OP398"/>
      <c r="OQ398"/>
      <c r="OR398"/>
      <c r="OS398"/>
      <c r="OT398"/>
      <c r="OU398"/>
      <c r="OV398"/>
      <c r="OW398"/>
      <c r="OX398"/>
      <c r="OY398"/>
      <c r="OZ398"/>
      <c r="PA398"/>
      <c r="PB398"/>
      <c r="PC398"/>
      <c r="PD398"/>
      <c r="PE398"/>
      <c r="PF398"/>
      <c r="PG398"/>
      <c r="PH398"/>
      <c r="PI398"/>
      <c r="PJ398"/>
      <c r="PK398"/>
      <c r="PL398"/>
      <c r="PM398"/>
      <c r="PN398"/>
      <c r="PO398"/>
      <c r="PP398"/>
      <c r="PQ398"/>
      <c r="PR398"/>
      <c r="PS398"/>
      <c r="PT398"/>
      <c r="PU398"/>
      <c r="PV398"/>
      <c r="PW398"/>
      <c r="PX398"/>
      <c r="PY398"/>
      <c r="PZ398"/>
      <c r="QA398"/>
      <c r="QB398"/>
      <c r="QC398"/>
      <c r="QD398"/>
      <c r="QE398"/>
      <c r="QF398"/>
      <c r="QG398"/>
      <c r="QH398"/>
      <c r="QI398"/>
      <c r="QJ398"/>
      <c r="QK398"/>
      <c r="QL398"/>
      <c r="QM398"/>
      <c r="QN398"/>
      <c r="QO398"/>
      <c r="QP398"/>
      <c r="QQ398"/>
      <c r="QR398"/>
      <c r="QS398"/>
      <c r="QT398"/>
      <c r="QU398"/>
      <c r="QV398"/>
      <c r="QW398"/>
      <c r="QX398"/>
      <c r="QY398"/>
      <c r="QZ398"/>
      <c r="RA398"/>
      <c r="RB398"/>
      <c r="RC398"/>
      <c r="RD398"/>
      <c r="RE398"/>
      <c r="RF398"/>
      <c r="RG398"/>
      <c r="RH398"/>
      <c r="RI398"/>
      <c r="RJ398"/>
      <c r="RK398"/>
      <c r="RL398"/>
      <c r="RM398"/>
      <c r="RN398"/>
      <c r="RO398"/>
      <c r="RP398"/>
      <c r="RQ398"/>
      <c r="RR398"/>
      <c r="RS398"/>
      <c r="RT398"/>
      <c r="RU398"/>
      <c r="RV398"/>
      <c r="RW398"/>
      <c r="RX398"/>
      <c r="RY398"/>
      <c r="RZ398"/>
      <c r="SA398"/>
      <c r="SB398"/>
      <c r="SC398"/>
      <c r="SD398"/>
      <c r="SE398"/>
      <c r="SF398"/>
      <c r="SG398"/>
      <c r="SH398"/>
      <c r="SI398"/>
      <c r="SJ398"/>
      <c r="SK398"/>
      <c r="SL398"/>
      <c r="SM398"/>
      <c r="SN398"/>
      <c r="SO398"/>
      <c r="SP398"/>
      <c r="SQ398"/>
      <c r="SR398"/>
      <c r="SS398"/>
      <c r="ST398"/>
      <c r="SU398"/>
      <c r="SV398"/>
      <c r="SW398"/>
      <c r="SX398"/>
      <c r="SY398"/>
      <c r="SZ398"/>
      <c r="TA398"/>
      <c r="TB398"/>
      <c r="TC398"/>
      <c r="TD398"/>
      <c r="TE398"/>
      <c r="TF398"/>
      <c r="TG398"/>
    </row>
    <row r="399" spans="2:527" s="4" customFormat="1" ht="18" customHeight="1" x14ac:dyDescent="0.25">
      <c r="B399"/>
      <c r="C399" s="54"/>
      <c r="D399" s="55"/>
      <c r="E399" s="55"/>
      <c r="F399" s="56"/>
      <c r="G399" s="56"/>
      <c r="H399" s="56"/>
      <c r="I399" s="89"/>
      <c r="J399" s="89"/>
      <c r="K399"/>
      <c r="L399"/>
      <c r="M399"/>
      <c r="N399"/>
      <c r="O399"/>
      <c r="P399"/>
      <c r="Q399"/>
      <c r="R399"/>
      <c r="S399"/>
      <c r="T399"/>
      <c r="U399" s="49"/>
      <c r="V399" s="69"/>
      <c r="W399" s="8"/>
      <c r="X399" s="8"/>
      <c r="Y399" s="8"/>
      <c r="Z399" s="8"/>
      <c r="AA399"/>
      <c r="AB399"/>
      <c r="AC399"/>
      <c r="AD399"/>
      <c r="AE399"/>
      <c r="AF399"/>
      <c r="AG399"/>
      <c r="AH399"/>
      <c r="AI399"/>
      <c r="AJ399"/>
      <c r="AK399"/>
      <c r="AL399"/>
      <c r="AM399"/>
      <c r="AN399"/>
      <c r="AO399"/>
      <c r="AP399"/>
      <c r="AQ399"/>
      <c r="AR399"/>
      <c r="AS399"/>
      <c r="AT399"/>
      <c r="AU399"/>
      <c r="AV399"/>
      <c r="AW399"/>
      <c r="AX399"/>
      <c r="AY399"/>
      <c r="AZ399"/>
      <c r="BA399"/>
      <c r="BB399"/>
      <c r="BC399"/>
      <c r="BD399"/>
      <c r="BE399"/>
      <c r="BF399"/>
      <c r="BG399"/>
      <c r="BH399"/>
      <c r="BI399"/>
      <c r="BJ399"/>
      <c r="BK399"/>
      <c r="BL399"/>
      <c r="BM399"/>
      <c r="BN399"/>
      <c r="BO399"/>
      <c r="BP399"/>
      <c r="BQ399"/>
      <c r="BR399"/>
      <c r="BS399"/>
      <c r="BT399"/>
      <c r="BU399"/>
      <c r="BV399"/>
      <c r="BW399"/>
      <c r="BX399"/>
      <c r="BY399"/>
      <c r="BZ399"/>
      <c r="CA399"/>
      <c r="CB399"/>
      <c r="CC399"/>
      <c r="CD399"/>
      <c r="CE399"/>
      <c r="CF399"/>
      <c r="CG399"/>
      <c r="CH399"/>
      <c r="CI399"/>
      <c r="CJ399"/>
      <c r="CK399"/>
      <c r="CL399"/>
      <c r="CM399"/>
      <c r="CN399"/>
      <c r="CO399"/>
      <c r="CP399"/>
      <c r="CQ399"/>
      <c r="CR399"/>
      <c r="CS399"/>
      <c r="CT399"/>
      <c r="CU399"/>
      <c r="CV399"/>
      <c r="CW399"/>
      <c r="CX399"/>
      <c r="CY399"/>
      <c r="CZ399"/>
      <c r="DA399"/>
      <c r="DB399"/>
      <c r="DC399"/>
      <c r="DD399"/>
      <c r="DE399"/>
      <c r="DF399"/>
      <c r="DG399"/>
      <c r="DH399"/>
      <c r="DI399"/>
      <c r="DJ399"/>
      <c r="DK399"/>
      <c r="DL399"/>
      <c r="DM399"/>
      <c r="DN399"/>
      <c r="DO399"/>
      <c r="DP399"/>
      <c r="DQ399"/>
      <c r="DR399"/>
      <c r="DS399"/>
      <c r="DT399"/>
      <c r="DU399"/>
      <c r="DV399"/>
      <c r="DW399"/>
      <c r="DX399"/>
      <c r="DY399"/>
      <c r="DZ399"/>
      <c r="EA399"/>
      <c r="EB399"/>
      <c r="EC399"/>
      <c r="ED399"/>
      <c r="EE399"/>
      <c r="EF399"/>
      <c r="EG399"/>
      <c r="EH399"/>
      <c r="EI399"/>
      <c r="EJ399"/>
      <c r="EK399"/>
      <c r="EL399"/>
      <c r="EM399"/>
      <c r="EN399"/>
      <c r="EO399"/>
      <c r="EP399"/>
      <c r="EQ399"/>
      <c r="ER399"/>
      <c r="ES399"/>
      <c r="ET399"/>
      <c r="EU399"/>
      <c r="EV399"/>
      <c r="EW399"/>
      <c r="EX399"/>
      <c r="EY399"/>
      <c r="EZ399"/>
      <c r="FA399"/>
      <c r="FB399"/>
      <c r="FC399"/>
      <c r="FD399"/>
      <c r="FE399"/>
      <c r="FF399"/>
      <c r="FG399"/>
      <c r="FH399"/>
      <c r="FI399"/>
      <c r="FJ399"/>
      <c r="FK399"/>
      <c r="FL399"/>
      <c r="FM399"/>
      <c r="FN399"/>
      <c r="FO399"/>
      <c r="FP399"/>
      <c r="FQ399"/>
      <c r="FR399"/>
      <c r="FS399"/>
      <c r="FT399"/>
      <c r="FU399"/>
      <c r="FV399"/>
      <c r="FW399"/>
      <c r="FX399"/>
      <c r="FY399"/>
      <c r="FZ399"/>
      <c r="GA399"/>
      <c r="GB399"/>
      <c r="GC399"/>
      <c r="GD399"/>
      <c r="GE399"/>
      <c r="GF399"/>
      <c r="GG399"/>
      <c r="GH399"/>
      <c r="GI399"/>
      <c r="GJ399"/>
      <c r="GK399"/>
      <c r="GL399"/>
      <c r="GM399"/>
      <c r="GN399"/>
      <c r="GO399"/>
      <c r="GP399"/>
      <c r="GQ399"/>
      <c r="GR399"/>
      <c r="GS399"/>
      <c r="GT399"/>
      <c r="GU399"/>
      <c r="GV399"/>
      <c r="GW399"/>
      <c r="GX399"/>
      <c r="GY399"/>
      <c r="GZ399"/>
      <c r="HA399"/>
      <c r="HB399"/>
      <c r="HC399"/>
      <c r="HD399"/>
      <c r="HE399"/>
      <c r="HF399"/>
      <c r="HG399"/>
      <c r="HH399"/>
      <c r="HI399"/>
      <c r="HJ399"/>
      <c r="HK399"/>
      <c r="HL399"/>
      <c r="HM399"/>
      <c r="HN399"/>
      <c r="HO399"/>
      <c r="HP399"/>
      <c r="HQ399"/>
      <c r="HR399"/>
      <c r="HS399"/>
      <c r="HT399"/>
      <c r="HU399"/>
      <c r="HV399"/>
      <c r="HW399"/>
      <c r="HX399"/>
      <c r="HY399"/>
      <c r="HZ399"/>
      <c r="IA399"/>
      <c r="IB399"/>
      <c r="IC399"/>
      <c r="ID399"/>
      <c r="IE399"/>
      <c r="IF399"/>
      <c r="IG399"/>
      <c r="IH399"/>
      <c r="II399"/>
      <c r="IJ399"/>
      <c r="IK399"/>
      <c r="IL399"/>
      <c r="IM399"/>
      <c r="IN399"/>
      <c r="IO399"/>
      <c r="IP399"/>
      <c r="IQ399"/>
      <c r="IR399"/>
      <c r="IS399"/>
      <c r="IT399"/>
      <c r="IU399"/>
      <c r="IV399"/>
      <c r="IW399"/>
      <c r="IX399"/>
      <c r="IY399"/>
      <c r="IZ399"/>
      <c r="JA399"/>
      <c r="JB399"/>
      <c r="JC399"/>
      <c r="JD399"/>
      <c r="JE399"/>
      <c r="JF399"/>
      <c r="JG399"/>
      <c r="JH399"/>
      <c r="JI399"/>
      <c r="JJ399"/>
      <c r="JK399"/>
      <c r="JL399"/>
      <c r="JM399"/>
      <c r="JN399"/>
      <c r="JO399"/>
      <c r="JP399"/>
      <c r="JQ399"/>
      <c r="JR399"/>
      <c r="JS399"/>
      <c r="JT399"/>
      <c r="JU399"/>
      <c r="JV399"/>
      <c r="JW399"/>
      <c r="JX399"/>
      <c r="JY399"/>
      <c r="JZ399"/>
      <c r="KA399"/>
      <c r="KB399"/>
      <c r="KC399"/>
      <c r="KD399"/>
      <c r="KE399"/>
      <c r="KF399"/>
      <c r="KG399"/>
      <c r="KH399"/>
      <c r="KI399"/>
      <c r="KJ399"/>
      <c r="KK399"/>
      <c r="KL399"/>
      <c r="KM399"/>
      <c r="KN399"/>
      <c r="KO399"/>
      <c r="KP399"/>
      <c r="KQ399"/>
      <c r="KR399"/>
      <c r="KS399"/>
      <c r="KT399"/>
      <c r="KU399"/>
      <c r="KV399"/>
      <c r="KW399"/>
      <c r="KX399"/>
      <c r="KY399"/>
      <c r="KZ399"/>
      <c r="LA399"/>
      <c r="LB399"/>
      <c r="LC399"/>
      <c r="LD399"/>
      <c r="LE399"/>
      <c r="LF399"/>
      <c r="LG399"/>
      <c r="LH399"/>
      <c r="LI399"/>
      <c r="LJ399"/>
      <c r="LK399"/>
      <c r="LL399"/>
      <c r="LM399"/>
      <c r="LN399"/>
      <c r="LO399"/>
      <c r="LP399"/>
      <c r="LQ399"/>
      <c r="LR399"/>
      <c r="LS399"/>
      <c r="LT399"/>
      <c r="LU399"/>
      <c r="LV399"/>
      <c r="LW399"/>
      <c r="LX399"/>
      <c r="LY399"/>
      <c r="LZ399"/>
      <c r="MA399"/>
      <c r="MB399"/>
      <c r="MC399"/>
      <c r="MD399"/>
      <c r="ME399"/>
      <c r="MF399"/>
      <c r="MG399"/>
      <c r="MH399"/>
      <c r="MI399"/>
      <c r="MJ399"/>
      <c r="MK399"/>
      <c r="ML399"/>
      <c r="MM399"/>
      <c r="MN399"/>
      <c r="MO399"/>
      <c r="MP399"/>
      <c r="MQ399"/>
      <c r="MR399"/>
      <c r="MS399"/>
      <c r="MT399"/>
      <c r="MU399"/>
      <c r="MV399"/>
      <c r="MW399"/>
      <c r="MX399"/>
      <c r="MY399"/>
      <c r="MZ399"/>
      <c r="NA399"/>
      <c r="NB399"/>
      <c r="NC399"/>
      <c r="ND399"/>
      <c r="NE399"/>
      <c r="NF399"/>
      <c r="NG399"/>
      <c r="NH399"/>
      <c r="NI399"/>
      <c r="NJ399"/>
      <c r="NK399"/>
      <c r="NL399"/>
      <c r="NM399"/>
      <c r="NN399"/>
      <c r="NO399"/>
      <c r="NP399"/>
      <c r="NQ399"/>
      <c r="NR399"/>
      <c r="NS399"/>
      <c r="NT399"/>
      <c r="NU399"/>
      <c r="NV399"/>
      <c r="NW399"/>
      <c r="NX399"/>
      <c r="NY399"/>
      <c r="NZ399"/>
      <c r="OA399"/>
      <c r="OB399"/>
      <c r="OC399"/>
      <c r="OD399"/>
      <c r="OE399"/>
      <c r="OF399"/>
      <c r="OG399"/>
      <c r="OH399"/>
      <c r="OI399"/>
      <c r="OJ399"/>
      <c r="OK399"/>
      <c r="OL399"/>
      <c r="OM399"/>
      <c r="ON399"/>
      <c r="OO399"/>
      <c r="OP399"/>
      <c r="OQ399"/>
      <c r="OR399"/>
      <c r="OS399"/>
      <c r="OT399"/>
      <c r="OU399"/>
      <c r="OV399"/>
      <c r="OW399"/>
      <c r="OX399"/>
      <c r="OY399"/>
      <c r="OZ399"/>
      <c r="PA399"/>
      <c r="PB399"/>
      <c r="PC399"/>
      <c r="PD399"/>
      <c r="PE399"/>
      <c r="PF399"/>
      <c r="PG399"/>
      <c r="PH399"/>
      <c r="PI399"/>
      <c r="PJ399"/>
      <c r="PK399"/>
      <c r="PL399"/>
      <c r="PM399"/>
      <c r="PN399"/>
      <c r="PO399"/>
      <c r="PP399"/>
      <c r="PQ399"/>
      <c r="PR399"/>
      <c r="PS399"/>
      <c r="PT399"/>
      <c r="PU399"/>
      <c r="PV399"/>
      <c r="PW399"/>
      <c r="PX399"/>
      <c r="PY399"/>
      <c r="PZ399"/>
      <c r="QA399"/>
      <c r="QB399"/>
      <c r="QC399"/>
      <c r="QD399"/>
      <c r="QE399"/>
      <c r="QF399"/>
      <c r="QG399"/>
      <c r="QH399"/>
      <c r="QI399"/>
      <c r="QJ399"/>
      <c r="QK399"/>
      <c r="QL399"/>
      <c r="QM399"/>
      <c r="QN399"/>
      <c r="QO399"/>
      <c r="QP399"/>
      <c r="QQ399"/>
      <c r="QR399"/>
      <c r="QS399"/>
      <c r="QT399"/>
      <c r="QU399"/>
      <c r="QV399"/>
      <c r="QW399"/>
      <c r="QX399"/>
      <c r="QY399"/>
      <c r="QZ399"/>
      <c r="RA399"/>
      <c r="RB399"/>
      <c r="RC399"/>
      <c r="RD399"/>
      <c r="RE399"/>
      <c r="RF399"/>
      <c r="RG399"/>
      <c r="RH399"/>
      <c r="RI399"/>
      <c r="RJ399"/>
      <c r="RK399"/>
      <c r="RL399"/>
      <c r="RM399"/>
      <c r="RN399"/>
      <c r="RO399"/>
      <c r="RP399"/>
      <c r="RQ399"/>
      <c r="RR399"/>
      <c r="RS399"/>
      <c r="RT399"/>
      <c r="RU399"/>
      <c r="RV399"/>
      <c r="RW399"/>
      <c r="RX399"/>
      <c r="RY399"/>
      <c r="RZ399"/>
      <c r="SA399"/>
      <c r="SB399"/>
      <c r="SC399"/>
      <c r="SD399"/>
      <c r="SE399"/>
      <c r="SF399"/>
      <c r="SG399"/>
      <c r="SH399"/>
      <c r="SI399"/>
      <c r="SJ399"/>
      <c r="SK399"/>
      <c r="SL399"/>
      <c r="SM399"/>
      <c r="SN399"/>
      <c r="SO399"/>
      <c r="SP399"/>
      <c r="SQ399"/>
      <c r="SR399"/>
      <c r="SS399"/>
      <c r="ST399"/>
      <c r="SU399"/>
      <c r="SV399"/>
      <c r="SW399"/>
      <c r="SX399"/>
      <c r="SY399"/>
      <c r="SZ399"/>
      <c r="TA399"/>
      <c r="TB399"/>
      <c r="TC399"/>
      <c r="TD399"/>
      <c r="TE399"/>
      <c r="TF399"/>
      <c r="TG399"/>
    </row>
    <row r="400" spans="2:527" s="4" customFormat="1" ht="18" customHeight="1" x14ac:dyDescent="0.25">
      <c r="B400"/>
      <c r="C400" s="54"/>
      <c r="D400" s="55"/>
      <c r="E400" s="55"/>
      <c r="F400" s="56"/>
      <c r="G400" s="56"/>
      <c r="H400" s="56"/>
      <c r="I400" s="89"/>
      <c r="J400" s="89"/>
      <c r="K400"/>
      <c r="L400"/>
      <c r="M400"/>
      <c r="N400"/>
      <c r="O400"/>
      <c r="P400"/>
      <c r="Q400"/>
      <c r="R400"/>
      <c r="S400"/>
      <c r="T400"/>
      <c r="U400" s="49"/>
      <c r="V400" s="69"/>
      <c r="W400" s="8"/>
      <c r="X400" s="8"/>
      <c r="Y400" s="8"/>
      <c r="Z400" s="8"/>
      <c r="AA400"/>
      <c r="AB400"/>
      <c r="AC400"/>
      <c r="AD400"/>
      <c r="AE400"/>
      <c r="AF400"/>
      <c r="AG400"/>
      <c r="AH400"/>
      <c r="AI400"/>
      <c r="AJ400"/>
      <c r="AK400"/>
      <c r="AL400"/>
      <c r="AM400"/>
      <c r="AN400"/>
      <c r="AO400"/>
      <c r="AP400"/>
      <c r="AQ400"/>
      <c r="AR400"/>
      <c r="AS400"/>
      <c r="AT400"/>
      <c r="AU400"/>
      <c r="AV400"/>
      <c r="AW400"/>
      <c r="AX400"/>
      <c r="AY400"/>
      <c r="AZ400"/>
      <c r="BA400"/>
      <c r="BB400"/>
      <c r="BC400"/>
      <c r="BD400"/>
      <c r="BE400"/>
      <c r="BF400"/>
      <c r="BG400"/>
      <c r="BH400"/>
      <c r="BI400"/>
      <c r="BJ400"/>
      <c r="BK400"/>
      <c r="BL400"/>
      <c r="BM400"/>
      <c r="BN400"/>
      <c r="BO400"/>
      <c r="BP400"/>
      <c r="BQ400"/>
      <c r="BR400"/>
      <c r="BS400"/>
      <c r="BT400"/>
      <c r="BU400"/>
      <c r="BV400"/>
      <c r="BW400"/>
      <c r="BX400"/>
      <c r="BY400"/>
      <c r="BZ400"/>
      <c r="CA400"/>
      <c r="CB400"/>
      <c r="CC400"/>
      <c r="CD400"/>
      <c r="CE400"/>
      <c r="CF400"/>
      <c r="CG400"/>
      <c r="CH400"/>
      <c r="CI400"/>
      <c r="CJ400"/>
      <c r="CK400"/>
      <c r="CL400"/>
      <c r="CM400"/>
      <c r="CN400"/>
      <c r="CO400"/>
      <c r="CP400"/>
      <c r="CQ400"/>
      <c r="CR400"/>
      <c r="CS400"/>
      <c r="CT400"/>
      <c r="CU400"/>
      <c r="CV400"/>
      <c r="CW400"/>
      <c r="CX400"/>
      <c r="CY400"/>
      <c r="CZ400"/>
      <c r="DA400"/>
      <c r="DB400"/>
      <c r="DC400"/>
      <c r="DD400"/>
      <c r="DE400"/>
      <c r="DF400"/>
      <c r="DG400"/>
      <c r="DH400"/>
      <c r="DI400"/>
      <c r="DJ400"/>
      <c r="DK400"/>
      <c r="DL400"/>
      <c r="DM400"/>
      <c r="DN400"/>
      <c r="DO400"/>
      <c r="DP400"/>
      <c r="DQ400"/>
      <c r="DR400"/>
      <c r="DS400"/>
      <c r="DT400"/>
      <c r="DU400"/>
      <c r="DV400"/>
      <c r="DW400"/>
      <c r="DX400"/>
      <c r="DY400"/>
      <c r="DZ400"/>
      <c r="EA400"/>
      <c r="EB400"/>
      <c r="EC400"/>
      <c r="ED400"/>
      <c r="EE400"/>
      <c r="EF400"/>
      <c r="EG400"/>
      <c r="EH400"/>
      <c r="EI400"/>
      <c r="EJ400"/>
      <c r="EK400"/>
      <c r="EL400"/>
      <c r="EM400"/>
      <c r="EN400"/>
      <c r="EO400"/>
      <c r="EP400"/>
      <c r="EQ400"/>
      <c r="ER400"/>
      <c r="ES400"/>
      <c r="ET400"/>
      <c r="EU400"/>
      <c r="EV400"/>
      <c r="EW400"/>
      <c r="EX400"/>
      <c r="EY400"/>
      <c r="EZ400"/>
      <c r="FA400"/>
      <c r="FB400"/>
      <c r="FC400"/>
      <c r="FD400"/>
      <c r="FE400"/>
      <c r="FF400"/>
      <c r="FG400"/>
      <c r="FH400"/>
      <c r="FI400"/>
      <c r="FJ400"/>
      <c r="FK400"/>
      <c r="FL400"/>
      <c r="FM400"/>
      <c r="FN400"/>
      <c r="FO400"/>
      <c r="FP400"/>
      <c r="FQ400"/>
      <c r="FR400"/>
      <c r="FS400"/>
      <c r="FT400"/>
      <c r="FU400"/>
      <c r="FV400"/>
      <c r="FW400"/>
      <c r="FX400"/>
      <c r="FY400"/>
      <c r="FZ400"/>
      <c r="GA400"/>
      <c r="GB400"/>
      <c r="GC400"/>
      <c r="GD400"/>
      <c r="GE400"/>
      <c r="GF400"/>
      <c r="GG400"/>
      <c r="GH400"/>
      <c r="GI400"/>
      <c r="GJ400"/>
      <c r="GK400"/>
      <c r="GL400"/>
      <c r="GM400"/>
      <c r="GN400"/>
      <c r="GO400"/>
      <c r="GP400"/>
      <c r="GQ400"/>
      <c r="GR400"/>
      <c r="GS400"/>
      <c r="GT400"/>
      <c r="GU400"/>
      <c r="GV400"/>
      <c r="GW400"/>
      <c r="GX400"/>
      <c r="GY400"/>
      <c r="GZ400"/>
      <c r="HA400"/>
      <c r="HB400"/>
      <c r="HC400"/>
      <c r="HD400"/>
      <c r="HE400"/>
      <c r="HF400"/>
      <c r="HG400"/>
      <c r="HH400"/>
      <c r="HI400"/>
      <c r="HJ400"/>
      <c r="HK400"/>
      <c r="HL400"/>
      <c r="HM400"/>
      <c r="HN400"/>
      <c r="HO400"/>
      <c r="HP400"/>
      <c r="HQ400"/>
      <c r="HR400"/>
      <c r="HS400"/>
      <c r="HT400"/>
      <c r="HU400"/>
      <c r="HV400"/>
      <c r="HW400"/>
      <c r="HX400"/>
      <c r="HY400"/>
      <c r="HZ400"/>
      <c r="IA400"/>
      <c r="IB400"/>
      <c r="IC400"/>
      <c r="ID400"/>
      <c r="IE400"/>
      <c r="IF400"/>
      <c r="IG400"/>
      <c r="IH400"/>
      <c r="II400"/>
      <c r="IJ400"/>
      <c r="IK400"/>
      <c r="IL400"/>
      <c r="IM400"/>
      <c r="IN400"/>
      <c r="IO400"/>
      <c r="IP400"/>
      <c r="IQ400"/>
      <c r="IR400"/>
      <c r="IS400"/>
      <c r="IT400"/>
      <c r="IU400"/>
      <c r="IV400"/>
      <c r="IW400"/>
      <c r="IX400"/>
      <c r="IY400"/>
      <c r="IZ400"/>
      <c r="JA400"/>
      <c r="JB400"/>
      <c r="JC400"/>
      <c r="JD400"/>
      <c r="JE400"/>
      <c r="JF400"/>
      <c r="JG400"/>
      <c r="JH400"/>
      <c r="JI400"/>
      <c r="JJ400"/>
      <c r="JK400"/>
      <c r="JL400"/>
      <c r="JM400"/>
      <c r="JN400"/>
      <c r="JO400"/>
      <c r="JP400"/>
      <c r="JQ400"/>
      <c r="JR400"/>
      <c r="JS400"/>
      <c r="JT400"/>
      <c r="JU400"/>
      <c r="JV400"/>
      <c r="JW400"/>
      <c r="JX400"/>
      <c r="JY400"/>
      <c r="JZ400"/>
      <c r="KA400"/>
      <c r="KB400"/>
      <c r="KC400"/>
      <c r="KD400"/>
      <c r="KE400"/>
      <c r="KF400"/>
      <c r="KG400"/>
      <c r="KH400"/>
      <c r="KI400"/>
      <c r="KJ400"/>
      <c r="KK400"/>
      <c r="KL400"/>
      <c r="KM400"/>
      <c r="KN400"/>
      <c r="KO400"/>
      <c r="KP400"/>
      <c r="KQ400"/>
      <c r="KR400"/>
      <c r="KS400"/>
      <c r="KT400"/>
      <c r="KU400"/>
      <c r="KV400"/>
      <c r="KW400"/>
      <c r="KX400"/>
      <c r="KY400"/>
      <c r="KZ400"/>
      <c r="LA400"/>
      <c r="LB400"/>
      <c r="LC400"/>
      <c r="LD400"/>
      <c r="LE400"/>
      <c r="LF400"/>
      <c r="LG400"/>
      <c r="LH400"/>
      <c r="LI400"/>
      <c r="LJ400"/>
      <c r="LK400"/>
      <c r="LL400"/>
      <c r="LM400"/>
      <c r="LN400"/>
      <c r="LO400"/>
      <c r="LP400"/>
      <c r="LQ400"/>
      <c r="LR400"/>
      <c r="LS400"/>
      <c r="LT400"/>
      <c r="LU400"/>
      <c r="LV400"/>
      <c r="LW400"/>
      <c r="LX400"/>
      <c r="LY400"/>
      <c r="LZ400"/>
      <c r="MA400"/>
      <c r="MB400"/>
      <c r="MC400"/>
      <c r="MD400"/>
      <c r="ME400"/>
      <c r="MF400"/>
      <c r="MG400"/>
      <c r="MH400"/>
      <c r="MI400"/>
      <c r="MJ400"/>
      <c r="MK400"/>
      <c r="ML400"/>
      <c r="MM400"/>
      <c r="MN400"/>
      <c r="MO400"/>
      <c r="MP400"/>
      <c r="MQ400"/>
      <c r="MR400"/>
      <c r="MS400"/>
      <c r="MT400"/>
      <c r="MU400"/>
      <c r="MV400"/>
      <c r="MW400"/>
      <c r="MX400"/>
      <c r="MY400"/>
      <c r="MZ400"/>
      <c r="NA400"/>
      <c r="NB400"/>
      <c r="NC400"/>
      <c r="ND400"/>
      <c r="NE400"/>
      <c r="NF400"/>
      <c r="NG400"/>
      <c r="NH400"/>
      <c r="NI400"/>
      <c r="NJ400"/>
      <c r="NK400"/>
      <c r="NL400"/>
      <c r="NM400"/>
      <c r="NN400"/>
      <c r="NO400"/>
      <c r="NP400"/>
      <c r="NQ400"/>
      <c r="NR400"/>
      <c r="NS400"/>
      <c r="NT400"/>
      <c r="NU400"/>
      <c r="NV400"/>
      <c r="NW400"/>
      <c r="NX400"/>
      <c r="NY400"/>
      <c r="NZ400"/>
      <c r="OA400"/>
      <c r="OB400"/>
      <c r="OC400"/>
      <c r="OD400"/>
      <c r="OE400"/>
      <c r="OF400"/>
      <c r="OG400"/>
      <c r="OH400"/>
      <c r="OI400"/>
      <c r="OJ400"/>
      <c r="OK400"/>
      <c r="OL400"/>
      <c r="OM400"/>
      <c r="ON400"/>
      <c r="OO400"/>
      <c r="OP400"/>
      <c r="OQ400"/>
      <c r="OR400"/>
      <c r="OS400"/>
      <c r="OT400"/>
      <c r="OU400"/>
      <c r="OV400"/>
      <c r="OW400"/>
      <c r="OX400"/>
      <c r="OY400"/>
      <c r="OZ400"/>
      <c r="PA400"/>
      <c r="PB400"/>
      <c r="PC400"/>
      <c r="PD400"/>
      <c r="PE400"/>
      <c r="PF400"/>
      <c r="PG400"/>
      <c r="PH400"/>
      <c r="PI400"/>
      <c r="PJ400"/>
      <c r="PK400"/>
      <c r="PL400"/>
      <c r="PM400"/>
      <c r="PN400"/>
      <c r="PO400"/>
      <c r="PP400"/>
      <c r="PQ400"/>
      <c r="PR400"/>
      <c r="PS400"/>
      <c r="PT400"/>
      <c r="PU400"/>
      <c r="PV400"/>
      <c r="PW400"/>
      <c r="PX400"/>
      <c r="PY400"/>
      <c r="PZ400"/>
      <c r="QA400"/>
      <c r="QB400"/>
      <c r="QC400"/>
      <c r="QD400"/>
      <c r="QE400"/>
      <c r="QF400"/>
      <c r="QG400"/>
      <c r="QH400"/>
      <c r="QI400"/>
      <c r="QJ400"/>
      <c r="QK400"/>
      <c r="QL400"/>
      <c r="QM400"/>
      <c r="QN400"/>
      <c r="QO400"/>
      <c r="QP400"/>
      <c r="QQ400"/>
      <c r="QR400"/>
      <c r="QS400"/>
      <c r="QT400"/>
      <c r="QU400"/>
      <c r="QV400"/>
      <c r="QW400"/>
      <c r="QX400"/>
      <c r="QY400"/>
      <c r="QZ400"/>
      <c r="RA400"/>
      <c r="RB400"/>
      <c r="RC400"/>
      <c r="RD400"/>
      <c r="RE400"/>
      <c r="RF400"/>
      <c r="RG400"/>
      <c r="RH400"/>
      <c r="RI400"/>
      <c r="RJ400"/>
      <c r="RK400"/>
      <c r="RL400"/>
      <c r="RM400"/>
      <c r="RN400"/>
      <c r="RO400"/>
      <c r="RP400"/>
      <c r="RQ400"/>
      <c r="RR400"/>
      <c r="RS400"/>
      <c r="RT400"/>
      <c r="RU400"/>
      <c r="RV400"/>
      <c r="RW400"/>
      <c r="RX400"/>
      <c r="RY400"/>
      <c r="RZ400"/>
      <c r="SA400"/>
      <c r="SB400"/>
      <c r="SC400"/>
      <c r="SD400"/>
      <c r="SE400"/>
      <c r="SF400"/>
      <c r="SG400"/>
      <c r="SH400"/>
      <c r="SI400"/>
      <c r="SJ400"/>
      <c r="SK400"/>
      <c r="SL400"/>
      <c r="SM400"/>
      <c r="SN400"/>
      <c r="SO400"/>
      <c r="SP400"/>
      <c r="SQ400"/>
      <c r="SR400"/>
      <c r="SS400"/>
      <c r="ST400"/>
      <c r="SU400"/>
      <c r="SV400"/>
      <c r="SW400"/>
      <c r="SX400"/>
      <c r="SY400"/>
      <c r="SZ400"/>
      <c r="TA400"/>
      <c r="TB400"/>
      <c r="TC400"/>
      <c r="TD400"/>
      <c r="TE400"/>
      <c r="TF400"/>
      <c r="TG400"/>
    </row>
    <row r="401" spans="2:527" s="4" customFormat="1" ht="18" customHeight="1" x14ac:dyDescent="0.25">
      <c r="B401"/>
      <c r="C401" s="54"/>
      <c r="D401" s="55"/>
      <c r="E401" s="55"/>
      <c r="F401" s="56"/>
      <c r="G401" s="56"/>
      <c r="H401" s="56"/>
      <c r="I401" s="89"/>
      <c r="J401" s="89"/>
      <c r="K401"/>
      <c r="L401"/>
      <c r="M401"/>
      <c r="N401"/>
      <c r="O401"/>
      <c r="P401"/>
      <c r="Q401"/>
      <c r="R401"/>
      <c r="S401"/>
      <c r="T401"/>
      <c r="U401" s="49"/>
      <c r="V401" s="69"/>
      <c r="W401" s="8"/>
      <c r="X401" s="8"/>
      <c r="Y401" s="8"/>
      <c r="Z401" s="8"/>
      <c r="AA401"/>
      <c r="AB401"/>
      <c r="AC401"/>
      <c r="AD401"/>
      <c r="AE401"/>
      <c r="AF401"/>
      <c r="AG401"/>
      <c r="AH401"/>
      <c r="AI401"/>
      <c r="AJ401"/>
      <c r="AK401"/>
      <c r="AL401"/>
      <c r="AM401"/>
      <c r="AN401"/>
      <c r="AO401"/>
      <c r="AP401"/>
      <c r="AQ401"/>
      <c r="AR401"/>
      <c r="AS401"/>
      <c r="AT401"/>
      <c r="AU401"/>
      <c r="AV401"/>
      <c r="AW401"/>
      <c r="AX401"/>
      <c r="AY401"/>
      <c r="AZ401"/>
      <c r="BA401"/>
      <c r="BB401"/>
      <c r="BC401"/>
      <c r="BD401"/>
      <c r="BE401"/>
      <c r="BF401"/>
      <c r="BG401"/>
      <c r="BH401"/>
      <c r="BI401"/>
      <c r="BJ401"/>
      <c r="BK401"/>
      <c r="BL401"/>
      <c r="BM401"/>
      <c r="BN401"/>
      <c r="BO401"/>
      <c r="BP401"/>
      <c r="BQ401"/>
      <c r="BR401"/>
      <c r="BS401"/>
      <c r="BT401"/>
      <c r="BU401"/>
      <c r="BV401"/>
      <c r="BW401"/>
      <c r="BX401"/>
      <c r="BY401"/>
      <c r="BZ401"/>
      <c r="CA401"/>
      <c r="CB401"/>
      <c r="CC401"/>
      <c r="CD401"/>
      <c r="CE401"/>
      <c r="CF401"/>
      <c r="CG401"/>
      <c r="CH401"/>
      <c r="CI401"/>
      <c r="CJ401"/>
      <c r="CK401"/>
      <c r="CL401"/>
      <c r="CM401"/>
      <c r="CN401"/>
      <c r="CO401"/>
      <c r="CP401"/>
      <c r="CQ401"/>
      <c r="CR401"/>
      <c r="CS401"/>
      <c r="CT401"/>
      <c r="CU401"/>
      <c r="CV401"/>
      <c r="CW401"/>
      <c r="CX401"/>
      <c r="CY401"/>
      <c r="CZ401"/>
      <c r="DA401"/>
      <c r="DB401"/>
      <c r="DC401"/>
      <c r="DD401"/>
      <c r="DE401"/>
      <c r="DF401"/>
      <c r="DG401"/>
      <c r="DH401"/>
      <c r="DI401"/>
      <c r="DJ401"/>
      <c r="DK401"/>
      <c r="DL401"/>
      <c r="DM401"/>
      <c r="DN401"/>
      <c r="DO401"/>
      <c r="DP401"/>
      <c r="DQ401"/>
      <c r="DR401"/>
      <c r="DS401"/>
      <c r="DT401"/>
      <c r="DU401"/>
      <c r="DV401"/>
      <c r="DW401"/>
      <c r="DX401"/>
      <c r="DY401"/>
      <c r="DZ401"/>
      <c r="EA401"/>
      <c r="EB401"/>
      <c r="EC401"/>
      <c r="ED401"/>
      <c r="EE401"/>
      <c r="EF401"/>
      <c r="EG401"/>
      <c r="EH401"/>
      <c r="EI401"/>
      <c r="EJ401"/>
      <c r="EK401"/>
      <c r="EL401"/>
      <c r="EM401"/>
      <c r="EN401"/>
      <c r="EO401"/>
      <c r="EP401"/>
      <c r="EQ401"/>
      <c r="ER401"/>
      <c r="ES401"/>
      <c r="ET401"/>
      <c r="EU401"/>
      <c r="EV401"/>
      <c r="EW401"/>
      <c r="EX401"/>
      <c r="EY401"/>
      <c r="EZ401"/>
      <c r="FA401"/>
      <c r="FB401"/>
      <c r="FC401"/>
      <c r="FD401"/>
      <c r="FE401"/>
      <c r="FF401"/>
      <c r="FG401"/>
      <c r="FH401"/>
      <c r="FI401"/>
      <c r="FJ401"/>
      <c r="FK401"/>
      <c r="FL401"/>
      <c r="FM401"/>
      <c r="FN401"/>
      <c r="FO401"/>
      <c r="FP401"/>
      <c r="FQ401"/>
      <c r="FR401"/>
      <c r="FS401"/>
      <c r="FT401"/>
      <c r="FU401"/>
      <c r="FV401"/>
      <c r="FW401"/>
      <c r="FX401"/>
      <c r="FY401"/>
      <c r="FZ401"/>
      <c r="GA401"/>
      <c r="GB401"/>
      <c r="GC401"/>
      <c r="GD401"/>
      <c r="GE401"/>
      <c r="GF401"/>
      <c r="GG401"/>
      <c r="GH401"/>
      <c r="GI401"/>
      <c r="GJ401"/>
      <c r="GK401"/>
      <c r="GL401"/>
      <c r="GM401"/>
      <c r="GN401"/>
      <c r="GO401"/>
      <c r="GP401"/>
      <c r="GQ401"/>
      <c r="GR401"/>
      <c r="GS401"/>
      <c r="GT401"/>
      <c r="GU401"/>
      <c r="GV401"/>
      <c r="GW401"/>
      <c r="GX401"/>
      <c r="GY401"/>
      <c r="GZ401"/>
      <c r="HA401"/>
      <c r="HB401"/>
      <c r="HC401"/>
      <c r="HD401"/>
      <c r="HE401"/>
      <c r="HF401"/>
      <c r="HG401"/>
      <c r="HH401"/>
      <c r="HI401"/>
      <c r="HJ401"/>
      <c r="HK401"/>
      <c r="HL401"/>
      <c r="HM401"/>
      <c r="HN401"/>
      <c r="HO401"/>
      <c r="HP401"/>
      <c r="HQ401"/>
      <c r="HR401"/>
      <c r="HS401"/>
      <c r="HT401"/>
      <c r="HU401"/>
      <c r="HV401"/>
      <c r="HW401"/>
      <c r="HX401"/>
      <c r="HY401"/>
      <c r="HZ401"/>
      <c r="IA401"/>
      <c r="IB401"/>
      <c r="IC401"/>
      <c r="ID401"/>
      <c r="IE401"/>
      <c r="IF401"/>
      <c r="IG401"/>
      <c r="IH401"/>
      <c r="II401"/>
      <c r="IJ401"/>
      <c r="IK401"/>
      <c r="IL401"/>
      <c r="IM401"/>
      <c r="IN401"/>
      <c r="IO401"/>
      <c r="IP401"/>
      <c r="IQ401"/>
      <c r="IR401"/>
      <c r="IS401"/>
      <c r="IT401"/>
      <c r="IU401"/>
      <c r="IV401"/>
      <c r="IW401"/>
      <c r="IX401"/>
      <c r="IY401"/>
      <c r="IZ401"/>
      <c r="JA401"/>
      <c r="JB401"/>
      <c r="JC401"/>
      <c r="JD401"/>
      <c r="JE401"/>
      <c r="JF401"/>
      <c r="JG401"/>
      <c r="JH401"/>
      <c r="JI401"/>
      <c r="JJ401"/>
      <c r="JK401"/>
      <c r="JL401"/>
      <c r="JM401"/>
      <c r="JN401"/>
      <c r="JO401"/>
      <c r="JP401"/>
      <c r="JQ401"/>
      <c r="JR401"/>
      <c r="JS401"/>
      <c r="JT401"/>
      <c r="JU401"/>
      <c r="JV401"/>
      <c r="JW401"/>
      <c r="JX401"/>
      <c r="JY401"/>
      <c r="JZ401"/>
      <c r="KA401"/>
      <c r="KB401"/>
      <c r="KC401"/>
      <c r="KD401"/>
      <c r="KE401"/>
      <c r="KF401"/>
      <c r="KG401"/>
      <c r="KH401"/>
      <c r="KI401"/>
      <c r="KJ401"/>
      <c r="KK401"/>
      <c r="KL401"/>
      <c r="KM401"/>
      <c r="KN401"/>
      <c r="KO401"/>
      <c r="KP401"/>
      <c r="KQ401"/>
      <c r="KR401"/>
      <c r="KS401"/>
      <c r="KT401"/>
      <c r="KU401"/>
      <c r="KV401"/>
      <c r="KW401"/>
      <c r="KX401"/>
      <c r="KY401"/>
      <c r="KZ401"/>
      <c r="LA401"/>
      <c r="LB401"/>
      <c r="LC401"/>
      <c r="LD401"/>
      <c r="LE401"/>
      <c r="LF401"/>
      <c r="LG401"/>
      <c r="LH401"/>
      <c r="LI401"/>
      <c r="LJ401"/>
      <c r="LK401"/>
      <c r="LL401"/>
      <c r="LM401"/>
      <c r="LN401"/>
      <c r="LO401"/>
      <c r="LP401"/>
      <c r="LQ401"/>
      <c r="LR401"/>
      <c r="LS401"/>
      <c r="LT401"/>
      <c r="LU401"/>
      <c r="LV401"/>
      <c r="LW401"/>
      <c r="LX401"/>
      <c r="LY401"/>
      <c r="LZ401"/>
      <c r="MA401"/>
      <c r="MB401"/>
      <c r="MC401"/>
      <c r="MD401"/>
      <c r="ME401"/>
      <c r="MF401"/>
      <c r="MG401"/>
      <c r="MH401"/>
      <c r="MI401"/>
      <c r="MJ401"/>
      <c r="MK401"/>
      <c r="ML401"/>
      <c r="MM401"/>
      <c r="MN401"/>
      <c r="MO401"/>
      <c r="MP401"/>
      <c r="MQ401"/>
      <c r="MR401"/>
      <c r="MS401"/>
      <c r="MT401"/>
      <c r="MU401"/>
      <c r="MV401"/>
      <c r="MW401"/>
      <c r="MX401"/>
      <c r="MY401"/>
      <c r="MZ401"/>
      <c r="NA401"/>
      <c r="NB401"/>
      <c r="NC401"/>
      <c r="ND401"/>
      <c r="NE401"/>
      <c r="NF401"/>
      <c r="NG401"/>
      <c r="NH401"/>
      <c r="NI401"/>
      <c r="NJ401"/>
      <c r="NK401"/>
      <c r="NL401"/>
      <c r="NM401"/>
      <c r="NN401"/>
      <c r="NO401"/>
      <c r="NP401"/>
      <c r="NQ401"/>
      <c r="NR401"/>
      <c r="NS401"/>
      <c r="NT401"/>
      <c r="NU401"/>
      <c r="NV401"/>
      <c r="NW401"/>
      <c r="NX401"/>
      <c r="NY401"/>
      <c r="NZ401"/>
      <c r="OA401"/>
      <c r="OB401"/>
      <c r="OC401"/>
      <c r="OD401"/>
      <c r="OE401"/>
      <c r="OF401"/>
      <c r="OG401"/>
      <c r="OH401"/>
      <c r="OI401"/>
      <c r="OJ401"/>
      <c r="OK401"/>
      <c r="OL401"/>
      <c r="OM401"/>
      <c r="ON401"/>
      <c r="OO401"/>
      <c r="OP401"/>
      <c r="OQ401"/>
      <c r="OR401"/>
      <c r="OS401"/>
      <c r="OT401"/>
      <c r="OU401"/>
      <c r="OV401"/>
      <c r="OW401"/>
      <c r="OX401"/>
      <c r="OY401"/>
      <c r="OZ401"/>
      <c r="PA401"/>
      <c r="PB401"/>
      <c r="PC401"/>
      <c r="PD401"/>
      <c r="PE401"/>
      <c r="PF401"/>
      <c r="PG401"/>
      <c r="PH401"/>
      <c r="PI401"/>
      <c r="PJ401"/>
      <c r="PK401"/>
      <c r="PL401"/>
      <c r="PM401"/>
      <c r="PN401"/>
      <c r="PO401"/>
      <c r="PP401"/>
      <c r="PQ401"/>
      <c r="PR401"/>
      <c r="PS401"/>
      <c r="PT401"/>
      <c r="PU401"/>
      <c r="PV401"/>
      <c r="PW401"/>
      <c r="PX401"/>
      <c r="PY401"/>
      <c r="PZ401"/>
      <c r="QA401"/>
      <c r="QB401"/>
      <c r="QC401"/>
      <c r="QD401"/>
      <c r="QE401"/>
      <c r="QF401"/>
      <c r="QG401"/>
      <c r="QH401"/>
      <c r="QI401"/>
      <c r="QJ401"/>
      <c r="QK401"/>
      <c r="QL401"/>
      <c r="QM401"/>
      <c r="QN401"/>
      <c r="QO401"/>
      <c r="QP401"/>
      <c r="QQ401"/>
      <c r="QR401"/>
      <c r="QS401"/>
      <c r="QT401"/>
      <c r="QU401"/>
      <c r="QV401"/>
      <c r="QW401"/>
      <c r="QX401"/>
      <c r="QY401"/>
      <c r="QZ401"/>
      <c r="RA401"/>
      <c r="RB401"/>
      <c r="RC401"/>
      <c r="RD401"/>
      <c r="RE401"/>
      <c r="RF401"/>
      <c r="RG401"/>
      <c r="RH401"/>
      <c r="RI401"/>
      <c r="RJ401"/>
      <c r="RK401"/>
      <c r="RL401"/>
      <c r="RM401"/>
      <c r="RN401"/>
      <c r="RO401"/>
      <c r="RP401"/>
      <c r="RQ401"/>
      <c r="RR401"/>
      <c r="RS401"/>
      <c r="RT401"/>
      <c r="RU401"/>
      <c r="RV401"/>
      <c r="RW401"/>
      <c r="RX401"/>
      <c r="RY401"/>
      <c r="RZ401"/>
      <c r="SA401"/>
      <c r="SB401"/>
      <c r="SC401"/>
      <c r="SD401"/>
      <c r="SE401"/>
      <c r="SF401"/>
      <c r="SG401"/>
      <c r="SH401"/>
      <c r="SI401"/>
      <c r="SJ401"/>
      <c r="SK401"/>
      <c r="SL401"/>
      <c r="SM401"/>
      <c r="SN401"/>
      <c r="SO401"/>
      <c r="SP401"/>
      <c r="SQ401"/>
      <c r="SR401"/>
      <c r="SS401"/>
      <c r="ST401"/>
      <c r="SU401"/>
      <c r="SV401"/>
      <c r="SW401"/>
      <c r="SX401"/>
      <c r="SY401"/>
      <c r="SZ401"/>
      <c r="TA401"/>
      <c r="TB401"/>
      <c r="TC401"/>
      <c r="TD401"/>
      <c r="TE401"/>
      <c r="TF401"/>
      <c r="TG401"/>
    </row>
    <row r="402" spans="2:527" s="4" customFormat="1" ht="18" customHeight="1" x14ac:dyDescent="0.25">
      <c r="B402"/>
      <c r="C402" s="54"/>
      <c r="D402" s="55"/>
      <c r="E402" s="55"/>
      <c r="F402" s="56"/>
      <c r="G402" s="56"/>
      <c r="H402" s="56"/>
      <c r="I402" s="89"/>
      <c r="J402" s="89"/>
      <c r="K402"/>
      <c r="L402"/>
      <c r="M402"/>
      <c r="N402"/>
      <c r="O402"/>
      <c r="P402"/>
      <c r="Q402"/>
      <c r="R402"/>
      <c r="S402"/>
      <c r="T402"/>
      <c r="U402" s="49"/>
      <c r="V402" s="69"/>
      <c r="W402" s="8"/>
      <c r="X402" s="8"/>
      <c r="Y402" s="8"/>
      <c r="Z402" s="8"/>
      <c r="AA402"/>
      <c r="AB402"/>
      <c r="AC402"/>
      <c r="AD402"/>
      <c r="AE402"/>
      <c r="AF402"/>
      <c r="AG402"/>
      <c r="AH402"/>
      <c r="AI402"/>
      <c r="AJ402"/>
      <c r="AK402"/>
      <c r="AL402"/>
      <c r="AM402"/>
      <c r="AN402"/>
      <c r="AO402"/>
      <c r="AP402"/>
      <c r="AQ402"/>
      <c r="AR402"/>
      <c r="AS402"/>
      <c r="AT402"/>
      <c r="AU402"/>
      <c r="AV402"/>
      <c r="AW402"/>
      <c r="AX402"/>
      <c r="AY402"/>
      <c r="AZ402"/>
      <c r="BA402"/>
      <c r="BB402"/>
      <c r="BC402"/>
      <c r="BD402"/>
      <c r="BE402"/>
      <c r="BF402"/>
      <c r="BG402"/>
      <c r="BH402"/>
      <c r="BI402"/>
      <c r="BJ402"/>
      <c r="BK402"/>
      <c r="BL402"/>
      <c r="BM402"/>
      <c r="BN402"/>
      <c r="BO402"/>
      <c r="BP402"/>
      <c r="BQ402"/>
      <c r="BR402"/>
      <c r="BS402"/>
      <c r="BT402"/>
      <c r="BU402"/>
      <c r="BV402"/>
      <c r="BW402"/>
      <c r="BX402"/>
      <c r="BY402"/>
      <c r="BZ402"/>
      <c r="CA402"/>
      <c r="CB402"/>
      <c r="CC402"/>
      <c r="CD402"/>
      <c r="CE402"/>
      <c r="CF402"/>
      <c r="CG402"/>
      <c r="CH402"/>
      <c r="CI402"/>
      <c r="CJ402"/>
      <c r="CK402"/>
      <c r="CL402"/>
      <c r="CM402"/>
      <c r="CN402"/>
      <c r="CO402"/>
      <c r="CP402"/>
      <c r="CQ402"/>
      <c r="CR402"/>
      <c r="CS402"/>
      <c r="CT402"/>
      <c r="CU402"/>
      <c r="CV402"/>
      <c r="CW402"/>
      <c r="CX402"/>
      <c r="CY402"/>
      <c r="CZ402"/>
      <c r="DA402"/>
      <c r="DB402"/>
      <c r="DC402"/>
      <c r="DD402"/>
      <c r="DE402"/>
      <c r="DF402"/>
      <c r="DG402"/>
      <c r="DH402"/>
      <c r="DI402"/>
      <c r="DJ402"/>
      <c r="DK402"/>
      <c r="DL402"/>
      <c r="DM402"/>
      <c r="DN402"/>
      <c r="DO402"/>
      <c r="DP402"/>
      <c r="DQ402"/>
      <c r="DR402"/>
      <c r="DS402"/>
      <c r="DT402"/>
      <c r="DU402"/>
      <c r="DV402"/>
      <c r="DW402"/>
      <c r="DX402"/>
      <c r="DY402"/>
      <c r="DZ402"/>
      <c r="EA402"/>
      <c r="EB402"/>
      <c r="EC402"/>
      <c r="ED402"/>
      <c r="EE402"/>
      <c r="EF402"/>
      <c r="EG402"/>
      <c r="EH402"/>
      <c r="EI402"/>
      <c r="EJ402"/>
      <c r="EK402"/>
      <c r="EL402"/>
      <c r="EM402"/>
      <c r="EN402"/>
      <c r="EO402"/>
      <c r="EP402"/>
      <c r="EQ402"/>
      <c r="ER402"/>
      <c r="ES402"/>
      <c r="ET402"/>
      <c r="EU402"/>
      <c r="EV402"/>
      <c r="EW402"/>
      <c r="EX402"/>
      <c r="EY402"/>
      <c r="EZ402"/>
      <c r="FA402"/>
      <c r="FB402"/>
      <c r="FC402"/>
      <c r="FD402"/>
      <c r="FE402"/>
      <c r="FF402"/>
      <c r="FG402"/>
      <c r="FH402"/>
      <c r="FI402"/>
      <c r="FJ402"/>
      <c r="FK402"/>
      <c r="FL402"/>
      <c r="FM402"/>
      <c r="FN402"/>
      <c r="FO402"/>
      <c r="FP402"/>
      <c r="FQ402"/>
      <c r="FR402"/>
      <c r="FS402"/>
      <c r="FT402"/>
      <c r="FU402"/>
      <c r="FV402"/>
      <c r="FW402"/>
      <c r="FX402"/>
      <c r="FY402"/>
      <c r="FZ402"/>
      <c r="GA402"/>
      <c r="GB402"/>
      <c r="GC402"/>
      <c r="GD402"/>
      <c r="GE402"/>
      <c r="GF402"/>
      <c r="GG402"/>
      <c r="GH402"/>
      <c r="GI402"/>
      <c r="GJ402"/>
      <c r="GK402"/>
      <c r="GL402"/>
      <c r="GM402"/>
      <c r="GN402"/>
      <c r="GO402"/>
      <c r="GP402"/>
      <c r="GQ402"/>
      <c r="GR402"/>
      <c r="GS402"/>
      <c r="GT402"/>
      <c r="GU402"/>
      <c r="GV402"/>
      <c r="GW402"/>
      <c r="GX402"/>
      <c r="GY402"/>
      <c r="GZ402"/>
      <c r="HA402"/>
      <c r="HB402"/>
      <c r="HC402"/>
      <c r="HD402"/>
      <c r="HE402"/>
      <c r="HF402"/>
      <c r="HG402"/>
      <c r="HH402"/>
      <c r="HI402"/>
      <c r="HJ402"/>
      <c r="HK402"/>
      <c r="HL402"/>
      <c r="HM402"/>
      <c r="HN402"/>
      <c r="HO402"/>
      <c r="HP402"/>
      <c r="HQ402"/>
      <c r="HR402"/>
      <c r="HS402"/>
      <c r="HT402"/>
      <c r="HU402"/>
      <c r="HV402"/>
      <c r="HW402"/>
      <c r="HX402"/>
      <c r="HY402"/>
      <c r="HZ402"/>
      <c r="IA402"/>
      <c r="IB402"/>
      <c r="IC402"/>
      <c r="ID402"/>
      <c r="IE402"/>
      <c r="IF402"/>
      <c r="IG402"/>
      <c r="IH402"/>
      <c r="II402"/>
      <c r="IJ402"/>
      <c r="IK402"/>
      <c r="IL402"/>
      <c r="IM402"/>
      <c r="IN402"/>
      <c r="IO402"/>
      <c r="IP402"/>
      <c r="IQ402"/>
      <c r="IR402"/>
      <c r="IS402"/>
      <c r="IT402"/>
      <c r="IU402"/>
      <c r="IV402"/>
      <c r="IW402"/>
      <c r="IX402"/>
      <c r="IY402"/>
      <c r="IZ402"/>
      <c r="JA402"/>
      <c r="JB402"/>
      <c r="JC402"/>
      <c r="JD402"/>
      <c r="JE402"/>
      <c r="JF402"/>
      <c r="JG402"/>
      <c r="JH402"/>
      <c r="JI402"/>
      <c r="JJ402"/>
      <c r="JK402"/>
      <c r="JL402"/>
      <c r="JM402"/>
      <c r="JN402"/>
      <c r="JO402"/>
      <c r="JP402"/>
      <c r="JQ402"/>
      <c r="JR402"/>
      <c r="JS402"/>
      <c r="JT402"/>
      <c r="JU402"/>
      <c r="JV402"/>
      <c r="JW402"/>
      <c r="JX402"/>
      <c r="JY402"/>
      <c r="JZ402"/>
      <c r="KA402"/>
      <c r="KB402"/>
      <c r="KC402"/>
      <c r="KD402"/>
      <c r="KE402"/>
      <c r="KF402"/>
      <c r="KG402"/>
      <c r="KH402"/>
      <c r="KI402"/>
      <c r="KJ402"/>
      <c r="KK402"/>
      <c r="KL402"/>
      <c r="KM402"/>
      <c r="KN402"/>
      <c r="KO402"/>
      <c r="KP402"/>
      <c r="KQ402"/>
      <c r="KR402"/>
      <c r="KS402"/>
      <c r="KT402"/>
      <c r="KU402"/>
      <c r="KV402"/>
      <c r="KW402"/>
      <c r="KX402"/>
      <c r="KY402"/>
      <c r="KZ402"/>
      <c r="LA402"/>
      <c r="LB402"/>
      <c r="LC402"/>
      <c r="LD402"/>
      <c r="LE402"/>
      <c r="LF402"/>
      <c r="LG402"/>
      <c r="LH402"/>
      <c r="LI402"/>
      <c r="LJ402"/>
      <c r="LK402"/>
      <c r="LL402"/>
      <c r="LM402"/>
      <c r="LN402"/>
      <c r="LO402"/>
      <c r="LP402"/>
      <c r="LQ402"/>
      <c r="LR402"/>
      <c r="LS402"/>
      <c r="LT402"/>
      <c r="LU402"/>
      <c r="LV402"/>
      <c r="LW402"/>
      <c r="LX402"/>
      <c r="LY402"/>
      <c r="LZ402"/>
      <c r="MA402"/>
      <c r="MB402"/>
      <c r="MC402"/>
      <c r="MD402"/>
      <c r="ME402"/>
      <c r="MF402"/>
      <c r="MG402"/>
      <c r="MH402"/>
      <c r="MI402"/>
      <c r="MJ402"/>
      <c r="MK402"/>
      <c r="ML402"/>
      <c r="MM402"/>
      <c r="MN402"/>
      <c r="MO402"/>
      <c r="MP402"/>
      <c r="MQ402"/>
      <c r="MR402"/>
      <c r="MS402"/>
      <c r="MT402"/>
      <c r="MU402"/>
      <c r="MV402"/>
      <c r="MW402"/>
      <c r="MX402"/>
      <c r="MY402"/>
      <c r="MZ402"/>
      <c r="NA402"/>
      <c r="NB402"/>
      <c r="NC402"/>
      <c r="ND402"/>
      <c r="NE402"/>
      <c r="NF402"/>
      <c r="NG402"/>
      <c r="NH402"/>
      <c r="NI402"/>
      <c r="NJ402"/>
      <c r="NK402"/>
      <c r="NL402"/>
      <c r="NM402"/>
      <c r="NN402"/>
      <c r="NO402"/>
      <c r="NP402"/>
      <c r="NQ402"/>
      <c r="NR402"/>
      <c r="NS402"/>
      <c r="NT402"/>
      <c r="NU402"/>
      <c r="NV402"/>
      <c r="NW402"/>
      <c r="NX402"/>
      <c r="NY402"/>
      <c r="NZ402"/>
      <c r="OA402"/>
      <c r="OB402"/>
      <c r="OC402"/>
      <c r="OD402"/>
      <c r="OE402"/>
      <c r="OF402"/>
      <c r="OG402"/>
      <c r="OH402"/>
      <c r="OI402"/>
      <c r="OJ402"/>
      <c r="OK402"/>
      <c r="OL402"/>
      <c r="OM402"/>
      <c r="ON402"/>
      <c r="OO402"/>
      <c r="OP402"/>
      <c r="OQ402"/>
      <c r="OR402"/>
      <c r="OS402"/>
      <c r="OT402"/>
      <c r="OU402"/>
      <c r="OV402"/>
      <c r="OW402"/>
      <c r="OX402"/>
      <c r="OY402"/>
      <c r="OZ402"/>
      <c r="PA402"/>
      <c r="PB402"/>
      <c r="PC402"/>
      <c r="PD402"/>
      <c r="PE402"/>
      <c r="PF402"/>
      <c r="PG402"/>
      <c r="PH402"/>
      <c r="PI402"/>
      <c r="PJ402"/>
      <c r="PK402"/>
      <c r="PL402"/>
      <c r="PM402"/>
      <c r="PN402"/>
      <c r="PO402"/>
      <c r="PP402"/>
      <c r="PQ402"/>
      <c r="PR402"/>
      <c r="PS402"/>
      <c r="PT402"/>
      <c r="PU402"/>
      <c r="PV402"/>
      <c r="PW402"/>
      <c r="PX402"/>
      <c r="PY402"/>
      <c r="PZ402"/>
      <c r="QA402"/>
      <c r="QB402"/>
      <c r="QC402"/>
      <c r="QD402"/>
      <c r="QE402"/>
      <c r="QF402"/>
      <c r="QG402"/>
      <c r="QH402"/>
      <c r="QI402"/>
      <c r="QJ402"/>
      <c r="QK402"/>
      <c r="QL402"/>
      <c r="QM402"/>
      <c r="QN402"/>
      <c r="QO402"/>
      <c r="QP402"/>
      <c r="QQ402"/>
      <c r="QR402"/>
      <c r="QS402"/>
      <c r="QT402"/>
      <c r="QU402"/>
      <c r="QV402"/>
      <c r="QW402"/>
      <c r="QX402"/>
      <c r="QY402"/>
      <c r="QZ402"/>
      <c r="RA402"/>
      <c r="RB402"/>
      <c r="RC402"/>
      <c r="RD402"/>
      <c r="RE402"/>
      <c r="RF402"/>
      <c r="RG402"/>
      <c r="RH402"/>
      <c r="RI402"/>
      <c r="RJ402"/>
      <c r="RK402"/>
      <c r="RL402"/>
      <c r="RM402"/>
      <c r="RN402"/>
      <c r="RO402"/>
      <c r="RP402"/>
      <c r="RQ402"/>
      <c r="RR402"/>
      <c r="RS402"/>
      <c r="RT402"/>
      <c r="RU402"/>
      <c r="RV402"/>
      <c r="RW402"/>
      <c r="RX402"/>
      <c r="RY402"/>
      <c r="RZ402"/>
      <c r="SA402"/>
      <c r="SB402"/>
      <c r="SC402"/>
      <c r="SD402"/>
      <c r="SE402"/>
      <c r="SF402"/>
      <c r="SG402"/>
      <c r="SH402"/>
      <c r="SI402"/>
      <c r="SJ402"/>
      <c r="SK402"/>
      <c r="SL402"/>
      <c r="SM402"/>
      <c r="SN402"/>
      <c r="SO402"/>
      <c r="SP402"/>
      <c r="SQ402"/>
      <c r="SR402"/>
      <c r="SS402"/>
      <c r="ST402"/>
      <c r="SU402"/>
      <c r="SV402"/>
      <c r="SW402"/>
      <c r="SX402"/>
      <c r="SY402"/>
      <c r="SZ402"/>
      <c r="TA402"/>
      <c r="TB402"/>
      <c r="TC402"/>
      <c r="TD402"/>
      <c r="TE402"/>
      <c r="TF402"/>
      <c r="TG402"/>
    </row>
    <row r="403" spans="2:527" s="4" customFormat="1" ht="18" customHeight="1" x14ac:dyDescent="0.25">
      <c r="B403"/>
      <c r="C403" s="54"/>
      <c r="D403" s="55"/>
      <c r="E403" s="55"/>
      <c r="F403" s="56"/>
      <c r="G403" s="56"/>
      <c r="H403" s="56"/>
      <c r="I403" s="89"/>
      <c r="J403" s="89"/>
      <c r="K403"/>
      <c r="L403"/>
      <c r="M403"/>
      <c r="N403"/>
      <c r="O403"/>
      <c r="P403"/>
      <c r="Q403"/>
      <c r="R403"/>
      <c r="S403"/>
      <c r="T403"/>
      <c r="U403" s="49"/>
      <c r="V403" s="69"/>
      <c r="W403" s="8"/>
      <c r="X403" s="8"/>
      <c r="Y403" s="8"/>
      <c r="Z403" s="8"/>
      <c r="AA403"/>
      <c r="AB403"/>
      <c r="AC403"/>
      <c r="AD403"/>
      <c r="AE403"/>
      <c r="AF403"/>
      <c r="AG403"/>
      <c r="AH403"/>
      <c r="AI403"/>
      <c r="AJ403"/>
      <c r="AK403"/>
      <c r="AL403"/>
      <c r="AM403"/>
      <c r="AN403"/>
      <c r="AO403"/>
      <c r="AP403"/>
      <c r="AQ403"/>
      <c r="AR403"/>
      <c r="AS403"/>
      <c r="AT403"/>
      <c r="AU403"/>
      <c r="AV403"/>
      <c r="AW403"/>
      <c r="AX403"/>
      <c r="AY403"/>
      <c r="AZ403"/>
      <c r="BA403"/>
      <c r="BB403"/>
      <c r="BC403"/>
      <c r="BD403"/>
      <c r="BE403"/>
      <c r="BF403"/>
      <c r="BG403"/>
      <c r="BH403"/>
      <c r="BI403"/>
      <c r="BJ403"/>
      <c r="BK403"/>
      <c r="BL403"/>
      <c r="BM403"/>
      <c r="BN403"/>
      <c r="BO403"/>
      <c r="BP403"/>
      <c r="BQ403"/>
      <c r="BR403"/>
      <c r="BS403"/>
      <c r="BT403"/>
      <c r="BU403"/>
      <c r="BV403"/>
      <c r="BW403"/>
      <c r="BX403"/>
      <c r="BY403"/>
      <c r="BZ403"/>
      <c r="CA403"/>
      <c r="CB403"/>
      <c r="CC403"/>
      <c r="CD403"/>
      <c r="CE403"/>
      <c r="CF403"/>
      <c r="CG403"/>
      <c r="CH403"/>
      <c r="CI403"/>
      <c r="CJ403"/>
      <c r="CK403"/>
      <c r="CL403"/>
      <c r="CM403"/>
      <c r="CN403"/>
      <c r="CO403"/>
      <c r="CP403"/>
      <c r="CQ403"/>
      <c r="CR403"/>
      <c r="CS403"/>
      <c r="CT403"/>
      <c r="CU403"/>
      <c r="CV403"/>
      <c r="CW403"/>
      <c r="CX403"/>
      <c r="CY403"/>
      <c r="CZ403"/>
      <c r="DA403"/>
      <c r="DB403"/>
      <c r="DC403"/>
      <c r="DD403"/>
      <c r="DE403"/>
      <c r="DF403"/>
      <c r="DG403"/>
      <c r="DH403"/>
      <c r="DI403"/>
      <c r="DJ403"/>
      <c r="DK403"/>
      <c r="DL403"/>
      <c r="DM403"/>
      <c r="DN403"/>
      <c r="DO403"/>
      <c r="DP403"/>
      <c r="DQ403"/>
      <c r="DR403"/>
      <c r="DS403"/>
      <c r="DT403"/>
      <c r="DU403"/>
      <c r="DV403"/>
      <c r="DW403"/>
      <c r="DX403"/>
      <c r="DY403"/>
      <c r="DZ403"/>
      <c r="EA403"/>
      <c r="EB403"/>
      <c r="EC403"/>
      <c r="ED403"/>
      <c r="EE403"/>
      <c r="EF403"/>
      <c r="EG403"/>
      <c r="EH403"/>
      <c r="EI403"/>
      <c r="EJ403"/>
      <c r="EK403"/>
      <c r="EL403"/>
      <c r="EM403"/>
      <c r="EN403"/>
      <c r="EO403"/>
      <c r="EP403"/>
      <c r="EQ403"/>
      <c r="ER403"/>
      <c r="ES403"/>
      <c r="ET403"/>
      <c r="EU403"/>
      <c r="EV403"/>
      <c r="EW403"/>
      <c r="EX403"/>
      <c r="EY403"/>
      <c r="EZ403"/>
      <c r="FA403"/>
      <c r="FB403"/>
      <c r="FC403"/>
      <c r="FD403"/>
      <c r="FE403"/>
      <c r="FF403"/>
      <c r="FG403"/>
      <c r="FH403"/>
      <c r="FI403"/>
      <c r="FJ403"/>
      <c r="FK403"/>
      <c r="FL403"/>
      <c r="FM403"/>
      <c r="FN403"/>
      <c r="FO403"/>
      <c r="FP403"/>
      <c r="FQ403"/>
      <c r="FR403"/>
      <c r="FS403"/>
      <c r="FT403"/>
      <c r="FU403"/>
      <c r="FV403"/>
      <c r="FW403"/>
      <c r="FX403"/>
      <c r="FY403"/>
      <c r="FZ403"/>
      <c r="GA403"/>
      <c r="GB403"/>
      <c r="GC403"/>
      <c r="GD403"/>
      <c r="GE403"/>
      <c r="GF403"/>
      <c r="GG403"/>
      <c r="GH403"/>
      <c r="GI403"/>
      <c r="GJ403"/>
      <c r="GK403"/>
      <c r="GL403"/>
      <c r="GM403"/>
      <c r="GN403"/>
      <c r="GO403"/>
      <c r="GP403"/>
      <c r="GQ403"/>
      <c r="GR403"/>
      <c r="GS403"/>
      <c r="GT403"/>
      <c r="GU403"/>
      <c r="GV403"/>
      <c r="GW403"/>
      <c r="GX403"/>
      <c r="GY403"/>
      <c r="GZ403"/>
      <c r="HA403"/>
      <c r="HB403"/>
      <c r="HC403"/>
      <c r="HD403"/>
      <c r="HE403"/>
      <c r="HF403"/>
      <c r="HG403"/>
      <c r="HH403"/>
      <c r="HI403"/>
      <c r="HJ403"/>
      <c r="HK403"/>
      <c r="HL403"/>
      <c r="HM403"/>
      <c r="HN403"/>
      <c r="HO403"/>
      <c r="HP403"/>
      <c r="HQ403"/>
      <c r="HR403"/>
      <c r="HS403"/>
      <c r="HT403"/>
      <c r="HU403"/>
      <c r="HV403"/>
      <c r="HW403"/>
      <c r="HX403"/>
      <c r="HY403"/>
      <c r="HZ403"/>
      <c r="IA403"/>
      <c r="IB403"/>
      <c r="IC403"/>
      <c r="ID403"/>
      <c r="IE403"/>
      <c r="IF403"/>
      <c r="IG403"/>
      <c r="IH403"/>
      <c r="II403"/>
      <c r="IJ403"/>
      <c r="IK403"/>
      <c r="IL403"/>
      <c r="IM403"/>
      <c r="IN403"/>
      <c r="IO403"/>
      <c r="IP403"/>
      <c r="IQ403"/>
      <c r="IR403"/>
      <c r="IS403"/>
      <c r="IT403"/>
      <c r="IU403"/>
      <c r="IV403"/>
      <c r="IW403"/>
      <c r="IX403"/>
      <c r="IY403"/>
      <c r="IZ403"/>
      <c r="JA403"/>
      <c r="JB403"/>
      <c r="JC403"/>
      <c r="JD403"/>
      <c r="JE403"/>
      <c r="JF403"/>
      <c r="JG403"/>
      <c r="JH403"/>
      <c r="JI403"/>
      <c r="JJ403"/>
      <c r="JK403"/>
      <c r="JL403"/>
      <c r="JM403"/>
      <c r="JN403"/>
      <c r="JO403"/>
      <c r="JP403"/>
      <c r="JQ403"/>
      <c r="JR403"/>
      <c r="JS403"/>
      <c r="JT403"/>
      <c r="JU403"/>
      <c r="JV403"/>
      <c r="JW403"/>
      <c r="JX403"/>
      <c r="JY403"/>
      <c r="JZ403"/>
      <c r="KA403"/>
      <c r="KB403"/>
      <c r="KC403"/>
      <c r="KD403"/>
      <c r="KE403"/>
      <c r="KF403"/>
      <c r="KG403"/>
      <c r="KH403"/>
      <c r="KI403"/>
      <c r="KJ403"/>
      <c r="KK403"/>
      <c r="KL403"/>
      <c r="KM403"/>
      <c r="KN403"/>
      <c r="KO403"/>
      <c r="KP403"/>
      <c r="KQ403"/>
      <c r="KR403"/>
      <c r="KS403"/>
      <c r="KT403"/>
      <c r="KU403"/>
      <c r="KV403"/>
      <c r="KW403"/>
      <c r="KX403"/>
      <c r="KY403"/>
      <c r="KZ403"/>
      <c r="LA403"/>
      <c r="LB403"/>
      <c r="LC403"/>
      <c r="LD403"/>
      <c r="LE403"/>
      <c r="LF403"/>
      <c r="LG403"/>
      <c r="LH403"/>
      <c r="LI403"/>
      <c r="LJ403"/>
      <c r="LK403"/>
      <c r="LL403"/>
      <c r="LM403"/>
      <c r="LN403"/>
      <c r="LO403"/>
      <c r="LP403"/>
      <c r="LQ403"/>
      <c r="LR403"/>
      <c r="LS403"/>
      <c r="LT403"/>
      <c r="LU403"/>
      <c r="LV403"/>
      <c r="LW403"/>
      <c r="LX403"/>
      <c r="LY403"/>
      <c r="LZ403"/>
      <c r="MA403"/>
      <c r="MB403"/>
      <c r="MC403"/>
      <c r="MD403"/>
      <c r="ME403"/>
      <c r="MF403"/>
      <c r="MG403"/>
      <c r="MH403"/>
      <c r="MI403"/>
      <c r="MJ403"/>
      <c r="MK403"/>
      <c r="ML403"/>
      <c r="MM403"/>
      <c r="MN403"/>
      <c r="MO403"/>
      <c r="MP403"/>
      <c r="MQ403"/>
      <c r="MR403"/>
      <c r="MS403"/>
      <c r="MT403"/>
      <c r="MU403"/>
      <c r="MV403"/>
      <c r="MW403"/>
      <c r="MX403"/>
      <c r="MY403"/>
      <c r="MZ403"/>
      <c r="NA403"/>
      <c r="NB403"/>
      <c r="NC403"/>
      <c r="ND403"/>
      <c r="NE403"/>
      <c r="NF403"/>
      <c r="NG403"/>
      <c r="NH403"/>
      <c r="NI403"/>
      <c r="NJ403"/>
      <c r="NK403"/>
      <c r="NL403"/>
      <c r="NM403"/>
      <c r="NN403"/>
      <c r="NO403"/>
      <c r="NP403"/>
      <c r="NQ403"/>
      <c r="NR403"/>
      <c r="NS403"/>
      <c r="NT403"/>
      <c r="NU403"/>
      <c r="NV403"/>
      <c r="NW403"/>
      <c r="NX403"/>
      <c r="NY403"/>
      <c r="NZ403"/>
      <c r="OA403"/>
      <c r="OB403"/>
      <c r="OC403"/>
      <c r="OD403"/>
      <c r="OE403"/>
      <c r="OF403"/>
      <c r="OG403"/>
      <c r="OH403"/>
      <c r="OI403"/>
      <c r="OJ403"/>
      <c r="OK403"/>
      <c r="OL403"/>
      <c r="OM403"/>
      <c r="ON403"/>
      <c r="OO403"/>
      <c r="OP403"/>
      <c r="OQ403"/>
      <c r="OR403"/>
      <c r="OS403"/>
      <c r="OT403"/>
      <c r="OU403"/>
      <c r="OV403"/>
      <c r="OW403"/>
      <c r="OX403"/>
      <c r="OY403"/>
      <c r="OZ403"/>
      <c r="PA403"/>
      <c r="PB403"/>
      <c r="PC403"/>
      <c r="PD403"/>
      <c r="PE403"/>
      <c r="PF403"/>
      <c r="PG403"/>
      <c r="PH403"/>
      <c r="PI403"/>
      <c r="PJ403"/>
      <c r="PK403"/>
      <c r="PL403"/>
      <c r="PM403"/>
      <c r="PN403"/>
      <c r="PO403"/>
      <c r="PP403"/>
      <c r="PQ403"/>
      <c r="PR403"/>
      <c r="PS403"/>
      <c r="PT403"/>
      <c r="PU403"/>
      <c r="PV403"/>
      <c r="PW403"/>
      <c r="PX403"/>
      <c r="PY403"/>
      <c r="PZ403"/>
      <c r="QA403"/>
      <c r="QB403"/>
      <c r="QC403"/>
      <c r="QD403"/>
      <c r="QE403"/>
      <c r="QF403"/>
      <c r="QG403"/>
      <c r="QH403"/>
      <c r="QI403"/>
      <c r="QJ403"/>
      <c r="QK403"/>
      <c r="QL403"/>
      <c r="QM403"/>
      <c r="QN403"/>
      <c r="QO403"/>
      <c r="QP403"/>
      <c r="QQ403"/>
      <c r="QR403"/>
      <c r="QS403"/>
      <c r="QT403"/>
      <c r="QU403"/>
      <c r="QV403"/>
      <c r="QW403"/>
      <c r="QX403"/>
      <c r="QY403"/>
      <c r="QZ403"/>
      <c r="RA403"/>
      <c r="RB403"/>
      <c r="RC403"/>
      <c r="RD403"/>
      <c r="RE403"/>
      <c r="RF403"/>
      <c r="RG403"/>
      <c r="RH403"/>
      <c r="RI403"/>
      <c r="RJ403"/>
      <c r="RK403"/>
      <c r="RL403"/>
      <c r="RM403"/>
      <c r="RN403"/>
      <c r="RO403"/>
      <c r="RP403"/>
      <c r="RQ403"/>
      <c r="RR403"/>
      <c r="RS403"/>
      <c r="RT403"/>
      <c r="RU403"/>
      <c r="RV403"/>
      <c r="RW403"/>
      <c r="RX403"/>
      <c r="RY403"/>
      <c r="RZ403"/>
      <c r="SA403"/>
      <c r="SB403"/>
      <c r="SC403"/>
      <c r="SD403"/>
      <c r="SE403"/>
      <c r="SF403"/>
      <c r="SG403"/>
      <c r="SH403"/>
      <c r="SI403"/>
      <c r="SJ403"/>
      <c r="SK403"/>
      <c r="SL403"/>
      <c r="SM403"/>
      <c r="SN403"/>
      <c r="SO403"/>
      <c r="SP403"/>
      <c r="SQ403"/>
      <c r="SR403"/>
      <c r="SS403"/>
      <c r="ST403"/>
      <c r="SU403"/>
      <c r="SV403"/>
      <c r="SW403"/>
      <c r="SX403"/>
      <c r="SY403"/>
      <c r="SZ403"/>
      <c r="TA403"/>
      <c r="TB403"/>
      <c r="TC403"/>
      <c r="TD403"/>
      <c r="TE403"/>
      <c r="TF403"/>
      <c r="TG403"/>
    </row>
    <row r="404" spans="2:527" s="4" customFormat="1" ht="18" customHeight="1" x14ac:dyDescent="0.25">
      <c r="B404"/>
      <c r="C404" s="54"/>
      <c r="D404" s="55"/>
      <c r="E404" s="55"/>
      <c r="F404" s="56"/>
      <c r="G404" s="56"/>
      <c r="H404" s="56"/>
      <c r="I404" s="89"/>
      <c r="J404" s="89"/>
      <c r="K404"/>
      <c r="L404"/>
      <c r="M404"/>
      <c r="N404"/>
      <c r="O404"/>
      <c r="P404"/>
      <c r="Q404"/>
      <c r="R404"/>
      <c r="S404"/>
      <c r="T404"/>
      <c r="U404" s="49"/>
      <c r="V404" s="69"/>
      <c r="W404" s="8"/>
      <c r="X404" s="8"/>
      <c r="Y404" s="8"/>
      <c r="Z404" s="8"/>
      <c r="AA404"/>
      <c r="AB404"/>
      <c r="AC404"/>
      <c r="AD404"/>
      <c r="AE404"/>
      <c r="AF404"/>
      <c r="AG404"/>
      <c r="AH404"/>
      <c r="AI404"/>
      <c r="AJ404"/>
      <c r="AK404"/>
      <c r="AL404"/>
      <c r="AM404"/>
      <c r="AN404"/>
      <c r="AO404"/>
      <c r="AP404"/>
      <c r="AQ404"/>
      <c r="AR404"/>
      <c r="AS404"/>
      <c r="AT404"/>
      <c r="AU404"/>
      <c r="AV404"/>
      <c r="AW404"/>
      <c r="AX404"/>
      <c r="AY404"/>
      <c r="AZ404"/>
      <c r="BA404"/>
      <c r="BB404"/>
      <c r="BC404"/>
      <c r="BD404"/>
      <c r="BE404"/>
      <c r="BF404"/>
      <c r="BG404"/>
      <c r="BH404"/>
      <c r="BI404"/>
      <c r="BJ404"/>
      <c r="BK404"/>
      <c r="BL404"/>
      <c r="BM404"/>
      <c r="BN404"/>
      <c r="BO404"/>
      <c r="BP404"/>
      <c r="BQ404"/>
      <c r="BR404"/>
      <c r="BS404"/>
      <c r="BT404"/>
      <c r="BU404"/>
      <c r="BV404"/>
      <c r="BW404"/>
      <c r="BX404"/>
      <c r="BY404"/>
      <c r="BZ404"/>
      <c r="CA404"/>
      <c r="CB404"/>
      <c r="CC404"/>
      <c r="CD404"/>
      <c r="CE404"/>
      <c r="CF404"/>
      <c r="CG404"/>
      <c r="CH404"/>
      <c r="CI404"/>
      <c r="CJ404"/>
      <c r="CK404"/>
      <c r="CL404"/>
      <c r="CM404"/>
      <c r="CN404"/>
      <c r="CO404"/>
      <c r="CP404"/>
      <c r="CQ404"/>
      <c r="CR404"/>
      <c r="CS404"/>
      <c r="CT404"/>
      <c r="CU404"/>
      <c r="CV404"/>
      <c r="CW404"/>
      <c r="CX404"/>
      <c r="CY404"/>
      <c r="CZ404"/>
      <c r="DA404"/>
      <c r="DB404"/>
      <c r="DC404"/>
      <c r="DD404"/>
      <c r="DE404"/>
      <c r="DF404"/>
      <c r="DG404"/>
      <c r="DH404"/>
      <c r="DI404"/>
      <c r="DJ404"/>
      <c r="DK404"/>
      <c r="DL404"/>
      <c r="DM404"/>
      <c r="DN404"/>
      <c r="DO404"/>
      <c r="DP404"/>
      <c r="DQ404"/>
      <c r="DR404"/>
      <c r="DS404"/>
      <c r="DT404"/>
      <c r="DU404"/>
      <c r="DV404"/>
      <c r="DW404"/>
      <c r="DX404"/>
      <c r="DY404"/>
      <c r="DZ404"/>
      <c r="EA404"/>
      <c r="EB404"/>
      <c r="EC404"/>
      <c r="ED404"/>
      <c r="EE404"/>
      <c r="EF404"/>
      <c r="EG404"/>
      <c r="EH404"/>
      <c r="EI404"/>
      <c r="EJ404"/>
      <c r="EK404"/>
      <c r="EL404"/>
      <c r="EM404"/>
      <c r="EN404"/>
      <c r="EO404"/>
      <c r="EP404"/>
      <c r="EQ404"/>
      <c r="ER404"/>
      <c r="ES404"/>
      <c r="ET404"/>
      <c r="EU404"/>
      <c r="EV404"/>
      <c r="EW404"/>
      <c r="EX404"/>
      <c r="EY404"/>
      <c r="EZ404"/>
      <c r="FA404"/>
      <c r="FB404"/>
      <c r="FC404"/>
      <c r="FD404"/>
      <c r="FE404"/>
      <c r="FF404"/>
      <c r="FG404"/>
      <c r="FH404"/>
      <c r="FI404"/>
      <c r="FJ404"/>
      <c r="FK404"/>
      <c r="FL404"/>
      <c r="FM404"/>
      <c r="FN404"/>
      <c r="FO404"/>
      <c r="FP404"/>
      <c r="FQ404"/>
      <c r="FR404"/>
      <c r="FS404"/>
      <c r="FT404"/>
      <c r="FU404"/>
      <c r="FV404"/>
      <c r="FW404"/>
      <c r="FX404"/>
      <c r="FY404"/>
      <c r="FZ404"/>
      <c r="GA404"/>
      <c r="GB404"/>
      <c r="GC404"/>
      <c r="GD404"/>
      <c r="GE404"/>
      <c r="GF404"/>
      <c r="GG404"/>
      <c r="GH404"/>
      <c r="GI404"/>
      <c r="GJ404"/>
      <c r="GK404"/>
      <c r="GL404"/>
      <c r="GM404"/>
      <c r="GN404"/>
      <c r="GO404"/>
      <c r="GP404"/>
      <c r="GQ404"/>
      <c r="GR404"/>
      <c r="GS404"/>
      <c r="GT404"/>
      <c r="GU404"/>
      <c r="GV404"/>
      <c r="GW404"/>
      <c r="GX404"/>
      <c r="GY404"/>
      <c r="GZ404"/>
      <c r="HA404"/>
      <c r="HB404"/>
      <c r="HC404"/>
      <c r="HD404"/>
      <c r="HE404"/>
      <c r="HF404"/>
      <c r="HG404"/>
      <c r="HH404"/>
      <c r="HI404"/>
      <c r="HJ404"/>
      <c r="HK404"/>
      <c r="HL404"/>
      <c r="HM404"/>
      <c r="HN404"/>
      <c r="HO404"/>
      <c r="HP404"/>
      <c r="HQ404"/>
      <c r="HR404"/>
      <c r="HS404"/>
      <c r="HT404"/>
      <c r="HU404"/>
      <c r="HV404"/>
      <c r="HW404"/>
      <c r="HX404"/>
      <c r="HY404"/>
      <c r="HZ404"/>
      <c r="IA404"/>
      <c r="IB404"/>
      <c r="IC404"/>
      <c r="ID404"/>
      <c r="IE404"/>
      <c r="IF404"/>
      <c r="IG404"/>
      <c r="IH404"/>
      <c r="II404"/>
      <c r="IJ404"/>
      <c r="IK404"/>
      <c r="IL404"/>
      <c r="IM404"/>
      <c r="IN404"/>
      <c r="IO404"/>
      <c r="IP404"/>
      <c r="IQ404"/>
      <c r="IR404"/>
      <c r="IS404"/>
      <c r="IT404"/>
      <c r="IU404"/>
      <c r="IV404"/>
      <c r="IW404"/>
      <c r="IX404"/>
      <c r="IY404"/>
      <c r="IZ404"/>
      <c r="JA404"/>
      <c r="JB404"/>
      <c r="JC404"/>
      <c r="JD404"/>
      <c r="JE404"/>
      <c r="JF404"/>
      <c r="JG404"/>
      <c r="JH404"/>
      <c r="JI404"/>
      <c r="JJ404"/>
      <c r="JK404"/>
      <c r="JL404"/>
      <c r="JM404"/>
      <c r="JN404"/>
      <c r="JO404"/>
      <c r="JP404"/>
      <c r="JQ404"/>
      <c r="JR404"/>
      <c r="JS404"/>
      <c r="JT404"/>
      <c r="JU404"/>
      <c r="JV404"/>
      <c r="JW404"/>
      <c r="JX404"/>
      <c r="JY404"/>
      <c r="JZ404"/>
      <c r="KA404"/>
      <c r="KB404"/>
      <c r="KC404"/>
      <c r="KD404"/>
      <c r="KE404"/>
      <c r="KF404"/>
      <c r="KG404"/>
      <c r="KH404"/>
      <c r="KI404"/>
      <c r="KJ404"/>
      <c r="KK404"/>
      <c r="KL404"/>
      <c r="KM404"/>
      <c r="KN404"/>
      <c r="KO404"/>
      <c r="KP404"/>
      <c r="KQ404"/>
      <c r="KR404"/>
      <c r="KS404"/>
      <c r="KT404"/>
      <c r="KU404"/>
      <c r="KV404"/>
      <c r="KW404"/>
      <c r="KX404"/>
      <c r="KY404"/>
      <c r="KZ404"/>
      <c r="LA404"/>
      <c r="LB404"/>
      <c r="LC404"/>
      <c r="LD404"/>
      <c r="LE404"/>
      <c r="LF404"/>
      <c r="LG404"/>
      <c r="LH404"/>
      <c r="LI404"/>
      <c r="LJ404"/>
      <c r="LK404"/>
      <c r="LL404"/>
      <c r="LM404"/>
      <c r="LN404"/>
      <c r="LO404"/>
      <c r="LP404"/>
      <c r="LQ404"/>
      <c r="LR404"/>
      <c r="LS404"/>
      <c r="LT404"/>
      <c r="LU404"/>
      <c r="LV404"/>
      <c r="LW404"/>
      <c r="LX404"/>
      <c r="LY404"/>
      <c r="LZ404"/>
      <c r="MA404"/>
      <c r="MB404"/>
      <c r="MC404"/>
      <c r="MD404"/>
      <c r="ME404"/>
      <c r="MF404"/>
      <c r="MG404"/>
      <c r="MH404"/>
      <c r="MI404"/>
      <c r="MJ404"/>
      <c r="MK404"/>
      <c r="ML404"/>
      <c r="MM404"/>
      <c r="MN404"/>
      <c r="MO404"/>
      <c r="MP404"/>
      <c r="MQ404"/>
      <c r="MR404"/>
      <c r="MS404"/>
      <c r="MT404"/>
      <c r="MU404"/>
      <c r="MV404"/>
      <c r="MW404"/>
      <c r="MX404"/>
      <c r="MY404"/>
      <c r="MZ404"/>
      <c r="NA404"/>
      <c r="NB404"/>
      <c r="NC404"/>
      <c r="ND404"/>
      <c r="NE404"/>
      <c r="NF404"/>
      <c r="NG404"/>
      <c r="NH404"/>
      <c r="NI404"/>
      <c r="NJ404"/>
      <c r="NK404"/>
      <c r="NL404"/>
      <c r="NM404"/>
      <c r="NN404"/>
      <c r="NO404"/>
      <c r="NP404"/>
      <c r="NQ404"/>
      <c r="NR404"/>
      <c r="NS404"/>
      <c r="NT404"/>
      <c r="NU404"/>
      <c r="NV404"/>
      <c r="NW404"/>
      <c r="NX404"/>
      <c r="NY404"/>
      <c r="NZ404"/>
      <c r="OA404"/>
      <c r="OB404"/>
      <c r="OC404"/>
      <c r="OD404"/>
      <c r="OE404"/>
      <c r="OF404"/>
      <c r="OG404"/>
      <c r="OH404"/>
      <c r="OI404"/>
      <c r="OJ404"/>
      <c r="OK404"/>
      <c r="OL404"/>
      <c r="OM404"/>
      <c r="ON404"/>
      <c r="OO404"/>
      <c r="OP404"/>
      <c r="OQ404"/>
      <c r="OR404"/>
      <c r="OS404"/>
      <c r="OT404"/>
      <c r="OU404"/>
      <c r="OV404"/>
      <c r="OW404"/>
      <c r="OX404"/>
      <c r="OY404"/>
      <c r="OZ404"/>
      <c r="PA404"/>
      <c r="PB404"/>
      <c r="PC404"/>
      <c r="PD404"/>
      <c r="PE404"/>
      <c r="PF404"/>
      <c r="PG404"/>
      <c r="PH404"/>
      <c r="PI404"/>
      <c r="PJ404"/>
      <c r="PK404"/>
      <c r="PL404"/>
      <c r="PM404"/>
      <c r="PN404"/>
      <c r="PO404"/>
      <c r="PP404"/>
      <c r="PQ404"/>
      <c r="PR404"/>
      <c r="PS404"/>
      <c r="PT404"/>
      <c r="PU404"/>
      <c r="PV404"/>
      <c r="PW404"/>
      <c r="PX404"/>
      <c r="PY404"/>
      <c r="PZ404"/>
      <c r="QA404"/>
      <c r="QB404"/>
      <c r="QC404"/>
      <c r="QD404"/>
      <c r="QE404"/>
      <c r="QF404"/>
      <c r="QG404"/>
      <c r="QH404"/>
      <c r="QI404"/>
      <c r="QJ404"/>
      <c r="QK404"/>
      <c r="QL404"/>
      <c r="QM404"/>
      <c r="QN404"/>
      <c r="QO404"/>
      <c r="QP404"/>
      <c r="QQ404"/>
      <c r="QR404"/>
      <c r="QS404"/>
      <c r="QT404"/>
      <c r="QU404"/>
      <c r="QV404"/>
      <c r="QW404"/>
      <c r="QX404"/>
      <c r="QY404"/>
      <c r="QZ404"/>
      <c r="RA404"/>
      <c r="RB404"/>
      <c r="RC404"/>
      <c r="RD404"/>
      <c r="RE404"/>
      <c r="RF404"/>
      <c r="RG404"/>
      <c r="RH404"/>
      <c r="RI404"/>
      <c r="RJ404"/>
      <c r="RK404"/>
      <c r="RL404"/>
      <c r="RM404"/>
      <c r="RN404"/>
      <c r="RO404"/>
      <c r="RP404"/>
      <c r="RQ404"/>
      <c r="RR404"/>
      <c r="RS404"/>
      <c r="RT404"/>
      <c r="RU404"/>
      <c r="RV404"/>
      <c r="RW404"/>
      <c r="RX404"/>
      <c r="RY404"/>
      <c r="RZ404"/>
      <c r="SA404"/>
      <c r="SB404"/>
      <c r="SC404"/>
      <c r="SD404"/>
      <c r="SE404"/>
      <c r="SF404"/>
      <c r="SG404"/>
      <c r="SH404"/>
      <c r="SI404"/>
      <c r="SJ404"/>
      <c r="SK404"/>
      <c r="SL404"/>
      <c r="SM404"/>
      <c r="SN404"/>
      <c r="SO404"/>
      <c r="SP404"/>
      <c r="SQ404"/>
      <c r="SR404"/>
      <c r="SS404"/>
      <c r="ST404"/>
      <c r="SU404"/>
      <c r="SV404"/>
      <c r="SW404"/>
      <c r="SX404"/>
      <c r="SY404"/>
      <c r="SZ404"/>
      <c r="TA404"/>
      <c r="TB404"/>
      <c r="TC404"/>
      <c r="TD404"/>
      <c r="TE404"/>
      <c r="TF404"/>
      <c r="TG404"/>
    </row>
    <row r="405" spans="2:527" s="4" customFormat="1" ht="18" customHeight="1" x14ac:dyDescent="0.25">
      <c r="B405"/>
      <c r="C405" s="54"/>
      <c r="D405" s="55"/>
      <c r="E405" s="55"/>
      <c r="F405" s="56"/>
      <c r="G405" s="56"/>
      <c r="H405" s="56"/>
      <c r="I405" s="89"/>
      <c r="J405" s="89"/>
      <c r="K405"/>
      <c r="L405"/>
      <c r="M405"/>
      <c r="N405"/>
      <c r="O405"/>
      <c r="P405"/>
      <c r="Q405"/>
      <c r="R405"/>
      <c r="S405"/>
      <c r="T405"/>
      <c r="U405" s="49"/>
      <c r="V405" s="69"/>
      <c r="W405" s="8"/>
      <c r="X405" s="8"/>
      <c r="Y405" s="8"/>
      <c r="Z405" s="8"/>
      <c r="AA405"/>
      <c r="AB405"/>
      <c r="AC405"/>
      <c r="AD405"/>
      <c r="AE405"/>
      <c r="AF405"/>
      <c r="AG405"/>
      <c r="AH405"/>
      <c r="AI405"/>
      <c r="AJ405"/>
      <c r="AK405"/>
      <c r="AL405"/>
      <c r="AM405"/>
      <c r="AN405"/>
      <c r="AO405"/>
      <c r="AP405"/>
      <c r="AQ405"/>
      <c r="AR405"/>
      <c r="AS405"/>
      <c r="AT405"/>
      <c r="AU405"/>
      <c r="AV405"/>
      <c r="AW405"/>
      <c r="AX405"/>
      <c r="AY405"/>
      <c r="AZ405"/>
      <c r="BA405"/>
      <c r="BB405"/>
      <c r="BC405"/>
      <c r="BD405"/>
      <c r="BE405"/>
      <c r="BF405"/>
      <c r="BG405"/>
      <c r="BH405"/>
      <c r="BI405"/>
      <c r="BJ405"/>
      <c r="BK405"/>
      <c r="BL405"/>
      <c r="BM405"/>
      <c r="BN405"/>
      <c r="BO405"/>
      <c r="BP405"/>
      <c r="BQ405"/>
      <c r="BR405"/>
      <c r="BS405"/>
      <c r="BT405"/>
      <c r="BU405"/>
      <c r="BV405"/>
      <c r="BW405"/>
      <c r="BX405"/>
      <c r="BY405"/>
      <c r="BZ405"/>
      <c r="CA405"/>
      <c r="CB405"/>
      <c r="CC405"/>
      <c r="CD405"/>
      <c r="CE405"/>
      <c r="CF405"/>
      <c r="CG405"/>
      <c r="CH405"/>
      <c r="CI405"/>
      <c r="CJ405"/>
      <c r="CK405"/>
      <c r="CL405"/>
      <c r="CM405"/>
      <c r="CN405"/>
      <c r="CO405"/>
      <c r="CP405"/>
      <c r="CQ405"/>
      <c r="CR405"/>
      <c r="CS405"/>
      <c r="CT405"/>
      <c r="CU405"/>
      <c r="CV405"/>
      <c r="CW405"/>
      <c r="CX405"/>
      <c r="CY405"/>
      <c r="CZ405"/>
      <c r="DA405"/>
      <c r="DB405"/>
      <c r="DC405"/>
      <c r="DD405"/>
      <c r="DE405"/>
      <c r="DF405"/>
      <c r="DG405"/>
      <c r="DH405"/>
      <c r="DI405"/>
      <c r="DJ405"/>
      <c r="DK405"/>
      <c r="DL405"/>
      <c r="DM405"/>
      <c r="DN405"/>
      <c r="DO405"/>
      <c r="DP405"/>
      <c r="DQ405"/>
      <c r="DR405"/>
      <c r="DS405"/>
      <c r="DT405"/>
      <c r="DU405"/>
      <c r="DV405"/>
      <c r="DW405"/>
      <c r="DX405"/>
      <c r="DY405"/>
      <c r="DZ405"/>
      <c r="EA405"/>
      <c r="EB405"/>
      <c r="EC405"/>
      <c r="ED405"/>
      <c r="EE405"/>
      <c r="EF405"/>
      <c r="EG405"/>
      <c r="EH405"/>
      <c r="EI405"/>
      <c r="EJ405"/>
      <c r="EK405"/>
      <c r="EL405"/>
      <c r="EM405"/>
      <c r="EN405"/>
      <c r="EO405"/>
      <c r="EP405"/>
      <c r="EQ405"/>
      <c r="ER405"/>
      <c r="ES405"/>
      <c r="ET405"/>
      <c r="EU405"/>
      <c r="EV405"/>
      <c r="EW405"/>
      <c r="EX405"/>
      <c r="EY405"/>
      <c r="EZ405"/>
      <c r="FA405"/>
      <c r="FB405"/>
      <c r="FC405"/>
      <c r="FD405"/>
      <c r="FE405"/>
      <c r="FF405"/>
      <c r="FG405"/>
      <c r="FH405"/>
      <c r="FI405"/>
      <c r="FJ405"/>
      <c r="FK405"/>
      <c r="FL405"/>
      <c r="FM405"/>
      <c r="FN405"/>
      <c r="FO405"/>
      <c r="FP405"/>
      <c r="FQ405"/>
      <c r="FR405"/>
      <c r="FS405"/>
      <c r="FT405"/>
      <c r="FU405"/>
      <c r="FV405"/>
      <c r="FW405"/>
      <c r="FX405"/>
      <c r="FY405"/>
      <c r="FZ405"/>
      <c r="GA405"/>
      <c r="GB405"/>
      <c r="GC405"/>
      <c r="GD405"/>
      <c r="GE405"/>
      <c r="GF405"/>
      <c r="GG405"/>
      <c r="GH405"/>
      <c r="GI405"/>
      <c r="GJ405"/>
      <c r="GK405"/>
      <c r="GL405"/>
      <c r="GM405"/>
      <c r="GN405"/>
      <c r="GO405"/>
      <c r="GP405"/>
      <c r="GQ405"/>
      <c r="GR405"/>
      <c r="GS405"/>
      <c r="GT405"/>
      <c r="GU405"/>
      <c r="GV405"/>
      <c r="GW405"/>
      <c r="GX405"/>
      <c r="GY405"/>
      <c r="GZ405"/>
      <c r="HA405"/>
      <c r="HB405"/>
      <c r="HC405"/>
      <c r="HD405"/>
      <c r="HE405"/>
      <c r="HF405"/>
      <c r="HG405"/>
      <c r="HH405"/>
      <c r="HI405"/>
      <c r="HJ405"/>
      <c r="HK405"/>
      <c r="HL405"/>
      <c r="HM405"/>
      <c r="HN405"/>
      <c r="HO405"/>
      <c r="HP405"/>
      <c r="HQ405"/>
      <c r="HR405"/>
      <c r="HS405"/>
      <c r="HT405"/>
      <c r="HU405"/>
      <c r="HV405"/>
      <c r="HW405"/>
      <c r="HX405"/>
      <c r="HY405"/>
      <c r="HZ405"/>
      <c r="IA405"/>
      <c r="IB405"/>
      <c r="IC405"/>
      <c r="ID405"/>
      <c r="IE405"/>
      <c r="IF405"/>
      <c r="IG405"/>
      <c r="IH405"/>
      <c r="II405"/>
      <c r="IJ405"/>
      <c r="IK405"/>
      <c r="IL405"/>
      <c r="IM405"/>
      <c r="IN405"/>
      <c r="IO405"/>
      <c r="IP405"/>
      <c r="IQ405"/>
      <c r="IR405"/>
      <c r="IS405"/>
      <c r="IT405"/>
      <c r="IU405"/>
      <c r="IV405"/>
      <c r="IW405"/>
      <c r="IX405"/>
      <c r="IY405"/>
      <c r="IZ405"/>
      <c r="JA405"/>
      <c r="JB405"/>
      <c r="JC405"/>
      <c r="JD405"/>
      <c r="JE405"/>
      <c r="JF405"/>
      <c r="JG405"/>
      <c r="JH405"/>
      <c r="JI405"/>
      <c r="JJ405"/>
      <c r="JK405"/>
      <c r="JL405"/>
      <c r="JM405"/>
      <c r="JN405"/>
      <c r="JO405"/>
      <c r="JP405"/>
      <c r="JQ405"/>
      <c r="JR405"/>
      <c r="JS405"/>
      <c r="JT405"/>
      <c r="JU405"/>
      <c r="JV405"/>
      <c r="JW405"/>
      <c r="JX405"/>
      <c r="JY405"/>
      <c r="JZ405"/>
      <c r="KA405"/>
      <c r="KB405"/>
      <c r="KC405"/>
      <c r="KD405"/>
      <c r="KE405"/>
      <c r="KF405"/>
      <c r="KG405"/>
      <c r="KH405"/>
      <c r="KI405"/>
      <c r="KJ405"/>
      <c r="KK405"/>
      <c r="KL405"/>
      <c r="KM405"/>
      <c r="KN405"/>
      <c r="KO405"/>
      <c r="KP405"/>
      <c r="KQ405"/>
      <c r="KR405"/>
      <c r="KS405"/>
      <c r="KT405"/>
      <c r="KU405"/>
      <c r="KV405"/>
      <c r="KW405"/>
      <c r="KX405"/>
      <c r="KY405"/>
      <c r="KZ405"/>
      <c r="LA405"/>
      <c r="LB405"/>
      <c r="LC405"/>
      <c r="LD405"/>
      <c r="LE405"/>
      <c r="LF405"/>
      <c r="LG405"/>
      <c r="LH405"/>
      <c r="LI405"/>
      <c r="LJ405"/>
      <c r="LK405"/>
      <c r="LL405"/>
      <c r="LM405"/>
      <c r="LN405"/>
      <c r="LO405"/>
      <c r="LP405"/>
      <c r="LQ405"/>
      <c r="LR405"/>
      <c r="LS405"/>
      <c r="LT405"/>
      <c r="LU405"/>
      <c r="LV405"/>
      <c r="LW405"/>
      <c r="LX405"/>
      <c r="LY405"/>
      <c r="LZ405"/>
      <c r="MA405"/>
      <c r="MB405"/>
      <c r="MC405"/>
      <c r="MD405"/>
      <c r="ME405"/>
      <c r="MF405"/>
      <c r="MG405"/>
      <c r="MH405"/>
      <c r="MI405"/>
      <c r="MJ405"/>
      <c r="MK405"/>
      <c r="ML405"/>
      <c r="MM405"/>
      <c r="MN405"/>
      <c r="MO405"/>
      <c r="MP405"/>
      <c r="MQ405"/>
      <c r="MR405"/>
      <c r="MS405"/>
      <c r="MT405"/>
      <c r="MU405"/>
      <c r="MV405"/>
      <c r="MW405"/>
      <c r="MX405"/>
      <c r="MY405"/>
      <c r="MZ405"/>
      <c r="NA405"/>
      <c r="NB405"/>
      <c r="NC405"/>
      <c r="ND405"/>
      <c r="NE405"/>
      <c r="NF405"/>
      <c r="NG405"/>
      <c r="NH405"/>
      <c r="NI405"/>
      <c r="NJ405"/>
      <c r="NK405"/>
      <c r="NL405"/>
      <c r="NM405"/>
      <c r="NN405"/>
      <c r="NO405"/>
      <c r="NP405"/>
      <c r="NQ405"/>
      <c r="NR405"/>
      <c r="NS405"/>
      <c r="NT405"/>
      <c r="NU405"/>
      <c r="NV405"/>
      <c r="NW405"/>
      <c r="NX405"/>
      <c r="NY405"/>
      <c r="NZ405"/>
      <c r="OA405"/>
      <c r="OB405"/>
      <c r="OC405"/>
      <c r="OD405"/>
      <c r="OE405"/>
      <c r="OF405"/>
      <c r="OG405"/>
      <c r="OH405"/>
      <c r="OI405"/>
      <c r="OJ405"/>
      <c r="OK405"/>
      <c r="OL405"/>
      <c r="OM405"/>
      <c r="ON405"/>
      <c r="OO405"/>
      <c r="OP405"/>
      <c r="OQ405"/>
      <c r="OR405"/>
      <c r="OS405"/>
      <c r="OT405"/>
      <c r="OU405"/>
      <c r="OV405"/>
      <c r="OW405"/>
      <c r="OX405"/>
      <c r="OY405"/>
      <c r="OZ405"/>
      <c r="PA405"/>
      <c r="PB405"/>
      <c r="PC405"/>
      <c r="PD405"/>
      <c r="PE405"/>
      <c r="PF405"/>
      <c r="PG405"/>
      <c r="PH405"/>
      <c r="PI405"/>
      <c r="PJ405"/>
      <c r="PK405"/>
      <c r="PL405"/>
      <c r="PM405"/>
      <c r="PN405"/>
      <c r="PO405"/>
      <c r="PP405"/>
      <c r="PQ405"/>
      <c r="PR405"/>
      <c r="PS405"/>
      <c r="PT405"/>
      <c r="PU405"/>
      <c r="PV405"/>
      <c r="PW405"/>
      <c r="PX405"/>
      <c r="PY405"/>
      <c r="PZ405"/>
      <c r="QA405"/>
      <c r="QB405"/>
      <c r="QC405"/>
      <c r="QD405"/>
      <c r="QE405"/>
      <c r="QF405"/>
      <c r="QG405"/>
      <c r="QH405"/>
      <c r="QI405"/>
      <c r="QJ405"/>
      <c r="QK405"/>
      <c r="QL405"/>
      <c r="QM405"/>
      <c r="QN405"/>
      <c r="QO405"/>
      <c r="QP405"/>
      <c r="QQ405"/>
      <c r="QR405"/>
      <c r="QS405"/>
      <c r="QT405"/>
      <c r="QU405"/>
      <c r="QV405"/>
      <c r="QW405"/>
      <c r="QX405"/>
      <c r="QY405"/>
      <c r="QZ405"/>
      <c r="RA405"/>
      <c r="RB405"/>
      <c r="RC405"/>
      <c r="RD405"/>
      <c r="RE405"/>
      <c r="RF405"/>
      <c r="RG405"/>
      <c r="RH405"/>
      <c r="RI405"/>
      <c r="RJ405"/>
      <c r="RK405"/>
      <c r="RL405"/>
      <c r="RM405"/>
      <c r="RN405"/>
      <c r="RO405"/>
      <c r="RP405"/>
      <c r="RQ405"/>
      <c r="RR405"/>
      <c r="RS405"/>
      <c r="RT405"/>
      <c r="RU405"/>
      <c r="RV405"/>
      <c r="RW405"/>
      <c r="RX405"/>
      <c r="RY405"/>
      <c r="RZ405"/>
      <c r="SA405"/>
      <c r="SB405"/>
      <c r="SC405"/>
      <c r="SD405"/>
      <c r="SE405"/>
      <c r="SF405"/>
      <c r="SG405"/>
      <c r="SH405"/>
      <c r="SI405"/>
      <c r="SJ405"/>
      <c r="SK405"/>
      <c r="SL405"/>
      <c r="SM405"/>
      <c r="SN405"/>
      <c r="SO405"/>
      <c r="SP405"/>
      <c r="SQ405"/>
      <c r="SR405"/>
      <c r="SS405"/>
      <c r="ST405"/>
      <c r="SU405"/>
      <c r="SV405"/>
      <c r="SW405"/>
      <c r="SX405"/>
      <c r="SY405"/>
      <c r="SZ405"/>
      <c r="TA405"/>
      <c r="TB405"/>
      <c r="TC405"/>
      <c r="TD405"/>
      <c r="TE405"/>
      <c r="TF405"/>
      <c r="TG405"/>
    </row>
    <row r="406" spans="2:527" s="4" customFormat="1" ht="18" customHeight="1" x14ac:dyDescent="0.25">
      <c r="B406"/>
      <c r="C406" s="54"/>
      <c r="D406" s="55"/>
      <c r="E406" s="55"/>
      <c r="F406" s="56"/>
      <c r="G406" s="56"/>
      <c r="H406" s="56"/>
      <c r="I406" s="89"/>
      <c r="J406" s="89"/>
      <c r="K406"/>
      <c r="L406"/>
      <c r="M406"/>
      <c r="N406"/>
      <c r="O406"/>
      <c r="P406"/>
      <c r="Q406"/>
      <c r="R406"/>
      <c r="S406"/>
      <c r="T406"/>
      <c r="U406" s="49"/>
      <c r="V406" s="69"/>
      <c r="W406" s="8"/>
      <c r="X406" s="8"/>
      <c r="Y406" s="8"/>
      <c r="Z406" s="8"/>
      <c r="AA406"/>
      <c r="AB406"/>
      <c r="AC406"/>
      <c r="AD406"/>
      <c r="AE406"/>
      <c r="AF406"/>
      <c r="AG406"/>
      <c r="AH406"/>
      <c r="AI406"/>
      <c r="AJ406"/>
      <c r="AK406"/>
      <c r="AL406"/>
      <c r="AM406"/>
      <c r="AN406"/>
      <c r="AO406"/>
      <c r="AP406"/>
      <c r="AQ406"/>
      <c r="AR406"/>
      <c r="AS406"/>
      <c r="AT406"/>
      <c r="AU406"/>
      <c r="AV406"/>
      <c r="AW406"/>
      <c r="AX406"/>
      <c r="AY406"/>
      <c r="AZ406"/>
      <c r="BA406"/>
      <c r="BB406"/>
      <c r="BC406"/>
      <c r="BD406"/>
      <c r="BE406"/>
      <c r="BF406"/>
      <c r="BG406"/>
      <c r="BH406"/>
      <c r="BI406"/>
      <c r="BJ406"/>
      <c r="BK406"/>
      <c r="BL406"/>
      <c r="BM406"/>
      <c r="BN406"/>
      <c r="BO406"/>
      <c r="BP406"/>
      <c r="BQ406"/>
      <c r="BR406"/>
      <c r="BS406"/>
      <c r="BT406"/>
      <c r="BU406"/>
      <c r="BV406"/>
      <c r="BW406"/>
      <c r="BX406"/>
      <c r="BY406"/>
      <c r="BZ406"/>
      <c r="CA406"/>
      <c r="CB406"/>
      <c r="CC406"/>
      <c r="CD406"/>
      <c r="CE406"/>
      <c r="CF406"/>
      <c r="CG406"/>
      <c r="CH406"/>
      <c r="CI406"/>
      <c r="CJ406"/>
      <c r="CK406"/>
      <c r="CL406"/>
      <c r="CM406"/>
      <c r="CN406"/>
      <c r="CO406"/>
      <c r="CP406"/>
      <c r="CQ406"/>
      <c r="CR406"/>
      <c r="CS406"/>
      <c r="CT406"/>
      <c r="CU406"/>
      <c r="CV406"/>
      <c r="CW406"/>
      <c r="CX406"/>
      <c r="CY406"/>
      <c r="CZ406"/>
      <c r="DA406"/>
      <c r="DB406"/>
      <c r="DC406"/>
      <c r="DD406"/>
      <c r="DE406"/>
      <c r="DF406"/>
      <c r="DG406"/>
      <c r="DH406"/>
      <c r="DI406"/>
      <c r="DJ406"/>
      <c r="DK406"/>
      <c r="DL406"/>
      <c r="DM406"/>
      <c r="DN406"/>
      <c r="DO406"/>
      <c r="DP406"/>
      <c r="DQ406"/>
      <c r="DR406"/>
      <c r="DS406"/>
      <c r="DT406"/>
      <c r="DU406"/>
      <c r="DV406"/>
      <c r="DW406"/>
      <c r="DX406"/>
      <c r="DY406"/>
      <c r="DZ406"/>
      <c r="EA406"/>
      <c r="EB406"/>
      <c r="EC406"/>
      <c r="ED406"/>
      <c r="EE406"/>
      <c r="EF406"/>
      <c r="EG406"/>
      <c r="EH406"/>
      <c r="EI406"/>
      <c r="EJ406"/>
      <c r="EK406"/>
      <c r="EL406"/>
      <c r="EM406"/>
      <c r="EN406"/>
      <c r="EO406"/>
      <c r="EP406"/>
      <c r="EQ406"/>
      <c r="ER406"/>
      <c r="ES406"/>
      <c r="ET406"/>
      <c r="EU406"/>
      <c r="EV406"/>
      <c r="EW406"/>
      <c r="EX406"/>
      <c r="EY406"/>
      <c r="EZ406"/>
      <c r="FA406"/>
      <c r="FB406"/>
      <c r="FC406"/>
      <c r="FD406"/>
      <c r="FE406"/>
      <c r="FF406"/>
      <c r="FG406"/>
      <c r="FH406"/>
      <c r="FI406"/>
      <c r="FJ406"/>
      <c r="FK406"/>
      <c r="FL406"/>
      <c r="FM406"/>
      <c r="FN406"/>
      <c r="FO406"/>
      <c r="FP406"/>
      <c r="FQ406"/>
      <c r="FR406"/>
      <c r="FS406"/>
      <c r="FT406"/>
      <c r="FU406"/>
      <c r="FV406"/>
      <c r="FW406"/>
      <c r="FX406"/>
      <c r="FY406"/>
      <c r="FZ406"/>
      <c r="GA406"/>
      <c r="GB406"/>
      <c r="GC406"/>
      <c r="GD406"/>
      <c r="GE406"/>
      <c r="GF406"/>
      <c r="GG406"/>
      <c r="GH406"/>
      <c r="GI406"/>
      <c r="GJ406"/>
      <c r="GK406"/>
      <c r="GL406"/>
      <c r="GM406"/>
      <c r="GN406"/>
      <c r="GO406"/>
      <c r="GP406"/>
      <c r="GQ406"/>
      <c r="GR406"/>
      <c r="GS406"/>
      <c r="GT406"/>
      <c r="GU406"/>
      <c r="GV406"/>
      <c r="GW406"/>
      <c r="GX406"/>
      <c r="GY406"/>
      <c r="GZ406"/>
      <c r="HA406"/>
      <c r="HB406"/>
      <c r="HC406"/>
      <c r="HD406"/>
      <c r="HE406"/>
      <c r="HF406"/>
      <c r="HG406"/>
      <c r="HH406"/>
      <c r="HI406"/>
      <c r="HJ406"/>
      <c r="HK406"/>
      <c r="HL406"/>
      <c r="HM406"/>
      <c r="HN406"/>
      <c r="HO406"/>
      <c r="HP406"/>
      <c r="HQ406"/>
      <c r="HR406"/>
      <c r="HS406"/>
      <c r="HT406"/>
      <c r="HU406"/>
      <c r="HV406"/>
      <c r="HW406"/>
      <c r="HX406"/>
      <c r="HY406"/>
      <c r="HZ406"/>
      <c r="IA406"/>
      <c r="IB406"/>
      <c r="IC406"/>
      <c r="ID406"/>
      <c r="IE406"/>
      <c r="IF406"/>
      <c r="IG406"/>
      <c r="IH406"/>
      <c r="II406"/>
      <c r="IJ406"/>
      <c r="IK406"/>
      <c r="IL406"/>
      <c r="IM406"/>
      <c r="IN406"/>
      <c r="IO406"/>
      <c r="IP406"/>
      <c r="IQ406"/>
      <c r="IR406"/>
      <c r="IS406"/>
      <c r="IT406"/>
      <c r="IU406"/>
      <c r="IV406"/>
      <c r="IW406"/>
      <c r="IX406"/>
      <c r="IY406"/>
      <c r="IZ406"/>
      <c r="JA406"/>
      <c r="JB406"/>
      <c r="JC406"/>
      <c r="JD406"/>
      <c r="JE406"/>
      <c r="JF406"/>
      <c r="JG406"/>
      <c r="JH406"/>
      <c r="JI406"/>
      <c r="JJ406"/>
      <c r="JK406"/>
      <c r="JL406"/>
      <c r="JM406"/>
      <c r="JN406"/>
      <c r="JO406"/>
      <c r="JP406"/>
      <c r="JQ406"/>
      <c r="JR406"/>
      <c r="JS406"/>
      <c r="JT406"/>
      <c r="JU406"/>
      <c r="JV406"/>
      <c r="JW406"/>
      <c r="JX406"/>
      <c r="JY406"/>
      <c r="JZ406"/>
      <c r="KA406"/>
      <c r="KB406"/>
      <c r="KC406"/>
      <c r="KD406"/>
      <c r="KE406"/>
      <c r="KF406"/>
      <c r="KG406"/>
      <c r="KH406"/>
      <c r="KI406"/>
      <c r="KJ406"/>
      <c r="KK406"/>
      <c r="KL406"/>
      <c r="KM406"/>
      <c r="KN406"/>
      <c r="KO406"/>
      <c r="KP406"/>
      <c r="KQ406"/>
      <c r="KR406"/>
      <c r="KS406"/>
      <c r="KT406"/>
      <c r="KU406"/>
      <c r="KV406"/>
      <c r="KW406"/>
      <c r="KX406"/>
      <c r="KY406"/>
      <c r="KZ406"/>
      <c r="LA406"/>
      <c r="LB406"/>
      <c r="LC406"/>
      <c r="LD406"/>
      <c r="LE406"/>
      <c r="LF406"/>
      <c r="LG406"/>
      <c r="LH406"/>
      <c r="LI406"/>
      <c r="LJ406"/>
      <c r="LK406"/>
      <c r="LL406"/>
      <c r="LM406"/>
      <c r="LN406"/>
      <c r="LO406"/>
      <c r="LP406"/>
      <c r="LQ406"/>
      <c r="LR406"/>
      <c r="LS406"/>
      <c r="LT406"/>
      <c r="LU406"/>
      <c r="LV406"/>
      <c r="LW406"/>
      <c r="LX406"/>
      <c r="LY406"/>
      <c r="LZ406"/>
      <c r="MA406"/>
      <c r="MB406"/>
      <c r="MC406"/>
      <c r="MD406"/>
      <c r="ME406"/>
      <c r="MF406"/>
      <c r="MG406"/>
      <c r="MH406"/>
      <c r="MI406"/>
      <c r="MJ406"/>
      <c r="MK406"/>
      <c r="ML406"/>
      <c r="MM406"/>
      <c r="MN406"/>
      <c r="MO406"/>
      <c r="MP406"/>
      <c r="MQ406"/>
      <c r="MR406"/>
      <c r="MS406"/>
      <c r="MT406"/>
      <c r="MU406"/>
      <c r="MV406"/>
      <c r="MW406"/>
      <c r="MX406"/>
      <c r="MY406"/>
      <c r="MZ406"/>
      <c r="NA406"/>
      <c r="NB406"/>
      <c r="NC406"/>
      <c r="ND406"/>
      <c r="NE406"/>
      <c r="NF406"/>
      <c r="NG406"/>
      <c r="NH406"/>
      <c r="NI406"/>
      <c r="NJ406"/>
      <c r="NK406"/>
      <c r="NL406"/>
      <c r="NM406"/>
      <c r="NN406"/>
      <c r="NO406"/>
      <c r="NP406"/>
      <c r="NQ406"/>
      <c r="NR406"/>
      <c r="NS406"/>
      <c r="NT406"/>
      <c r="NU406"/>
      <c r="NV406"/>
      <c r="NW406"/>
      <c r="NX406"/>
      <c r="NY406"/>
      <c r="NZ406"/>
      <c r="OA406"/>
      <c r="OB406"/>
      <c r="OC406"/>
      <c r="OD406"/>
      <c r="OE406"/>
      <c r="OF406"/>
      <c r="OG406"/>
      <c r="OH406"/>
      <c r="OI406"/>
      <c r="OJ406"/>
      <c r="OK406"/>
      <c r="OL406"/>
      <c r="OM406"/>
      <c r="ON406"/>
      <c r="OO406"/>
      <c r="OP406"/>
      <c r="OQ406"/>
      <c r="OR406"/>
      <c r="OS406"/>
      <c r="OT406"/>
      <c r="OU406"/>
      <c r="OV406"/>
      <c r="OW406"/>
      <c r="OX406"/>
      <c r="OY406"/>
      <c r="OZ406"/>
      <c r="PA406"/>
      <c r="PB406"/>
      <c r="PC406"/>
      <c r="PD406"/>
      <c r="PE406"/>
      <c r="PF406"/>
      <c r="PG406"/>
      <c r="PH406"/>
      <c r="PI406"/>
      <c r="PJ406"/>
      <c r="PK406"/>
      <c r="PL406"/>
      <c r="PM406"/>
      <c r="PN406"/>
      <c r="PO406"/>
      <c r="PP406"/>
      <c r="PQ406"/>
      <c r="PR406"/>
      <c r="PS406"/>
      <c r="PT406"/>
      <c r="PU406"/>
      <c r="PV406"/>
      <c r="PW406"/>
      <c r="PX406"/>
      <c r="PY406"/>
      <c r="PZ406"/>
      <c r="QA406"/>
      <c r="QB406"/>
      <c r="QC406"/>
      <c r="QD406"/>
      <c r="QE406"/>
      <c r="QF406"/>
      <c r="QG406"/>
      <c r="QH406"/>
      <c r="QI406"/>
      <c r="QJ406"/>
      <c r="QK406"/>
      <c r="QL406"/>
      <c r="QM406"/>
      <c r="QN406"/>
      <c r="QO406"/>
      <c r="QP406"/>
      <c r="QQ406"/>
      <c r="QR406"/>
      <c r="QS406"/>
      <c r="QT406"/>
      <c r="QU406"/>
      <c r="QV406"/>
      <c r="QW406"/>
      <c r="QX406"/>
      <c r="QY406"/>
      <c r="QZ406"/>
      <c r="RA406"/>
      <c r="RB406"/>
      <c r="RC406"/>
      <c r="RD406"/>
      <c r="RE406"/>
      <c r="RF406"/>
      <c r="RG406"/>
      <c r="RH406"/>
      <c r="RI406"/>
      <c r="RJ406"/>
      <c r="RK406"/>
      <c r="RL406"/>
      <c r="RM406"/>
      <c r="RN406"/>
      <c r="RO406"/>
      <c r="RP406"/>
      <c r="RQ406"/>
      <c r="RR406"/>
      <c r="RS406"/>
      <c r="RT406"/>
      <c r="RU406"/>
      <c r="RV406"/>
      <c r="RW406"/>
      <c r="RX406"/>
      <c r="RY406"/>
      <c r="RZ406"/>
      <c r="SA406"/>
      <c r="SB406"/>
      <c r="SC406"/>
      <c r="SD406"/>
      <c r="SE406"/>
      <c r="SF406"/>
      <c r="SG406"/>
      <c r="SH406"/>
      <c r="SI406"/>
      <c r="SJ406"/>
      <c r="SK406"/>
      <c r="SL406"/>
      <c r="SM406"/>
      <c r="SN406"/>
      <c r="SO406"/>
      <c r="SP406"/>
      <c r="SQ406"/>
      <c r="SR406"/>
      <c r="SS406"/>
      <c r="ST406"/>
      <c r="SU406"/>
      <c r="SV406"/>
      <c r="SW406"/>
      <c r="SX406"/>
      <c r="SY406"/>
      <c r="SZ406"/>
      <c r="TA406"/>
      <c r="TB406"/>
      <c r="TC406"/>
      <c r="TD406"/>
      <c r="TE406"/>
      <c r="TF406"/>
      <c r="TG406"/>
    </row>
    <row r="407" spans="2:527" s="4" customFormat="1" ht="18" customHeight="1" x14ac:dyDescent="0.25">
      <c r="B407"/>
      <c r="C407" s="54"/>
      <c r="D407" s="55"/>
      <c r="E407" s="55"/>
      <c r="F407" s="56"/>
      <c r="G407" s="56"/>
      <c r="H407" s="56"/>
      <c r="I407" s="89"/>
      <c r="J407" s="89"/>
      <c r="K407"/>
      <c r="L407"/>
      <c r="M407"/>
      <c r="N407"/>
      <c r="O407"/>
      <c r="P407"/>
      <c r="Q407"/>
      <c r="R407"/>
      <c r="S407"/>
      <c r="T407"/>
      <c r="U407" s="49"/>
      <c r="V407" s="69"/>
      <c r="W407" s="8"/>
      <c r="X407" s="8"/>
      <c r="Y407" s="8"/>
      <c r="Z407" s="8"/>
      <c r="AA407"/>
      <c r="AB407"/>
      <c r="AC407"/>
      <c r="AD407"/>
      <c r="AE407"/>
      <c r="AF407"/>
      <c r="AG407"/>
      <c r="AH407"/>
      <c r="AI407"/>
      <c r="AJ407"/>
      <c r="AK407"/>
      <c r="AL407"/>
      <c r="AM407"/>
      <c r="AN407"/>
      <c r="AO407"/>
      <c r="AP407"/>
      <c r="AQ407"/>
      <c r="AR407"/>
      <c r="AS407"/>
      <c r="AT407"/>
      <c r="AU407"/>
      <c r="AV407"/>
      <c r="AW407"/>
      <c r="AX407"/>
      <c r="AY407"/>
      <c r="AZ407"/>
      <c r="BA407"/>
      <c r="BB407"/>
      <c r="BC407"/>
      <c r="BD407"/>
      <c r="BE407"/>
      <c r="BF407"/>
      <c r="BG407"/>
      <c r="BH407"/>
      <c r="BI407"/>
      <c r="BJ407"/>
      <c r="BK407"/>
      <c r="BL407"/>
      <c r="BM407"/>
      <c r="BN407"/>
      <c r="BO407"/>
      <c r="BP407"/>
      <c r="BQ407"/>
      <c r="BR407"/>
      <c r="BS407"/>
      <c r="BT407"/>
      <c r="BU407"/>
      <c r="BV407"/>
      <c r="BW407"/>
      <c r="BX407"/>
      <c r="BY407"/>
      <c r="BZ407"/>
      <c r="CA407"/>
      <c r="CB407"/>
      <c r="CC407"/>
      <c r="CD407"/>
      <c r="CE407"/>
      <c r="CF407"/>
      <c r="CG407"/>
      <c r="CH407"/>
      <c r="CI407"/>
      <c r="CJ407"/>
      <c r="CK407"/>
      <c r="CL407"/>
      <c r="CM407"/>
      <c r="CN407"/>
      <c r="CO407"/>
      <c r="CP407"/>
      <c r="CQ407"/>
      <c r="CR407"/>
      <c r="CS407"/>
      <c r="CT407"/>
      <c r="CU407"/>
      <c r="CV407"/>
      <c r="CW407"/>
      <c r="CX407"/>
      <c r="CY407"/>
      <c r="CZ407"/>
      <c r="DA407"/>
      <c r="DB407"/>
      <c r="DC407"/>
      <c r="DD407"/>
      <c r="DE407"/>
      <c r="DF407"/>
      <c r="DG407"/>
      <c r="DH407"/>
      <c r="DI407"/>
      <c r="DJ407"/>
      <c r="DK407"/>
      <c r="DL407"/>
      <c r="DM407"/>
      <c r="DN407"/>
      <c r="DO407"/>
      <c r="DP407"/>
      <c r="DQ407"/>
      <c r="DR407"/>
      <c r="DS407"/>
      <c r="DT407"/>
      <c r="DU407"/>
      <c r="DV407"/>
      <c r="DW407"/>
      <c r="DX407"/>
      <c r="DY407"/>
      <c r="DZ407"/>
      <c r="EA407"/>
      <c r="EB407"/>
      <c r="EC407"/>
      <c r="ED407"/>
      <c r="EE407"/>
      <c r="EF407"/>
      <c r="EG407"/>
      <c r="EH407"/>
      <c r="EI407"/>
      <c r="EJ407"/>
      <c r="EK407"/>
      <c r="EL407"/>
      <c r="EM407"/>
      <c r="EN407"/>
      <c r="EO407"/>
      <c r="EP407"/>
      <c r="EQ407"/>
      <c r="ER407"/>
      <c r="ES407"/>
      <c r="ET407"/>
      <c r="EU407"/>
      <c r="EV407"/>
      <c r="EW407"/>
      <c r="EX407"/>
      <c r="EY407"/>
      <c r="EZ407"/>
      <c r="FA407"/>
      <c r="FB407"/>
      <c r="FC407"/>
      <c r="FD407"/>
      <c r="FE407"/>
      <c r="FF407"/>
      <c r="FG407"/>
      <c r="FH407"/>
      <c r="FI407"/>
      <c r="FJ407"/>
      <c r="FK407"/>
      <c r="FL407"/>
      <c r="FM407"/>
      <c r="FN407"/>
      <c r="FO407"/>
      <c r="FP407"/>
      <c r="FQ407"/>
      <c r="FR407"/>
      <c r="FS407"/>
      <c r="FT407"/>
      <c r="FU407"/>
      <c r="FV407"/>
      <c r="FW407"/>
      <c r="FX407"/>
      <c r="FY407"/>
      <c r="FZ407"/>
      <c r="GA407"/>
      <c r="GB407"/>
      <c r="GC407"/>
      <c r="GD407"/>
      <c r="GE407"/>
      <c r="GF407"/>
      <c r="GG407"/>
      <c r="GH407"/>
      <c r="GI407"/>
      <c r="GJ407"/>
      <c r="GK407"/>
      <c r="GL407"/>
      <c r="GM407"/>
      <c r="GN407"/>
      <c r="GO407"/>
      <c r="GP407"/>
      <c r="GQ407"/>
      <c r="GR407"/>
      <c r="GS407"/>
      <c r="GT407"/>
      <c r="GU407"/>
      <c r="GV407"/>
      <c r="GW407"/>
      <c r="GX407"/>
      <c r="GY407"/>
      <c r="GZ407"/>
      <c r="HA407"/>
      <c r="HB407"/>
      <c r="HC407"/>
      <c r="HD407"/>
      <c r="HE407"/>
      <c r="HF407"/>
      <c r="HG407"/>
      <c r="HH407"/>
      <c r="HI407"/>
      <c r="HJ407"/>
      <c r="HK407"/>
      <c r="HL407"/>
      <c r="HM407"/>
      <c r="HN407"/>
      <c r="HO407"/>
      <c r="HP407"/>
      <c r="HQ407"/>
      <c r="HR407"/>
      <c r="HS407"/>
      <c r="HT407"/>
      <c r="HU407"/>
      <c r="HV407"/>
      <c r="HW407"/>
      <c r="HX407"/>
      <c r="HY407"/>
      <c r="HZ407"/>
      <c r="IA407"/>
      <c r="IB407"/>
      <c r="IC407"/>
      <c r="ID407"/>
      <c r="IE407"/>
      <c r="IF407"/>
      <c r="IG407"/>
      <c r="IH407"/>
      <c r="II407"/>
      <c r="IJ407"/>
      <c r="IK407"/>
      <c r="IL407"/>
      <c r="IM407"/>
      <c r="IN407"/>
      <c r="IO407"/>
      <c r="IP407"/>
      <c r="IQ407"/>
      <c r="IR407"/>
      <c r="IS407"/>
      <c r="IT407"/>
      <c r="IU407"/>
      <c r="IV407"/>
      <c r="IW407"/>
      <c r="IX407"/>
      <c r="IY407"/>
      <c r="IZ407"/>
      <c r="JA407"/>
      <c r="JB407"/>
      <c r="JC407"/>
      <c r="JD407"/>
      <c r="JE407"/>
      <c r="JF407"/>
      <c r="JG407"/>
      <c r="JH407"/>
      <c r="JI407"/>
      <c r="JJ407"/>
      <c r="JK407"/>
      <c r="JL407"/>
      <c r="JM407"/>
      <c r="JN407"/>
      <c r="JO407"/>
      <c r="JP407"/>
      <c r="JQ407"/>
      <c r="JR407"/>
      <c r="JS407"/>
      <c r="JT407"/>
      <c r="JU407"/>
      <c r="JV407"/>
      <c r="JW407"/>
      <c r="JX407"/>
      <c r="JY407"/>
      <c r="JZ407"/>
      <c r="KA407"/>
      <c r="KB407"/>
      <c r="KC407"/>
      <c r="KD407"/>
      <c r="KE407"/>
      <c r="KF407"/>
      <c r="KG407"/>
      <c r="KH407"/>
      <c r="KI407"/>
      <c r="KJ407"/>
      <c r="KK407"/>
      <c r="KL407"/>
      <c r="KM407"/>
      <c r="KN407"/>
      <c r="KO407"/>
      <c r="KP407"/>
      <c r="KQ407"/>
      <c r="KR407"/>
      <c r="KS407"/>
      <c r="KT407"/>
      <c r="KU407"/>
      <c r="KV407"/>
      <c r="KW407"/>
      <c r="KX407"/>
      <c r="KY407"/>
      <c r="KZ407"/>
      <c r="LA407"/>
      <c r="LB407"/>
      <c r="LC407"/>
      <c r="LD407"/>
      <c r="LE407"/>
      <c r="LF407"/>
      <c r="LG407"/>
      <c r="LH407"/>
      <c r="LI407"/>
      <c r="LJ407"/>
      <c r="LK407"/>
      <c r="LL407"/>
      <c r="LM407"/>
      <c r="LN407"/>
      <c r="LO407"/>
      <c r="LP407"/>
      <c r="LQ407"/>
      <c r="LR407"/>
      <c r="LS407"/>
      <c r="LT407"/>
      <c r="LU407"/>
      <c r="LV407"/>
      <c r="LW407"/>
      <c r="LX407"/>
      <c r="LY407"/>
      <c r="LZ407"/>
      <c r="MA407"/>
      <c r="MB407"/>
      <c r="MC407"/>
      <c r="MD407"/>
      <c r="ME407"/>
      <c r="MF407"/>
      <c r="MG407"/>
      <c r="MH407"/>
      <c r="MI407"/>
      <c r="MJ407"/>
      <c r="MK407"/>
      <c r="ML407"/>
      <c r="MM407"/>
      <c r="MN407"/>
      <c r="MO407"/>
      <c r="MP407"/>
      <c r="MQ407"/>
      <c r="MR407"/>
      <c r="MS407"/>
      <c r="MT407"/>
      <c r="MU407"/>
      <c r="MV407"/>
      <c r="MW407"/>
      <c r="MX407"/>
      <c r="MY407"/>
      <c r="MZ407"/>
      <c r="NA407"/>
      <c r="NB407"/>
      <c r="NC407"/>
      <c r="ND407"/>
      <c r="NE407"/>
      <c r="NF407"/>
      <c r="NG407"/>
      <c r="NH407"/>
      <c r="NI407"/>
      <c r="NJ407"/>
      <c r="NK407"/>
      <c r="NL407"/>
      <c r="NM407"/>
      <c r="NN407"/>
      <c r="NO407"/>
      <c r="NP407"/>
      <c r="NQ407"/>
      <c r="NR407"/>
      <c r="NS407"/>
      <c r="NT407"/>
      <c r="NU407"/>
      <c r="NV407"/>
      <c r="NW407"/>
      <c r="NX407"/>
      <c r="NY407"/>
      <c r="NZ407"/>
      <c r="OA407"/>
      <c r="OB407"/>
      <c r="OC407"/>
      <c r="OD407"/>
      <c r="OE407"/>
      <c r="OF407"/>
      <c r="OG407"/>
      <c r="OH407"/>
      <c r="OI407"/>
      <c r="OJ407"/>
      <c r="OK407"/>
      <c r="OL407"/>
      <c r="OM407"/>
      <c r="ON407"/>
      <c r="OO407"/>
      <c r="OP407"/>
      <c r="OQ407"/>
      <c r="OR407"/>
      <c r="OS407"/>
      <c r="OT407"/>
      <c r="OU407"/>
      <c r="OV407"/>
      <c r="OW407"/>
      <c r="OX407"/>
      <c r="OY407"/>
      <c r="OZ407"/>
      <c r="PA407"/>
      <c r="PB407"/>
      <c r="PC407"/>
      <c r="PD407"/>
      <c r="PE407"/>
      <c r="PF407"/>
      <c r="PG407"/>
      <c r="PH407"/>
      <c r="PI407"/>
      <c r="PJ407"/>
      <c r="PK407"/>
      <c r="PL407"/>
      <c r="PM407"/>
      <c r="PN407"/>
      <c r="PO407"/>
      <c r="PP407"/>
      <c r="PQ407"/>
      <c r="PR407"/>
      <c r="PS407"/>
      <c r="PT407"/>
      <c r="PU407"/>
      <c r="PV407"/>
      <c r="PW407"/>
      <c r="PX407"/>
      <c r="PY407"/>
      <c r="PZ407"/>
      <c r="QA407"/>
      <c r="QB407"/>
      <c r="QC407"/>
      <c r="QD407"/>
      <c r="QE407"/>
      <c r="QF407"/>
      <c r="QG407"/>
      <c r="QH407"/>
      <c r="QI407"/>
      <c r="QJ407"/>
      <c r="QK407"/>
      <c r="QL407"/>
      <c r="QM407"/>
      <c r="QN407"/>
      <c r="QO407"/>
      <c r="QP407"/>
      <c r="QQ407"/>
      <c r="QR407"/>
      <c r="QS407"/>
      <c r="QT407"/>
      <c r="QU407"/>
      <c r="QV407"/>
      <c r="QW407"/>
      <c r="QX407"/>
      <c r="QY407"/>
      <c r="QZ407"/>
      <c r="RA407"/>
      <c r="RB407"/>
      <c r="RC407"/>
      <c r="RD407"/>
      <c r="RE407"/>
      <c r="RF407"/>
      <c r="RG407"/>
      <c r="RH407"/>
      <c r="RI407"/>
      <c r="RJ407"/>
      <c r="RK407"/>
      <c r="RL407"/>
      <c r="RM407"/>
      <c r="RN407"/>
      <c r="RO407"/>
      <c r="RP407"/>
      <c r="RQ407"/>
      <c r="RR407"/>
      <c r="RS407"/>
      <c r="RT407"/>
      <c r="RU407"/>
      <c r="RV407"/>
      <c r="RW407"/>
      <c r="RX407"/>
      <c r="RY407"/>
      <c r="RZ407"/>
      <c r="SA407"/>
      <c r="SB407"/>
      <c r="SC407"/>
      <c r="SD407"/>
      <c r="SE407"/>
      <c r="SF407"/>
      <c r="SG407"/>
      <c r="SH407"/>
      <c r="SI407"/>
      <c r="SJ407"/>
      <c r="SK407"/>
      <c r="SL407"/>
      <c r="SM407"/>
      <c r="SN407"/>
      <c r="SO407"/>
      <c r="SP407"/>
      <c r="SQ407"/>
      <c r="SR407"/>
      <c r="SS407"/>
      <c r="ST407"/>
      <c r="SU407"/>
      <c r="SV407"/>
      <c r="SW407"/>
      <c r="SX407"/>
      <c r="SY407"/>
      <c r="SZ407"/>
      <c r="TA407"/>
      <c r="TB407"/>
      <c r="TC407"/>
      <c r="TD407"/>
      <c r="TE407"/>
      <c r="TF407"/>
      <c r="TG407"/>
    </row>
    <row r="408" spans="2:527" s="4" customFormat="1" ht="18" customHeight="1" x14ac:dyDescent="0.25">
      <c r="B408"/>
      <c r="C408" s="54"/>
      <c r="D408" s="55"/>
      <c r="E408" s="55"/>
      <c r="F408" s="56"/>
      <c r="G408" s="56"/>
      <c r="H408" s="56"/>
      <c r="I408" s="89"/>
      <c r="J408" s="89"/>
      <c r="K408"/>
      <c r="L408"/>
      <c r="M408"/>
      <c r="N408"/>
      <c r="O408"/>
      <c r="P408"/>
      <c r="Q408"/>
      <c r="R408"/>
      <c r="S408"/>
      <c r="T408"/>
      <c r="U408" s="49"/>
      <c r="V408" s="69"/>
      <c r="W408" s="8"/>
      <c r="X408" s="8"/>
      <c r="Y408" s="8"/>
      <c r="Z408" s="8"/>
      <c r="AA408"/>
      <c r="AB408"/>
      <c r="AC408"/>
      <c r="AD408"/>
      <c r="AE408"/>
      <c r="AF408"/>
      <c r="AG408"/>
      <c r="AH408"/>
      <c r="AI408"/>
      <c r="AJ408"/>
      <c r="AK408"/>
      <c r="AL408"/>
      <c r="AM408"/>
      <c r="AN408"/>
      <c r="AO408"/>
      <c r="AP408"/>
      <c r="AQ408"/>
      <c r="AR408"/>
      <c r="AS408"/>
      <c r="AT408"/>
      <c r="AU408"/>
      <c r="AV408"/>
      <c r="AW408"/>
      <c r="AX408"/>
      <c r="AY408"/>
      <c r="AZ408"/>
      <c r="BA408"/>
      <c r="BB408"/>
      <c r="BC408"/>
      <c r="BD408"/>
      <c r="BE408"/>
      <c r="BF408"/>
      <c r="BG408"/>
      <c r="BH408"/>
      <c r="BI408"/>
      <c r="BJ408"/>
      <c r="BK408"/>
      <c r="BL408"/>
      <c r="BM408"/>
      <c r="BN408"/>
      <c r="BO408"/>
      <c r="BP408"/>
      <c r="BQ408"/>
      <c r="BR408"/>
      <c r="BS408"/>
      <c r="BT408"/>
      <c r="BU408"/>
      <c r="BV408"/>
      <c r="BW408"/>
      <c r="BX408"/>
      <c r="BY408"/>
      <c r="BZ408"/>
      <c r="CA408"/>
      <c r="CB408"/>
      <c r="CC408"/>
      <c r="CD408"/>
      <c r="CE408"/>
      <c r="CF408"/>
      <c r="CG408"/>
      <c r="CH408"/>
      <c r="CI408"/>
      <c r="CJ408"/>
      <c r="CK408"/>
      <c r="CL408"/>
      <c r="CM408"/>
      <c r="CN408"/>
      <c r="CO408"/>
      <c r="CP408"/>
      <c r="CQ408"/>
      <c r="CR408"/>
      <c r="CS408"/>
      <c r="CT408"/>
      <c r="CU408"/>
      <c r="CV408"/>
      <c r="CW408"/>
      <c r="CX408"/>
      <c r="CY408"/>
      <c r="CZ408"/>
      <c r="DA408"/>
      <c r="DB408"/>
      <c r="DC408"/>
      <c r="DD408"/>
      <c r="DE408"/>
      <c r="DF408"/>
      <c r="DG408"/>
      <c r="DH408"/>
      <c r="DI408"/>
      <c r="DJ408"/>
      <c r="DK408"/>
      <c r="DL408"/>
      <c r="DM408"/>
      <c r="DN408"/>
      <c r="DO408"/>
      <c r="DP408"/>
      <c r="DQ408"/>
      <c r="DR408"/>
      <c r="DS408"/>
      <c r="DT408"/>
      <c r="DU408"/>
      <c r="DV408"/>
      <c r="DW408"/>
      <c r="DX408"/>
      <c r="DY408"/>
      <c r="DZ408"/>
      <c r="EA408"/>
      <c r="EB408"/>
      <c r="EC408"/>
      <c r="ED408"/>
      <c r="EE408"/>
      <c r="EF408"/>
      <c r="EG408"/>
      <c r="EH408"/>
      <c r="EI408"/>
      <c r="EJ408"/>
      <c r="EK408"/>
      <c r="EL408"/>
      <c r="EM408"/>
      <c r="EN408"/>
      <c r="EO408"/>
      <c r="EP408"/>
      <c r="EQ408"/>
      <c r="ER408"/>
      <c r="ES408"/>
      <c r="ET408"/>
      <c r="EU408"/>
      <c r="EV408"/>
      <c r="EW408"/>
      <c r="EX408"/>
      <c r="EY408"/>
      <c r="EZ408"/>
      <c r="FA408"/>
      <c r="FB408"/>
      <c r="FC408"/>
      <c r="FD408"/>
      <c r="FE408"/>
      <c r="FF408"/>
      <c r="FG408"/>
      <c r="FH408"/>
      <c r="FI408"/>
      <c r="FJ408"/>
      <c r="FK408"/>
      <c r="FL408"/>
      <c r="FM408"/>
      <c r="FN408"/>
      <c r="FO408"/>
      <c r="FP408"/>
      <c r="FQ408"/>
      <c r="FR408"/>
      <c r="FS408"/>
      <c r="FT408"/>
      <c r="FU408"/>
      <c r="FV408"/>
      <c r="FW408"/>
      <c r="FX408"/>
      <c r="FY408"/>
      <c r="FZ408"/>
      <c r="GA408"/>
      <c r="GB408"/>
      <c r="GC408"/>
      <c r="GD408"/>
      <c r="GE408"/>
      <c r="GF408"/>
      <c r="GG408"/>
      <c r="GH408"/>
      <c r="GI408"/>
      <c r="GJ408"/>
      <c r="GK408"/>
      <c r="GL408"/>
      <c r="GM408"/>
      <c r="GN408"/>
      <c r="GO408"/>
      <c r="GP408"/>
      <c r="GQ408"/>
      <c r="GR408"/>
      <c r="GS408"/>
      <c r="GT408"/>
      <c r="GU408"/>
      <c r="GV408"/>
      <c r="GW408"/>
      <c r="GX408"/>
      <c r="GY408"/>
      <c r="GZ408"/>
      <c r="HA408"/>
      <c r="HB408"/>
      <c r="HC408"/>
      <c r="HD408"/>
      <c r="HE408"/>
      <c r="HF408"/>
      <c r="HG408"/>
      <c r="HH408"/>
      <c r="HI408"/>
      <c r="HJ408"/>
      <c r="HK408"/>
      <c r="HL408"/>
      <c r="HM408"/>
      <c r="HN408"/>
      <c r="HO408"/>
      <c r="HP408"/>
      <c r="HQ408"/>
      <c r="HR408"/>
      <c r="HS408"/>
      <c r="HT408"/>
      <c r="HU408"/>
      <c r="HV408"/>
      <c r="HW408"/>
      <c r="HX408"/>
      <c r="HY408"/>
      <c r="HZ408"/>
      <c r="IA408"/>
      <c r="IB408"/>
      <c r="IC408"/>
      <c r="ID408"/>
      <c r="IE408"/>
      <c r="IF408"/>
      <c r="IG408"/>
      <c r="IH408"/>
      <c r="II408"/>
      <c r="IJ408"/>
      <c r="IK408"/>
      <c r="IL408"/>
      <c r="IM408"/>
      <c r="IN408"/>
      <c r="IO408"/>
      <c r="IP408"/>
      <c r="IQ408"/>
      <c r="IR408"/>
      <c r="IS408"/>
      <c r="IT408"/>
      <c r="IU408"/>
      <c r="IV408"/>
      <c r="IW408"/>
      <c r="IX408"/>
      <c r="IY408"/>
      <c r="IZ408"/>
      <c r="JA408"/>
      <c r="JB408"/>
      <c r="JC408"/>
      <c r="JD408"/>
      <c r="JE408"/>
      <c r="JF408"/>
      <c r="JG408"/>
      <c r="JH408"/>
      <c r="JI408"/>
      <c r="JJ408"/>
      <c r="JK408"/>
      <c r="JL408"/>
      <c r="JM408"/>
      <c r="JN408"/>
      <c r="JO408"/>
      <c r="JP408"/>
      <c r="JQ408"/>
      <c r="JR408"/>
      <c r="JS408"/>
      <c r="JT408"/>
      <c r="JU408"/>
      <c r="JV408"/>
      <c r="JW408"/>
      <c r="JX408"/>
      <c r="JY408"/>
      <c r="JZ408"/>
      <c r="KA408"/>
      <c r="KB408"/>
      <c r="KC408"/>
      <c r="KD408"/>
      <c r="KE408"/>
      <c r="KF408"/>
      <c r="KG408"/>
      <c r="KH408"/>
      <c r="KI408"/>
      <c r="KJ408"/>
      <c r="KK408"/>
      <c r="KL408"/>
      <c r="KM408"/>
      <c r="KN408"/>
      <c r="KO408"/>
      <c r="KP408"/>
      <c r="KQ408"/>
      <c r="KR408"/>
      <c r="KS408"/>
      <c r="KT408"/>
      <c r="KU408"/>
      <c r="KV408"/>
      <c r="KW408"/>
      <c r="KX408"/>
      <c r="KY408"/>
      <c r="KZ408"/>
      <c r="LA408"/>
      <c r="LB408"/>
      <c r="LC408"/>
      <c r="LD408"/>
      <c r="LE408"/>
      <c r="LF408"/>
      <c r="LG408"/>
      <c r="LH408"/>
      <c r="LI408"/>
      <c r="LJ408"/>
      <c r="LK408"/>
      <c r="LL408"/>
      <c r="LM408"/>
      <c r="LN408"/>
      <c r="LO408"/>
      <c r="LP408"/>
      <c r="LQ408"/>
      <c r="LR408"/>
      <c r="LS408"/>
      <c r="LT408"/>
      <c r="LU408"/>
      <c r="LV408"/>
      <c r="LW408"/>
      <c r="LX408"/>
      <c r="LY408"/>
      <c r="LZ408"/>
      <c r="MA408"/>
      <c r="MB408"/>
      <c r="MC408"/>
      <c r="MD408"/>
      <c r="ME408"/>
      <c r="MF408"/>
      <c r="MG408"/>
      <c r="MH408"/>
      <c r="MI408"/>
      <c r="MJ408"/>
      <c r="MK408"/>
      <c r="ML408"/>
      <c r="MM408"/>
      <c r="MN408"/>
      <c r="MO408"/>
      <c r="MP408"/>
      <c r="MQ408"/>
      <c r="MR408"/>
      <c r="MS408"/>
      <c r="MT408"/>
      <c r="MU408"/>
      <c r="MV408"/>
      <c r="MW408"/>
      <c r="MX408"/>
      <c r="MY408"/>
      <c r="MZ408"/>
      <c r="NA408"/>
      <c r="NB408"/>
      <c r="NC408"/>
      <c r="ND408"/>
      <c r="NE408"/>
      <c r="NF408"/>
      <c r="NG408"/>
      <c r="NH408"/>
      <c r="NI408"/>
      <c r="NJ408"/>
      <c r="NK408"/>
      <c r="NL408"/>
      <c r="NM408"/>
      <c r="NN408"/>
      <c r="NO408"/>
      <c r="NP408"/>
      <c r="NQ408"/>
      <c r="NR408"/>
      <c r="NS408"/>
      <c r="NT408"/>
      <c r="NU408"/>
      <c r="NV408"/>
      <c r="NW408"/>
      <c r="NX408"/>
      <c r="NY408"/>
      <c r="NZ408"/>
      <c r="OA408"/>
      <c r="OB408"/>
      <c r="OC408"/>
      <c r="OD408"/>
      <c r="OE408"/>
      <c r="OF408"/>
      <c r="OG408"/>
      <c r="OH408"/>
      <c r="OI408"/>
      <c r="OJ408"/>
      <c r="OK408"/>
      <c r="OL408"/>
      <c r="OM408"/>
      <c r="ON408"/>
      <c r="OO408"/>
      <c r="OP408"/>
      <c r="OQ408"/>
      <c r="OR408"/>
      <c r="OS408"/>
      <c r="OT408"/>
      <c r="OU408"/>
      <c r="OV408"/>
      <c r="OW408"/>
      <c r="OX408"/>
      <c r="OY408"/>
      <c r="OZ408"/>
      <c r="PA408"/>
      <c r="PB408"/>
      <c r="PC408"/>
      <c r="PD408"/>
      <c r="PE408"/>
      <c r="PF408"/>
      <c r="PG408"/>
      <c r="PH408"/>
      <c r="PI408"/>
      <c r="PJ408"/>
      <c r="PK408"/>
      <c r="PL408"/>
      <c r="PM408"/>
      <c r="PN408"/>
      <c r="PO408"/>
      <c r="PP408"/>
      <c r="PQ408"/>
      <c r="PR408"/>
      <c r="PS408"/>
      <c r="PT408"/>
      <c r="PU408"/>
      <c r="PV408"/>
      <c r="PW408"/>
      <c r="PX408"/>
      <c r="PY408"/>
      <c r="PZ408"/>
      <c r="QA408"/>
      <c r="QB408"/>
      <c r="QC408"/>
      <c r="QD408"/>
      <c r="QE408"/>
      <c r="QF408"/>
      <c r="QG408"/>
      <c r="QH408"/>
      <c r="QI408"/>
      <c r="QJ408"/>
      <c r="QK408"/>
      <c r="QL408"/>
      <c r="QM408"/>
      <c r="QN408"/>
      <c r="QO408"/>
      <c r="QP408"/>
      <c r="QQ408"/>
      <c r="QR408"/>
      <c r="QS408"/>
      <c r="QT408"/>
      <c r="QU408"/>
      <c r="QV408"/>
      <c r="QW408"/>
      <c r="QX408"/>
      <c r="QY408"/>
      <c r="QZ408"/>
      <c r="RA408"/>
      <c r="RB408"/>
      <c r="RC408"/>
      <c r="RD408"/>
      <c r="RE408"/>
      <c r="RF408"/>
      <c r="RG408"/>
      <c r="RH408"/>
      <c r="RI408"/>
      <c r="RJ408"/>
      <c r="RK408"/>
      <c r="RL408"/>
      <c r="RM408"/>
      <c r="RN408"/>
      <c r="RO408"/>
      <c r="RP408"/>
      <c r="RQ408"/>
      <c r="RR408"/>
      <c r="RS408"/>
      <c r="RT408"/>
      <c r="RU408"/>
      <c r="RV408"/>
      <c r="RW408"/>
      <c r="RX408"/>
      <c r="RY408"/>
      <c r="RZ408"/>
      <c r="SA408"/>
      <c r="SB408"/>
      <c r="SC408"/>
      <c r="SD408"/>
      <c r="SE408"/>
      <c r="SF408"/>
      <c r="SG408"/>
      <c r="SH408"/>
      <c r="SI408"/>
      <c r="SJ408"/>
      <c r="SK408"/>
      <c r="SL408"/>
      <c r="SM408"/>
      <c r="SN408"/>
      <c r="SO408"/>
      <c r="SP408"/>
      <c r="SQ408"/>
      <c r="SR408"/>
      <c r="SS408"/>
      <c r="ST408"/>
      <c r="SU408"/>
      <c r="SV408"/>
      <c r="SW408"/>
      <c r="SX408"/>
      <c r="SY408"/>
      <c r="SZ408"/>
      <c r="TA408"/>
      <c r="TB408"/>
      <c r="TC408"/>
      <c r="TD408"/>
      <c r="TE408"/>
      <c r="TF408"/>
      <c r="TG408"/>
    </row>
    <row r="409" spans="2:527" s="4" customFormat="1" ht="18" customHeight="1" x14ac:dyDescent="0.25">
      <c r="B409"/>
      <c r="C409" s="54"/>
      <c r="D409" s="55"/>
      <c r="E409" s="55"/>
      <c r="F409" s="56"/>
      <c r="G409" s="56"/>
      <c r="H409" s="56"/>
      <c r="I409" s="89"/>
      <c r="J409" s="89"/>
      <c r="K409"/>
      <c r="L409"/>
      <c r="M409"/>
      <c r="N409"/>
      <c r="O409"/>
      <c r="P409"/>
      <c r="Q409"/>
      <c r="R409"/>
      <c r="S409"/>
      <c r="T409"/>
      <c r="U409" s="49"/>
      <c r="V409" s="69"/>
      <c r="W409" s="8"/>
      <c r="X409" s="8"/>
      <c r="Y409" s="8"/>
      <c r="Z409" s="8"/>
      <c r="AA409"/>
      <c r="AB409"/>
      <c r="AC409"/>
      <c r="AD409"/>
      <c r="AE409"/>
      <c r="AF409"/>
      <c r="AG409"/>
      <c r="AH409"/>
      <c r="AI409"/>
      <c r="AJ409"/>
      <c r="AK409"/>
      <c r="AL409"/>
      <c r="AM409"/>
      <c r="AN409"/>
      <c r="AO409"/>
      <c r="AP409"/>
      <c r="AQ409"/>
      <c r="AR409"/>
      <c r="AS409"/>
      <c r="AT409"/>
      <c r="AU409"/>
      <c r="AV409"/>
      <c r="AW409"/>
      <c r="AX409"/>
      <c r="AY409"/>
      <c r="AZ409"/>
      <c r="BA409"/>
      <c r="BB409"/>
      <c r="BC409"/>
      <c r="BD409"/>
      <c r="BE409"/>
      <c r="BF409"/>
      <c r="BG409"/>
      <c r="BH409"/>
      <c r="BI409"/>
      <c r="BJ409"/>
      <c r="BK409"/>
      <c r="BL409"/>
      <c r="BM409"/>
      <c r="BN409"/>
      <c r="BO409"/>
      <c r="BP409"/>
      <c r="BQ409"/>
      <c r="BR409"/>
      <c r="BS409"/>
      <c r="BT409"/>
      <c r="BU409"/>
      <c r="BV409"/>
      <c r="BW409"/>
      <c r="BX409"/>
      <c r="BY409"/>
      <c r="BZ409"/>
      <c r="CA409"/>
      <c r="CB409"/>
      <c r="CC409"/>
      <c r="CD409"/>
      <c r="CE409"/>
      <c r="CF409"/>
      <c r="CG409"/>
      <c r="CH409"/>
      <c r="CI409"/>
      <c r="CJ409"/>
      <c r="CK409"/>
      <c r="CL409"/>
      <c r="CM409"/>
      <c r="CN409"/>
      <c r="CO409"/>
      <c r="CP409"/>
      <c r="CQ409"/>
      <c r="CR409"/>
      <c r="CS409"/>
      <c r="CT409"/>
      <c r="CU409"/>
      <c r="CV409"/>
      <c r="CW409"/>
      <c r="CX409"/>
      <c r="CY409"/>
      <c r="CZ409"/>
      <c r="DA409"/>
      <c r="DB409"/>
      <c r="DC409"/>
      <c r="DD409"/>
      <c r="DE409"/>
      <c r="DF409"/>
      <c r="DG409"/>
      <c r="DH409"/>
      <c r="DI409"/>
      <c r="DJ409"/>
      <c r="DK409"/>
      <c r="DL409"/>
      <c r="DM409"/>
      <c r="DN409"/>
      <c r="DO409"/>
      <c r="DP409"/>
      <c r="DQ409"/>
      <c r="DR409"/>
      <c r="DS409"/>
      <c r="DT409"/>
      <c r="DU409"/>
      <c r="DV409"/>
      <c r="DW409"/>
      <c r="DX409"/>
      <c r="DY409"/>
      <c r="DZ409"/>
      <c r="EA409"/>
      <c r="EB409"/>
      <c r="EC409"/>
      <c r="ED409"/>
      <c r="EE409"/>
      <c r="EF409"/>
      <c r="EG409"/>
      <c r="EH409"/>
      <c r="EI409"/>
      <c r="EJ409"/>
      <c r="EK409"/>
      <c r="EL409"/>
      <c r="EM409"/>
      <c r="EN409"/>
      <c r="EO409"/>
      <c r="EP409"/>
      <c r="EQ409"/>
      <c r="ER409"/>
      <c r="ES409"/>
      <c r="ET409"/>
      <c r="EU409"/>
      <c r="EV409"/>
      <c r="EW409"/>
      <c r="EX409"/>
      <c r="EY409"/>
      <c r="EZ409"/>
      <c r="FA409"/>
      <c r="FB409"/>
      <c r="FC409"/>
      <c r="FD409"/>
      <c r="FE409"/>
      <c r="FF409"/>
      <c r="FG409"/>
      <c r="FH409"/>
      <c r="FI409"/>
      <c r="FJ409"/>
      <c r="FK409"/>
      <c r="FL409"/>
      <c r="FM409"/>
      <c r="FN409"/>
      <c r="FO409"/>
      <c r="FP409"/>
      <c r="FQ409"/>
      <c r="FR409"/>
      <c r="FS409"/>
      <c r="FT409"/>
      <c r="FU409"/>
      <c r="FV409"/>
      <c r="FW409"/>
      <c r="FX409"/>
      <c r="FY409"/>
      <c r="FZ409"/>
      <c r="GA409"/>
      <c r="GB409"/>
      <c r="GC409"/>
      <c r="GD409"/>
      <c r="GE409"/>
      <c r="GF409"/>
      <c r="GG409"/>
      <c r="GH409"/>
      <c r="GI409"/>
      <c r="GJ409"/>
      <c r="GK409"/>
      <c r="GL409"/>
      <c r="GM409"/>
      <c r="GN409"/>
      <c r="GO409"/>
      <c r="GP409"/>
      <c r="GQ409"/>
      <c r="GR409"/>
      <c r="GS409"/>
      <c r="GT409"/>
      <c r="GU409"/>
      <c r="GV409"/>
      <c r="GW409"/>
      <c r="GX409"/>
      <c r="GY409"/>
      <c r="GZ409"/>
      <c r="HA409"/>
      <c r="HB409"/>
      <c r="HC409"/>
      <c r="HD409"/>
      <c r="HE409"/>
      <c r="HF409"/>
      <c r="HG409"/>
      <c r="HH409"/>
      <c r="HI409"/>
      <c r="HJ409"/>
      <c r="HK409"/>
      <c r="HL409"/>
      <c r="HM409"/>
      <c r="HN409"/>
      <c r="HO409"/>
      <c r="HP409"/>
      <c r="HQ409"/>
      <c r="HR409"/>
      <c r="HS409"/>
      <c r="HT409"/>
      <c r="HU409"/>
      <c r="HV409"/>
      <c r="HW409"/>
      <c r="HX409"/>
      <c r="HY409"/>
      <c r="HZ409"/>
      <c r="IA409"/>
      <c r="IB409"/>
      <c r="IC409"/>
      <c r="ID409"/>
      <c r="IE409"/>
      <c r="IF409"/>
      <c r="IG409"/>
      <c r="IH409"/>
      <c r="II409"/>
      <c r="IJ409"/>
      <c r="IK409"/>
      <c r="IL409"/>
      <c r="IM409"/>
      <c r="IN409"/>
      <c r="IO409"/>
      <c r="IP409"/>
      <c r="IQ409"/>
      <c r="IR409"/>
      <c r="IS409"/>
      <c r="IT409"/>
      <c r="IU409"/>
      <c r="IV409"/>
      <c r="IW409"/>
      <c r="IX409"/>
      <c r="IY409"/>
      <c r="IZ409"/>
      <c r="JA409"/>
      <c r="JB409"/>
      <c r="JC409"/>
      <c r="JD409"/>
      <c r="JE409"/>
      <c r="JF409"/>
      <c r="JG409"/>
      <c r="JH409"/>
      <c r="JI409"/>
      <c r="JJ409"/>
      <c r="JK409"/>
      <c r="JL409"/>
      <c r="JM409"/>
      <c r="JN409"/>
      <c r="JO409"/>
      <c r="JP409"/>
      <c r="JQ409"/>
      <c r="JR409"/>
      <c r="JS409"/>
      <c r="JT409"/>
      <c r="JU409"/>
      <c r="JV409"/>
      <c r="JW409"/>
      <c r="JX409"/>
      <c r="JY409"/>
      <c r="JZ409"/>
      <c r="KA409"/>
      <c r="KB409"/>
      <c r="KC409"/>
      <c r="KD409"/>
      <c r="KE409"/>
      <c r="KF409"/>
      <c r="KG409"/>
      <c r="KH409"/>
      <c r="KI409"/>
      <c r="KJ409"/>
      <c r="KK409"/>
      <c r="KL409"/>
      <c r="KM409"/>
      <c r="KN409"/>
      <c r="KO409"/>
      <c r="KP409"/>
      <c r="KQ409"/>
      <c r="KR409"/>
      <c r="KS409"/>
      <c r="KT409"/>
      <c r="KU409"/>
      <c r="KV409"/>
      <c r="KW409"/>
      <c r="KX409"/>
      <c r="KY409"/>
      <c r="KZ409"/>
      <c r="LA409"/>
      <c r="LB409"/>
      <c r="LC409"/>
      <c r="LD409"/>
      <c r="LE409"/>
      <c r="LF409"/>
      <c r="LG409"/>
      <c r="LH409"/>
      <c r="LI409"/>
      <c r="LJ409"/>
      <c r="LK409"/>
      <c r="LL409"/>
      <c r="LM409"/>
      <c r="LN409"/>
      <c r="LO409"/>
      <c r="LP409"/>
      <c r="LQ409"/>
      <c r="LR409"/>
      <c r="LS409"/>
      <c r="LT409"/>
      <c r="LU409"/>
      <c r="LV409"/>
      <c r="LW409"/>
      <c r="LX409"/>
      <c r="LY409"/>
      <c r="LZ409"/>
      <c r="MA409"/>
      <c r="MB409"/>
      <c r="MC409"/>
      <c r="MD409"/>
      <c r="ME409"/>
      <c r="MF409"/>
      <c r="MG409"/>
      <c r="MH409"/>
      <c r="MI409"/>
      <c r="MJ409"/>
      <c r="MK409"/>
      <c r="ML409"/>
      <c r="MM409"/>
      <c r="MN409"/>
      <c r="MO409"/>
      <c r="MP409"/>
      <c r="MQ409"/>
      <c r="MR409"/>
      <c r="MS409"/>
      <c r="MT409"/>
      <c r="MU409"/>
      <c r="MV409"/>
      <c r="MW409"/>
      <c r="MX409"/>
      <c r="MY409"/>
      <c r="MZ409"/>
      <c r="NA409"/>
      <c r="NB409"/>
      <c r="NC409"/>
      <c r="ND409"/>
      <c r="NE409"/>
      <c r="NF409"/>
      <c r="NG409"/>
      <c r="NH409"/>
      <c r="NI409"/>
      <c r="NJ409"/>
      <c r="NK409"/>
      <c r="NL409"/>
      <c r="NM409"/>
      <c r="NN409"/>
      <c r="NO409"/>
      <c r="NP409"/>
      <c r="NQ409"/>
      <c r="NR409"/>
      <c r="NS409"/>
      <c r="NT409"/>
      <c r="NU409"/>
      <c r="NV409"/>
      <c r="NW409"/>
      <c r="NX409"/>
      <c r="NY409"/>
      <c r="NZ409"/>
      <c r="OA409"/>
      <c r="OB409"/>
      <c r="OC409"/>
      <c r="OD409"/>
      <c r="OE409"/>
      <c r="OF409"/>
      <c r="OG409"/>
      <c r="OH409"/>
      <c r="OI409"/>
      <c r="OJ409"/>
      <c r="OK409"/>
      <c r="OL409"/>
      <c r="OM409"/>
      <c r="ON409"/>
      <c r="OO409"/>
      <c r="OP409"/>
      <c r="OQ409"/>
      <c r="OR409"/>
      <c r="OS409"/>
      <c r="OT409"/>
      <c r="OU409"/>
      <c r="OV409"/>
      <c r="OW409"/>
      <c r="OX409"/>
      <c r="OY409"/>
      <c r="OZ409"/>
      <c r="PA409"/>
      <c r="PB409"/>
      <c r="PC409"/>
      <c r="PD409"/>
      <c r="PE409"/>
      <c r="PF409"/>
      <c r="PG409"/>
      <c r="PH409"/>
      <c r="PI409"/>
      <c r="PJ409"/>
      <c r="PK409"/>
      <c r="PL409"/>
      <c r="PM409"/>
      <c r="PN409"/>
      <c r="PO409"/>
      <c r="PP409"/>
      <c r="PQ409"/>
      <c r="PR409"/>
      <c r="PS409"/>
      <c r="PT409"/>
      <c r="PU409"/>
      <c r="PV409"/>
      <c r="PW409"/>
      <c r="PX409"/>
      <c r="PY409"/>
      <c r="PZ409"/>
      <c r="QA409"/>
      <c r="QB409"/>
      <c r="QC409"/>
      <c r="QD409"/>
      <c r="QE409"/>
      <c r="QF409"/>
      <c r="QG409"/>
      <c r="QH409"/>
      <c r="QI409"/>
      <c r="QJ409"/>
      <c r="QK409"/>
      <c r="QL409"/>
      <c r="QM409"/>
      <c r="QN409"/>
      <c r="QO409"/>
      <c r="QP409"/>
      <c r="QQ409"/>
      <c r="QR409"/>
      <c r="QS409"/>
      <c r="QT409"/>
      <c r="QU409"/>
      <c r="QV409"/>
      <c r="QW409"/>
      <c r="QX409"/>
      <c r="QY409"/>
      <c r="QZ409"/>
      <c r="RA409"/>
      <c r="RB409"/>
      <c r="RC409"/>
      <c r="RD409"/>
      <c r="RE409"/>
      <c r="RF409"/>
      <c r="RG409"/>
      <c r="RH409"/>
      <c r="RI409"/>
      <c r="RJ409"/>
      <c r="RK409"/>
      <c r="RL409"/>
      <c r="RM409"/>
      <c r="RN409"/>
      <c r="RO409"/>
      <c r="RP409"/>
      <c r="RQ409"/>
      <c r="RR409"/>
      <c r="RS409"/>
      <c r="RT409"/>
      <c r="RU409"/>
      <c r="RV409"/>
      <c r="RW409"/>
      <c r="RX409"/>
      <c r="RY409"/>
      <c r="RZ409"/>
      <c r="SA409"/>
      <c r="SB409"/>
      <c r="SC409"/>
      <c r="SD409"/>
      <c r="SE409"/>
      <c r="SF409"/>
      <c r="SG409"/>
      <c r="SH409"/>
      <c r="SI409"/>
      <c r="SJ409"/>
      <c r="SK409"/>
      <c r="SL409"/>
      <c r="SM409"/>
      <c r="SN409"/>
      <c r="SO409"/>
      <c r="SP409"/>
      <c r="SQ409"/>
      <c r="SR409"/>
      <c r="SS409"/>
      <c r="ST409"/>
      <c r="SU409"/>
      <c r="SV409"/>
      <c r="SW409"/>
      <c r="SX409"/>
      <c r="SY409"/>
      <c r="SZ409"/>
      <c r="TA409"/>
      <c r="TB409"/>
      <c r="TC409"/>
      <c r="TD409"/>
      <c r="TE409"/>
      <c r="TF409"/>
      <c r="TG409"/>
    </row>
    <row r="410" spans="2:527" s="4" customFormat="1" ht="18" customHeight="1" x14ac:dyDescent="0.25">
      <c r="B410"/>
      <c r="C410" s="54"/>
      <c r="D410" s="55"/>
      <c r="E410" s="55"/>
      <c r="F410" s="56"/>
      <c r="G410" s="56"/>
      <c r="H410" s="56"/>
      <c r="I410" s="89"/>
      <c r="J410" s="89"/>
      <c r="K410"/>
      <c r="L410"/>
      <c r="M410"/>
      <c r="N410"/>
      <c r="O410"/>
      <c r="P410"/>
      <c r="Q410"/>
      <c r="R410"/>
      <c r="S410"/>
      <c r="T410"/>
      <c r="U410" s="49"/>
      <c r="V410" s="69"/>
      <c r="W410" s="8"/>
      <c r="X410" s="8"/>
      <c r="Y410" s="8"/>
      <c r="Z410" s="8"/>
      <c r="AA410"/>
      <c r="AB410"/>
      <c r="AC410"/>
      <c r="AD410"/>
      <c r="AE410"/>
      <c r="AF410"/>
      <c r="AG410"/>
      <c r="AH410"/>
      <c r="AI410"/>
      <c r="AJ410"/>
      <c r="AK410"/>
      <c r="AL410"/>
      <c r="AM410"/>
      <c r="AN410"/>
      <c r="AO410"/>
      <c r="AP410"/>
      <c r="AQ410"/>
      <c r="AR410"/>
      <c r="AS410"/>
      <c r="AT410"/>
      <c r="AU410"/>
      <c r="AV410"/>
      <c r="AW410"/>
      <c r="AX410"/>
      <c r="AY410"/>
      <c r="AZ410"/>
      <c r="BA410"/>
      <c r="BB410"/>
      <c r="BC410"/>
      <c r="BD410"/>
      <c r="BE410"/>
      <c r="BF410"/>
      <c r="BG410"/>
      <c r="BH410"/>
      <c r="BI410"/>
      <c r="BJ410"/>
      <c r="BK410"/>
      <c r="BL410"/>
      <c r="BM410"/>
      <c r="BN410"/>
      <c r="BO410"/>
      <c r="BP410"/>
      <c r="BQ410"/>
      <c r="BR410"/>
      <c r="BS410"/>
      <c r="BT410"/>
      <c r="BU410"/>
      <c r="BV410"/>
      <c r="BW410"/>
      <c r="BX410"/>
      <c r="BY410"/>
      <c r="BZ410"/>
      <c r="CA410"/>
      <c r="CB410"/>
      <c r="CC410"/>
      <c r="CD410"/>
      <c r="CE410"/>
      <c r="CF410"/>
      <c r="CG410"/>
      <c r="CH410"/>
      <c r="CI410"/>
      <c r="CJ410"/>
      <c r="CK410"/>
      <c r="CL410"/>
      <c r="CM410"/>
      <c r="CN410"/>
      <c r="CO410"/>
      <c r="CP410"/>
      <c r="CQ410"/>
      <c r="CR410"/>
      <c r="CS410"/>
      <c r="CT410"/>
      <c r="CU410"/>
      <c r="CV410"/>
      <c r="CW410"/>
      <c r="CX410"/>
      <c r="CY410"/>
      <c r="CZ410"/>
      <c r="DA410"/>
      <c r="DB410"/>
      <c r="DC410"/>
      <c r="DD410"/>
      <c r="DE410"/>
      <c r="DF410"/>
      <c r="DG410"/>
      <c r="DH410"/>
      <c r="DI410"/>
      <c r="DJ410"/>
      <c r="DK410"/>
      <c r="DL410"/>
      <c r="DM410"/>
      <c r="DN410"/>
      <c r="DO410"/>
      <c r="DP410"/>
      <c r="DQ410"/>
      <c r="DR410"/>
      <c r="DS410"/>
      <c r="DT410"/>
      <c r="DU410"/>
      <c r="DV410"/>
      <c r="DW410"/>
      <c r="DX410"/>
      <c r="DY410"/>
      <c r="DZ410"/>
      <c r="EA410"/>
      <c r="EB410"/>
      <c r="EC410"/>
      <c r="ED410"/>
      <c r="EE410"/>
      <c r="EF410"/>
      <c r="EG410"/>
      <c r="EH410"/>
      <c r="EI410"/>
      <c r="EJ410"/>
      <c r="EK410"/>
      <c r="EL410"/>
      <c r="EM410"/>
      <c r="EN410"/>
      <c r="EO410"/>
      <c r="EP410"/>
      <c r="EQ410"/>
      <c r="ER410"/>
      <c r="ES410"/>
      <c r="ET410"/>
      <c r="EU410"/>
      <c r="EV410"/>
      <c r="EW410"/>
      <c r="EX410"/>
      <c r="EY410"/>
      <c r="EZ410"/>
      <c r="FA410"/>
      <c r="FB410"/>
      <c r="FC410"/>
      <c r="FD410"/>
      <c r="FE410"/>
      <c r="FF410"/>
      <c r="FG410"/>
      <c r="FH410"/>
      <c r="FI410"/>
      <c r="FJ410"/>
      <c r="FK410"/>
      <c r="FL410"/>
      <c r="FM410"/>
      <c r="FN410"/>
      <c r="FO410"/>
      <c r="FP410"/>
      <c r="FQ410"/>
      <c r="FR410"/>
      <c r="FS410"/>
      <c r="FT410"/>
      <c r="FU410"/>
      <c r="FV410"/>
      <c r="FW410"/>
      <c r="FX410"/>
      <c r="FY410"/>
      <c r="FZ410"/>
      <c r="GA410"/>
      <c r="GB410"/>
      <c r="GC410"/>
      <c r="GD410"/>
      <c r="GE410"/>
      <c r="GF410"/>
      <c r="GG410"/>
      <c r="GH410"/>
      <c r="GI410"/>
      <c r="GJ410"/>
      <c r="GK410"/>
      <c r="GL410"/>
      <c r="GM410"/>
      <c r="GN410"/>
      <c r="GO410"/>
      <c r="GP410"/>
      <c r="GQ410"/>
      <c r="GR410"/>
      <c r="GS410"/>
      <c r="GT410"/>
      <c r="GU410"/>
      <c r="GV410"/>
      <c r="GW410"/>
      <c r="GX410"/>
      <c r="GY410"/>
      <c r="GZ410"/>
      <c r="HA410"/>
      <c r="HB410"/>
      <c r="HC410"/>
      <c r="HD410"/>
      <c r="HE410"/>
      <c r="HF410"/>
      <c r="HG410"/>
      <c r="HH410"/>
      <c r="HI410"/>
      <c r="HJ410"/>
      <c r="HK410"/>
      <c r="HL410"/>
      <c r="HM410"/>
      <c r="HN410"/>
      <c r="HO410"/>
      <c r="HP410"/>
      <c r="HQ410"/>
      <c r="HR410"/>
      <c r="HS410"/>
      <c r="HT410"/>
      <c r="HU410"/>
      <c r="HV410"/>
      <c r="HW410"/>
      <c r="HX410"/>
      <c r="HY410"/>
      <c r="HZ410"/>
      <c r="IA410"/>
      <c r="IB410"/>
      <c r="IC410"/>
      <c r="ID410"/>
      <c r="IE410"/>
      <c r="IF410"/>
      <c r="IG410"/>
      <c r="IH410"/>
      <c r="II410"/>
      <c r="IJ410"/>
      <c r="IK410"/>
      <c r="IL410"/>
      <c r="IM410"/>
      <c r="IN410"/>
      <c r="IO410"/>
      <c r="IP410"/>
      <c r="IQ410"/>
      <c r="IR410"/>
      <c r="IS410"/>
      <c r="IT410"/>
      <c r="IU410"/>
      <c r="IV410"/>
      <c r="IW410"/>
      <c r="IX410"/>
      <c r="IY410"/>
      <c r="IZ410"/>
      <c r="JA410"/>
      <c r="JB410"/>
      <c r="JC410"/>
      <c r="JD410"/>
      <c r="JE410"/>
      <c r="JF410"/>
      <c r="JG410"/>
      <c r="JH410"/>
      <c r="JI410"/>
      <c r="JJ410"/>
      <c r="JK410"/>
      <c r="JL410"/>
      <c r="JM410"/>
      <c r="JN410"/>
      <c r="JO410"/>
      <c r="JP410"/>
      <c r="JQ410"/>
      <c r="JR410"/>
      <c r="JS410"/>
      <c r="JT410"/>
      <c r="JU410"/>
      <c r="JV410"/>
      <c r="JW410"/>
      <c r="JX410"/>
      <c r="JY410"/>
      <c r="JZ410"/>
      <c r="KA410"/>
      <c r="KB410"/>
      <c r="KC410"/>
      <c r="KD410"/>
      <c r="KE410"/>
      <c r="KF410"/>
      <c r="KG410"/>
      <c r="KH410"/>
      <c r="KI410"/>
      <c r="KJ410"/>
      <c r="KK410"/>
      <c r="KL410"/>
      <c r="KM410"/>
      <c r="KN410"/>
      <c r="KO410"/>
      <c r="KP410"/>
      <c r="KQ410"/>
      <c r="KR410"/>
      <c r="KS410"/>
      <c r="KT410"/>
      <c r="KU410"/>
      <c r="KV410"/>
      <c r="KW410"/>
      <c r="KX410"/>
      <c r="KY410"/>
      <c r="KZ410"/>
      <c r="LA410"/>
      <c r="LB410"/>
      <c r="LC410"/>
      <c r="LD410"/>
      <c r="LE410"/>
      <c r="LF410"/>
      <c r="LG410"/>
      <c r="LH410"/>
      <c r="LI410"/>
      <c r="LJ410"/>
      <c r="LK410"/>
      <c r="LL410"/>
      <c r="LM410"/>
      <c r="LN410"/>
      <c r="LO410"/>
      <c r="LP410"/>
      <c r="LQ410"/>
      <c r="LR410"/>
      <c r="LS410"/>
      <c r="LT410"/>
      <c r="LU410"/>
      <c r="LV410"/>
      <c r="LW410"/>
      <c r="LX410"/>
      <c r="LY410"/>
      <c r="LZ410"/>
      <c r="MA410"/>
      <c r="MB410"/>
      <c r="MC410"/>
      <c r="MD410"/>
      <c r="ME410"/>
      <c r="MF410"/>
      <c r="MG410"/>
      <c r="MH410"/>
      <c r="MI410"/>
      <c r="MJ410"/>
      <c r="MK410"/>
      <c r="ML410"/>
      <c r="MM410"/>
      <c r="MN410"/>
      <c r="MO410"/>
      <c r="MP410"/>
      <c r="MQ410"/>
      <c r="MR410"/>
      <c r="MS410"/>
      <c r="MT410"/>
      <c r="MU410"/>
      <c r="MV410"/>
      <c r="MW410"/>
      <c r="MX410"/>
      <c r="MY410"/>
      <c r="MZ410"/>
      <c r="NA410"/>
      <c r="NB410"/>
      <c r="NC410"/>
      <c r="ND410"/>
      <c r="NE410"/>
      <c r="NF410"/>
      <c r="NG410"/>
      <c r="NH410"/>
      <c r="NI410"/>
      <c r="NJ410"/>
      <c r="NK410"/>
      <c r="NL410"/>
      <c r="NM410"/>
      <c r="NN410"/>
      <c r="NO410"/>
      <c r="NP410"/>
      <c r="NQ410"/>
      <c r="NR410"/>
      <c r="NS410"/>
      <c r="NT410"/>
      <c r="NU410"/>
      <c r="NV410"/>
      <c r="NW410"/>
      <c r="NX410"/>
      <c r="NY410"/>
      <c r="NZ410"/>
      <c r="OA410"/>
      <c r="OB410"/>
      <c r="OC410"/>
      <c r="OD410"/>
      <c r="OE410"/>
      <c r="OF410"/>
      <c r="OG410"/>
      <c r="OH410"/>
      <c r="OI410"/>
      <c r="OJ410"/>
      <c r="OK410"/>
      <c r="OL410"/>
      <c r="OM410"/>
      <c r="ON410"/>
      <c r="OO410"/>
      <c r="OP410"/>
      <c r="OQ410"/>
      <c r="OR410"/>
      <c r="OS410"/>
      <c r="OT410"/>
      <c r="OU410"/>
      <c r="OV410"/>
      <c r="OW410"/>
      <c r="OX410"/>
      <c r="OY410"/>
      <c r="OZ410"/>
      <c r="PA410"/>
      <c r="PB410"/>
      <c r="PC410"/>
      <c r="PD410"/>
      <c r="PE410"/>
      <c r="PF410"/>
      <c r="PG410"/>
      <c r="PH410"/>
      <c r="PI410"/>
      <c r="PJ410"/>
      <c r="PK410"/>
      <c r="PL410"/>
      <c r="PM410"/>
      <c r="PN410"/>
      <c r="PO410"/>
      <c r="PP410"/>
      <c r="PQ410"/>
      <c r="PR410"/>
      <c r="PS410"/>
      <c r="PT410"/>
      <c r="PU410"/>
      <c r="PV410"/>
      <c r="PW410"/>
      <c r="PX410"/>
      <c r="PY410"/>
      <c r="PZ410"/>
      <c r="QA410"/>
      <c r="QB410"/>
      <c r="QC410"/>
      <c r="QD410"/>
      <c r="QE410"/>
      <c r="QF410"/>
      <c r="QG410"/>
      <c r="QH410"/>
      <c r="QI410"/>
      <c r="QJ410"/>
      <c r="QK410"/>
      <c r="QL410"/>
      <c r="QM410"/>
      <c r="QN410"/>
      <c r="QO410"/>
      <c r="QP410"/>
      <c r="QQ410"/>
      <c r="QR410"/>
      <c r="QS410"/>
      <c r="QT410"/>
      <c r="QU410"/>
      <c r="QV410"/>
      <c r="QW410"/>
      <c r="QX410"/>
      <c r="QY410"/>
      <c r="QZ410"/>
      <c r="RA410"/>
      <c r="RB410"/>
      <c r="RC410"/>
      <c r="RD410"/>
      <c r="RE410"/>
      <c r="RF410"/>
      <c r="RG410"/>
      <c r="RH410"/>
      <c r="RI410"/>
      <c r="RJ410"/>
      <c r="RK410"/>
      <c r="RL410"/>
      <c r="RM410"/>
      <c r="RN410"/>
      <c r="RO410"/>
      <c r="RP410"/>
      <c r="RQ410"/>
      <c r="RR410"/>
      <c r="RS410"/>
      <c r="RT410"/>
      <c r="RU410"/>
      <c r="RV410"/>
      <c r="RW410"/>
      <c r="RX410"/>
      <c r="RY410"/>
      <c r="RZ410"/>
      <c r="SA410"/>
      <c r="SB410"/>
      <c r="SC410"/>
      <c r="SD410"/>
      <c r="SE410"/>
      <c r="SF410"/>
      <c r="SG410"/>
      <c r="SH410"/>
      <c r="SI410"/>
      <c r="SJ410"/>
      <c r="SK410"/>
      <c r="SL410"/>
      <c r="SM410"/>
      <c r="SN410"/>
      <c r="SO410"/>
      <c r="SP410"/>
      <c r="SQ410"/>
      <c r="SR410"/>
      <c r="SS410"/>
      <c r="ST410"/>
      <c r="SU410"/>
      <c r="SV410"/>
      <c r="SW410"/>
      <c r="SX410"/>
      <c r="SY410"/>
      <c r="SZ410"/>
      <c r="TA410"/>
      <c r="TB410"/>
      <c r="TC410"/>
      <c r="TD410"/>
      <c r="TE410"/>
      <c r="TF410"/>
      <c r="TG410"/>
    </row>
    <row r="411" spans="2:527" s="4" customFormat="1" ht="18" customHeight="1" x14ac:dyDescent="0.25">
      <c r="B411"/>
      <c r="C411" s="54"/>
      <c r="D411" s="55"/>
      <c r="E411" s="55"/>
      <c r="F411" s="56"/>
      <c r="G411" s="56"/>
      <c r="H411" s="56"/>
      <c r="I411" s="89"/>
      <c r="J411" s="89"/>
      <c r="K411"/>
      <c r="L411"/>
      <c r="M411"/>
      <c r="N411"/>
      <c r="O411"/>
      <c r="P411"/>
      <c r="Q411"/>
      <c r="R411"/>
      <c r="S411"/>
      <c r="T411"/>
      <c r="U411" s="49"/>
      <c r="V411" s="69"/>
      <c r="W411" s="8"/>
      <c r="X411" s="8"/>
      <c r="Y411" s="8"/>
      <c r="Z411" s="8"/>
      <c r="AA411"/>
      <c r="AB411"/>
      <c r="AC411"/>
      <c r="AD411"/>
      <c r="AE411"/>
      <c r="AF411"/>
      <c r="AG411"/>
      <c r="AH411"/>
      <c r="AI411"/>
      <c r="AJ411"/>
      <c r="AK411"/>
      <c r="AL411"/>
      <c r="AM411"/>
      <c r="AN411"/>
      <c r="AO411"/>
      <c r="AP411"/>
      <c r="AQ411"/>
      <c r="AR411"/>
      <c r="AS411"/>
      <c r="AT411"/>
      <c r="AU411"/>
      <c r="AV411"/>
      <c r="AW411"/>
      <c r="AX411"/>
      <c r="AY411"/>
      <c r="AZ411"/>
      <c r="BA411"/>
      <c r="BB411"/>
      <c r="BC411"/>
      <c r="BD411"/>
      <c r="BE411"/>
      <c r="BF411"/>
      <c r="BG411"/>
      <c r="BH411"/>
      <c r="BI411"/>
      <c r="BJ411"/>
      <c r="BK411"/>
      <c r="BL411"/>
      <c r="BM411"/>
      <c r="BN411"/>
      <c r="BO411"/>
      <c r="BP411"/>
      <c r="BQ411"/>
      <c r="BR411"/>
      <c r="BS411"/>
      <c r="BT411"/>
      <c r="BU411"/>
      <c r="BV411"/>
      <c r="BW411"/>
      <c r="BX411"/>
      <c r="BY411"/>
      <c r="BZ411"/>
      <c r="CA411"/>
      <c r="CB411"/>
      <c r="CC411"/>
      <c r="CD411"/>
      <c r="CE411"/>
      <c r="CF411"/>
      <c r="CG411"/>
      <c r="CH411"/>
      <c r="CI411"/>
      <c r="CJ411"/>
      <c r="CK411"/>
      <c r="CL411"/>
      <c r="CM411"/>
      <c r="CN411"/>
      <c r="CO411"/>
      <c r="CP411"/>
      <c r="CQ411"/>
      <c r="CR411"/>
      <c r="CS411"/>
      <c r="CT411"/>
      <c r="CU411"/>
      <c r="CV411"/>
      <c r="CW411"/>
      <c r="CX411"/>
      <c r="CY411"/>
      <c r="CZ411"/>
      <c r="DA411"/>
      <c r="DB411"/>
      <c r="DC411"/>
      <c r="DD411"/>
      <c r="DE411"/>
      <c r="DF411"/>
      <c r="DG411"/>
      <c r="DH411"/>
      <c r="DI411"/>
      <c r="DJ411"/>
      <c r="DK411"/>
      <c r="DL411"/>
      <c r="DM411"/>
      <c r="DN411"/>
      <c r="DO411"/>
      <c r="DP411"/>
      <c r="DQ411"/>
      <c r="DR411"/>
      <c r="DS411"/>
      <c r="DT411"/>
      <c r="DU411"/>
      <c r="DV411"/>
      <c r="DW411"/>
      <c r="DX411"/>
      <c r="DY411"/>
      <c r="DZ411"/>
      <c r="EA411"/>
      <c r="EB411"/>
      <c r="EC411"/>
      <c r="ED411"/>
      <c r="EE411"/>
      <c r="EF411"/>
      <c r="EG411"/>
      <c r="EH411"/>
      <c r="EI411"/>
      <c r="EJ411"/>
      <c r="EK411"/>
      <c r="EL411"/>
      <c r="EM411"/>
      <c r="EN411"/>
      <c r="EO411"/>
      <c r="EP411"/>
      <c r="EQ411"/>
      <c r="ER411"/>
      <c r="ES411"/>
      <c r="ET411"/>
      <c r="EU411"/>
      <c r="EV411"/>
      <c r="EW411"/>
      <c r="EX411"/>
      <c r="EY411"/>
      <c r="EZ411"/>
      <c r="FA411"/>
      <c r="FB411"/>
      <c r="FC411"/>
      <c r="FD411"/>
      <c r="FE411"/>
      <c r="FF411"/>
      <c r="FG411"/>
      <c r="FH411"/>
      <c r="FI411"/>
      <c r="FJ411"/>
      <c r="FK411"/>
      <c r="FL411"/>
      <c r="FM411"/>
      <c r="FN411"/>
      <c r="FO411"/>
      <c r="FP411"/>
      <c r="FQ411"/>
      <c r="FR411"/>
      <c r="FS411"/>
      <c r="FT411"/>
      <c r="FU411"/>
      <c r="FV411"/>
      <c r="FW411"/>
      <c r="FX411"/>
      <c r="FY411"/>
      <c r="FZ411"/>
      <c r="GA411"/>
      <c r="GB411"/>
      <c r="GC411"/>
      <c r="GD411"/>
      <c r="GE411"/>
      <c r="GF411"/>
      <c r="GG411"/>
      <c r="GH411"/>
      <c r="GI411"/>
      <c r="GJ411"/>
      <c r="GK411"/>
      <c r="GL411"/>
      <c r="GM411"/>
      <c r="GN411"/>
      <c r="GO411"/>
      <c r="GP411"/>
      <c r="GQ411"/>
      <c r="GR411"/>
      <c r="GS411"/>
      <c r="GT411"/>
      <c r="GU411"/>
      <c r="GV411"/>
      <c r="GW411"/>
      <c r="GX411"/>
      <c r="GY411"/>
      <c r="GZ411"/>
      <c r="HA411"/>
      <c r="HB411"/>
      <c r="HC411"/>
      <c r="HD411"/>
      <c r="HE411"/>
      <c r="HF411"/>
      <c r="HG411"/>
      <c r="HH411"/>
      <c r="HI411"/>
      <c r="HJ411"/>
      <c r="HK411"/>
      <c r="HL411"/>
      <c r="HM411"/>
      <c r="HN411"/>
      <c r="HO411"/>
      <c r="HP411"/>
      <c r="HQ411"/>
      <c r="HR411"/>
      <c r="HS411"/>
      <c r="HT411"/>
      <c r="HU411"/>
      <c r="HV411"/>
      <c r="HW411"/>
      <c r="HX411"/>
      <c r="HY411"/>
      <c r="HZ411"/>
      <c r="IA411"/>
      <c r="IB411"/>
      <c r="IC411"/>
      <c r="ID411"/>
      <c r="IE411"/>
      <c r="IF411"/>
      <c r="IG411"/>
      <c r="IH411"/>
      <c r="II411"/>
      <c r="IJ411"/>
      <c r="IK411"/>
      <c r="IL411"/>
      <c r="IM411"/>
      <c r="IN411"/>
      <c r="IO411"/>
      <c r="IP411"/>
      <c r="IQ411"/>
      <c r="IR411"/>
      <c r="IS411"/>
      <c r="IT411"/>
      <c r="IU411"/>
      <c r="IV411"/>
      <c r="IW411"/>
      <c r="IX411"/>
      <c r="IY411"/>
      <c r="IZ411"/>
      <c r="JA411"/>
      <c r="JB411"/>
      <c r="JC411"/>
      <c r="JD411"/>
      <c r="JE411"/>
      <c r="JF411"/>
      <c r="JG411"/>
      <c r="JH411"/>
      <c r="JI411"/>
      <c r="JJ411"/>
      <c r="JK411"/>
      <c r="JL411"/>
      <c r="JM411"/>
      <c r="JN411"/>
      <c r="JO411"/>
      <c r="JP411"/>
      <c r="JQ411"/>
      <c r="JR411"/>
      <c r="JS411"/>
      <c r="JT411"/>
      <c r="JU411"/>
      <c r="JV411"/>
      <c r="JW411"/>
      <c r="JX411"/>
      <c r="JY411"/>
      <c r="JZ411"/>
      <c r="KA411"/>
      <c r="KB411"/>
      <c r="KC411"/>
      <c r="KD411"/>
      <c r="KE411"/>
      <c r="KF411"/>
      <c r="KG411"/>
      <c r="KH411"/>
      <c r="KI411"/>
      <c r="KJ411"/>
      <c r="KK411"/>
      <c r="KL411"/>
      <c r="KM411"/>
      <c r="KN411"/>
      <c r="KO411"/>
      <c r="KP411"/>
      <c r="KQ411"/>
      <c r="KR411"/>
      <c r="KS411"/>
      <c r="KT411"/>
      <c r="KU411"/>
      <c r="KV411"/>
      <c r="KW411"/>
      <c r="KX411"/>
      <c r="KY411"/>
      <c r="KZ411"/>
      <c r="LA411"/>
      <c r="LB411"/>
      <c r="LC411"/>
      <c r="LD411"/>
      <c r="LE411"/>
      <c r="LF411"/>
      <c r="LG411"/>
      <c r="LH411"/>
      <c r="LI411"/>
      <c r="LJ411"/>
      <c r="LK411"/>
      <c r="LL411"/>
      <c r="LM411"/>
      <c r="LN411"/>
      <c r="LO411"/>
      <c r="LP411"/>
      <c r="LQ411"/>
      <c r="LR411"/>
      <c r="LS411"/>
      <c r="LT411"/>
      <c r="LU411"/>
      <c r="LV411"/>
      <c r="LW411"/>
      <c r="LX411"/>
      <c r="LY411"/>
      <c r="LZ411"/>
      <c r="MA411"/>
      <c r="MB411"/>
      <c r="MC411"/>
      <c r="MD411"/>
      <c r="ME411"/>
      <c r="MF411"/>
      <c r="MG411"/>
      <c r="MH411"/>
      <c r="MI411"/>
      <c r="MJ411"/>
      <c r="MK411"/>
      <c r="ML411"/>
      <c r="MM411"/>
      <c r="MN411"/>
      <c r="MO411"/>
      <c r="MP411"/>
      <c r="MQ411"/>
      <c r="MR411"/>
      <c r="MS411"/>
      <c r="MT411"/>
      <c r="MU411"/>
      <c r="MV411"/>
      <c r="MW411"/>
      <c r="MX411"/>
      <c r="MY411"/>
      <c r="MZ411"/>
      <c r="NA411"/>
      <c r="NB411"/>
      <c r="NC411"/>
      <c r="ND411"/>
      <c r="NE411"/>
      <c r="NF411"/>
      <c r="NG411"/>
      <c r="NH411"/>
      <c r="NI411"/>
      <c r="NJ411"/>
      <c r="NK411"/>
      <c r="NL411"/>
      <c r="NM411"/>
      <c r="NN411"/>
      <c r="NO411"/>
      <c r="NP411"/>
      <c r="NQ411"/>
      <c r="NR411"/>
      <c r="NS411"/>
      <c r="NT411"/>
      <c r="NU411"/>
      <c r="NV411"/>
      <c r="NW411"/>
      <c r="NX411"/>
      <c r="NY411"/>
      <c r="NZ411"/>
      <c r="OA411"/>
      <c r="OB411"/>
      <c r="OC411"/>
      <c r="OD411"/>
      <c r="OE411"/>
      <c r="OF411"/>
      <c r="OG411"/>
      <c r="OH411"/>
      <c r="OI411"/>
      <c r="OJ411"/>
      <c r="OK411"/>
      <c r="OL411"/>
      <c r="OM411"/>
      <c r="ON411"/>
      <c r="OO411"/>
      <c r="OP411"/>
      <c r="OQ411"/>
      <c r="OR411"/>
      <c r="OS411"/>
      <c r="OT411"/>
      <c r="OU411"/>
      <c r="OV411"/>
      <c r="OW411"/>
      <c r="OX411"/>
      <c r="OY411"/>
      <c r="OZ411"/>
      <c r="PA411"/>
      <c r="PB411"/>
      <c r="PC411"/>
      <c r="PD411"/>
      <c r="PE411"/>
      <c r="PF411"/>
      <c r="PG411"/>
      <c r="PH411"/>
      <c r="PI411"/>
      <c r="PJ411"/>
      <c r="PK411"/>
      <c r="PL411"/>
      <c r="PM411"/>
      <c r="PN411"/>
      <c r="PO411"/>
      <c r="PP411"/>
      <c r="PQ411"/>
      <c r="PR411"/>
      <c r="PS411"/>
      <c r="PT411"/>
      <c r="PU411"/>
      <c r="PV411"/>
      <c r="PW411"/>
      <c r="PX411"/>
      <c r="PY411"/>
      <c r="PZ411"/>
      <c r="QA411"/>
      <c r="QB411"/>
      <c r="QC411"/>
      <c r="QD411"/>
      <c r="QE411"/>
      <c r="QF411"/>
      <c r="QG411"/>
      <c r="QH411"/>
      <c r="QI411"/>
      <c r="QJ411"/>
      <c r="QK411"/>
      <c r="QL411"/>
      <c r="QM411"/>
      <c r="QN411"/>
      <c r="QO411"/>
      <c r="QP411"/>
      <c r="QQ411"/>
      <c r="QR411"/>
      <c r="QS411"/>
      <c r="QT411"/>
      <c r="QU411"/>
      <c r="QV411"/>
      <c r="QW411"/>
      <c r="QX411"/>
      <c r="QY411"/>
      <c r="QZ411"/>
      <c r="RA411"/>
      <c r="RB411"/>
      <c r="RC411"/>
      <c r="RD411"/>
      <c r="RE411"/>
      <c r="RF411"/>
      <c r="RG411"/>
      <c r="RH411"/>
      <c r="RI411"/>
      <c r="RJ411"/>
      <c r="RK411"/>
      <c r="RL411"/>
      <c r="RM411"/>
      <c r="RN411"/>
      <c r="RO411"/>
      <c r="RP411"/>
      <c r="RQ411"/>
      <c r="RR411"/>
      <c r="RS411"/>
      <c r="RT411"/>
      <c r="RU411"/>
      <c r="RV411"/>
      <c r="RW411"/>
      <c r="RX411"/>
      <c r="RY411"/>
      <c r="RZ411"/>
      <c r="SA411"/>
      <c r="SB411"/>
      <c r="SC411"/>
      <c r="SD411"/>
      <c r="SE411"/>
      <c r="SF411"/>
      <c r="SG411"/>
      <c r="SH411"/>
      <c r="SI411"/>
      <c r="SJ411"/>
      <c r="SK411"/>
      <c r="SL411"/>
      <c r="SM411"/>
      <c r="SN411"/>
      <c r="SO411"/>
      <c r="SP411"/>
      <c r="SQ411"/>
      <c r="SR411"/>
      <c r="SS411"/>
      <c r="ST411"/>
      <c r="SU411"/>
      <c r="SV411"/>
      <c r="SW411"/>
      <c r="SX411"/>
      <c r="SY411"/>
      <c r="SZ411"/>
      <c r="TA411"/>
      <c r="TB411"/>
      <c r="TC411"/>
      <c r="TD411"/>
      <c r="TE411"/>
      <c r="TF411"/>
      <c r="TG411"/>
    </row>
  </sheetData>
  <pageMargins left="0.31496062992125984" right="0.31496062992125984" top="0.59055118110236227" bottom="0.31496062992125984" header="0.31496062992125984" footer="0.31496062992125984"/>
  <pageSetup paperSize="9" orientation="portrait" r:id="rId1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>
    <tabColor theme="9" tint="0.39997558519241921"/>
  </sheetPr>
  <dimension ref="A1:AS496"/>
  <sheetViews>
    <sheetView showGridLines="0" zoomScale="85" zoomScaleNormal="85" zoomScaleSheetLayoutView="85" zoomScalePageLayoutView="90" workbookViewId="0">
      <selection activeCell="Y225" sqref="Y225"/>
    </sheetView>
  </sheetViews>
  <sheetFormatPr baseColWidth="10" defaultColWidth="11.42578125" defaultRowHeight="15" x14ac:dyDescent="0.25"/>
  <cols>
    <col min="1" max="1" width="19.140625" style="4" customWidth="1"/>
    <col min="2" max="2" width="7.7109375" customWidth="1"/>
    <col min="3" max="3" width="8.42578125" style="54" customWidth="1"/>
    <col min="4" max="4" width="8.140625" style="55" customWidth="1"/>
    <col min="5" max="5" width="9" style="55" customWidth="1"/>
    <col min="6" max="6" width="7.5703125" style="56" customWidth="1"/>
    <col min="7" max="7" width="6.5703125" style="56" customWidth="1"/>
    <col min="8" max="8" width="8.5703125" style="56" customWidth="1"/>
    <col min="9" max="9" width="8.5703125" style="89" customWidth="1"/>
    <col min="10" max="10" width="7.85546875" style="89" customWidth="1"/>
    <col min="11" max="11" width="6.28515625" customWidth="1"/>
    <col min="12" max="12" width="1.5703125" customWidth="1"/>
    <col min="13" max="13" width="14.42578125" customWidth="1"/>
    <col min="14" max="14" width="12.5703125" customWidth="1"/>
    <col min="15" max="15" width="16.28515625" customWidth="1"/>
    <col min="16" max="16" width="25.140625" customWidth="1"/>
    <col min="17" max="17" width="13" customWidth="1"/>
    <col min="18" max="18" width="12.42578125" customWidth="1"/>
    <col min="19" max="19" width="1.85546875" customWidth="1"/>
    <col min="20" max="20" width="1.42578125" style="8" customWidth="1"/>
    <col min="21" max="21" width="2.5703125" style="49" customWidth="1"/>
    <col min="22" max="22" width="20.28515625" style="314" customWidth="1"/>
    <col min="23" max="23" width="15.85546875" style="8" customWidth="1"/>
    <col min="24" max="24" width="22.7109375" style="8" customWidth="1"/>
    <col min="25" max="25" width="15.28515625" style="8" customWidth="1"/>
    <col min="26" max="26" width="16.85546875" style="8" customWidth="1"/>
    <col min="27" max="27" width="2" style="8" customWidth="1"/>
    <col min="28" max="28" width="7.85546875" customWidth="1"/>
    <col min="33" max="33" width="11.42578125" style="5"/>
    <col min="38" max="38" width="26.7109375" customWidth="1"/>
    <col min="40" max="40" width="11.140625" customWidth="1"/>
    <col min="41" max="41" width="10.5703125" customWidth="1"/>
  </cols>
  <sheetData>
    <row r="1" spans="1:43" ht="18" customHeight="1" x14ac:dyDescent="0.25">
      <c r="B1" s="92" t="s">
        <v>86</v>
      </c>
      <c r="E1" s="92" t="s">
        <v>14</v>
      </c>
      <c r="F1" s="92"/>
      <c r="H1" s="5" t="s">
        <v>15</v>
      </c>
      <c r="I1" s="5"/>
      <c r="J1"/>
      <c r="T1"/>
      <c r="V1" s="50" t="str">
        <f>Config!B2</f>
        <v>RED. MOYOBAMBA:</v>
      </c>
      <c r="AA1" s="23"/>
      <c r="AB1" s="23"/>
      <c r="AC1" s="23"/>
      <c r="AD1" s="8"/>
      <c r="AE1" s="8"/>
      <c r="AF1" s="8"/>
      <c r="AG1" s="304"/>
    </row>
    <row r="2" spans="1:43" ht="18" customHeight="1" x14ac:dyDescent="0.25">
      <c r="B2" s="52" t="s">
        <v>13</v>
      </c>
      <c r="C2" s="52" t="s">
        <v>11</v>
      </c>
      <c r="E2" s="52" t="s">
        <v>13</v>
      </c>
      <c r="F2" s="52" t="s">
        <v>11</v>
      </c>
      <c r="G2"/>
      <c r="H2" s="52" t="s">
        <v>13</v>
      </c>
      <c r="I2" s="52" t="s">
        <v>11</v>
      </c>
      <c r="J2"/>
      <c r="T2"/>
      <c r="V2" s="50" t="str">
        <f>Config!$C$12&amp;" - " &amp; Config!$D$12  &amp;" "&amp;Config!$E$12</f>
        <v>ENERO - OCTUBRE 2024</v>
      </c>
      <c r="AA2" s="23"/>
      <c r="AB2" s="23"/>
      <c r="AC2" s="23"/>
      <c r="AD2" s="8"/>
      <c r="AE2" s="8"/>
      <c r="AF2" s="8"/>
      <c r="AG2" s="304"/>
    </row>
    <row r="3" spans="1:43" ht="18" customHeight="1" x14ac:dyDescent="0.25">
      <c r="B3" s="53">
        <v>20</v>
      </c>
      <c r="C3" s="53">
        <v>10</v>
      </c>
      <c r="E3" s="53">
        <f>Config!$G$3</f>
        <v>75</v>
      </c>
      <c r="F3" s="53">
        <f>Config!$I$3</f>
        <v>83.3</v>
      </c>
      <c r="H3" s="53">
        <f>Config!$K$3</f>
        <v>90</v>
      </c>
      <c r="I3" s="53">
        <f>Config!$M$3</f>
        <v>100</v>
      </c>
      <c r="J3"/>
      <c r="T3"/>
      <c r="V3" s="50" t="str">
        <f>Config!$B$3</f>
        <v xml:space="preserve">- POR MICROREDES : </v>
      </c>
      <c r="AA3" s="23"/>
      <c r="AB3" s="23"/>
      <c r="AC3" s="23"/>
      <c r="AD3" s="8"/>
      <c r="AE3" s="8"/>
      <c r="AF3" s="8"/>
      <c r="AG3" s="304"/>
    </row>
    <row r="4" spans="1:43" ht="18" customHeight="1" x14ac:dyDescent="0.25">
      <c r="G4"/>
      <c r="H4"/>
      <c r="I4"/>
      <c r="J4"/>
      <c r="T4"/>
      <c r="V4" s="50" t="str">
        <f>Config!$B$4</f>
        <v>FUENTE: HISMINSA - Oficina de Gestión de la  Información Red. Moyobamba</v>
      </c>
      <c r="AA4" s="23"/>
      <c r="AB4" s="23"/>
      <c r="AC4" s="23"/>
      <c r="AD4" s="8"/>
      <c r="AE4" s="8"/>
      <c r="AF4" s="8"/>
      <c r="AG4" s="304"/>
    </row>
    <row r="5" spans="1:43" s="89" customFormat="1" ht="18" customHeight="1" x14ac:dyDescent="0.25">
      <c r="A5" s="4" t="str">
        <f>METAS!B32</f>
        <v>PORCENTAJE DE NIÑOS  MENORES DE 5 AÑOS  DE EDAD CON DCI (PATRÓN DE  REFERENCIA  OMS).</v>
      </c>
      <c r="B5"/>
      <c r="C5" s="54"/>
      <c r="D5" s="55"/>
      <c r="E5" s="309"/>
      <c r="F5" s="310"/>
      <c r="G5" s="309"/>
      <c r="H5" s="311">
        <v>6.4</v>
      </c>
      <c r="I5" s="312"/>
      <c r="J5" s="313">
        <v>8.1</v>
      </c>
      <c r="K5"/>
      <c r="L5"/>
      <c r="M5"/>
      <c r="N5"/>
      <c r="O5"/>
      <c r="P5"/>
      <c r="Q5"/>
      <c r="R5"/>
      <c r="S5"/>
      <c r="T5"/>
      <c r="U5" s="300"/>
      <c r="V5" s="314"/>
      <c r="W5" s="8"/>
      <c r="X5" s="8"/>
      <c r="Y5" s="8"/>
      <c r="Z5" s="300"/>
      <c r="AA5" s="8"/>
      <c r="AB5" s="8"/>
      <c r="AC5" s="8"/>
      <c r="AD5" s="8"/>
      <c r="AE5" s="8"/>
      <c r="AF5" s="8"/>
      <c r="AG5" s="304"/>
      <c r="AH5"/>
      <c r="AI5"/>
      <c r="AJ5"/>
      <c r="AL5" t="str">
        <f t="shared" ref="AL5:AL15" si="0">A5</f>
        <v>PORCENTAJE DE NIÑOS  MENORES DE 5 AÑOS  DE EDAD CON DCI (PATRÓN DE  REFERENCIA  OMS).</v>
      </c>
      <c r="AM5"/>
      <c r="AN5"/>
      <c r="AO5"/>
      <c r="AP5"/>
      <c r="AQ5"/>
    </row>
    <row r="6" spans="1:43" s="89" customFormat="1" ht="48" customHeight="1" thickBot="1" x14ac:dyDescent="0.3">
      <c r="A6" s="59" t="s">
        <v>2</v>
      </c>
      <c r="B6" s="60" t="s">
        <v>564</v>
      </c>
      <c r="C6" s="61" t="s">
        <v>692</v>
      </c>
      <c r="D6" s="60" t="s">
        <v>566</v>
      </c>
      <c r="E6" s="60"/>
      <c r="F6" s="62" t="s">
        <v>567</v>
      </c>
      <c r="G6" s="63" t="s">
        <v>10</v>
      </c>
      <c r="H6" s="64" t="str">
        <f>"DEFICIENTE &gt; "&amp;$J$5</f>
        <v>DEFICIENTE &gt; 8.1</v>
      </c>
      <c r="I6" s="64" t="str">
        <f>"PROCESO &gt; "&amp;$H$5&amp;"  -  &lt;= "&amp;$J$5</f>
        <v>PROCESO &gt; 6.4  -  &lt;= 8.1</v>
      </c>
      <c r="J6" s="64" t="str">
        <f>"OPTIMO &lt;= "&amp;$H$5</f>
        <v>OPTIMO &lt;= 6.4</v>
      </c>
      <c r="K6" s="315"/>
      <c r="L6"/>
      <c r="M6"/>
      <c r="N6"/>
      <c r="O6"/>
      <c r="P6"/>
      <c r="Q6"/>
      <c r="R6"/>
      <c r="S6"/>
      <c r="T6"/>
      <c r="U6" s="300"/>
      <c r="V6" s="51" t="str">
        <f>A5</f>
        <v>PORCENTAJE DE NIÑOS  MENORES DE 5 AÑOS  DE EDAD CON DCI (PATRÓN DE  REFERENCIA  OMS).</v>
      </c>
      <c r="W6" s="8"/>
      <c r="X6" s="8"/>
      <c r="Y6" s="8"/>
      <c r="Z6" s="300"/>
      <c r="AA6" s="8"/>
      <c r="AB6" s="8"/>
      <c r="AC6" s="8"/>
      <c r="AD6" s="8"/>
      <c r="AE6" s="8"/>
      <c r="AF6" s="8"/>
      <c r="AG6" s="304"/>
      <c r="AH6"/>
      <c r="AI6"/>
      <c r="AJ6"/>
      <c r="AL6" s="316" t="str">
        <f t="shared" si="0"/>
        <v>ESTABLECIMIENTOS</v>
      </c>
      <c r="AM6" s="317" t="s">
        <v>568</v>
      </c>
      <c r="AN6" s="318" t="str">
        <f t="shared" ref="AN6:AN15" si="1">D6</f>
        <v>DCI. HIS</v>
      </c>
      <c r="AO6" s="319" t="e">
        <f>#REF!</f>
        <v>#REF!</v>
      </c>
      <c r="AP6" s="319" t="s">
        <v>569</v>
      </c>
      <c r="AQ6" s="320" t="s">
        <v>570</v>
      </c>
    </row>
    <row r="7" spans="1:43" ht="18" customHeight="1" thickBot="1" x14ac:dyDescent="0.3">
      <c r="A7" s="65" t="str">
        <f>Config!$B$15</f>
        <v>RED</v>
      </c>
      <c r="B7" s="66">
        <f>SUM(B8:B16)</f>
        <v>0</v>
      </c>
      <c r="C7" s="66">
        <f t="shared" ref="C7" si="2">SUM(C8:C16)</f>
        <v>44887</v>
      </c>
      <c r="D7" s="66">
        <f>SUM(D8:D16)</f>
        <v>72</v>
      </c>
      <c r="E7" s="66"/>
      <c r="F7" s="67">
        <v>6.4</v>
      </c>
      <c r="G7" s="66">
        <f>IFERROR(D7*100/C7,0)</f>
        <v>0.16040278922627932</v>
      </c>
      <c r="H7" s="68" t="str">
        <f>IF(G7&gt;$J$5,G7,"")</f>
        <v/>
      </c>
      <c r="I7" s="68" t="str">
        <f>IF(AND(G7&gt;$H$5, G7&lt;=$J$5),G7,"")</f>
        <v/>
      </c>
      <c r="J7" s="66">
        <f>IF(G7&lt;=$H$5,G7,"")</f>
        <v>0.16040278922627932</v>
      </c>
      <c r="K7" s="315"/>
      <c r="T7"/>
      <c r="V7" s="80" t="str">
        <f>$V$1&amp;"  "&amp;V6&amp;"  "&amp;$V$3&amp;"  "&amp;$V$2</f>
        <v>RED. MOYOBAMBA:  PORCENTAJE DE NIÑOS  MENORES DE 5 AÑOS  DE EDAD CON DCI (PATRÓN DE  REFERENCIA  OMS).  - POR MICROREDES :   ENERO - OCTUBRE 2024</v>
      </c>
      <c r="AB7" s="8"/>
      <c r="AC7" s="8"/>
      <c r="AD7" s="8"/>
      <c r="AE7" s="8"/>
      <c r="AF7" s="8"/>
      <c r="AG7" s="304"/>
      <c r="AL7" s="321" t="str">
        <f t="shared" si="0"/>
        <v>RED</v>
      </c>
      <c r="AM7" s="322">
        <f t="shared" ref="AM7:AM15" si="3">C7</f>
        <v>44887</v>
      </c>
      <c r="AN7" s="323">
        <f t="shared" si="1"/>
        <v>72</v>
      </c>
      <c r="AO7" s="322" t="e">
        <f>#REF!</f>
        <v>#REF!</v>
      </c>
      <c r="AP7" s="323">
        <f t="shared" ref="AP7:AP15" si="4">G7</f>
        <v>0.16040278922627932</v>
      </c>
      <c r="AQ7" s="323" t="e">
        <f>#REF!</f>
        <v>#REF!</v>
      </c>
    </row>
    <row r="8" spans="1:43" s="89" customFormat="1" ht="18" customHeight="1" x14ac:dyDescent="0.25">
      <c r="A8" s="76" t="str">
        <f>Config!$B$16</f>
        <v>HOSP</v>
      </c>
      <c r="B8" s="71"/>
      <c r="C8" s="71">
        <f>ACUMULADO!$AV$32</f>
        <v>1933</v>
      </c>
      <c r="D8" s="71">
        <f>ACUMULADO!$AV$33</f>
        <v>0</v>
      </c>
      <c r="E8" s="52"/>
      <c r="F8" s="81">
        <f>F7</f>
        <v>6.4</v>
      </c>
      <c r="G8" s="77">
        <f>IFERROR(D8*100/C8,0)</f>
        <v>0</v>
      </c>
      <c r="H8" s="78" t="str">
        <f t="shared" ref="H8" si="5">IF(G8&gt;$J$5,G8,"")</f>
        <v/>
      </c>
      <c r="I8" s="78" t="str">
        <f>IF(AND(G8&gt;$H$5, G8&lt;=$J$5),G8,"")</f>
        <v/>
      </c>
      <c r="J8" s="79">
        <f>IF(G8&lt;=$H$5,G8,"")</f>
        <v>0</v>
      </c>
      <c r="K8" s="315"/>
      <c r="L8"/>
      <c r="M8"/>
      <c r="N8"/>
      <c r="O8"/>
      <c r="P8"/>
      <c r="Q8"/>
      <c r="R8"/>
      <c r="S8"/>
      <c r="T8"/>
      <c r="U8" s="300"/>
      <c r="V8"/>
      <c r="W8" s="8"/>
      <c r="X8" s="8"/>
      <c r="Y8" s="8"/>
      <c r="Z8" s="300"/>
      <c r="AA8" s="8"/>
      <c r="AB8" s="8"/>
      <c r="AC8" s="8"/>
      <c r="AD8" s="8"/>
      <c r="AE8" s="8"/>
      <c r="AF8" s="8"/>
      <c r="AG8" s="304"/>
      <c r="AH8"/>
      <c r="AI8"/>
      <c r="AJ8"/>
      <c r="AL8" s="289" t="str">
        <f t="shared" si="0"/>
        <v>HOSP</v>
      </c>
      <c r="AM8" s="288">
        <f t="shared" si="3"/>
        <v>1933</v>
      </c>
      <c r="AN8" s="287">
        <f t="shared" si="1"/>
        <v>0</v>
      </c>
      <c r="AO8" s="288" t="e">
        <f>#REF!</f>
        <v>#REF!</v>
      </c>
      <c r="AP8" s="324">
        <f t="shared" si="4"/>
        <v>0</v>
      </c>
      <c r="AQ8" s="325" t="e">
        <f>#REF!</f>
        <v>#REF!</v>
      </c>
    </row>
    <row r="9" spans="1:43" s="89" customFormat="1" ht="18" customHeight="1" x14ac:dyDescent="0.25">
      <c r="A9" s="76" t="str">
        <f>Config!$B$17</f>
        <v>LLUI</v>
      </c>
      <c r="B9" s="71"/>
      <c r="C9" s="71">
        <f>ACUMULADO!$AW$32</f>
        <v>15913</v>
      </c>
      <c r="D9" s="71">
        <f>ACUMULADO!$AW$33</f>
        <v>17</v>
      </c>
      <c r="E9" s="52"/>
      <c r="F9" s="81">
        <f t="shared" ref="F9:F16" si="6">F8</f>
        <v>6.4</v>
      </c>
      <c r="G9" s="77">
        <f t="shared" ref="G9:G16" si="7">IFERROR(D9*100/C9,0)</f>
        <v>0.10683089298058192</v>
      </c>
      <c r="H9" s="78" t="str">
        <f t="shared" ref="H9:H16" si="8">IF(G9&gt;$J$5,G9,"")</f>
        <v/>
      </c>
      <c r="I9" s="78" t="str">
        <f t="shared" ref="I9:I16" si="9">IF(AND(G9&gt;$H$5, G9&lt;=$J$5),G9,"")</f>
        <v/>
      </c>
      <c r="J9" s="79">
        <f t="shared" ref="J9:J16" si="10">IF(G9&lt;=$H$5,G9,"")</f>
        <v>0.10683089298058192</v>
      </c>
      <c r="K9" s="315"/>
      <c r="L9"/>
      <c r="M9"/>
      <c r="N9"/>
      <c r="O9"/>
      <c r="P9"/>
      <c r="Q9"/>
      <c r="R9"/>
      <c r="S9"/>
      <c r="T9"/>
      <c r="U9" s="300"/>
      <c r="V9" s="1"/>
      <c r="W9" s="326"/>
      <c r="X9" s="8"/>
      <c r="Y9" s="8"/>
      <c r="Z9" s="300"/>
      <c r="AA9" s="8"/>
      <c r="AB9" s="8"/>
      <c r="AC9" s="8"/>
      <c r="AD9" s="8"/>
      <c r="AE9" s="8"/>
      <c r="AF9" s="8"/>
      <c r="AG9" s="304"/>
      <c r="AH9"/>
      <c r="AI9"/>
      <c r="AJ9"/>
      <c r="AL9" s="289" t="str">
        <f t="shared" si="0"/>
        <v>LLUI</v>
      </c>
      <c r="AM9" s="288">
        <f t="shared" si="3"/>
        <v>15913</v>
      </c>
      <c r="AN9" s="287">
        <f t="shared" si="1"/>
        <v>17</v>
      </c>
      <c r="AO9" s="288" t="e">
        <f>#REF!</f>
        <v>#REF!</v>
      </c>
      <c r="AP9" s="324">
        <f t="shared" si="4"/>
        <v>0.10683089298058192</v>
      </c>
      <c r="AQ9" s="325" t="e">
        <f>#REF!</f>
        <v>#REF!</v>
      </c>
    </row>
    <row r="10" spans="1:43" s="89" customFormat="1" ht="18" customHeight="1" x14ac:dyDescent="0.25">
      <c r="A10" s="76" t="str">
        <f>Config!$B$18</f>
        <v>JERI</v>
      </c>
      <c r="B10" s="71"/>
      <c r="C10" s="71">
        <f>ACUMULADO!$AX$32</f>
        <v>1991</v>
      </c>
      <c r="D10" s="71">
        <f>ACUMULADO!$AX$33</f>
        <v>0</v>
      </c>
      <c r="E10" s="52"/>
      <c r="F10" s="81">
        <f t="shared" si="6"/>
        <v>6.4</v>
      </c>
      <c r="G10" s="77">
        <f t="shared" si="7"/>
        <v>0</v>
      </c>
      <c r="H10" s="78" t="str">
        <f t="shared" si="8"/>
        <v/>
      </c>
      <c r="I10" s="78" t="str">
        <f t="shared" si="9"/>
        <v/>
      </c>
      <c r="J10" s="79">
        <f t="shared" si="10"/>
        <v>0</v>
      </c>
      <c r="K10" s="315"/>
      <c r="L10"/>
      <c r="M10"/>
      <c r="N10"/>
      <c r="O10"/>
      <c r="P10"/>
      <c r="Q10"/>
      <c r="R10"/>
      <c r="S10"/>
      <c r="T10"/>
      <c r="U10" s="300"/>
      <c r="V10"/>
      <c r="W10" s="8"/>
      <c r="X10" s="8"/>
      <c r="Y10" s="8"/>
      <c r="Z10" s="300"/>
      <c r="AA10" s="8"/>
      <c r="AB10" s="8"/>
      <c r="AC10" s="8"/>
      <c r="AD10" s="8"/>
      <c r="AE10" s="8"/>
      <c r="AF10" s="8"/>
      <c r="AG10" s="304"/>
      <c r="AH10"/>
      <c r="AI10"/>
      <c r="AJ10"/>
      <c r="AL10" s="289" t="str">
        <f t="shared" si="0"/>
        <v>JERI</v>
      </c>
      <c r="AM10" s="288">
        <f t="shared" si="3"/>
        <v>1991</v>
      </c>
      <c r="AN10" s="287">
        <f t="shared" si="1"/>
        <v>0</v>
      </c>
      <c r="AO10" s="288" t="e">
        <f>#REF!</f>
        <v>#REF!</v>
      </c>
      <c r="AP10" s="324">
        <f t="shared" si="4"/>
        <v>0</v>
      </c>
      <c r="AQ10" s="325" t="e">
        <f>#REF!</f>
        <v>#REF!</v>
      </c>
    </row>
    <row r="11" spans="1:43" s="89" customFormat="1" ht="18" customHeight="1" x14ac:dyDescent="0.25">
      <c r="A11" s="76" t="str">
        <f>Config!$B$19</f>
        <v>YANT</v>
      </c>
      <c r="B11" s="71"/>
      <c r="C11" s="71">
        <f>ACUMULADO!$AY$32</f>
        <v>2712</v>
      </c>
      <c r="D11" s="71">
        <f>ACUMULADO!$AY$33</f>
        <v>10</v>
      </c>
      <c r="E11" s="52"/>
      <c r="F11" s="81">
        <f t="shared" si="6"/>
        <v>6.4</v>
      </c>
      <c r="G11" s="77">
        <f>IFERROR(D11*100/C11,0)</f>
        <v>0.36873156342182889</v>
      </c>
      <c r="H11" s="78" t="str">
        <f t="shared" si="8"/>
        <v/>
      </c>
      <c r="I11" s="78" t="str">
        <f t="shared" si="9"/>
        <v/>
      </c>
      <c r="J11" s="79">
        <f t="shared" si="10"/>
        <v>0.36873156342182889</v>
      </c>
      <c r="K11" s="315"/>
      <c r="L11"/>
      <c r="M11"/>
      <c r="N11"/>
      <c r="O11"/>
      <c r="P11"/>
      <c r="Q11"/>
      <c r="R11"/>
      <c r="S11"/>
      <c r="T11"/>
      <c r="U11" s="300"/>
      <c r="V11"/>
      <c r="W11" s="8"/>
      <c r="X11" s="8"/>
      <c r="Y11" s="8"/>
      <c r="Z11" s="300"/>
      <c r="AA11" s="8"/>
      <c r="AB11" s="8"/>
      <c r="AC11" s="8"/>
      <c r="AD11" s="8"/>
      <c r="AE11" s="8"/>
      <c r="AF11" s="8"/>
      <c r="AG11" s="304"/>
      <c r="AH11"/>
      <c r="AI11"/>
      <c r="AJ11"/>
      <c r="AL11" s="289" t="str">
        <f t="shared" si="0"/>
        <v>YANT</v>
      </c>
      <c r="AM11" s="288">
        <f t="shared" si="3"/>
        <v>2712</v>
      </c>
      <c r="AN11" s="287">
        <f t="shared" si="1"/>
        <v>10</v>
      </c>
      <c r="AO11" s="288" t="e">
        <f>#REF!</f>
        <v>#REF!</v>
      </c>
      <c r="AP11" s="324">
        <f t="shared" si="4"/>
        <v>0.36873156342182889</v>
      </c>
      <c r="AQ11" s="325" t="e">
        <f>#REF!</f>
        <v>#REF!</v>
      </c>
    </row>
    <row r="12" spans="1:43" s="89" customFormat="1" ht="18" customHeight="1" x14ac:dyDescent="0.25">
      <c r="A12" s="76" t="str">
        <f>Config!$B$20</f>
        <v>SORI</v>
      </c>
      <c r="B12" s="71"/>
      <c r="C12" s="71">
        <f>ACUMULADO!$AZ$32</f>
        <v>8889</v>
      </c>
      <c r="D12" s="71">
        <f>ACUMULADO!$AZ$33</f>
        <v>28</v>
      </c>
      <c r="E12" s="52"/>
      <c r="F12" s="81">
        <f t="shared" si="6"/>
        <v>6.4</v>
      </c>
      <c r="G12" s="77">
        <f t="shared" si="7"/>
        <v>0.31499606254921814</v>
      </c>
      <c r="H12" s="78" t="str">
        <f t="shared" si="8"/>
        <v/>
      </c>
      <c r="I12" s="78" t="str">
        <f t="shared" si="9"/>
        <v/>
      </c>
      <c r="J12" s="79">
        <f t="shared" si="10"/>
        <v>0.31499606254921814</v>
      </c>
      <c r="K12" s="315"/>
      <c r="L12"/>
      <c r="M12"/>
      <c r="N12"/>
      <c r="O12"/>
      <c r="P12"/>
      <c r="Q12"/>
      <c r="R12"/>
      <c r="S12"/>
      <c r="T12"/>
      <c r="U12" s="300"/>
      <c r="V12"/>
      <c r="W12" s="8"/>
      <c r="X12" s="8"/>
      <c r="Y12" s="8"/>
      <c r="Z12" s="300"/>
      <c r="AA12" s="8"/>
      <c r="AB12" s="8"/>
      <c r="AC12" s="8"/>
      <c r="AD12" s="8"/>
      <c r="AE12" s="8"/>
      <c r="AF12" s="8"/>
      <c r="AG12" s="304"/>
      <c r="AH12"/>
      <c r="AI12"/>
      <c r="AJ12"/>
      <c r="AL12" s="289" t="str">
        <f t="shared" si="0"/>
        <v>SORI</v>
      </c>
      <c r="AM12" s="288">
        <f t="shared" si="3"/>
        <v>8889</v>
      </c>
      <c r="AN12" s="287">
        <f t="shared" si="1"/>
        <v>28</v>
      </c>
      <c r="AO12" s="288" t="e">
        <f>#REF!</f>
        <v>#REF!</v>
      </c>
      <c r="AP12" s="324">
        <f t="shared" si="4"/>
        <v>0.31499606254921814</v>
      </c>
      <c r="AQ12" s="325" t="e">
        <f>#REF!</f>
        <v>#REF!</v>
      </c>
    </row>
    <row r="13" spans="1:43" s="89" customFormat="1" ht="18" customHeight="1" x14ac:dyDescent="0.25">
      <c r="A13" s="76" t="str">
        <f>Config!$B$21</f>
        <v>JEPE</v>
      </c>
      <c r="B13" s="71"/>
      <c r="C13" s="71">
        <f>ACUMULADO!$BA$32</f>
        <v>4322</v>
      </c>
      <c r="D13" s="71">
        <f>ACUMULADO!$BA$33</f>
        <v>0</v>
      </c>
      <c r="E13" s="52"/>
      <c r="F13" s="81">
        <f t="shared" si="6"/>
        <v>6.4</v>
      </c>
      <c r="G13" s="77">
        <f>IFERROR(D13*100/C13,0)</f>
        <v>0</v>
      </c>
      <c r="H13" s="78" t="str">
        <f t="shared" si="8"/>
        <v/>
      </c>
      <c r="I13" s="78" t="str">
        <f t="shared" si="9"/>
        <v/>
      </c>
      <c r="J13" s="79">
        <f t="shared" si="10"/>
        <v>0</v>
      </c>
      <c r="K13" s="315"/>
      <c r="L13"/>
      <c r="M13"/>
      <c r="N13"/>
      <c r="O13"/>
      <c r="P13"/>
      <c r="Q13"/>
      <c r="R13"/>
      <c r="S13"/>
      <c r="T13"/>
      <c r="U13" s="300"/>
      <c r="V13" s="314"/>
      <c r="W13" s="8"/>
      <c r="X13" s="8"/>
      <c r="Y13" s="8"/>
      <c r="Z13" s="300"/>
      <c r="AA13" s="8"/>
      <c r="AB13" s="8"/>
      <c r="AC13" s="8"/>
      <c r="AD13" s="8"/>
      <c r="AE13" s="8"/>
      <c r="AF13" s="8"/>
      <c r="AG13" s="304"/>
      <c r="AH13"/>
      <c r="AI13"/>
      <c r="AJ13"/>
      <c r="AL13" s="289" t="str">
        <f>A13</f>
        <v>JEPE</v>
      </c>
      <c r="AM13" s="288">
        <f>C13</f>
        <v>4322</v>
      </c>
      <c r="AN13" s="287">
        <f>D13</f>
        <v>0</v>
      </c>
      <c r="AO13" s="288" t="e">
        <f>#REF!</f>
        <v>#REF!</v>
      </c>
      <c r="AP13" s="324">
        <f>G13</f>
        <v>0</v>
      </c>
      <c r="AQ13" s="325" t="e">
        <f>#REF!</f>
        <v>#REF!</v>
      </c>
    </row>
    <row r="14" spans="1:43" s="89" customFormat="1" ht="18" customHeight="1" x14ac:dyDescent="0.25">
      <c r="A14" s="76" t="str">
        <f>Config!$B$22</f>
        <v>ROQU</v>
      </c>
      <c r="B14" s="71"/>
      <c r="C14" s="71">
        <f>ACUMULADO!$BB$32</f>
        <v>3319</v>
      </c>
      <c r="D14" s="71">
        <f>ACUMULADO!$BB$33</f>
        <v>0</v>
      </c>
      <c r="E14" s="52"/>
      <c r="F14" s="81">
        <f t="shared" si="6"/>
        <v>6.4</v>
      </c>
      <c r="G14" s="77">
        <f>IFERROR(D14*100/C14,0)</f>
        <v>0</v>
      </c>
      <c r="H14" s="78" t="str">
        <f t="shared" si="8"/>
        <v/>
      </c>
      <c r="I14" s="78" t="str">
        <f t="shared" si="9"/>
        <v/>
      </c>
      <c r="J14" s="79">
        <f t="shared" si="10"/>
        <v>0</v>
      </c>
      <c r="K14" s="315"/>
      <c r="L14"/>
      <c r="M14"/>
      <c r="N14"/>
      <c r="O14"/>
      <c r="P14"/>
      <c r="Q14"/>
      <c r="R14"/>
      <c r="S14"/>
      <c r="T14"/>
      <c r="U14" s="300"/>
      <c r="V14" s="1"/>
      <c r="W14" s="326"/>
      <c r="X14" s="8"/>
      <c r="Y14" s="8"/>
      <c r="Z14" s="300"/>
      <c r="AA14" s="8"/>
      <c r="AB14" s="8"/>
      <c r="AC14" s="8"/>
      <c r="AD14" s="8"/>
      <c r="AE14" s="8"/>
      <c r="AF14" s="8"/>
      <c r="AG14" s="304"/>
      <c r="AH14"/>
      <c r="AI14"/>
      <c r="AJ14"/>
      <c r="AL14" s="289" t="str">
        <f>A14</f>
        <v>ROQU</v>
      </c>
      <c r="AM14" s="288">
        <f>C14</f>
        <v>3319</v>
      </c>
      <c r="AN14" s="287">
        <f>D14</f>
        <v>0</v>
      </c>
      <c r="AO14" s="288" t="e">
        <f>#REF!</f>
        <v>#REF!</v>
      </c>
      <c r="AP14" s="324">
        <f>G14</f>
        <v>0</v>
      </c>
      <c r="AQ14" s="325" t="e">
        <f>#REF!</f>
        <v>#REF!</v>
      </c>
    </row>
    <row r="15" spans="1:43" s="89" customFormat="1" ht="18" customHeight="1" x14ac:dyDescent="0.25">
      <c r="A15" s="76" t="str">
        <f>Config!$B$23</f>
        <v>CALZ</v>
      </c>
      <c r="B15" s="71"/>
      <c r="C15" s="71">
        <f>ACUMULADO!$BC$32</f>
        <v>2638</v>
      </c>
      <c r="D15" s="71">
        <f>ACUMULADO!$BC$33</f>
        <v>6</v>
      </c>
      <c r="E15" s="52"/>
      <c r="F15" s="81">
        <f t="shared" si="6"/>
        <v>6.4</v>
      </c>
      <c r="G15" s="77">
        <f t="shared" si="7"/>
        <v>0.22744503411675512</v>
      </c>
      <c r="H15" s="78" t="str">
        <f t="shared" si="8"/>
        <v/>
      </c>
      <c r="I15" s="78" t="str">
        <f t="shared" si="9"/>
        <v/>
      </c>
      <c r="J15" s="79">
        <f t="shared" si="10"/>
        <v>0.22744503411675512</v>
      </c>
      <c r="K15" s="315"/>
      <c r="L15"/>
      <c r="M15"/>
      <c r="N15"/>
      <c r="O15"/>
      <c r="P15"/>
      <c r="Q15"/>
      <c r="R15"/>
      <c r="S15"/>
      <c r="T15"/>
      <c r="U15" s="300"/>
      <c r="V15" s="314"/>
      <c r="W15" s="8"/>
      <c r="X15" s="8"/>
      <c r="Y15" s="8"/>
      <c r="Z15" s="300"/>
      <c r="AA15" s="8"/>
      <c r="AB15" s="8"/>
      <c r="AC15" s="8"/>
      <c r="AD15" s="8"/>
      <c r="AE15" s="8"/>
      <c r="AF15" s="8"/>
      <c r="AG15" s="304"/>
      <c r="AH15"/>
      <c r="AI15"/>
      <c r="AJ15"/>
      <c r="AL15" s="289" t="str">
        <f t="shared" si="0"/>
        <v>CALZ</v>
      </c>
      <c r="AM15" s="288">
        <f t="shared" si="3"/>
        <v>2638</v>
      </c>
      <c r="AN15" s="287">
        <f t="shared" si="1"/>
        <v>6</v>
      </c>
      <c r="AO15" s="288" t="e">
        <f>#REF!</f>
        <v>#REF!</v>
      </c>
      <c r="AP15" s="324">
        <f t="shared" si="4"/>
        <v>0.22744503411675512</v>
      </c>
      <c r="AQ15" s="325" t="e">
        <f>#REF!</f>
        <v>#REF!</v>
      </c>
    </row>
    <row r="16" spans="1:43" ht="18" customHeight="1" x14ac:dyDescent="0.25">
      <c r="A16" s="76" t="str">
        <f>Config!$B$24</f>
        <v>PUEB</v>
      </c>
      <c r="B16" s="71"/>
      <c r="C16" s="71">
        <f>ACUMULADO!$BD$32</f>
        <v>3170</v>
      </c>
      <c r="D16" s="71">
        <f>ACUMULADO!$BD$33</f>
        <v>11</v>
      </c>
      <c r="E16" s="52"/>
      <c r="F16" s="81">
        <f t="shared" si="6"/>
        <v>6.4</v>
      </c>
      <c r="G16" s="77">
        <f t="shared" si="7"/>
        <v>0.3470031545741325</v>
      </c>
      <c r="H16" s="78" t="str">
        <f t="shared" si="8"/>
        <v/>
      </c>
      <c r="I16" s="78" t="str">
        <f t="shared" si="9"/>
        <v/>
      </c>
      <c r="J16" s="79">
        <f t="shared" si="10"/>
        <v>0.3470031545741325</v>
      </c>
      <c r="K16" s="315"/>
      <c r="T16"/>
      <c r="V16" s="1"/>
      <c r="W16" s="51"/>
      <c r="AB16" s="8"/>
      <c r="AC16" s="8"/>
      <c r="AD16" s="8"/>
      <c r="AE16" s="8"/>
      <c r="AF16" s="8"/>
      <c r="AG16" s="304"/>
      <c r="AL16" s="289" t="str">
        <f>A16</f>
        <v>PUEB</v>
      </c>
      <c r="AM16" s="288">
        <f>C16</f>
        <v>3170</v>
      </c>
      <c r="AN16" s="287">
        <f>D16</f>
        <v>11</v>
      </c>
      <c r="AO16" s="288" t="e">
        <f>#REF!</f>
        <v>#REF!</v>
      </c>
      <c r="AP16" s="324" t="e">
        <f>#REF!</f>
        <v>#REF!</v>
      </c>
      <c r="AQ16" s="325" t="e">
        <f>#REF!</f>
        <v>#REF!</v>
      </c>
    </row>
    <row r="17" spans="1:43" s="89" customFormat="1" ht="18" customHeight="1" x14ac:dyDescent="0.25">
      <c r="A17" s="305"/>
      <c r="E17" s="89" t="s">
        <v>571</v>
      </c>
      <c r="F17" s="89">
        <v>2017</v>
      </c>
      <c r="G17" s="327">
        <v>2018</v>
      </c>
      <c r="H17">
        <v>2019</v>
      </c>
      <c r="I17">
        <v>2020</v>
      </c>
      <c r="J17">
        <v>2021</v>
      </c>
      <c r="K17"/>
      <c r="L17"/>
      <c r="M17"/>
      <c r="N17"/>
      <c r="O17"/>
      <c r="P17"/>
      <c r="Q17"/>
      <c r="R17"/>
      <c r="S17"/>
      <c r="T17"/>
      <c r="U17" s="300"/>
      <c r="V17" s="314"/>
      <c r="W17" s="8"/>
      <c r="X17" s="8"/>
      <c r="Y17" s="8"/>
      <c r="Z17" s="300"/>
      <c r="AA17" s="8"/>
      <c r="AB17" s="8"/>
      <c r="AC17" s="8"/>
      <c r="AD17" s="8"/>
      <c r="AE17" s="8"/>
      <c r="AF17" s="8"/>
      <c r="AG17" s="304"/>
      <c r="AH17"/>
      <c r="AI17"/>
      <c r="AJ17"/>
      <c r="AO17"/>
      <c r="AP17" s="285"/>
    </row>
    <row r="18" spans="1:43" s="89" customFormat="1" ht="18" customHeight="1" x14ac:dyDescent="0.25">
      <c r="A18" s="305"/>
      <c r="C18" s="327"/>
      <c r="E18" s="89" t="s">
        <v>572</v>
      </c>
      <c r="F18" s="89">
        <v>12</v>
      </c>
      <c r="G18" s="328">
        <v>10.5</v>
      </c>
      <c r="H18">
        <v>9</v>
      </c>
      <c r="I18">
        <v>7.5</v>
      </c>
      <c r="J18">
        <v>5.5</v>
      </c>
      <c r="K18"/>
      <c r="L18"/>
      <c r="M18"/>
      <c r="N18"/>
      <c r="O18"/>
      <c r="P18"/>
      <c r="Q18"/>
      <c r="R18"/>
      <c r="S18"/>
      <c r="T18"/>
      <c r="U18" s="300"/>
      <c r="V18" s="314"/>
      <c r="W18" s="8"/>
      <c r="X18" s="8"/>
      <c r="Y18" s="8"/>
      <c r="Z18" s="300"/>
      <c r="AA18" s="8"/>
      <c r="AB18" s="8"/>
      <c r="AC18" s="8"/>
      <c r="AD18" s="8"/>
      <c r="AE18" s="8"/>
      <c r="AF18" s="8"/>
      <c r="AG18" s="304"/>
      <c r="AH18"/>
      <c r="AI18"/>
      <c r="AJ18"/>
      <c r="AO18"/>
      <c r="AP18" s="285"/>
    </row>
    <row r="19" spans="1:43" s="89" customFormat="1" ht="18" customHeight="1" x14ac:dyDescent="0.25">
      <c r="A19" s="305"/>
      <c r="C19" s="327"/>
      <c r="G19" s="328"/>
      <c r="H19"/>
      <c r="I19"/>
      <c r="J19"/>
      <c r="K19"/>
      <c r="L19"/>
      <c r="M19"/>
      <c r="N19"/>
      <c r="O19"/>
      <c r="P19"/>
      <c r="Q19"/>
      <c r="R19"/>
      <c r="S19"/>
      <c r="T19"/>
      <c r="U19" s="300"/>
      <c r="V19" s="314"/>
      <c r="W19" s="8"/>
      <c r="X19" s="8"/>
      <c r="Y19" s="8"/>
      <c r="Z19" s="300"/>
      <c r="AA19" s="8"/>
      <c r="AB19" s="8"/>
      <c r="AC19" s="8"/>
      <c r="AD19" s="8"/>
      <c r="AE19" s="8"/>
      <c r="AF19" s="8"/>
      <c r="AG19" s="304"/>
      <c r="AH19"/>
      <c r="AI19"/>
      <c r="AJ19"/>
      <c r="AO19"/>
      <c r="AP19" s="285"/>
    </row>
    <row r="20" spans="1:43" s="89" customFormat="1" ht="18" customHeight="1" x14ac:dyDescent="0.25">
      <c r="A20" s="305"/>
      <c r="C20" s="327"/>
      <c r="E20" s="89" t="s">
        <v>573</v>
      </c>
      <c r="F20" s="89">
        <v>2017</v>
      </c>
      <c r="G20" s="327">
        <v>2018</v>
      </c>
      <c r="H20">
        <v>2019</v>
      </c>
      <c r="I20">
        <v>2020</v>
      </c>
      <c r="J20">
        <v>2021</v>
      </c>
      <c r="K20"/>
      <c r="L20"/>
      <c r="M20"/>
      <c r="N20"/>
      <c r="O20"/>
      <c r="P20"/>
      <c r="Q20"/>
      <c r="R20"/>
      <c r="S20"/>
      <c r="T20"/>
      <c r="U20" s="300"/>
      <c r="V20" s="314"/>
      <c r="W20" s="8"/>
      <c r="X20" s="8"/>
      <c r="Y20" s="8"/>
      <c r="Z20" s="300"/>
      <c r="AA20" s="8"/>
      <c r="AB20" s="8"/>
      <c r="AC20" s="8"/>
      <c r="AD20" s="8"/>
      <c r="AE20" s="8"/>
      <c r="AF20" s="8"/>
      <c r="AG20" s="304"/>
      <c r="AH20"/>
      <c r="AI20"/>
      <c r="AJ20"/>
      <c r="AO20"/>
      <c r="AP20" s="285"/>
    </row>
    <row r="21" spans="1:43" s="89" customFormat="1" ht="18" customHeight="1" x14ac:dyDescent="0.25">
      <c r="A21" s="82"/>
      <c r="B21" s="56"/>
      <c r="C21" s="327"/>
      <c r="E21" s="89" t="s">
        <v>572</v>
      </c>
      <c r="F21" s="89">
        <v>13</v>
      </c>
      <c r="G21" s="328">
        <v>14.4</v>
      </c>
      <c r="H21">
        <v>9.6999999999999993</v>
      </c>
      <c r="I21">
        <v>8.1</v>
      </c>
      <c r="J21">
        <v>6.4</v>
      </c>
      <c r="K21"/>
      <c r="L21"/>
      <c r="M21"/>
      <c r="N21"/>
      <c r="O21"/>
      <c r="P21"/>
      <c r="Q21"/>
      <c r="R21"/>
      <c r="S21"/>
      <c r="T21"/>
      <c r="U21" s="300"/>
      <c r="V21" s="314"/>
      <c r="W21" s="8"/>
      <c r="X21" s="8"/>
      <c r="Y21" s="8"/>
      <c r="Z21" s="300"/>
      <c r="AA21" s="8"/>
      <c r="AB21" s="8"/>
      <c r="AC21" s="8"/>
      <c r="AD21" s="8"/>
      <c r="AE21" s="8"/>
      <c r="AF21" s="8"/>
      <c r="AG21" s="304"/>
      <c r="AH21"/>
      <c r="AI21"/>
      <c r="AJ21"/>
      <c r="AO21"/>
      <c r="AP21" s="285"/>
    </row>
    <row r="22" spans="1:43" s="89" customFormat="1" ht="18" customHeight="1" x14ac:dyDescent="0.25">
      <c r="A22" s="4"/>
      <c r="B22"/>
      <c r="C22" s="327"/>
      <c r="F22" s="56"/>
      <c r="G22" s="328"/>
      <c r="H22" s="56"/>
      <c r="I22" s="329"/>
      <c r="J22" s="330"/>
      <c r="K22"/>
      <c r="L22"/>
      <c r="M22"/>
      <c r="N22"/>
      <c r="O22"/>
      <c r="P22"/>
      <c r="Q22"/>
      <c r="R22"/>
      <c r="S22"/>
      <c r="T22"/>
      <c r="U22" s="300"/>
      <c r="V22" s="314"/>
      <c r="W22" s="8"/>
      <c r="X22" s="8"/>
      <c r="Y22" s="8"/>
      <c r="Z22" s="300"/>
      <c r="AA22" s="8"/>
      <c r="AB22" s="8"/>
      <c r="AC22" s="8"/>
      <c r="AD22" s="8"/>
      <c r="AE22" s="8"/>
      <c r="AF22" s="8"/>
      <c r="AG22" s="304"/>
      <c r="AH22"/>
      <c r="AI22"/>
      <c r="AJ22"/>
      <c r="AO22"/>
      <c r="AP22" s="285"/>
    </row>
    <row r="23" spans="1:43" s="89" customFormat="1" ht="18" customHeight="1" x14ac:dyDescent="0.25">
      <c r="A23" s="4"/>
      <c r="B23"/>
      <c r="C23" s="327"/>
      <c r="F23" s="56"/>
      <c r="G23" s="328"/>
      <c r="H23" s="56"/>
      <c r="I23" s="329"/>
      <c r="J23" s="330"/>
      <c r="K23"/>
      <c r="L23"/>
      <c r="M23"/>
      <c r="N23"/>
      <c r="O23"/>
      <c r="P23"/>
      <c r="Q23"/>
      <c r="R23"/>
      <c r="S23"/>
      <c r="T23"/>
      <c r="U23" s="300"/>
      <c r="V23" s="51" t="str">
        <f>A24</f>
        <v>PORCENTAJE DE NIÑOS DE 6 A 35 MESES  DE EDAD CON AMENIA (PATRÓN DE  REFERENCIA  OMS).</v>
      </c>
      <c r="W23" s="8"/>
      <c r="X23" s="8"/>
      <c r="Y23" s="8"/>
      <c r="Z23" s="300"/>
      <c r="AA23" s="8"/>
      <c r="AB23" s="8"/>
      <c r="AC23" s="8"/>
      <c r="AD23" s="8"/>
      <c r="AE23" s="8"/>
      <c r="AF23" s="8"/>
      <c r="AG23" s="304"/>
      <c r="AH23"/>
      <c r="AI23"/>
      <c r="AJ23"/>
      <c r="AO23"/>
      <c r="AP23" s="285"/>
    </row>
    <row r="24" spans="1:43" s="89" customFormat="1" ht="18" customHeight="1" x14ac:dyDescent="0.25">
      <c r="A24" s="4" t="str">
        <f>METAS!B33</f>
        <v>PORCENTAJE DE NIÑOS DE 6 A 35 MESES  DE EDAD CON AMENIA (PATRÓN DE  REFERENCIA  OMS).</v>
      </c>
      <c r="B24"/>
      <c r="C24" s="54"/>
      <c r="D24" s="309"/>
      <c r="E24" s="331"/>
      <c r="F24" s="309"/>
      <c r="G24" s="328"/>
      <c r="H24" s="311">
        <v>19</v>
      </c>
      <c r="I24" s="312"/>
      <c r="J24" s="313">
        <v>23.8</v>
      </c>
      <c r="K24"/>
      <c r="L24"/>
      <c r="M24"/>
      <c r="N24"/>
      <c r="O24"/>
      <c r="P24"/>
      <c r="Q24"/>
      <c r="R24"/>
      <c r="S24"/>
      <c r="T24"/>
      <c r="U24" s="300"/>
      <c r="V24" s="80" t="str">
        <f>$V$1&amp;"  "&amp;V23&amp;"  "&amp;$V$3&amp;"  "&amp;$V$2</f>
        <v>RED. MOYOBAMBA:  PORCENTAJE DE NIÑOS DE 6 A 35 MESES  DE EDAD CON AMENIA (PATRÓN DE  REFERENCIA  OMS).  - POR MICROREDES :   ENERO - OCTUBRE 2024</v>
      </c>
      <c r="W24" s="8"/>
      <c r="X24" s="8"/>
      <c r="Y24" s="8"/>
      <c r="Z24" s="300"/>
      <c r="AA24" s="8"/>
      <c r="AB24" s="8"/>
      <c r="AC24" s="8"/>
      <c r="AD24" s="8"/>
      <c r="AE24" s="8"/>
      <c r="AF24" s="8"/>
      <c r="AG24" s="304"/>
      <c r="AH24"/>
      <c r="AI24"/>
      <c r="AJ24"/>
      <c r="AL24" t="str">
        <f t="shared" ref="AL24:AL34" si="11">A24</f>
        <v>PORCENTAJE DE NIÑOS DE 6 A 35 MESES  DE EDAD CON AMENIA (PATRÓN DE  REFERENCIA  OMS).</v>
      </c>
      <c r="AM24"/>
      <c r="AN24"/>
      <c r="AO24"/>
      <c r="AP24" s="285"/>
      <c r="AQ24"/>
    </row>
    <row r="25" spans="1:43" s="89" customFormat="1" ht="48" customHeight="1" thickBot="1" x14ac:dyDescent="0.3">
      <c r="A25" s="59" t="s">
        <v>2</v>
      </c>
      <c r="B25" s="60" t="s">
        <v>574</v>
      </c>
      <c r="C25" s="61" t="s">
        <v>692</v>
      </c>
      <c r="D25" s="60" t="s">
        <v>575</v>
      </c>
      <c r="E25" s="60"/>
      <c r="F25" s="62" t="s">
        <v>576</v>
      </c>
      <c r="G25" s="63" t="s">
        <v>10</v>
      </c>
      <c r="H25" s="64" t="str">
        <f>"DEFICIENTE &gt; "&amp;$J$24</f>
        <v>DEFICIENTE &gt; 23.8</v>
      </c>
      <c r="I25" s="64" t="str">
        <f>"PROCESO &gt; "&amp;$H$24&amp;"  -  &lt;= "&amp;$J$24</f>
        <v>PROCESO &gt; 19  -  &lt;= 23.8</v>
      </c>
      <c r="J25" s="64" t="str">
        <f>"OPTIMO &lt;= "&amp;$H$24</f>
        <v>OPTIMO &lt;= 19</v>
      </c>
      <c r="K25"/>
      <c r="L25"/>
      <c r="M25"/>
      <c r="N25"/>
      <c r="O25"/>
      <c r="P25"/>
      <c r="Q25"/>
      <c r="R25"/>
      <c r="S25"/>
      <c r="T25"/>
      <c r="U25" s="300"/>
      <c r="V25" s="314"/>
      <c r="W25" s="8"/>
      <c r="X25" s="8"/>
      <c r="Y25" s="8"/>
      <c r="Z25" s="300"/>
      <c r="AA25" s="8"/>
      <c r="AB25" s="8"/>
      <c r="AC25" s="8"/>
      <c r="AD25" s="8"/>
      <c r="AE25" s="8"/>
      <c r="AF25" s="8"/>
      <c r="AG25" s="304"/>
      <c r="AH25"/>
      <c r="AI25"/>
      <c r="AJ25"/>
      <c r="AL25" s="316" t="str">
        <f t="shared" si="11"/>
        <v>ESTABLECIMIENTOS</v>
      </c>
      <c r="AM25" s="317" t="s">
        <v>568</v>
      </c>
      <c r="AN25" s="318" t="str">
        <f t="shared" ref="AN25:AN34" si="12">D25</f>
        <v>Anemia HIS</v>
      </c>
      <c r="AO25" s="319" t="e">
        <f>#REF!</f>
        <v>#REF!</v>
      </c>
      <c r="AP25" s="319" t="s">
        <v>569</v>
      </c>
      <c r="AQ25" s="320" t="s">
        <v>570</v>
      </c>
    </row>
    <row r="26" spans="1:43" s="89" customFormat="1" ht="18" customHeight="1" thickBot="1" x14ac:dyDescent="0.3">
      <c r="A26" s="65" t="str">
        <f>Config!$B$15</f>
        <v>RED</v>
      </c>
      <c r="B26" s="66">
        <f>SUM(B27:B35)</f>
        <v>0</v>
      </c>
      <c r="C26" s="66">
        <f>SUM(C27:C35)</f>
        <v>35448</v>
      </c>
      <c r="D26" s="66">
        <f>SUM(D27:D35)</f>
        <v>330</v>
      </c>
      <c r="E26" s="66"/>
      <c r="F26" s="67">
        <v>19</v>
      </c>
      <c r="G26" s="66">
        <f>IFERROR(D26*100/C26,0)</f>
        <v>0.93094109681787407</v>
      </c>
      <c r="H26" s="68" t="str">
        <f>IF(G26&gt;$J$24,G26,"")</f>
        <v/>
      </c>
      <c r="I26" s="68" t="str">
        <f>IF(AND(G26&gt;$H$24, G26&lt;=$J$24),G26,"")</f>
        <v/>
      </c>
      <c r="J26" s="66">
        <f>IF(G26&lt;=$H$24,G26,"")</f>
        <v>0.93094109681787407</v>
      </c>
      <c r="K26"/>
      <c r="L26"/>
      <c r="M26"/>
      <c r="N26"/>
      <c r="O26"/>
      <c r="P26"/>
      <c r="Q26"/>
      <c r="R26"/>
      <c r="S26"/>
      <c r="T26"/>
      <c r="U26" s="300"/>
      <c r="V26"/>
      <c r="W26" s="8"/>
      <c r="X26" s="8"/>
      <c r="Y26" s="8"/>
      <c r="Z26" s="300"/>
      <c r="AA26" s="8"/>
      <c r="AB26" s="8"/>
      <c r="AC26" s="8"/>
      <c r="AD26" s="8"/>
      <c r="AE26" s="8"/>
      <c r="AF26" s="8"/>
      <c r="AG26" s="304"/>
      <c r="AH26"/>
      <c r="AI26"/>
      <c r="AJ26"/>
      <c r="AL26" s="321" t="str">
        <f t="shared" si="11"/>
        <v>RED</v>
      </c>
      <c r="AM26" s="322">
        <f t="shared" ref="AM26:AM34" si="13">C26</f>
        <v>35448</v>
      </c>
      <c r="AN26" s="323">
        <f t="shared" si="12"/>
        <v>330</v>
      </c>
      <c r="AO26" s="322" t="e">
        <f>#REF!</f>
        <v>#REF!</v>
      </c>
      <c r="AP26" s="323">
        <f t="shared" ref="AP26:AP34" si="14">G26</f>
        <v>0.93094109681787407</v>
      </c>
      <c r="AQ26" s="323" t="e">
        <f>#REF!</f>
        <v>#REF!</v>
      </c>
    </row>
    <row r="27" spans="1:43" s="89" customFormat="1" ht="18" customHeight="1" x14ac:dyDescent="0.25">
      <c r="A27" s="76" t="str">
        <f>Config!$B$16</f>
        <v>HOSP</v>
      </c>
      <c r="B27" s="71"/>
      <c r="C27" s="71">
        <f>ACUMULADO!$AV$34</f>
        <v>1203</v>
      </c>
      <c r="D27" s="71">
        <f>ACUMULADO!$AV$35</f>
        <v>4</v>
      </c>
      <c r="E27" s="52"/>
      <c r="F27" s="81">
        <f>F26</f>
        <v>19</v>
      </c>
      <c r="G27" s="77">
        <f>IFERROR(D27*100/C27,0)</f>
        <v>0.33250207813798838</v>
      </c>
      <c r="H27" s="78" t="str">
        <f t="shared" ref="H27:H35" si="15">IF(G27&gt;$J$24,G27,"")</f>
        <v/>
      </c>
      <c r="I27" s="78" t="str">
        <f t="shared" ref="I27:I35" si="16">IF(AND(G27&gt;$H$24, G27&lt;=$J$24),G27,"")</f>
        <v/>
      </c>
      <c r="J27" s="79">
        <f t="shared" ref="J27:J35" si="17">IF(G27&lt;=$H$24,G27,"")</f>
        <v>0.33250207813798838</v>
      </c>
      <c r="K27"/>
      <c r="L27"/>
      <c r="M27"/>
      <c r="N27"/>
      <c r="O27"/>
      <c r="P27"/>
      <c r="Q27"/>
      <c r="R27"/>
      <c r="S27"/>
      <c r="T27"/>
      <c r="U27" s="300"/>
      <c r="V27" s="1"/>
      <c r="W27" s="326"/>
      <c r="X27" s="8"/>
      <c r="Y27" s="8"/>
      <c r="Z27" s="300"/>
      <c r="AA27" s="8"/>
      <c r="AB27" s="8"/>
      <c r="AC27" s="8"/>
      <c r="AD27" s="8"/>
      <c r="AE27" s="8"/>
      <c r="AF27" s="8"/>
      <c r="AG27" s="304"/>
      <c r="AH27"/>
      <c r="AI27"/>
      <c r="AJ27"/>
      <c r="AL27" s="289" t="str">
        <f t="shared" si="11"/>
        <v>HOSP</v>
      </c>
      <c r="AM27" s="288">
        <f t="shared" si="13"/>
        <v>1203</v>
      </c>
      <c r="AN27" s="287">
        <f t="shared" si="12"/>
        <v>4</v>
      </c>
      <c r="AO27" s="288" t="e">
        <f>#REF!</f>
        <v>#REF!</v>
      </c>
      <c r="AP27" s="324">
        <f t="shared" si="14"/>
        <v>0.33250207813798838</v>
      </c>
      <c r="AQ27" s="325" t="e">
        <f>#REF!</f>
        <v>#REF!</v>
      </c>
    </row>
    <row r="28" spans="1:43" s="89" customFormat="1" ht="18" customHeight="1" x14ac:dyDescent="0.25">
      <c r="A28" s="76" t="str">
        <f>Config!$B$17</f>
        <v>LLUI</v>
      </c>
      <c r="B28" s="71"/>
      <c r="C28" s="71">
        <f>ACUMULADO!$AW$34</f>
        <v>12613</v>
      </c>
      <c r="D28" s="71">
        <f>ACUMULADO!$AW$35</f>
        <v>139</v>
      </c>
      <c r="E28" s="52"/>
      <c r="F28" s="81">
        <f t="shared" ref="F28:F35" si="18">F27</f>
        <v>19</v>
      </c>
      <c r="G28" s="77">
        <f>IFERROR(D28*100/C28,0)</f>
        <v>1.1020375802743201</v>
      </c>
      <c r="H28" s="78" t="str">
        <f t="shared" si="15"/>
        <v/>
      </c>
      <c r="I28" s="78" t="str">
        <f t="shared" si="16"/>
        <v/>
      </c>
      <c r="J28" s="79">
        <f t="shared" si="17"/>
        <v>1.1020375802743201</v>
      </c>
      <c r="K28"/>
      <c r="L28"/>
      <c r="M28"/>
      <c r="N28"/>
      <c r="O28"/>
      <c r="P28"/>
      <c r="Q28"/>
      <c r="R28"/>
      <c r="S28"/>
      <c r="T28"/>
      <c r="U28" s="300"/>
      <c r="V28" s="314"/>
      <c r="W28" s="8"/>
      <c r="X28" s="8"/>
      <c r="Y28" s="8"/>
      <c r="Z28" s="300"/>
      <c r="AA28" s="8"/>
      <c r="AB28" s="8"/>
      <c r="AC28" s="8"/>
      <c r="AD28" s="8"/>
      <c r="AE28" s="8"/>
      <c r="AF28" s="8"/>
      <c r="AG28" s="304"/>
      <c r="AH28"/>
      <c r="AI28"/>
      <c r="AJ28"/>
      <c r="AL28" s="289" t="str">
        <f t="shared" si="11"/>
        <v>LLUI</v>
      </c>
      <c r="AM28" s="288">
        <f t="shared" si="13"/>
        <v>12613</v>
      </c>
      <c r="AN28" s="287">
        <f t="shared" si="12"/>
        <v>139</v>
      </c>
      <c r="AO28" s="288" t="e">
        <f>#REF!</f>
        <v>#REF!</v>
      </c>
      <c r="AP28" s="324">
        <f t="shared" si="14"/>
        <v>1.1020375802743201</v>
      </c>
      <c r="AQ28" s="325" t="e">
        <f>#REF!</f>
        <v>#REF!</v>
      </c>
    </row>
    <row r="29" spans="1:43" s="89" customFormat="1" ht="18" customHeight="1" x14ac:dyDescent="0.25">
      <c r="A29" s="76" t="str">
        <f>Config!$B$18</f>
        <v>JERI</v>
      </c>
      <c r="B29" s="71"/>
      <c r="C29" s="71">
        <f>ACUMULADO!$AX$34</f>
        <v>1542</v>
      </c>
      <c r="D29" s="71">
        <f>ACUMULADO!$AX$35</f>
        <v>14</v>
      </c>
      <c r="E29" s="52"/>
      <c r="F29" s="81">
        <f t="shared" si="18"/>
        <v>19</v>
      </c>
      <c r="G29" s="77">
        <f t="shared" ref="G29:G35" si="19">IFERROR(D29*100/C29,0)</f>
        <v>0.90791180285343709</v>
      </c>
      <c r="H29" s="78" t="str">
        <f t="shared" si="15"/>
        <v/>
      </c>
      <c r="I29" s="78" t="str">
        <f t="shared" si="16"/>
        <v/>
      </c>
      <c r="J29" s="79">
        <f t="shared" si="17"/>
        <v>0.90791180285343709</v>
      </c>
      <c r="K29"/>
      <c r="L29"/>
      <c r="M29"/>
      <c r="N29"/>
      <c r="O29"/>
      <c r="P29"/>
      <c r="Q29"/>
      <c r="R29"/>
      <c r="S29"/>
      <c r="T29"/>
      <c r="U29" s="300"/>
      <c r="V29" s="314"/>
      <c r="W29" s="8"/>
      <c r="X29" s="8"/>
      <c r="Y29" s="8"/>
      <c r="Z29" s="300"/>
      <c r="AA29" s="8"/>
      <c r="AB29" s="8"/>
      <c r="AC29" s="8"/>
      <c r="AD29" s="8"/>
      <c r="AE29" s="8"/>
      <c r="AF29" s="8"/>
      <c r="AG29" s="304"/>
      <c r="AH29"/>
      <c r="AI29"/>
      <c r="AJ29"/>
      <c r="AL29" s="289" t="str">
        <f t="shared" si="11"/>
        <v>JERI</v>
      </c>
      <c r="AM29" s="288">
        <f t="shared" si="13"/>
        <v>1542</v>
      </c>
      <c r="AN29" s="287">
        <f t="shared" si="12"/>
        <v>14</v>
      </c>
      <c r="AO29" s="288" t="e">
        <f>#REF!</f>
        <v>#REF!</v>
      </c>
      <c r="AP29" s="324">
        <f t="shared" si="14"/>
        <v>0.90791180285343709</v>
      </c>
      <c r="AQ29" s="325" t="e">
        <f>#REF!</f>
        <v>#REF!</v>
      </c>
    </row>
    <row r="30" spans="1:43" s="89" customFormat="1" ht="18" customHeight="1" x14ac:dyDescent="0.25">
      <c r="A30" s="76" t="str">
        <f>Config!$B$19</f>
        <v>YANT</v>
      </c>
      <c r="B30" s="71"/>
      <c r="C30" s="71">
        <f>ACUMULADO!$AY$34</f>
        <v>1975</v>
      </c>
      <c r="D30" s="71">
        <f>ACUMULADO!$AY$35</f>
        <v>33</v>
      </c>
      <c r="E30" s="52"/>
      <c r="F30" s="81">
        <f t="shared" si="18"/>
        <v>19</v>
      </c>
      <c r="G30" s="77">
        <f t="shared" si="19"/>
        <v>1.6708860759493671</v>
      </c>
      <c r="H30" s="78" t="str">
        <f t="shared" si="15"/>
        <v/>
      </c>
      <c r="I30" s="78" t="str">
        <f t="shared" si="16"/>
        <v/>
      </c>
      <c r="J30" s="79">
        <f t="shared" si="17"/>
        <v>1.6708860759493671</v>
      </c>
      <c r="K30"/>
      <c r="L30"/>
      <c r="M30"/>
      <c r="N30"/>
      <c r="O30"/>
      <c r="P30"/>
      <c r="Q30"/>
      <c r="R30"/>
      <c r="S30"/>
      <c r="T30"/>
      <c r="U30" s="300"/>
      <c r="V30" s="314"/>
      <c r="W30" s="8"/>
      <c r="X30" s="8"/>
      <c r="Y30" s="8"/>
      <c r="Z30" s="300"/>
      <c r="AA30" s="8"/>
      <c r="AB30" s="8"/>
      <c r="AC30" s="8"/>
      <c r="AD30" s="8"/>
      <c r="AE30" s="8"/>
      <c r="AF30" s="8"/>
      <c r="AG30" s="304"/>
      <c r="AH30"/>
      <c r="AI30"/>
      <c r="AJ30"/>
      <c r="AL30" s="289" t="str">
        <f t="shared" si="11"/>
        <v>YANT</v>
      </c>
      <c r="AM30" s="288">
        <f t="shared" si="13"/>
        <v>1975</v>
      </c>
      <c r="AN30" s="287">
        <f t="shared" si="12"/>
        <v>33</v>
      </c>
      <c r="AO30" s="288" t="e">
        <f>#REF!</f>
        <v>#REF!</v>
      </c>
      <c r="AP30" s="324">
        <f t="shared" si="14"/>
        <v>1.6708860759493671</v>
      </c>
      <c r="AQ30" s="325" t="e">
        <f>#REF!</f>
        <v>#REF!</v>
      </c>
    </row>
    <row r="31" spans="1:43" s="89" customFormat="1" ht="18" customHeight="1" x14ac:dyDescent="0.25">
      <c r="A31" s="76" t="str">
        <f>Config!$B$20</f>
        <v>SORI</v>
      </c>
      <c r="B31" s="71"/>
      <c r="C31" s="71">
        <f>ACUMULADO!$AZ$34</f>
        <v>7539</v>
      </c>
      <c r="D31" s="71">
        <f>ACUMULADO!$AZ$35</f>
        <v>26</v>
      </c>
      <c r="E31" s="52"/>
      <c r="F31" s="81">
        <f t="shared" si="18"/>
        <v>19</v>
      </c>
      <c r="G31" s="77">
        <f>IFERROR(D31*100/C31,0)</f>
        <v>0.34487332537471815</v>
      </c>
      <c r="H31" s="78" t="str">
        <f t="shared" si="15"/>
        <v/>
      </c>
      <c r="I31" s="78" t="str">
        <f t="shared" si="16"/>
        <v/>
      </c>
      <c r="J31" s="79">
        <f t="shared" si="17"/>
        <v>0.34487332537471815</v>
      </c>
      <c r="K31"/>
      <c r="L31"/>
      <c r="M31"/>
      <c r="N31"/>
      <c r="O31"/>
      <c r="P31"/>
      <c r="Q31"/>
      <c r="R31"/>
      <c r="S31"/>
      <c r="T31"/>
      <c r="U31" s="300"/>
      <c r="V31" s="314"/>
      <c r="W31" s="8"/>
      <c r="X31" s="8"/>
      <c r="Y31" s="8"/>
      <c r="Z31" s="300"/>
      <c r="AA31" s="8"/>
      <c r="AB31" s="8"/>
      <c r="AC31" s="8"/>
      <c r="AD31" s="8"/>
      <c r="AE31" s="8"/>
      <c r="AF31" s="8"/>
      <c r="AG31" s="304"/>
      <c r="AH31"/>
      <c r="AI31"/>
      <c r="AJ31"/>
      <c r="AL31" s="289" t="str">
        <f t="shared" si="11"/>
        <v>SORI</v>
      </c>
      <c r="AM31" s="288">
        <f t="shared" si="13"/>
        <v>7539</v>
      </c>
      <c r="AN31" s="287">
        <f t="shared" si="12"/>
        <v>26</v>
      </c>
      <c r="AO31" s="288" t="e">
        <f>#REF!</f>
        <v>#REF!</v>
      </c>
      <c r="AP31" s="324">
        <f t="shared" si="14"/>
        <v>0.34487332537471815</v>
      </c>
      <c r="AQ31" s="325" t="e">
        <f>#REF!</f>
        <v>#REF!</v>
      </c>
    </row>
    <row r="32" spans="1:43" s="89" customFormat="1" ht="18" customHeight="1" x14ac:dyDescent="0.25">
      <c r="A32" s="76" t="str">
        <f>Config!$B$21</f>
        <v>JEPE</v>
      </c>
      <c r="B32" s="71"/>
      <c r="C32" s="71">
        <f>ACUMULADO!$BA$34</f>
        <v>3346</v>
      </c>
      <c r="D32" s="71">
        <f>ACUMULADO!$BA$35</f>
        <v>31</v>
      </c>
      <c r="E32" s="52"/>
      <c r="F32" s="81">
        <f t="shared" si="18"/>
        <v>19</v>
      </c>
      <c r="G32" s="77">
        <f>IFERROR(D32*100/C32,0)</f>
        <v>0.9264793783622236</v>
      </c>
      <c r="H32" s="78" t="str">
        <f t="shared" si="15"/>
        <v/>
      </c>
      <c r="I32" s="78" t="str">
        <f t="shared" si="16"/>
        <v/>
      </c>
      <c r="J32" s="79">
        <f t="shared" si="17"/>
        <v>0.9264793783622236</v>
      </c>
      <c r="K32"/>
      <c r="L32"/>
      <c r="M32"/>
      <c r="N32"/>
      <c r="O32"/>
      <c r="P32"/>
      <c r="Q32"/>
      <c r="R32"/>
      <c r="S32"/>
      <c r="T32"/>
      <c r="U32" s="300"/>
      <c r="V32" s="314"/>
      <c r="W32" s="8"/>
      <c r="X32" s="8"/>
      <c r="Y32" s="8"/>
      <c r="Z32" s="300"/>
      <c r="AA32" s="8"/>
      <c r="AB32" s="8"/>
      <c r="AC32" s="8"/>
      <c r="AD32" s="8"/>
      <c r="AE32" s="8"/>
      <c r="AF32" s="8"/>
      <c r="AG32" s="304"/>
      <c r="AH32"/>
      <c r="AI32"/>
      <c r="AJ32"/>
      <c r="AL32" s="289" t="str">
        <f>A32</f>
        <v>JEPE</v>
      </c>
      <c r="AM32" s="288">
        <f>C32</f>
        <v>3346</v>
      </c>
      <c r="AN32" s="287">
        <f>D32</f>
        <v>31</v>
      </c>
      <c r="AO32" s="288" t="e">
        <f>#REF!</f>
        <v>#REF!</v>
      </c>
      <c r="AP32" s="324">
        <f>G32</f>
        <v>0.9264793783622236</v>
      </c>
      <c r="AQ32" s="325" t="e">
        <f>#REF!</f>
        <v>#REF!</v>
      </c>
    </row>
    <row r="33" spans="1:43" s="89" customFormat="1" ht="18" customHeight="1" x14ac:dyDescent="0.25">
      <c r="A33" s="76" t="str">
        <f>Config!$B$22</f>
        <v>ROQU</v>
      </c>
      <c r="B33" s="71"/>
      <c r="C33" s="71">
        <f>ACUMULADO!$BB$34</f>
        <v>2514</v>
      </c>
      <c r="D33" s="71">
        <f>ACUMULADO!$BB$35</f>
        <v>2</v>
      </c>
      <c r="E33" s="52"/>
      <c r="F33" s="81">
        <f t="shared" si="18"/>
        <v>19</v>
      </c>
      <c r="G33" s="77">
        <f>IFERROR(D33*100/C33,0)</f>
        <v>7.9554494828957836E-2</v>
      </c>
      <c r="H33" s="78" t="str">
        <f t="shared" si="15"/>
        <v/>
      </c>
      <c r="I33" s="78" t="str">
        <f t="shared" si="16"/>
        <v/>
      </c>
      <c r="J33" s="79">
        <f t="shared" si="17"/>
        <v>7.9554494828957836E-2</v>
      </c>
      <c r="K33"/>
      <c r="L33"/>
      <c r="M33"/>
      <c r="N33"/>
      <c r="O33"/>
      <c r="P33"/>
      <c r="Q33"/>
      <c r="R33"/>
      <c r="S33"/>
      <c r="T33"/>
      <c r="U33" s="300"/>
      <c r="V33" s="314"/>
      <c r="W33" s="8"/>
      <c r="X33" s="8"/>
      <c r="Y33" s="8"/>
      <c r="Z33" s="300"/>
      <c r="AA33" s="8"/>
      <c r="AB33" s="8"/>
      <c r="AC33" s="8"/>
      <c r="AD33" s="8"/>
      <c r="AE33" s="8"/>
      <c r="AF33" s="8"/>
      <c r="AG33" s="304"/>
      <c r="AH33"/>
      <c r="AI33"/>
      <c r="AJ33"/>
      <c r="AL33" s="289" t="str">
        <f>A33</f>
        <v>ROQU</v>
      </c>
      <c r="AM33" s="288">
        <f>C33</f>
        <v>2514</v>
      </c>
      <c r="AN33" s="287">
        <f>D33</f>
        <v>2</v>
      </c>
      <c r="AO33" s="288" t="e">
        <f>#REF!</f>
        <v>#REF!</v>
      </c>
      <c r="AP33" s="324">
        <f>G33</f>
        <v>7.9554494828957836E-2</v>
      </c>
      <c r="AQ33" s="325" t="e">
        <f>#REF!</f>
        <v>#REF!</v>
      </c>
    </row>
    <row r="34" spans="1:43" s="89" customFormat="1" ht="18" customHeight="1" x14ac:dyDescent="0.25">
      <c r="A34" s="76" t="str">
        <f>Config!$B$23</f>
        <v>CALZ</v>
      </c>
      <c r="B34" s="71"/>
      <c r="C34" s="71">
        <f>ACUMULADO!$BC$34</f>
        <v>1852</v>
      </c>
      <c r="D34" s="71">
        <f>ACUMULADO!$BC$35</f>
        <v>38</v>
      </c>
      <c r="E34" s="52"/>
      <c r="F34" s="81">
        <f t="shared" si="18"/>
        <v>19</v>
      </c>
      <c r="G34" s="77">
        <f t="shared" si="19"/>
        <v>2.0518358531317493</v>
      </c>
      <c r="H34" s="78" t="str">
        <f t="shared" si="15"/>
        <v/>
      </c>
      <c r="I34" s="78" t="str">
        <f t="shared" si="16"/>
        <v/>
      </c>
      <c r="J34" s="79">
        <f t="shared" si="17"/>
        <v>2.0518358531317493</v>
      </c>
      <c r="K34"/>
      <c r="L34"/>
      <c r="M34"/>
      <c r="N34"/>
      <c r="O34"/>
      <c r="P34"/>
      <c r="Q34"/>
      <c r="R34"/>
      <c r="S34"/>
      <c r="T34"/>
      <c r="U34" s="300"/>
      <c r="V34" s="314"/>
      <c r="W34" s="8"/>
      <c r="X34" s="8"/>
      <c r="Y34" s="8"/>
      <c r="Z34" s="300"/>
      <c r="AA34" s="8"/>
      <c r="AB34" s="8"/>
      <c r="AC34" s="8"/>
      <c r="AD34" s="8"/>
      <c r="AE34" s="8"/>
      <c r="AF34" s="8"/>
      <c r="AG34" s="304"/>
      <c r="AH34"/>
      <c r="AI34"/>
      <c r="AJ34"/>
      <c r="AL34" s="289" t="str">
        <f t="shared" si="11"/>
        <v>CALZ</v>
      </c>
      <c r="AM34" s="288">
        <f t="shared" si="13"/>
        <v>1852</v>
      </c>
      <c r="AN34" s="287">
        <f t="shared" si="12"/>
        <v>38</v>
      </c>
      <c r="AO34" s="288" t="e">
        <f>#REF!</f>
        <v>#REF!</v>
      </c>
      <c r="AP34" s="324">
        <f t="shared" si="14"/>
        <v>2.0518358531317493</v>
      </c>
      <c r="AQ34" s="325" t="e">
        <f>#REF!</f>
        <v>#REF!</v>
      </c>
    </row>
    <row r="35" spans="1:43" s="89" customFormat="1" ht="18" customHeight="1" x14ac:dyDescent="0.25">
      <c r="A35" s="76" t="str">
        <f>Config!$B$24</f>
        <v>PUEB</v>
      </c>
      <c r="B35" s="71"/>
      <c r="C35" s="71">
        <f>ACUMULADO!$BD$34</f>
        <v>2864</v>
      </c>
      <c r="D35" s="71">
        <f>ACUMULADO!$BD$35</f>
        <v>43</v>
      </c>
      <c r="E35" s="52"/>
      <c r="F35" s="81">
        <f t="shared" si="18"/>
        <v>19</v>
      </c>
      <c r="G35" s="77">
        <f t="shared" si="19"/>
        <v>1.5013966480446927</v>
      </c>
      <c r="H35" s="78" t="str">
        <f t="shared" si="15"/>
        <v/>
      </c>
      <c r="I35" s="78" t="str">
        <f t="shared" si="16"/>
        <v/>
      </c>
      <c r="J35" s="79">
        <f t="shared" si="17"/>
        <v>1.5013966480446927</v>
      </c>
      <c r="K35"/>
      <c r="L35"/>
      <c r="M35"/>
      <c r="N35"/>
      <c r="O35"/>
      <c r="P35"/>
      <c r="Q35"/>
      <c r="R35"/>
      <c r="S35"/>
      <c r="T35"/>
      <c r="U35" s="300"/>
      <c r="W35" s="300"/>
      <c r="X35" s="8"/>
      <c r="Y35" s="8"/>
      <c r="Z35" s="300"/>
      <c r="AA35" s="8"/>
      <c r="AB35" s="8"/>
      <c r="AC35" s="8"/>
      <c r="AD35" s="8"/>
      <c r="AE35" s="8"/>
      <c r="AF35" s="8"/>
      <c r="AG35" s="304"/>
      <c r="AH35"/>
      <c r="AI35"/>
      <c r="AJ35"/>
      <c r="AL35" s="289" t="str">
        <f>A35</f>
        <v>PUEB</v>
      </c>
      <c r="AM35" s="288">
        <f>C35</f>
        <v>2864</v>
      </c>
      <c r="AN35" s="287">
        <f>D35</f>
        <v>43</v>
      </c>
      <c r="AO35" s="288" t="e">
        <f>#REF!</f>
        <v>#REF!</v>
      </c>
      <c r="AP35" s="324" t="e">
        <f>#REF!</f>
        <v>#REF!</v>
      </c>
      <c r="AQ35" s="325" t="e">
        <f>#REF!</f>
        <v>#REF!</v>
      </c>
    </row>
    <row r="36" spans="1:43" s="89" customFormat="1" ht="18" customHeight="1" x14ac:dyDescent="0.25">
      <c r="A36" s="305"/>
      <c r="E36" s="89" t="s">
        <v>571</v>
      </c>
      <c r="F36" s="89">
        <v>2017</v>
      </c>
      <c r="G36" s="327">
        <v>2018</v>
      </c>
      <c r="H36">
        <v>2019</v>
      </c>
      <c r="I36">
        <v>2020</v>
      </c>
      <c r="J36">
        <v>2021</v>
      </c>
      <c r="K36"/>
      <c r="L36"/>
      <c r="M36"/>
      <c r="N36"/>
      <c r="O36"/>
      <c r="P36"/>
      <c r="Q36"/>
      <c r="R36"/>
      <c r="S36"/>
      <c r="T36"/>
      <c r="U36" s="300"/>
      <c r="V36" s="314"/>
      <c r="W36" s="8"/>
      <c r="X36" s="8"/>
      <c r="Y36" s="8"/>
      <c r="Z36" s="300"/>
      <c r="AA36" s="8"/>
      <c r="AB36" s="8"/>
      <c r="AC36" s="8"/>
      <c r="AD36" s="8"/>
      <c r="AE36" s="8"/>
      <c r="AF36" s="8"/>
      <c r="AG36" s="304"/>
      <c r="AH36"/>
      <c r="AI36"/>
      <c r="AJ36"/>
      <c r="AO36"/>
      <c r="AP36" s="285"/>
    </row>
    <row r="37" spans="1:43" s="89" customFormat="1" ht="18" customHeight="1" x14ac:dyDescent="0.25">
      <c r="A37" s="305"/>
      <c r="E37" s="89" t="s">
        <v>577</v>
      </c>
      <c r="F37" s="56">
        <v>42</v>
      </c>
      <c r="G37" s="328">
        <v>36.799999999999997</v>
      </c>
      <c r="H37">
        <v>31.6</v>
      </c>
      <c r="I37">
        <v>26.4</v>
      </c>
      <c r="J37">
        <v>21</v>
      </c>
      <c r="K37"/>
      <c r="L37"/>
      <c r="M37"/>
      <c r="N37"/>
      <c r="O37"/>
      <c r="P37"/>
      <c r="Q37"/>
      <c r="R37"/>
      <c r="S37"/>
      <c r="T37"/>
      <c r="U37" s="300"/>
      <c r="V37" s="314"/>
      <c r="W37" s="8"/>
      <c r="X37" s="8"/>
      <c r="Y37" s="8"/>
      <c r="Z37" s="300"/>
      <c r="AA37" s="8"/>
      <c r="AB37" s="8"/>
      <c r="AC37" s="8"/>
      <c r="AD37" s="8"/>
      <c r="AE37" s="8"/>
      <c r="AF37" s="8"/>
      <c r="AG37" s="304"/>
      <c r="AH37"/>
      <c r="AI37"/>
      <c r="AJ37"/>
      <c r="AO37"/>
      <c r="AP37" s="285"/>
    </row>
    <row r="38" spans="1:43" s="89" customFormat="1" ht="18" customHeight="1" x14ac:dyDescent="0.25">
      <c r="A38" s="305"/>
      <c r="H38"/>
      <c r="I38"/>
      <c r="J38"/>
      <c r="K38"/>
      <c r="L38"/>
      <c r="M38"/>
      <c r="N38"/>
      <c r="O38"/>
      <c r="P38"/>
      <c r="Q38"/>
      <c r="R38"/>
      <c r="S38"/>
      <c r="T38"/>
      <c r="U38" s="300"/>
      <c r="V38" s="314"/>
      <c r="W38" s="8"/>
      <c r="X38" s="8"/>
      <c r="Y38" s="8"/>
      <c r="Z38" s="300"/>
      <c r="AA38" s="8"/>
      <c r="AB38" s="8"/>
      <c r="AC38" s="8"/>
      <c r="AD38" s="8"/>
      <c r="AE38" s="8"/>
      <c r="AF38" s="8"/>
      <c r="AG38" s="304"/>
      <c r="AH38"/>
      <c r="AI38"/>
      <c r="AJ38"/>
      <c r="AO38"/>
      <c r="AP38" s="285"/>
    </row>
    <row r="39" spans="1:43" s="89" customFormat="1" ht="18" customHeight="1" x14ac:dyDescent="0.25">
      <c r="A39" s="305"/>
      <c r="E39" s="89" t="s">
        <v>573</v>
      </c>
      <c r="F39" s="89">
        <v>2017</v>
      </c>
      <c r="G39" s="327">
        <v>2018</v>
      </c>
      <c r="H39">
        <v>2019</v>
      </c>
      <c r="I39">
        <v>2020</v>
      </c>
      <c r="J39">
        <v>2021</v>
      </c>
      <c r="K39"/>
      <c r="L39"/>
      <c r="M39"/>
      <c r="N39"/>
      <c r="O39"/>
      <c r="P39"/>
      <c r="Q39"/>
      <c r="R39"/>
      <c r="S39"/>
      <c r="T39"/>
      <c r="U39" s="300"/>
      <c r="V39" s="314"/>
      <c r="W39" s="8"/>
      <c r="X39" s="8"/>
      <c r="Y39" s="8"/>
      <c r="Z39" s="300"/>
      <c r="AA39" s="8"/>
      <c r="AB39" s="8"/>
      <c r="AC39" s="8"/>
      <c r="AD39" s="8"/>
      <c r="AE39" s="8"/>
      <c r="AF39" s="8"/>
      <c r="AG39" s="304"/>
      <c r="AH39"/>
      <c r="AI39"/>
      <c r="AJ39"/>
      <c r="AO39"/>
      <c r="AP39" s="285"/>
    </row>
    <row r="40" spans="1:43" s="89" customFormat="1" ht="18" customHeight="1" x14ac:dyDescent="0.25">
      <c r="A40" s="305"/>
      <c r="E40" s="89" t="s">
        <v>577</v>
      </c>
      <c r="F40" s="89">
        <v>37.9</v>
      </c>
      <c r="G40" s="328">
        <v>33.200000000000003</v>
      </c>
      <c r="H40">
        <v>28.5</v>
      </c>
      <c r="I40">
        <v>23.8</v>
      </c>
      <c r="J40">
        <v>19</v>
      </c>
      <c r="K40"/>
      <c r="L40"/>
      <c r="M40"/>
      <c r="N40"/>
      <c r="O40"/>
      <c r="P40"/>
      <c r="Q40"/>
      <c r="R40"/>
      <c r="S40"/>
      <c r="T40"/>
      <c r="U40" s="300"/>
      <c r="V40" s="314"/>
      <c r="W40" s="8"/>
      <c r="X40" s="8"/>
      <c r="Y40" s="8"/>
      <c r="Z40" s="300"/>
      <c r="AA40" s="8"/>
      <c r="AB40" s="8"/>
      <c r="AC40" s="8"/>
      <c r="AD40" s="8"/>
      <c r="AE40" s="8"/>
      <c r="AF40" s="8"/>
      <c r="AG40" s="304"/>
      <c r="AH40"/>
      <c r="AI40"/>
      <c r="AJ40"/>
      <c r="AO40"/>
      <c r="AP40" s="285"/>
    </row>
    <row r="41" spans="1:43" s="89" customFormat="1" ht="18" customHeight="1" x14ac:dyDescent="0.25">
      <c r="A41" s="305"/>
      <c r="H41"/>
      <c r="I41"/>
      <c r="J41"/>
      <c r="K41" s="9"/>
      <c r="L41"/>
      <c r="M41"/>
      <c r="N41"/>
      <c r="O41"/>
      <c r="P41"/>
      <c r="Q41"/>
      <c r="R41"/>
      <c r="S41"/>
      <c r="T41"/>
      <c r="U41" s="300"/>
      <c r="V41" s="314"/>
      <c r="W41" s="8"/>
      <c r="X41" s="8"/>
      <c r="Y41" s="8"/>
      <c r="Z41" s="300"/>
      <c r="AA41" s="8"/>
      <c r="AB41" s="8"/>
      <c r="AC41" s="8"/>
      <c r="AD41" s="8"/>
      <c r="AE41" s="8"/>
      <c r="AF41" s="8"/>
      <c r="AG41" s="304"/>
      <c r="AH41"/>
      <c r="AI41"/>
      <c r="AJ41"/>
      <c r="AO41"/>
      <c r="AP41" s="285"/>
    </row>
    <row r="42" spans="1:43" s="89" customFormat="1" ht="18" customHeight="1" x14ac:dyDescent="0.25">
      <c r="A42" s="305" t="s">
        <v>680</v>
      </c>
      <c r="B42"/>
      <c r="C42" s="54"/>
      <c r="D42" s="55"/>
      <c r="E42" s="55"/>
      <c r="F42" s="56"/>
      <c r="G42" s="56"/>
      <c r="H42" s="56"/>
      <c r="I42" s="329"/>
      <c r="J42" s="330"/>
      <c r="K42"/>
      <c r="L42"/>
      <c r="M42"/>
      <c r="N42"/>
      <c r="O42"/>
      <c r="P42"/>
      <c r="Q42"/>
      <c r="R42"/>
      <c r="S42"/>
      <c r="T42"/>
      <c r="U42" s="300"/>
      <c r="W42" s="8"/>
      <c r="X42" s="8"/>
      <c r="Y42" s="8"/>
      <c r="Z42" s="300"/>
      <c r="AA42" s="8"/>
      <c r="AB42" s="8"/>
      <c r="AC42" s="8"/>
      <c r="AD42" s="8"/>
      <c r="AE42" s="8"/>
      <c r="AF42" s="8"/>
      <c r="AG42" s="304"/>
      <c r="AH42"/>
      <c r="AI42"/>
      <c r="AJ42"/>
      <c r="AO42"/>
      <c r="AP42" s="285"/>
    </row>
    <row r="43" spans="1:43" s="89" customFormat="1" ht="18" customHeight="1" x14ac:dyDescent="0.25">
      <c r="A43" s="4" t="str">
        <f>METAS!B34</f>
        <v>PORCENTAJE DE NIÑOS DE 4 MESES QUE  INICIAN SUMPLEMENTACIÓN CON HIERRO EN GOTAS</v>
      </c>
      <c r="B43"/>
      <c r="C43" s="54"/>
      <c r="D43" s="55"/>
      <c r="E43" s="55"/>
      <c r="F43" s="56"/>
      <c r="G43" s="56"/>
      <c r="H43" s="56"/>
      <c r="I43" s="332"/>
      <c r="J43" s="330"/>
      <c r="K43"/>
      <c r="L43"/>
      <c r="M43"/>
      <c r="N43"/>
      <c r="O43"/>
      <c r="P43"/>
      <c r="Q43"/>
      <c r="R43"/>
      <c r="S43"/>
      <c r="T43"/>
      <c r="U43" s="300"/>
      <c r="V43" s="51" t="str">
        <f>A43</f>
        <v>PORCENTAJE DE NIÑOS DE 4 MESES QUE  INICIAN SUMPLEMENTACIÓN CON HIERRO EN GOTAS</v>
      </c>
      <c r="W43" s="8"/>
      <c r="X43" s="8"/>
      <c r="Y43" s="8"/>
      <c r="Z43" s="300"/>
      <c r="AA43" s="8"/>
      <c r="AB43" s="8"/>
      <c r="AC43" s="8"/>
      <c r="AD43" s="8"/>
      <c r="AE43" s="8"/>
      <c r="AF43" s="8"/>
      <c r="AG43" s="304"/>
      <c r="AH43"/>
      <c r="AI43"/>
      <c r="AJ43"/>
      <c r="AL43" t="str">
        <f t="shared" ref="AL43:AL50" si="20">A43</f>
        <v>PORCENTAJE DE NIÑOS DE 4 MESES QUE  INICIAN SUMPLEMENTACIÓN CON HIERRO EN GOTAS</v>
      </c>
      <c r="AM43"/>
      <c r="AN43"/>
      <c r="AO43"/>
      <c r="AP43" s="285"/>
      <c r="AQ43"/>
    </row>
    <row r="44" spans="1:43" s="89" customFormat="1" ht="48" customHeight="1" thickBot="1" x14ac:dyDescent="0.3">
      <c r="A44" s="59" t="s">
        <v>2</v>
      </c>
      <c r="B44" s="60" t="s">
        <v>574</v>
      </c>
      <c r="C44" s="61" t="s">
        <v>68</v>
      </c>
      <c r="D44" s="60" t="s">
        <v>578</v>
      </c>
      <c r="E44" s="60" t="s">
        <v>1</v>
      </c>
      <c r="F44" s="62"/>
      <c r="G44" s="63" t="s">
        <v>579</v>
      </c>
      <c r="H44" s="64" t="str">
        <f>"DEFICIENTE &lt; "&amp;$E$3</f>
        <v>DEFICIENTE &lt; 75</v>
      </c>
      <c r="I44" s="64" t="str">
        <f>"PROCESO &gt;= "&amp;$E$3&amp;"  -  &lt; "&amp;$F$3</f>
        <v>PROCESO &gt;= 75  -  &lt; 83.3</v>
      </c>
      <c r="J44" s="64" t="str">
        <f>"OPTIMO &gt;= "&amp;$F$3</f>
        <v>OPTIMO &gt;= 83.3</v>
      </c>
      <c r="K44"/>
      <c r="L44"/>
      <c r="M44"/>
      <c r="N44"/>
      <c r="O44"/>
      <c r="P44"/>
      <c r="Q44"/>
      <c r="R44"/>
      <c r="S44"/>
      <c r="T44"/>
      <c r="U44" s="300"/>
      <c r="V44" s="80" t="str">
        <f>$V$1&amp;"  "&amp;V43&amp;"  "&amp;$V$3&amp;"  "&amp;$V$2</f>
        <v>RED. MOYOBAMBA:  PORCENTAJE DE NIÑOS DE 4 MESES QUE  INICIAN SUMPLEMENTACIÓN CON HIERRO EN GOTAS  - POR MICROREDES :   ENERO - OCTUBRE 2024</v>
      </c>
      <c r="W44" s="8"/>
      <c r="X44" s="8"/>
      <c r="Y44" s="8"/>
      <c r="Z44" s="300"/>
      <c r="AA44" s="8"/>
      <c r="AB44" s="8"/>
      <c r="AC44" s="8"/>
      <c r="AD44" s="8"/>
      <c r="AE44" s="8"/>
      <c r="AF44" s="8"/>
      <c r="AG44" s="304"/>
      <c r="AH44"/>
      <c r="AI44"/>
      <c r="AJ44"/>
      <c r="AL44" s="316" t="str">
        <f t="shared" si="20"/>
        <v>ESTABLECIMIENTOS</v>
      </c>
      <c r="AM44" s="317" t="s">
        <v>580</v>
      </c>
      <c r="AN44" s="318" t="s">
        <v>581</v>
      </c>
      <c r="AO44" s="319" t="str">
        <f t="shared" ref="AO44:AO54" si="21">D44</f>
        <v>Inicio Sup</v>
      </c>
      <c r="AP44" s="319" t="str">
        <f t="shared" ref="AP44:AP53" si="22">G44</f>
        <v>%</v>
      </c>
      <c r="AQ44" s="320" t="s">
        <v>582</v>
      </c>
    </row>
    <row r="45" spans="1:43" s="89" customFormat="1" ht="18" customHeight="1" thickBot="1" x14ac:dyDescent="0.3">
      <c r="A45" s="65" t="str">
        <f>Config!$B$15</f>
        <v>RED</v>
      </c>
      <c r="B45" s="66">
        <f>SUM(B46:B54)</f>
        <v>2204</v>
      </c>
      <c r="C45" s="66">
        <f>SUM(C46:C54)</f>
        <v>1839</v>
      </c>
      <c r="D45" s="66">
        <f>SUM(D46:D54)</f>
        <v>1379</v>
      </c>
      <c r="E45" s="67">
        <f>Config!$C$9</f>
        <v>83.333333333333343</v>
      </c>
      <c r="F45" s="67"/>
      <c r="G45" s="66">
        <f>IFERROR(ROUND(D45*100/B45,1),0)</f>
        <v>62.6</v>
      </c>
      <c r="H45" s="68">
        <f>IF(G45&lt;$E$3,G45,"")</f>
        <v>62.6</v>
      </c>
      <c r="I45" s="68" t="str">
        <f>IF(G45&gt;=$E$3,IF(G45&lt;$F$3,G45,""),"")</f>
        <v/>
      </c>
      <c r="J45" s="68" t="str">
        <f>IF(G45&gt;=$F$3,G45,"")</f>
        <v/>
      </c>
      <c r="K45"/>
      <c r="L45"/>
      <c r="M45"/>
      <c r="N45"/>
      <c r="O45"/>
      <c r="P45"/>
      <c r="Q45"/>
      <c r="R45"/>
      <c r="S45"/>
      <c r="T45"/>
      <c r="U45" s="300"/>
      <c r="V45" s="333"/>
      <c r="W45" s="8"/>
      <c r="X45" s="8"/>
      <c r="Y45" s="8"/>
      <c r="Z45" s="300"/>
      <c r="AA45" s="8"/>
      <c r="AB45" s="8"/>
      <c r="AC45" s="8"/>
      <c r="AD45" s="8"/>
      <c r="AE45" s="8"/>
      <c r="AF45" s="8"/>
      <c r="AG45" s="304"/>
      <c r="AH45"/>
      <c r="AI45"/>
      <c r="AJ45"/>
      <c r="AL45" s="321" t="str">
        <f t="shared" si="20"/>
        <v>RED</v>
      </c>
      <c r="AM45" s="322" t="e">
        <f>SUM(AM46:AM53)</f>
        <v>#REF!</v>
      </c>
      <c r="AN45" s="323">
        <f t="shared" ref="AN45:AN53" si="23">C45</f>
        <v>1839</v>
      </c>
      <c r="AO45" s="322">
        <f t="shared" si="21"/>
        <v>1379</v>
      </c>
      <c r="AP45" s="323">
        <f t="shared" si="22"/>
        <v>62.6</v>
      </c>
      <c r="AQ45" s="323">
        <f>AN45-AP45</f>
        <v>1776.4</v>
      </c>
    </row>
    <row r="46" spans="1:43" s="89" customFormat="1" ht="18.75" customHeight="1" x14ac:dyDescent="0.25">
      <c r="A46" s="76" t="str">
        <f>Config!$B$16</f>
        <v>HOSP</v>
      </c>
      <c r="B46" s="71">
        <f>METAS!$AW$34</f>
        <v>0</v>
      </c>
      <c r="C46" s="52">
        <f>ROUNDUP((B46/12)*Config!$C$6,0)</f>
        <v>0</v>
      </c>
      <c r="D46" s="71">
        <f>ACUMULADO!$AV$28</f>
        <v>2</v>
      </c>
      <c r="E46" s="81">
        <f>E45</f>
        <v>83.333333333333343</v>
      </c>
      <c r="F46" s="81"/>
      <c r="G46" s="77">
        <f>IFERROR(ROUND(D46*100/C46,1),0)</f>
        <v>0</v>
      </c>
      <c r="H46" s="78">
        <f>IF(G46&lt;$E$3,G46,"")</f>
        <v>0</v>
      </c>
      <c r="I46" s="78" t="str">
        <f>IF(G46&gt;=$E$3,IF(G46&lt;$F$3,G46,""),"")</f>
        <v/>
      </c>
      <c r="J46" s="78" t="str">
        <f t="shared" ref="J46:J54" si="24">IF(G46&gt;=$F$3,G46,"")</f>
        <v/>
      </c>
      <c r="K46"/>
      <c r="L46"/>
      <c r="M46"/>
      <c r="N46"/>
      <c r="O46"/>
      <c r="P46"/>
      <c r="Q46"/>
      <c r="R46"/>
      <c r="S46"/>
      <c r="T46"/>
      <c r="U46" s="300"/>
      <c r="V46" s="51"/>
      <c r="W46" s="8"/>
      <c r="X46" s="8"/>
      <c r="Y46" s="8"/>
      <c r="Z46" s="300"/>
      <c r="AA46" s="8"/>
      <c r="AB46" s="8"/>
      <c r="AC46" s="8"/>
      <c r="AD46" s="8"/>
      <c r="AE46" s="8"/>
      <c r="AF46" s="8"/>
      <c r="AG46" s="304"/>
      <c r="AH46"/>
      <c r="AI46"/>
      <c r="AJ46"/>
      <c r="AL46" s="289" t="str">
        <f t="shared" si="20"/>
        <v>HOSP</v>
      </c>
      <c r="AM46" s="287" t="e">
        <f>IF(#REF!&gt;=12,"0",(B46/12))</f>
        <v>#REF!</v>
      </c>
      <c r="AN46" s="288">
        <f t="shared" si="23"/>
        <v>0</v>
      </c>
      <c r="AO46" s="288">
        <f t="shared" si="21"/>
        <v>2</v>
      </c>
      <c r="AP46" s="324">
        <f t="shared" si="22"/>
        <v>0</v>
      </c>
      <c r="AQ46" s="286">
        <f t="shared" ref="AQ46:AQ53" si="25">AN46-AO46</f>
        <v>-2</v>
      </c>
    </row>
    <row r="47" spans="1:43" s="89" customFormat="1" ht="18" customHeight="1" x14ac:dyDescent="0.25">
      <c r="A47" s="76" t="str">
        <f>Config!$B$17</f>
        <v>LLUI</v>
      </c>
      <c r="B47" s="71">
        <f>METAS!$AX$34</f>
        <v>872</v>
      </c>
      <c r="C47" s="52">
        <f>ROUNDUP((B47/12)*Config!$C$6,0)</f>
        <v>727</v>
      </c>
      <c r="D47" s="71">
        <f>ACUMULADO!$AW$36</f>
        <v>568</v>
      </c>
      <c r="E47" s="81">
        <f t="shared" ref="E47:E54" si="26">E46</f>
        <v>83.333333333333343</v>
      </c>
      <c r="F47" s="81"/>
      <c r="G47" s="77">
        <f>IFERROR(ROUND(D47*100/B47,1),0)</f>
        <v>65.099999999999994</v>
      </c>
      <c r="H47" s="78">
        <f t="shared" ref="H47:H54" si="27">IF(G47&lt;$E$3,G47,"")</f>
        <v>65.099999999999994</v>
      </c>
      <c r="I47" s="78" t="str">
        <f t="shared" ref="I47:I54" si="28">IF(G47&gt;=$E$3,IF(G47&lt;$F$3,G47,""),"")</f>
        <v/>
      </c>
      <c r="J47" s="78" t="str">
        <f t="shared" si="24"/>
        <v/>
      </c>
      <c r="K47"/>
      <c r="L47"/>
      <c r="M47"/>
      <c r="N47"/>
      <c r="O47"/>
      <c r="P47"/>
      <c r="Q47"/>
      <c r="R47"/>
      <c r="S47"/>
      <c r="T47"/>
      <c r="U47" s="300"/>
      <c r="V47" s="51"/>
      <c r="W47" s="302"/>
      <c r="X47" s="302"/>
      <c r="Y47" s="8"/>
      <c r="Z47" s="300"/>
      <c r="AA47" s="8"/>
      <c r="AB47" s="8"/>
      <c r="AC47" s="8"/>
      <c r="AD47" s="8"/>
      <c r="AE47" s="8"/>
      <c r="AF47" s="8"/>
      <c r="AG47" s="304"/>
      <c r="AH47"/>
      <c r="AI47"/>
      <c r="AJ47"/>
      <c r="AL47" s="289" t="str">
        <f t="shared" si="20"/>
        <v>LLUI</v>
      </c>
      <c r="AM47" s="287" t="e">
        <f>IF(#REF!&gt;=12,"0",(B47/12))</f>
        <v>#REF!</v>
      </c>
      <c r="AN47" s="288">
        <f t="shared" si="23"/>
        <v>727</v>
      </c>
      <c r="AO47" s="288">
        <f t="shared" si="21"/>
        <v>568</v>
      </c>
      <c r="AP47" s="324">
        <f t="shared" si="22"/>
        <v>65.099999999999994</v>
      </c>
      <c r="AQ47" s="286">
        <f t="shared" si="25"/>
        <v>159</v>
      </c>
    </row>
    <row r="48" spans="1:43" s="89" customFormat="1" ht="18" customHeight="1" x14ac:dyDescent="0.25">
      <c r="A48" s="76" t="str">
        <f>Config!$B$18</f>
        <v>JERI</v>
      </c>
      <c r="B48" s="71">
        <f>METAS!$AY$34</f>
        <v>99</v>
      </c>
      <c r="C48" s="52">
        <f>ROUNDUP((B48/12)*Config!$C$6,0)</f>
        <v>83</v>
      </c>
      <c r="D48" s="71">
        <f>ACUMULADO!$AX$36</f>
        <v>42</v>
      </c>
      <c r="E48" s="81">
        <f t="shared" si="26"/>
        <v>83.333333333333343</v>
      </c>
      <c r="F48" s="81"/>
      <c r="G48" s="77">
        <f>IFERROR(ROUND(D48*100/B48,1),0)</f>
        <v>42.4</v>
      </c>
      <c r="H48" s="78">
        <f t="shared" si="27"/>
        <v>42.4</v>
      </c>
      <c r="I48" s="78" t="str">
        <f t="shared" si="28"/>
        <v/>
      </c>
      <c r="J48" s="78" t="str">
        <f t="shared" si="24"/>
        <v/>
      </c>
      <c r="K48"/>
      <c r="L48"/>
      <c r="M48"/>
      <c r="N48"/>
      <c r="O48"/>
      <c r="P48"/>
      <c r="Q48"/>
      <c r="R48"/>
      <c r="S48"/>
      <c r="T48"/>
      <c r="U48" s="300"/>
      <c r="V48"/>
      <c r="W48" s="8"/>
      <c r="X48" s="8"/>
      <c r="Y48" s="8"/>
      <c r="Z48" s="300"/>
      <c r="AA48" s="8"/>
      <c r="AB48" s="8"/>
      <c r="AC48" s="8"/>
      <c r="AD48" s="8"/>
      <c r="AE48" s="8"/>
      <c r="AF48" s="8"/>
      <c r="AG48" s="304"/>
      <c r="AH48"/>
      <c r="AI48"/>
      <c r="AJ48"/>
      <c r="AL48" s="289" t="str">
        <f t="shared" si="20"/>
        <v>JERI</v>
      </c>
      <c r="AM48" s="287" t="e">
        <f>IF(#REF!&gt;=12,"0",(B48/12))</f>
        <v>#REF!</v>
      </c>
      <c r="AN48" s="288">
        <f t="shared" si="23"/>
        <v>83</v>
      </c>
      <c r="AO48" s="288">
        <f t="shared" si="21"/>
        <v>42</v>
      </c>
      <c r="AP48" s="324">
        <f t="shared" si="22"/>
        <v>42.4</v>
      </c>
      <c r="AQ48" s="286">
        <f t="shared" si="25"/>
        <v>41</v>
      </c>
    </row>
    <row r="49" spans="1:43" s="89" customFormat="1" ht="18" customHeight="1" x14ac:dyDescent="0.25">
      <c r="A49" s="76" t="str">
        <f>Config!$B$19</f>
        <v>YANT</v>
      </c>
      <c r="B49" s="71">
        <f>METAS!$AZ$34</f>
        <v>163</v>
      </c>
      <c r="C49" s="52">
        <f>ROUNDUP((B49/12)*Config!$C$6,0)</f>
        <v>136</v>
      </c>
      <c r="D49" s="71">
        <f>ACUMULADO!$AY$36</f>
        <v>74</v>
      </c>
      <c r="E49" s="81">
        <f t="shared" si="26"/>
        <v>83.333333333333343</v>
      </c>
      <c r="F49" s="81"/>
      <c r="G49" s="77">
        <f t="shared" ref="G49:G54" si="29">IFERROR(ROUND(D49*100/B49,1),0)</f>
        <v>45.4</v>
      </c>
      <c r="H49" s="78">
        <f t="shared" si="27"/>
        <v>45.4</v>
      </c>
      <c r="I49" s="78" t="str">
        <f t="shared" si="28"/>
        <v/>
      </c>
      <c r="J49" s="78" t="str">
        <f t="shared" si="24"/>
        <v/>
      </c>
      <c r="K49"/>
      <c r="L49"/>
      <c r="M49"/>
      <c r="N49"/>
      <c r="O49"/>
      <c r="P49"/>
      <c r="Q49"/>
      <c r="R49"/>
      <c r="S49"/>
      <c r="T49"/>
      <c r="U49" s="300"/>
      <c r="V49"/>
      <c r="W49" s="8"/>
      <c r="X49" s="8"/>
      <c r="Y49" s="8"/>
      <c r="Z49" s="300"/>
      <c r="AA49" s="8"/>
      <c r="AB49" s="8"/>
      <c r="AC49" s="8"/>
      <c r="AD49" s="8"/>
      <c r="AE49" s="8"/>
      <c r="AF49" s="8"/>
      <c r="AG49" s="304"/>
      <c r="AH49"/>
      <c r="AI49"/>
      <c r="AJ49"/>
      <c r="AL49" s="289" t="str">
        <f t="shared" si="20"/>
        <v>YANT</v>
      </c>
      <c r="AM49" s="287" t="e">
        <f>IF(#REF!&gt;=12,"0",(B49/12))</f>
        <v>#REF!</v>
      </c>
      <c r="AN49" s="288">
        <f t="shared" si="23"/>
        <v>136</v>
      </c>
      <c r="AO49" s="288">
        <f t="shared" si="21"/>
        <v>74</v>
      </c>
      <c r="AP49" s="324">
        <f t="shared" si="22"/>
        <v>45.4</v>
      </c>
      <c r="AQ49" s="286">
        <f t="shared" si="25"/>
        <v>62</v>
      </c>
    </row>
    <row r="50" spans="1:43" s="89" customFormat="1" ht="18" customHeight="1" x14ac:dyDescent="0.25">
      <c r="A50" s="76" t="str">
        <f>Config!$B$20</f>
        <v>SORI</v>
      </c>
      <c r="B50" s="71">
        <f>METAS!$BA$34</f>
        <v>475</v>
      </c>
      <c r="C50" s="52">
        <f>ROUNDUP((B50/12)*Config!$C$6,0)</f>
        <v>396</v>
      </c>
      <c r="D50" s="71">
        <f>ACUMULADO!$AZ$36</f>
        <v>308</v>
      </c>
      <c r="E50" s="81">
        <f t="shared" si="26"/>
        <v>83.333333333333343</v>
      </c>
      <c r="F50" s="81"/>
      <c r="G50" s="77">
        <f t="shared" si="29"/>
        <v>64.8</v>
      </c>
      <c r="H50" s="78">
        <f t="shared" si="27"/>
        <v>64.8</v>
      </c>
      <c r="I50" s="78" t="str">
        <f t="shared" si="28"/>
        <v/>
      </c>
      <c r="J50" s="78" t="str">
        <f t="shared" si="24"/>
        <v/>
      </c>
      <c r="K50"/>
      <c r="L50"/>
      <c r="M50"/>
      <c r="N50"/>
      <c r="O50"/>
      <c r="P50"/>
      <c r="Q50"/>
      <c r="R50"/>
      <c r="S50"/>
      <c r="T50"/>
      <c r="U50" s="300"/>
      <c r="V50" s="314"/>
      <c r="W50" s="8"/>
      <c r="X50" s="8"/>
      <c r="Y50" s="8"/>
      <c r="Z50" s="300"/>
      <c r="AA50" s="8"/>
      <c r="AB50" s="8"/>
      <c r="AC50" s="8"/>
      <c r="AD50" s="8"/>
      <c r="AE50" s="8"/>
      <c r="AF50" s="8"/>
      <c r="AG50" s="304"/>
      <c r="AH50"/>
      <c r="AI50"/>
      <c r="AJ50"/>
      <c r="AL50" s="289" t="str">
        <f t="shared" si="20"/>
        <v>SORI</v>
      </c>
      <c r="AM50" s="287" t="e">
        <f>IF(#REF!&gt;=12,"0",(B50/12))</f>
        <v>#REF!</v>
      </c>
      <c r="AN50" s="288">
        <f t="shared" si="23"/>
        <v>396</v>
      </c>
      <c r="AO50" s="288">
        <f t="shared" si="21"/>
        <v>308</v>
      </c>
      <c r="AP50" s="324">
        <f t="shared" si="22"/>
        <v>64.8</v>
      </c>
      <c r="AQ50" s="286">
        <f t="shared" si="25"/>
        <v>88</v>
      </c>
    </row>
    <row r="51" spans="1:43" s="89" customFormat="1" ht="18" customHeight="1" x14ac:dyDescent="0.25">
      <c r="A51" s="76" t="str">
        <f>Config!$B$21</f>
        <v>JEPE</v>
      </c>
      <c r="B51" s="71">
        <f>METAS!$BB$34</f>
        <v>193</v>
      </c>
      <c r="C51" s="52">
        <f>ROUNDUP((B51/12)*Config!$C$6,0)</f>
        <v>161</v>
      </c>
      <c r="D51" s="71">
        <f>ACUMULADO!$BA$36</f>
        <v>111</v>
      </c>
      <c r="E51" s="81">
        <f t="shared" si="26"/>
        <v>83.333333333333343</v>
      </c>
      <c r="F51" s="81"/>
      <c r="G51" s="77">
        <f t="shared" si="29"/>
        <v>57.5</v>
      </c>
      <c r="H51" s="78">
        <f t="shared" si="27"/>
        <v>57.5</v>
      </c>
      <c r="I51" s="78" t="str">
        <f t="shared" si="28"/>
        <v/>
      </c>
      <c r="J51" s="78" t="str">
        <f t="shared" si="24"/>
        <v/>
      </c>
      <c r="K51"/>
      <c r="L51"/>
      <c r="M51"/>
      <c r="N51"/>
      <c r="O51"/>
      <c r="P51"/>
      <c r="Q51"/>
      <c r="R51"/>
      <c r="S51"/>
      <c r="T51"/>
      <c r="U51" s="300"/>
      <c r="V51" s="334"/>
      <c r="W51" s="304"/>
      <c r="X51" s="304"/>
      <c r="Y51" s="8"/>
      <c r="Z51" s="300"/>
      <c r="AA51" s="8"/>
      <c r="AB51" s="8"/>
      <c r="AC51" s="8"/>
      <c r="AD51" s="8"/>
      <c r="AE51" s="8"/>
      <c r="AF51" s="8"/>
      <c r="AG51" s="304"/>
      <c r="AH51"/>
      <c r="AI51"/>
      <c r="AJ51"/>
      <c r="AL51" s="289" t="str">
        <f>A51</f>
        <v>JEPE</v>
      </c>
      <c r="AM51" s="287" t="e">
        <f>IF(#REF!&gt;=12,"0",(B51/12))</f>
        <v>#REF!</v>
      </c>
      <c r="AN51" s="288">
        <f>C51</f>
        <v>161</v>
      </c>
      <c r="AO51" s="288">
        <f>D51</f>
        <v>111</v>
      </c>
      <c r="AP51" s="324">
        <f>G51</f>
        <v>57.5</v>
      </c>
      <c r="AQ51" s="286">
        <f>AN51-AO51</f>
        <v>50</v>
      </c>
    </row>
    <row r="52" spans="1:43" s="89" customFormat="1" ht="18" customHeight="1" x14ac:dyDescent="0.25">
      <c r="A52" s="76" t="str">
        <f>Config!$B$22</f>
        <v>ROQU</v>
      </c>
      <c r="B52" s="71">
        <f>METAS!$BC$34</f>
        <v>149</v>
      </c>
      <c r="C52" s="52">
        <f>ROUNDUP((B52/12)*Config!$C$6,0)</f>
        <v>125</v>
      </c>
      <c r="D52" s="71">
        <f>ACUMULADO!$BB$36</f>
        <v>86</v>
      </c>
      <c r="E52" s="81">
        <f t="shared" si="26"/>
        <v>83.333333333333343</v>
      </c>
      <c r="F52" s="81"/>
      <c r="G52" s="77">
        <f t="shared" si="29"/>
        <v>57.7</v>
      </c>
      <c r="H52" s="78">
        <f t="shared" si="27"/>
        <v>57.7</v>
      </c>
      <c r="I52" s="78" t="str">
        <f t="shared" si="28"/>
        <v/>
      </c>
      <c r="J52" s="78" t="str">
        <f t="shared" si="24"/>
        <v/>
      </c>
      <c r="K52"/>
      <c r="L52"/>
      <c r="M52"/>
      <c r="N52"/>
      <c r="O52"/>
      <c r="P52"/>
      <c r="Q52"/>
      <c r="R52"/>
      <c r="S52"/>
      <c r="T52"/>
      <c r="U52" s="300"/>
      <c r="W52" s="8"/>
      <c r="X52" s="8"/>
      <c r="Y52" s="8"/>
      <c r="Z52" s="300"/>
      <c r="AA52" s="8"/>
      <c r="AB52" s="8"/>
      <c r="AC52" s="8"/>
      <c r="AD52" s="8"/>
      <c r="AE52" s="8"/>
      <c r="AF52" s="8"/>
      <c r="AG52" s="304"/>
      <c r="AH52"/>
      <c r="AI52"/>
      <c r="AJ52"/>
      <c r="AL52" s="289" t="str">
        <f>A52</f>
        <v>ROQU</v>
      </c>
      <c r="AM52" s="287" t="e">
        <f>IF(#REF!&gt;=12,"0",(B52/12))</f>
        <v>#REF!</v>
      </c>
      <c r="AN52" s="288">
        <f>C52</f>
        <v>125</v>
      </c>
      <c r="AO52" s="288">
        <f>D52</f>
        <v>86</v>
      </c>
      <c r="AP52" s="324">
        <f>G52</f>
        <v>57.7</v>
      </c>
      <c r="AQ52" s="286">
        <f>AN52-AO52</f>
        <v>39</v>
      </c>
    </row>
    <row r="53" spans="1:43" s="89" customFormat="1" ht="18" customHeight="1" x14ac:dyDescent="0.25">
      <c r="A53" s="76" t="str">
        <f>Config!$B$23</f>
        <v>CALZ</v>
      </c>
      <c r="B53" s="71">
        <f>METAS!$BD$34</f>
        <v>114</v>
      </c>
      <c r="C53" s="52">
        <f>ROUNDUP((B53/12)*Config!$C$6,0)</f>
        <v>95</v>
      </c>
      <c r="D53" s="71">
        <f>ACUMULADO!$BC$36</f>
        <v>53</v>
      </c>
      <c r="E53" s="81">
        <f t="shared" si="26"/>
        <v>83.333333333333343</v>
      </c>
      <c r="F53" s="81"/>
      <c r="G53" s="77">
        <f t="shared" si="29"/>
        <v>46.5</v>
      </c>
      <c r="H53" s="78">
        <f t="shared" si="27"/>
        <v>46.5</v>
      </c>
      <c r="I53" s="78" t="str">
        <f t="shared" si="28"/>
        <v/>
      </c>
      <c r="J53" s="78" t="str">
        <f t="shared" si="24"/>
        <v/>
      </c>
      <c r="K53"/>
      <c r="L53"/>
      <c r="M53"/>
      <c r="N53"/>
      <c r="O53"/>
      <c r="P53"/>
      <c r="Q53"/>
      <c r="R53"/>
      <c r="S53"/>
      <c r="T53"/>
      <c r="U53" s="300"/>
      <c r="V53" s="314"/>
      <c r="W53" s="8"/>
      <c r="X53" s="8"/>
      <c r="Y53" s="8"/>
      <c r="Z53" s="300"/>
      <c r="AA53" s="8"/>
      <c r="AB53" s="8"/>
      <c r="AC53" s="8"/>
      <c r="AD53" s="8"/>
      <c r="AE53" s="8"/>
      <c r="AF53" s="8"/>
      <c r="AG53" s="304"/>
      <c r="AH53"/>
      <c r="AI53"/>
      <c r="AJ53"/>
      <c r="AL53" s="289" t="str">
        <f>A54</f>
        <v>PUEB</v>
      </c>
      <c r="AM53" s="287" t="e">
        <f>IF(#REF!&gt;=12,"0",(B53/12))</f>
        <v>#REF!</v>
      </c>
      <c r="AN53" s="288">
        <f t="shared" si="23"/>
        <v>95</v>
      </c>
      <c r="AO53" s="288">
        <f t="shared" si="21"/>
        <v>53</v>
      </c>
      <c r="AP53" s="324">
        <f t="shared" si="22"/>
        <v>46.5</v>
      </c>
      <c r="AQ53" s="286">
        <f t="shared" si="25"/>
        <v>42</v>
      </c>
    </row>
    <row r="54" spans="1:43" s="89" customFormat="1" ht="18" customHeight="1" x14ac:dyDescent="0.25">
      <c r="A54" s="76" t="str">
        <f>Config!$B$24</f>
        <v>PUEB</v>
      </c>
      <c r="B54" s="71">
        <f>METAS!$BE$34</f>
        <v>139</v>
      </c>
      <c r="C54" s="52">
        <f>ROUNDUP((B54/12)*Config!$C$6,0)</f>
        <v>116</v>
      </c>
      <c r="D54" s="71">
        <f>ACUMULADO!$BD$36</f>
        <v>135</v>
      </c>
      <c r="E54" s="81">
        <f t="shared" si="26"/>
        <v>83.333333333333343</v>
      </c>
      <c r="F54" s="81"/>
      <c r="G54" s="77">
        <f t="shared" si="29"/>
        <v>97.1</v>
      </c>
      <c r="H54" s="78" t="str">
        <f t="shared" si="27"/>
        <v/>
      </c>
      <c r="I54" s="78" t="str">
        <f t="shared" si="28"/>
        <v/>
      </c>
      <c r="J54" s="78">
        <f t="shared" si="24"/>
        <v>97.1</v>
      </c>
      <c r="K54"/>
      <c r="L54"/>
      <c r="M54"/>
      <c r="N54"/>
      <c r="O54"/>
      <c r="P54"/>
      <c r="Q54"/>
      <c r="R54"/>
      <c r="S54"/>
      <c r="T54"/>
      <c r="U54" s="300"/>
      <c r="W54" s="8"/>
      <c r="X54" s="8"/>
      <c r="Y54" s="8"/>
      <c r="Z54" s="300"/>
      <c r="AA54" s="8"/>
      <c r="AB54" s="8"/>
      <c r="AC54" s="8"/>
      <c r="AD54" s="8"/>
      <c r="AE54" s="8"/>
      <c r="AF54" s="8"/>
      <c r="AG54" s="304"/>
      <c r="AH54"/>
      <c r="AI54"/>
      <c r="AJ54"/>
      <c r="AL54" s="289" t="e">
        <f>#REF!</f>
        <v>#REF!</v>
      </c>
      <c r="AM54" s="287" t="e">
        <f>IF(#REF!&gt;=12,"0",(B54/12))</f>
        <v>#REF!</v>
      </c>
      <c r="AN54" s="288">
        <f>C54</f>
        <v>116</v>
      </c>
      <c r="AO54" s="288">
        <f t="shared" si="21"/>
        <v>135</v>
      </c>
      <c r="AP54" s="324">
        <f>G54</f>
        <v>97.1</v>
      </c>
      <c r="AQ54" s="286">
        <f>AN54-AO54</f>
        <v>-19</v>
      </c>
    </row>
    <row r="55" spans="1:43" s="89" customFormat="1" ht="18" customHeight="1" x14ac:dyDescent="0.25">
      <c r="A55" s="305"/>
      <c r="H55"/>
      <c r="I55" t="str">
        <f t="shared" ref="I55" si="30">IF(G55&gt;$E$3,IF(G55&lt;$F$3,G55,""),"")</f>
        <v/>
      </c>
      <c r="J55" t="str">
        <f t="shared" ref="J55" si="31">IF(G55&gt;=$F$3,G55,"")</f>
        <v/>
      </c>
      <c r="K55"/>
      <c r="L55"/>
      <c r="M55"/>
      <c r="N55"/>
      <c r="O55"/>
      <c r="P55"/>
      <c r="Q55"/>
      <c r="R55"/>
      <c r="S55"/>
      <c r="T55"/>
      <c r="U55" s="300"/>
      <c r="V55" s="314"/>
      <c r="W55" s="8"/>
      <c r="X55" s="8"/>
      <c r="Y55" s="8"/>
      <c r="Z55" s="300"/>
      <c r="AA55" s="8"/>
      <c r="AB55" s="8"/>
      <c r="AC55" s="8"/>
      <c r="AD55" s="8"/>
      <c r="AE55" s="8"/>
      <c r="AF55" s="8"/>
      <c r="AG55" s="304"/>
      <c r="AH55"/>
      <c r="AI55"/>
      <c r="AJ55"/>
      <c r="AO55"/>
      <c r="AP55" s="285"/>
    </row>
    <row r="56" spans="1:43" s="89" customFormat="1" ht="18" customHeight="1" x14ac:dyDescent="0.25">
      <c r="A56" s="305"/>
      <c r="H56"/>
      <c r="I56"/>
      <c r="J56"/>
      <c r="K56"/>
      <c r="L56"/>
      <c r="M56"/>
      <c r="N56"/>
      <c r="O56"/>
      <c r="P56"/>
      <c r="Q56"/>
      <c r="R56"/>
      <c r="S56"/>
      <c r="T56"/>
      <c r="U56" s="300"/>
      <c r="V56" s="314"/>
      <c r="W56" s="8"/>
      <c r="X56" s="8"/>
      <c r="Y56" s="8"/>
      <c r="Z56" s="300"/>
      <c r="AA56" s="8"/>
      <c r="AB56" s="8"/>
      <c r="AC56" s="8"/>
      <c r="AD56" s="8"/>
      <c r="AE56" s="8"/>
      <c r="AF56" s="8"/>
      <c r="AG56" s="304"/>
      <c r="AH56"/>
      <c r="AI56"/>
      <c r="AJ56"/>
      <c r="AO56"/>
      <c r="AP56" s="285"/>
    </row>
    <row r="57" spans="1:43" s="89" customFormat="1" ht="18" customHeight="1" x14ac:dyDescent="0.25">
      <c r="A57" s="305"/>
      <c r="H57"/>
      <c r="I57"/>
      <c r="J57"/>
      <c r="K57" s="9"/>
      <c r="L57"/>
      <c r="M57"/>
      <c r="N57"/>
      <c r="O57"/>
      <c r="P57"/>
      <c r="Q57"/>
      <c r="R57"/>
      <c r="S57"/>
      <c r="T57"/>
      <c r="U57" s="300"/>
      <c r="V57" s="314"/>
      <c r="W57" s="8"/>
      <c r="X57" s="8"/>
      <c r="Y57" s="8"/>
      <c r="Z57" s="300"/>
      <c r="AA57" s="8"/>
      <c r="AB57" s="8"/>
      <c r="AC57" s="8"/>
      <c r="AD57" s="8"/>
      <c r="AE57" s="8"/>
      <c r="AF57" s="8"/>
      <c r="AG57" s="304"/>
      <c r="AH57"/>
      <c r="AI57"/>
      <c r="AJ57"/>
      <c r="AO57"/>
      <c r="AP57" s="285"/>
    </row>
    <row r="58" spans="1:43" s="89" customFormat="1" ht="18" customHeight="1" x14ac:dyDescent="0.25">
      <c r="A58" s="305"/>
      <c r="H58"/>
      <c r="I58"/>
      <c r="J58"/>
      <c r="K58"/>
      <c r="L58"/>
      <c r="M58"/>
      <c r="N58"/>
      <c r="O58"/>
      <c r="P58"/>
      <c r="Q58"/>
      <c r="R58"/>
      <c r="S58"/>
      <c r="T58"/>
      <c r="U58" s="300"/>
      <c r="V58" s="314"/>
      <c r="W58" s="8"/>
      <c r="X58" s="8"/>
      <c r="Y58" s="8"/>
      <c r="Z58" s="300"/>
      <c r="AA58" s="8"/>
      <c r="AB58" s="8"/>
      <c r="AC58" s="8"/>
      <c r="AD58" s="8"/>
      <c r="AE58" s="8"/>
      <c r="AF58" s="8"/>
      <c r="AG58" s="304"/>
      <c r="AH58"/>
      <c r="AI58"/>
      <c r="AJ58"/>
      <c r="AO58"/>
      <c r="AP58" s="285"/>
    </row>
    <row r="59" spans="1:43" s="89" customFormat="1" ht="18" customHeight="1" x14ac:dyDescent="0.25">
      <c r="A59" s="305"/>
      <c r="H59"/>
      <c r="I59"/>
      <c r="J59"/>
      <c r="K59" s="9"/>
      <c r="L59"/>
      <c r="M59"/>
      <c r="N59"/>
      <c r="O59"/>
      <c r="P59"/>
      <c r="Q59"/>
      <c r="R59"/>
      <c r="S59"/>
      <c r="T59"/>
      <c r="U59" s="300"/>
      <c r="V59" s="314"/>
      <c r="W59" s="8"/>
      <c r="X59" s="8"/>
      <c r="Y59" s="8"/>
      <c r="Z59" s="300"/>
      <c r="AA59" s="8"/>
      <c r="AB59" s="8"/>
      <c r="AC59" s="8"/>
      <c r="AD59" s="8"/>
      <c r="AE59" s="8"/>
      <c r="AF59" s="8"/>
      <c r="AG59" s="304"/>
      <c r="AH59"/>
      <c r="AI59"/>
      <c r="AJ59"/>
      <c r="AO59"/>
      <c r="AP59" s="285"/>
    </row>
    <row r="60" spans="1:43" s="89" customFormat="1" ht="18" customHeight="1" x14ac:dyDescent="0.25">
      <c r="A60" s="305"/>
      <c r="H60"/>
      <c r="I60"/>
      <c r="J60"/>
      <c r="K60" s="9"/>
      <c r="L60"/>
      <c r="M60"/>
      <c r="N60"/>
      <c r="O60"/>
      <c r="P60"/>
      <c r="Q60"/>
      <c r="R60"/>
      <c r="S60"/>
      <c r="T60"/>
      <c r="U60" s="300"/>
      <c r="V60" s="314"/>
      <c r="W60" s="8"/>
      <c r="X60" s="8"/>
      <c r="Y60" s="8"/>
      <c r="Z60" s="300"/>
      <c r="AA60" s="8"/>
      <c r="AB60" s="8"/>
      <c r="AC60" s="8"/>
      <c r="AD60" s="8"/>
      <c r="AE60" s="8"/>
      <c r="AF60" s="8"/>
      <c r="AG60" s="304"/>
      <c r="AH60"/>
      <c r="AI60"/>
      <c r="AJ60"/>
      <c r="AO60"/>
      <c r="AP60" s="285"/>
    </row>
    <row r="61" spans="1:43" s="89" customFormat="1" ht="18" customHeight="1" x14ac:dyDescent="0.25">
      <c r="A61" s="305"/>
      <c r="H61"/>
      <c r="I61"/>
      <c r="J61"/>
      <c r="K61" s="9"/>
      <c r="L61"/>
      <c r="M61"/>
      <c r="N61"/>
      <c r="O61"/>
      <c r="P61"/>
      <c r="Q61"/>
      <c r="R61"/>
      <c r="S61"/>
      <c r="T61"/>
      <c r="U61" s="300"/>
      <c r="V61" s="314"/>
      <c r="W61" s="8"/>
      <c r="X61" s="8"/>
      <c r="Y61" s="8"/>
      <c r="Z61" s="300"/>
      <c r="AA61" s="8"/>
      <c r="AB61" s="8"/>
      <c r="AC61" s="8"/>
      <c r="AD61" s="8"/>
      <c r="AE61" s="8"/>
      <c r="AF61" s="8"/>
      <c r="AG61" s="304"/>
      <c r="AH61"/>
      <c r="AI61"/>
      <c r="AJ61"/>
      <c r="AO61"/>
      <c r="AP61" s="285"/>
    </row>
    <row r="62" spans="1:43" s="89" customFormat="1" ht="18" customHeight="1" x14ac:dyDescent="0.25">
      <c r="A62" s="305"/>
      <c r="B62"/>
      <c r="C62" s="54"/>
      <c r="D62" s="55"/>
      <c r="E62" s="55"/>
      <c r="F62" s="56"/>
      <c r="G62" s="56"/>
      <c r="H62" s="56"/>
      <c r="I62" s="329"/>
      <c r="J62" s="330"/>
      <c r="K62"/>
      <c r="L62"/>
      <c r="M62"/>
      <c r="N62"/>
      <c r="O62"/>
      <c r="P62"/>
      <c r="Q62"/>
      <c r="R62"/>
      <c r="S62"/>
      <c r="T62"/>
      <c r="U62" s="300"/>
      <c r="W62" s="8"/>
      <c r="X62" s="8"/>
      <c r="Y62" s="8"/>
      <c r="Z62" s="300"/>
      <c r="AA62" s="8"/>
      <c r="AB62" s="8"/>
      <c r="AC62" s="8"/>
      <c r="AD62" s="8"/>
      <c r="AE62" s="8"/>
      <c r="AF62" s="8"/>
      <c r="AG62" s="304"/>
      <c r="AH62"/>
      <c r="AI62"/>
      <c r="AJ62"/>
      <c r="AO62"/>
      <c r="AP62" s="285"/>
    </row>
    <row r="63" spans="1:43" s="89" customFormat="1" ht="18" customHeight="1" x14ac:dyDescent="0.25">
      <c r="A63" s="4" t="str">
        <f>METAS!B35</f>
        <v>PORCENTAJE DE NIÑAS/NIÑOS DE 12 MESES DE EDAD QUE RECIBIERON  SUPLEMENTACIÓN PREVENTIVA  (TA)</v>
      </c>
      <c r="B63"/>
      <c r="C63" s="54"/>
      <c r="D63" s="55"/>
      <c r="E63" s="55"/>
      <c r="F63" s="56"/>
      <c r="G63" s="56"/>
      <c r="H63" s="56"/>
      <c r="I63" s="332"/>
      <c r="J63" s="330"/>
      <c r="K63"/>
      <c r="L63"/>
      <c r="M63"/>
      <c r="N63"/>
      <c r="O63"/>
      <c r="P63"/>
      <c r="Q63"/>
      <c r="R63"/>
      <c r="S63"/>
      <c r="T63"/>
      <c r="U63" s="300"/>
      <c r="V63" s="51" t="str">
        <f>A63</f>
        <v>PORCENTAJE DE NIÑAS/NIÑOS DE 12 MESES DE EDAD QUE RECIBIERON  SUPLEMENTACIÓN PREVENTIVA  (TA)</v>
      </c>
      <c r="W63" s="8"/>
      <c r="X63" s="8"/>
      <c r="Y63" s="8"/>
      <c r="Z63" s="300"/>
      <c r="AA63" s="8"/>
      <c r="AB63" s="8"/>
      <c r="AC63" s="8"/>
      <c r="AD63" s="8"/>
      <c r="AE63" s="8"/>
      <c r="AF63" s="8"/>
      <c r="AG63" s="304"/>
      <c r="AH63"/>
      <c r="AI63"/>
      <c r="AJ63"/>
      <c r="AL63" t="str">
        <f t="shared" ref="AL63:AL70" si="32">A63</f>
        <v>PORCENTAJE DE NIÑAS/NIÑOS DE 12 MESES DE EDAD QUE RECIBIERON  SUPLEMENTACIÓN PREVENTIVA  (TA)</v>
      </c>
      <c r="AM63"/>
      <c r="AN63"/>
      <c r="AO63"/>
      <c r="AP63" s="285"/>
      <c r="AQ63"/>
    </row>
    <row r="64" spans="1:43" s="89" customFormat="1" ht="48" customHeight="1" thickBot="1" x14ac:dyDescent="0.3">
      <c r="A64" s="59" t="s">
        <v>2</v>
      </c>
      <c r="B64" s="60" t="s">
        <v>574</v>
      </c>
      <c r="C64" s="61" t="s">
        <v>565</v>
      </c>
      <c r="D64" s="60" t="s">
        <v>583</v>
      </c>
      <c r="E64" s="60" t="s">
        <v>1</v>
      </c>
      <c r="F64" s="62"/>
      <c r="G64" s="63" t="s">
        <v>579</v>
      </c>
      <c r="H64" s="64" t="str">
        <f>"DEFICIENTE &lt; "&amp;$E$3</f>
        <v>DEFICIENTE &lt; 75</v>
      </c>
      <c r="I64" s="64" t="str">
        <f>"PROCESO &gt;= "&amp;$E$3&amp;"  -  &lt; "&amp;$F$3</f>
        <v>PROCESO &gt;= 75  -  &lt; 83.3</v>
      </c>
      <c r="J64" s="64" t="str">
        <f>"OPTIMO &gt;= "&amp;$F$3</f>
        <v>OPTIMO &gt;= 83.3</v>
      </c>
      <c r="K64"/>
      <c r="L64"/>
      <c r="M64"/>
      <c r="N64"/>
      <c r="O64"/>
      <c r="P64"/>
      <c r="Q64"/>
      <c r="R64"/>
      <c r="S64"/>
      <c r="T64"/>
      <c r="U64" s="300"/>
      <c r="V64" s="80" t="str">
        <f>$V$1&amp;"  "&amp;V63&amp;"  "&amp;$V$3&amp;"  "&amp;$V$2</f>
        <v>RED. MOYOBAMBA:  PORCENTAJE DE NIÑAS/NIÑOS DE 12 MESES DE EDAD QUE RECIBIERON  SUPLEMENTACIÓN PREVENTIVA  (TA)  - POR MICROREDES :   ENERO - OCTUBRE 2024</v>
      </c>
      <c r="W64" s="8"/>
      <c r="X64" s="8"/>
      <c r="Y64" s="8"/>
      <c r="Z64" s="300"/>
      <c r="AA64" s="8"/>
      <c r="AB64" s="8"/>
      <c r="AC64" s="8"/>
      <c r="AD64" s="8"/>
      <c r="AE64" s="8"/>
      <c r="AF64" s="8"/>
      <c r="AG64" s="304"/>
      <c r="AH64"/>
      <c r="AI64"/>
      <c r="AJ64"/>
      <c r="AL64" s="316" t="str">
        <f t="shared" si="32"/>
        <v>ESTABLECIMIENTOS</v>
      </c>
      <c r="AM64" s="317" t="s">
        <v>580</v>
      </c>
      <c r="AN64" s="318" t="s">
        <v>581</v>
      </c>
      <c r="AO64" s="319" t="str">
        <f t="shared" ref="AO64:AO70" si="33">D64</f>
        <v>12 M Sup Hierro (TA)</v>
      </c>
      <c r="AP64" s="319" t="str">
        <f t="shared" ref="AP64:AP70" si="34">G64</f>
        <v>%</v>
      </c>
      <c r="AQ64" s="320" t="s">
        <v>582</v>
      </c>
    </row>
    <row r="65" spans="1:43" s="89" customFormat="1" ht="18" customHeight="1" thickBot="1" x14ac:dyDescent="0.3">
      <c r="A65" s="65" t="str">
        <f>Config!$B$15</f>
        <v>RED</v>
      </c>
      <c r="B65" s="66">
        <f>SUM(B66:B74)</f>
        <v>1305</v>
      </c>
      <c r="C65" s="66">
        <f>SUM(C66:C74)</f>
        <v>1092</v>
      </c>
      <c r="D65" s="66">
        <f>SUM(D66:D74)</f>
        <v>804</v>
      </c>
      <c r="E65" s="67">
        <f>Config!$C$9</f>
        <v>83.333333333333343</v>
      </c>
      <c r="F65" s="67"/>
      <c r="G65" s="66">
        <f>IFERROR(ROUND(D65*100/B65,1),0)</f>
        <v>61.6</v>
      </c>
      <c r="H65" s="68">
        <f>IF(G65&lt;$E$3,G65,"")</f>
        <v>61.6</v>
      </c>
      <c r="I65" s="68" t="str">
        <f>IF(G65&gt;=$E$3,IF(G65&lt;$F$3,G65,""),"")</f>
        <v/>
      </c>
      <c r="J65" s="68" t="str">
        <f>IF(G65&gt;=$F$3,G65,"")</f>
        <v/>
      </c>
      <c r="K65"/>
      <c r="L65"/>
      <c r="M65"/>
      <c r="N65"/>
      <c r="O65"/>
      <c r="P65"/>
      <c r="Q65"/>
      <c r="R65"/>
      <c r="S65"/>
      <c r="T65"/>
      <c r="U65" s="300"/>
      <c r="V65" s="333"/>
      <c r="W65" s="8"/>
      <c r="X65" s="8"/>
      <c r="Y65" s="8"/>
      <c r="Z65" s="300"/>
      <c r="AA65" s="8"/>
      <c r="AB65" s="8"/>
      <c r="AC65" s="8"/>
      <c r="AD65" s="8"/>
      <c r="AE65" s="8"/>
      <c r="AF65" s="8"/>
      <c r="AG65" s="304"/>
      <c r="AH65"/>
      <c r="AI65"/>
      <c r="AJ65"/>
      <c r="AL65" s="321" t="str">
        <f t="shared" si="32"/>
        <v>RED</v>
      </c>
      <c r="AM65" s="322" t="e">
        <f>SUM(AM66:AM73)</f>
        <v>#REF!</v>
      </c>
      <c r="AN65" s="323">
        <f t="shared" ref="AN65:AN70" si="35">C65</f>
        <v>1092</v>
      </c>
      <c r="AO65" s="322">
        <f t="shared" si="33"/>
        <v>804</v>
      </c>
      <c r="AP65" s="323">
        <f t="shared" si="34"/>
        <v>61.6</v>
      </c>
      <c r="AQ65" s="323">
        <f>AN65-AP65</f>
        <v>1030.4000000000001</v>
      </c>
    </row>
    <row r="66" spans="1:43" s="89" customFormat="1" ht="24" customHeight="1" x14ac:dyDescent="0.25">
      <c r="A66" s="76" t="str">
        <f>Config!$B$16</f>
        <v>HOSP</v>
      </c>
      <c r="B66" s="71">
        <f>METAS!$AW$35</f>
        <v>0</v>
      </c>
      <c r="C66" s="52">
        <f>ROUNDUP((B66/12)*Config!$C$6,0)</f>
        <v>0</v>
      </c>
      <c r="D66" s="71">
        <f>ACUMULADO!$AV$29</f>
        <v>2</v>
      </c>
      <c r="E66" s="81">
        <f>E65</f>
        <v>83.333333333333343</v>
      </c>
      <c r="F66" s="81"/>
      <c r="G66" s="77">
        <f>IFERROR(ROUND(D66*100/C66,1),0)</f>
        <v>0</v>
      </c>
      <c r="H66" s="78">
        <f>IF(G66&lt;$E$3,G66,"")</f>
        <v>0</v>
      </c>
      <c r="I66" s="78" t="str">
        <f>IF(G66&gt;=$E$3,IF(G66&lt;$F$3,G66,""),"")</f>
        <v/>
      </c>
      <c r="J66" s="78" t="str">
        <f t="shared" ref="J66:J74" si="36">IF(G66&gt;=$F$3,G66,"")</f>
        <v/>
      </c>
      <c r="K66"/>
      <c r="L66"/>
      <c r="M66"/>
      <c r="N66"/>
      <c r="O66"/>
      <c r="P66"/>
      <c r="Q66"/>
      <c r="R66"/>
      <c r="S66"/>
      <c r="T66"/>
      <c r="U66" s="300"/>
      <c r="V66" s="51"/>
      <c r="W66" s="8"/>
      <c r="X66" s="8"/>
      <c r="Y66" s="8"/>
      <c r="Z66" s="300"/>
      <c r="AA66" s="8"/>
      <c r="AB66" s="8"/>
      <c r="AC66" s="8"/>
      <c r="AD66" s="8"/>
      <c r="AE66" s="8"/>
      <c r="AF66" s="8"/>
      <c r="AG66" s="304"/>
      <c r="AH66"/>
      <c r="AI66"/>
      <c r="AJ66"/>
      <c r="AL66" s="289" t="str">
        <f t="shared" si="32"/>
        <v>HOSP</v>
      </c>
      <c r="AM66" s="287" t="e">
        <f>IF(#REF!&gt;=12,"0",(B66/12))</f>
        <v>#REF!</v>
      </c>
      <c r="AN66" s="288">
        <f t="shared" si="35"/>
        <v>0</v>
      </c>
      <c r="AO66" s="288">
        <f t="shared" si="33"/>
        <v>2</v>
      </c>
      <c r="AP66" s="324">
        <f t="shared" si="34"/>
        <v>0</v>
      </c>
      <c r="AQ66" s="286">
        <f t="shared" ref="AQ66:AQ70" si="37">AN66-AO66</f>
        <v>-2</v>
      </c>
    </row>
    <row r="67" spans="1:43" s="89" customFormat="1" ht="18" customHeight="1" x14ac:dyDescent="0.25">
      <c r="A67" s="76" t="str">
        <f>Config!$B$17</f>
        <v>LLUI</v>
      </c>
      <c r="B67" s="71">
        <f>METAS!$AX$35</f>
        <v>503</v>
      </c>
      <c r="C67" s="52">
        <f>ROUNDUP((B67/12)*Config!$C$6,0)</f>
        <v>420</v>
      </c>
      <c r="D67" s="71">
        <f>ACUMULADO!$AW$37</f>
        <v>259</v>
      </c>
      <c r="E67" s="81">
        <f t="shared" ref="E67:E74" si="38">E66</f>
        <v>83.333333333333343</v>
      </c>
      <c r="F67" s="81"/>
      <c r="G67" s="77">
        <f>IFERROR(ROUND(D67*100/B67,1),0)</f>
        <v>51.5</v>
      </c>
      <c r="H67" s="78">
        <f t="shared" ref="H67:H74" si="39">IF(G67&lt;$E$3,G67,"")</f>
        <v>51.5</v>
      </c>
      <c r="I67" s="78" t="str">
        <f t="shared" ref="I67:I74" si="40">IF(G67&gt;=$E$3,IF(G67&lt;$F$3,G67,""),"")</f>
        <v/>
      </c>
      <c r="J67" s="78" t="str">
        <f t="shared" si="36"/>
        <v/>
      </c>
      <c r="K67"/>
      <c r="L67"/>
      <c r="M67"/>
      <c r="N67"/>
      <c r="O67"/>
      <c r="P67"/>
      <c r="Q67"/>
      <c r="R67"/>
      <c r="S67"/>
      <c r="T67"/>
      <c r="U67" s="300"/>
      <c r="V67" s="51"/>
      <c r="W67" s="302"/>
      <c r="X67" s="302"/>
      <c r="Y67" s="8"/>
      <c r="Z67" s="300"/>
      <c r="AA67" s="8"/>
      <c r="AB67" s="8"/>
      <c r="AC67" s="8"/>
      <c r="AD67" s="8"/>
      <c r="AE67" s="8"/>
      <c r="AF67" s="8"/>
      <c r="AG67" s="304"/>
      <c r="AH67"/>
      <c r="AI67"/>
      <c r="AJ67"/>
      <c r="AL67" s="289" t="str">
        <f t="shared" si="32"/>
        <v>LLUI</v>
      </c>
      <c r="AM67" s="287" t="e">
        <f>IF(#REF!&gt;=12,"0",(B67/12))</f>
        <v>#REF!</v>
      </c>
      <c r="AN67" s="288">
        <f t="shared" si="35"/>
        <v>420</v>
      </c>
      <c r="AO67" s="288">
        <f t="shared" si="33"/>
        <v>259</v>
      </c>
      <c r="AP67" s="324">
        <f t="shared" si="34"/>
        <v>51.5</v>
      </c>
      <c r="AQ67" s="286">
        <f t="shared" si="37"/>
        <v>161</v>
      </c>
    </row>
    <row r="68" spans="1:43" s="89" customFormat="1" ht="18" customHeight="1" x14ac:dyDescent="0.25">
      <c r="A68" s="76" t="str">
        <f>Config!$B$18</f>
        <v>JERI</v>
      </c>
      <c r="B68" s="71">
        <f>METAS!$AY$35</f>
        <v>51</v>
      </c>
      <c r="C68" s="52">
        <f>ROUNDUP((B68/12)*Config!$C$6,0)</f>
        <v>43</v>
      </c>
      <c r="D68" s="71">
        <f>ACUMULADO!$AX$37</f>
        <v>40</v>
      </c>
      <c r="E68" s="81">
        <f t="shared" si="38"/>
        <v>83.333333333333343</v>
      </c>
      <c r="F68" s="81"/>
      <c r="G68" s="77">
        <f t="shared" ref="G68:G74" si="41">IFERROR(ROUND(D68*100/B68,1),0)</f>
        <v>78.400000000000006</v>
      </c>
      <c r="H68" s="78" t="str">
        <f t="shared" si="39"/>
        <v/>
      </c>
      <c r="I68" s="78">
        <f t="shared" si="40"/>
        <v>78.400000000000006</v>
      </c>
      <c r="J68" s="78" t="str">
        <f t="shared" si="36"/>
        <v/>
      </c>
      <c r="K68"/>
      <c r="L68"/>
      <c r="M68"/>
      <c r="N68"/>
      <c r="O68"/>
      <c r="P68"/>
      <c r="Q68"/>
      <c r="R68"/>
      <c r="S68"/>
      <c r="T68"/>
      <c r="U68" s="300"/>
      <c r="V68"/>
      <c r="W68" s="8"/>
      <c r="X68" s="8"/>
      <c r="Y68" s="8"/>
      <c r="Z68" s="300"/>
      <c r="AA68" s="8"/>
      <c r="AB68" s="8"/>
      <c r="AC68" s="8"/>
      <c r="AD68" s="8"/>
      <c r="AE68" s="8"/>
      <c r="AF68" s="8"/>
      <c r="AG68" s="304"/>
      <c r="AH68"/>
      <c r="AI68"/>
      <c r="AJ68"/>
      <c r="AL68" s="289" t="str">
        <f t="shared" si="32"/>
        <v>JERI</v>
      </c>
      <c r="AM68" s="287" t="e">
        <f>IF(#REF!&gt;=12,"0",(B68/12))</f>
        <v>#REF!</v>
      </c>
      <c r="AN68" s="288">
        <f t="shared" si="35"/>
        <v>43</v>
      </c>
      <c r="AO68" s="288">
        <f t="shared" si="33"/>
        <v>40</v>
      </c>
      <c r="AP68" s="324">
        <f t="shared" si="34"/>
        <v>78.400000000000006</v>
      </c>
      <c r="AQ68" s="286">
        <f t="shared" si="37"/>
        <v>3</v>
      </c>
    </row>
    <row r="69" spans="1:43" s="89" customFormat="1" ht="18" customHeight="1" x14ac:dyDescent="0.25">
      <c r="A69" s="76" t="str">
        <f>Config!$B$19</f>
        <v>YANT</v>
      </c>
      <c r="B69" s="71">
        <f>METAS!$AZ$35</f>
        <v>82</v>
      </c>
      <c r="C69" s="52">
        <f>ROUNDUP((B69/12)*Config!$C$6,0)</f>
        <v>69</v>
      </c>
      <c r="D69" s="71">
        <f>ACUMULADO!$AY$37</f>
        <v>40</v>
      </c>
      <c r="E69" s="81">
        <f t="shared" si="38"/>
        <v>83.333333333333343</v>
      </c>
      <c r="F69" s="81"/>
      <c r="G69" s="77">
        <f t="shared" si="41"/>
        <v>48.8</v>
      </c>
      <c r="H69" s="78">
        <f t="shared" si="39"/>
        <v>48.8</v>
      </c>
      <c r="I69" s="78" t="str">
        <f t="shared" si="40"/>
        <v/>
      </c>
      <c r="J69" s="78" t="str">
        <f t="shared" si="36"/>
        <v/>
      </c>
      <c r="K69"/>
      <c r="L69"/>
      <c r="M69"/>
      <c r="N69"/>
      <c r="O69"/>
      <c r="P69"/>
      <c r="Q69"/>
      <c r="R69"/>
      <c r="S69"/>
      <c r="T69"/>
      <c r="U69" s="300"/>
      <c r="V69"/>
      <c r="W69" s="8"/>
      <c r="X69" s="8"/>
      <c r="Y69" s="8"/>
      <c r="Z69" s="300"/>
      <c r="AA69" s="8"/>
      <c r="AB69" s="8"/>
      <c r="AC69" s="8"/>
      <c r="AD69" s="8"/>
      <c r="AE69" s="8"/>
      <c r="AF69" s="8"/>
      <c r="AG69" s="304"/>
      <c r="AH69"/>
      <c r="AI69"/>
      <c r="AJ69"/>
      <c r="AL69" s="289" t="str">
        <f t="shared" si="32"/>
        <v>YANT</v>
      </c>
      <c r="AM69" s="287" t="e">
        <f>IF(#REF!&gt;=12,"0",(B69/12))</f>
        <v>#REF!</v>
      </c>
      <c r="AN69" s="288">
        <f t="shared" si="35"/>
        <v>69</v>
      </c>
      <c r="AO69" s="288">
        <f t="shared" si="33"/>
        <v>40</v>
      </c>
      <c r="AP69" s="324">
        <f t="shared" si="34"/>
        <v>48.8</v>
      </c>
      <c r="AQ69" s="286">
        <f t="shared" si="37"/>
        <v>29</v>
      </c>
    </row>
    <row r="70" spans="1:43" s="89" customFormat="1" ht="18" customHeight="1" x14ac:dyDescent="0.25">
      <c r="A70" s="76" t="str">
        <f>Config!$B$20</f>
        <v>SORI</v>
      </c>
      <c r="B70" s="71">
        <f>METAS!$BA$35</f>
        <v>304</v>
      </c>
      <c r="C70" s="52">
        <f>ROUNDUP((B70/12)*Config!$C$6,0)</f>
        <v>254</v>
      </c>
      <c r="D70" s="71">
        <f>ACUMULADO!$AZ$37</f>
        <v>250</v>
      </c>
      <c r="E70" s="81">
        <f t="shared" si="38"/>
        <v>83.333333333333343</v>
      </c>
      <c r="F70" s="81"/>
      <c r="G70" s="77">
        <f t="shared" si="41"/>
        <v>82.2</v>
      </c>
      <c r="H70" s="78" t="str">
        <f t="shared" si="39"/>
        <v/>
      </c>
      <c r="I70" s="78">
        <f t="shared" si="40"/>
        <v>82.2</v>
      </c>
      <c r="J70" s="78" t="str">
        <f t="shared" si="36"/>
        <v/>
      </c>
      <c r="K70"/>
      <c r="L70"/>
      <c r="M70"/>
      <c r="N70"/>
      <c r="O70"/>
      <c r="P70"/>
      <c r="Q70"/>
      <c r="R70"/>
      <c r="S70"/>
      <c r="T70"/>
      <c r="U70" s="300"/>
      <c r="V70" s="314"/>
      <c r="W70" s="8"/>
      <c r="X70" s="8"/>
      <c r="Y70" s="8"/>
      <c r="Z70" s="300"/>
      <c r="AA70" s="8"/>
      <c r="AB70" s="8"/>
      <c r="AC70" s="8"/>
      <c r="AD70" s="8"/>
      <c r="AE70" s="8"/>
      <c r="AF70" s="8"/>
      <c r="AG70" s="304"/>
      <c r="AH70"/>
      <c r="AI70"/>
      <c r="AJ70"/>
      <c r="AL70" s="289" t="str">
        <f t="shared" si="32"/>
        <v>SORI</v>
      </c>
      <c r="AM70" s="287" t="e">
        <f>IF(#REF!&gt;=12,"0",(B70/12))</f>
        <v>#REF!</v>
      </c>
      <c r="AN70" s="288">
        <f t="shared" si="35"/>
        <v>254</v>
      </c>
      <c r="AO70" s="288">
        <f t="shared" si="33"/>
        <v>250</v>
      </c>
      <c r="AP70" s="324">
        <f t="shared" si="34"/>
        <v>82.2</v>
      </c>
      <c r="AQ70" s="286">
        <f t="shared" si="37"/>
        <v>4</v>
      </c>
    </row>
    <row r="71" spans="1:43" s="89" customFormat="1" ht="18" customHeight="1" x14ac:dyDescent="0.25">
      <c r="A71" s="76" t="str">
        <f>Config!$B$21</f>
        <v>JEPE</v>
      </c>
      <c r="B71" s="71">
        <f>METAS!$BB$35</f>
        <v>144</v>
      </c>
      <c r="C71" s="52">
        <f>ROUNDUP((B71/12)*Config!$C$6,0)</f>
        <v>120</v>
      </c>
      <c r="D71" s="71">
        <f>ACUMULADO!$BA$37</f>
        <v>82</v>
      </c>
      <c r="E71" s="81">
        <f t="shared" si="38"/>
        <v>83.333333333333343</v>
      </c>
      <c r="F71" s="81"/>
      <c r="G71" s="77">
        <f t="shared" si="41"/>
        <v>56.9</v>
      </c>
      <c r="H71" s="78">
        <f t="shared" si="39"/>
        <v>56.9</v>
      </c>
      <c r="I71" s="78" t="str">
        <f t="shared" si="40"/>
        <v/>
      </c>
      <c r="J71" s="78" t="str">
        <f t="shared" si="36"/>
        <v/>
      </c>
      <c r="K71"/>
      <c r="L71"/>
      <c r="M71"/>
      <c r="N71"/>
      <c r="O71"/>
      <c r="P71"/>
      <c r="Q71"/>
      <c r="R71"/>
      <c r="S71"/>
      <c r="T71"/>
      <c r="U71" s="300"/>
      <c r="V71" s="334"/>
      <c r="W71" s="304"/>
      <c r="X71" s="304"/>
      <c r="Y71" s="8"/>
      <c r="Z71" s="300"/>
      <c r="AA71" s="8"/>
      <c r="AB71" s="8"/>
      <c r="AC71" s="8"/>
      <c r="AD71" s="8"/>
      <c r="AE71" s="8"/>
      <c r="AF71" s="8"/>
      <c r="AG71" s="304"/>
      <c r="AH71"/>
      <c r="AI71"/>
      <c r="AJ71"/>
      <c r="AL71" s="289" t="str">
        <f>A71</f>
        <v>JEPE</v>
      </c>
      <c r="AM71" s="287" t="e">
        <f>IF(#REF!&gt;=12,"0",(B71/12))</f>
        <v>#REF!</v>
      </c>
      <c r="AN71" s="288">
        <f>C71</f>
        <v>120</v>
      </c>
      <c r="AO71" s="288">
        <f>D71</f>
        <v>82</v>
      </c>
      <c r="AP71" s="324">
        <f>G71</f>
        <v>56.9</v>
      </c>
      <c r="AQ71" s="286">
        <f>AN71-AO71</f>
        <v>38</v>
      </c>
    </row>
    <row r="72" spans="1:43" s="89" customFormat="1" ht="18" customHeight="1" x14ac:dyDescent="0.25">
      <c r="A72" s="76" t="str">
        <f>Config!$B$22</f>
        <v>ROQU</v>
      </c>
      <c r="B72" s="71">
        <f>METAS!$BC$35</f>
        <v>77</v>
      </c>
      <c r="C72" s="52">
        <f>ROUNDUP((B72/12)*Config!$C$6,0)</f>
        <v>65</v>
      </c>
      <c r="D72" s="71">
        <f>ACUMULADO!$BB$37</f>
        <v>44</v>
      </c>
      <c r="E72" s="81">
        <f t="shared" si="38"/>
        <v>83.333333333333343</v>
      </c>
      <c r="F72" s="81"/>
      <c r="G72" s="77">
        <f t="shared" si="41"/>
        <v>57.1</v>
      </c>
      <c r="H72" s="78">
        <f t="shared" si="39"/>
        <v>57.1</v>
      </c>
      <c r="I72" s="78" t="str">
        <f t="shared" si="40"/>
        <v/>
      </c>
      <c r="J72" s="78" t="str">
        <f t="shared" si="36"/>
        <v/>
      </c>
      <c r="K72"/>
      <c r="L72"/>
      <c r="M72"/>
      <c r="N72"/>
      <c r="O72"/>
      <c r="P72"/>
      <c r="Q72"/>
      <c r="R72"/>
      <c r="S72"/>
      <c r="T72"/>
      <c r="U72" s="300"/>
      <c r="W72" s="8"/>
      <c r="X72" s="8"/>
      <c r="Y72" s="8"/>
      <c r="Z72" s="300"/>
      <c r="AA72" s="8"/>
      <c r="AB72" s="8"/>
      <c r="AC72" s="8"/>
      <c r="AD72" s="8"/>
      <c r="AE72" s="8"/>
      <c r="AF72" s="8"/>
      <c r="AG72" s="304"/>
      <c r="AH72"/>
      <c r="AI72"/>
      <c r="AJ72"/>
      <c r="AL72" s="289" t="str">
        <f>A72</f>
        <v>ROQU</v>
      </c>
      <c r="AM72" s="287" t="e">
        <f>IF(#REF!&gt;=12,"0",(B72/12))</f>
        <v>#REF!</v>
      </c>
      <c r="AN72" s="288">
        <f>C72</f>
        <v>65</v>
      </c>
      <c r="AO72" s="288">
        <f>D72</f>
        <v>44</v>
      </c>
      <c r="AP72" s="324">
        <f>G72</f>
        <v>57.1</v>
      </c>
      <c r="AQ72" s="286">
        <f>AN72-AO72</f>
        <v>21</v>
      </c>
    </row>
    <row r="73" spans="1:43" s="89" customFormat="1" ht="18" customHeight="1" x14ac:dyDescent="0.25">
      <c r="A73" s="76" t="str">
        <f>Config!$B$23</f>
        <v>CALZ</v>
      </c>
      <c r="B73" s="71">
        <f>METAS!$BD$35</f>
        <v>62</v>
      </c>
      <c r="C73" s="52">
        <f>ROUNDUP((B73/12)*Config!$C$6,0)</f>
        <v>52</v>
      </c>
      <c r="D73" s="71">
        <f>ACUMULADO!$BC$37</f>
        <v>40</v>
      </c>
      <c r="E73" s="81">
        <f t="shared" si="38"/>
        <v>83.333333333333343</v>
      </c>
      <c r="F73" s="81"/>
      <c r="G73" s="77">
        <f t="shared" si="41"/>
        <v>64.5</v>
      </c>
      <c r="H73" s="78">
        <f t="shared" si="39"/>
        <v>64.5</v>
      </c>
      <c r="I73" s="78" t="str">
        <f t="shared" si="40"/>
        <v/>
      </c>
      <c r="J73" s="78" t="str">
        <f t="shared" si="36"/>
        <v/>
      </c>
      <c r="K73"/>
      <c r="L73"/>
      <c r="M73"/>
      <c r="N73"/>
      <c r="O73"/>
      <c r="P73"/>
      <c r="Q73"/>
      <c r="R73"/>
      <c r="S73"/>
      <c r="T73"/>
      <c r="U73" s="300"/>
      <c r="V73" s="314"/>
      <c r="W73" s="8"/>
      <c r="X73" s="8"/>
      <c r="Y73" s="8"/>
      <c r="Z73" s="300"/>
      <c r="AA73" s="8"/>
      <c r="AB73" s="8"/>
      <c r="AC73" s="8"/>
      <c r="AD73" s="8"/>
      <c r="AE73" s="8"/>
      <c r="AF73" s="8"/>
      <c r="AG73" s="304"/>
      <c r="AH73"/>
      <c r="AI73"/>
      <c r="AJ73"/>
      <c r="AL73" s="289" t="str">
        <f t="shared" ref="AL73" si="42">A73</f>
        <v>CALZ</v>
      </c>
      <c r="AM73" s="287" t="e">
        <f>IF(#REF!&gt;=12,"0",(B73/12))</f>
        <v>#REF!</v>
      </c>
      <c r="AN73" s="288">
        <f t="shared" ref="AN73:AO74" si="43">C73</f>
        <v>52</v>
      </c>
      <c r="AO73" s="288">
        <f t="shared" si="43"/>
        <v>40</v>
      </c>
      <c r="AP73" s="324">
        <f t="shared" ref="AP73" si="44">G73</f>
        <v>64.5</v>
      </c>
      <c r="AQ73" s="286">
        <f t="shared" ref="AQ73" si="45">AN73-AO73</f>
        <v>12</v>
      </c>
    </row>
    <row r="74" spans="1:43" s="89" customFormat="1" ht="18" customHeight="1" x14ac:dyDescent="0.25">
      <c r="A74" s="76" t="str">
        <f>Config!$B$24</f>
        <v>PUEB</v>
      </c>
      <c r="B74" s="71">
        <f>METAS!$BE$35</f>
        <v>82</v>
      </c>
      <c r="C74" s="52">
        <f>ROUNDUP((B74/12)*Config!$C$6,0)</f>
        <v>69</v>
      </c>
      <c r="D74" s="71">
        <f>ACUMULADO!$BD$37</f>
        <v>47</v>
      </c>
      <c r="E74" s="81">
        <f t="shared" si="38"/>
        <v>83.333333333333343</v>
      </c>
      <c r="F74" s="81"/>
      <c r="G74" s="77">
        <f t="shared" si="41"/>
        <v>57.3</v>
      </c>
      <c r="H74" s="78">
        <f t="shared" si="39"/>
        <v>57.3</v>
      </c>
      <c r="I74" s="78" t="str">
        <f t="shared" si="40"/>
        <v/>
      </c>
      <c r="J74" s="78" t="str">
        <f t="shared" si="36"/>
        <v/>
      </c>
      <c r="K74"/>
      <c r="L74"/>
      <c r="M74"/>
      <c r="N74"/>
      <c r="O74"/>
      <c r="P74"/>
      <c r="Q74"/>
      <c r="R74"/>
      <c r="S74"/>
      <c r="T74"/>
      <c r="U74" s="300"/>
      <c r="W74" s="8"/>
      <c r="X74" s="8"/>
      <c r="Y74" s="8"/>
      <c r="Z74" s="300"/>
      <c r="AA74" s="8"/>
      <c r="AB74" s="8"/>
      <c r="AC74" s="8"/>
      <c r="AD74" s="8"/>
      <c r="AE74" s="8"/>
      <c r="AF74" s="8"/>
      <c r="AG74" s="304"/>
      <c r="AH74"/>
      <c r="AI74"/>
      <c r="AJ74"/>
      <c r="AL74" s="289" t="str">
        <f>A74</f>
        <v>PUEB</v>
      </c>
      <c r="AM74" s="287" t="e">
        <f>IF(#REF!&gt;=12,"0",(B74/12))</f>
        <v>#REF!</v>
      </c>
      <c r="AN74" s="288">
        <f>C74</f>
        <v>69</v>
      </c>
      <c r="AO74" s="288">
        <f t="shared" si="43"/>
        <v>47</v>
      </c>
      <c r="AP74" s="324">
        <f>G74</f>
        <v>57.3</v>
      </c>
      <c r="AQ74" s="286">
        <f>AN74-AO74</f>
        <v>22</v>
      </c>
    </row>
    <row r="75" spans="1:43" s="89" customFormat="1" ht="18" customHeight="1" x14ac:dyDescent="0.25">
      <c r="A75" s="305"/>
      <c r="H75"/>
      <c r="I75"/>
      <c r="J75"/>
      <c r="K75"/>
      <c r="L75"/>
      <c r="M75"/>
      <c r="N75"/>
      <c r="O75"/>
      <c r="P75"/>
      <c r="Q75"/>
      <c r="R75"/>
      <c r="S75"/>
      <c r="T75"/>
      <c r="U75" s="300"/>
      <c r="V75" s="314"/>
      <c r="W75" s="8"/>
      <c r="X75" s="8"/>
      <c r="Y75" s="8"/>
      <c r="Z75" s="300"/>
      <c r="AA75" s="8"/>
      <c r="AB75" s="8"/>
      <c r="AC75" s="8"/>
      <c r="AD75" s="8"/>
      <c r="AE75" s="8"/>
      <c r="AF75" s="8"/>
      <c r="AG75" s="304"/>
      <c r="AH75"/>
      <c r="AI75"/>
      <c r="AJ75"/>
      <c r="AO75"/>
      <c r="AP75" s="285"/>
    </row>
    <row r="76" spans="1:43" s="89" customFormat="1" ht="18" customHeight="1" x14ac:dyDescent="0.25">
      <c r="A76" s="305"/>
      <c r="H76"/>
      <c r="I76"/>
      <c r="J76"/>
      <c r="K76"/>
      <c r="L76"/>
      <c r="M76"/>
      <c r="N76"/>
      <c r="O76"/>
      <c r="P76"/>
      <c r="Q76"/>
      <c r="R76"/>
      <c r="S76"/>
      <c r="T76"/>
      <c r="U76" s="300"/>
      <c r="V76" s="314"/>
      <c r="W76" s="8"/>
      <c r="X76" s="8"/>
      <c r="Y76" s="8"/>
      <c r="Z76" s="300"/>
      <c r="AA76" s="8"/>
      <c r="AB76" s="8"/>
      <c r="AC76" s="8"/>
      <c r="AD76" s="8"/>
      <c r="AE76" s="8"/>
      <c r="AF76" s="8"/>
      <c r="AG76" s="304"/>
      <c r="AH76"/>
      <c r="AI76"/>
      <c r="AJ76"/>
      <c r="AO76"/>
      <c r="AP76" s="285"/>
    </row>
    <row r="77" spans="1:43" s="89" customFormat="1" ht="18" customHeight="1" x14ac:dyDescent="0.25">
      <c r="A77" s="305"/>
      <c r="H77"/>
      <c r="I77"/>
      <c r="J77"/>
      <c r="K77" s="9"/>
      <c r="L77"/>
      <c r="M77"/>
      <c r="N77"/>
      <c r="O77"/>
      <c r="P77"/>
      <c r="Q77"/>
      <c r="R77"/>
      <c r="S77"/>
      <c r="T77"/>
      <c r="U77" s="300"/>
      <c r="V77" s="314"/>
      <c r="W77" s="8"/>
      <c r="X77" s="8"/>
      <c r="Y77" s="8"/>
      <c r="Z77" s="300"/>
      <c r="AA77" s="8"/>
      <c r="AB77" s="8"/>
      <c r="AC77" s="8"/>
      <c r="AD77" s="8"/>
      <c r="AE77" s="8"/>
      <c r="AF77" s="8"/>
      <c r="AG77" s="304"/>
      <c r="AH77"/>
      <c r="AI77"/>
      <c r="AJ77"/>
      <c r="AO77"/>
      <c r="AP77" s="285"/>
    </row>
    <row r="78" spans="1:43" s="89" customFormat="1" ht="18" customHeight="1" x14ac:dyDescent="0.25">
      <c r="A78" s="305"/>
      <c r="H78"/>
      <c r="I78"/>
      <c r="J78"/>
      <c r="K78"/>
      <c r="L78"/>
      <c r="M78"/>
      <c r="N78"/>
      <c r="O78"/>
      <c r="P78"/>
      <c r="Q78"/>
      <c r="R78"/>
      <c r="S78"/>
      <c r="T78"/>
      <c r="U78" s="300"/>
      <c r="V78" s="314"/>
      <c r="W78" s="8"/>
      <c r="X78" s="8"/>
      <c r="Y78" s="8"/>
      <c r="Z78" s="300"/>
      <c r="AA78" s="8"/>
      <c r="AB78" s="8"/>
      <c r="AC78" s="8"/>
      <c r="AD78" s="8"/>
      <c r="AE78" s="8"/>
      <c r="AF78" s="8"/>
      <c r="AG78" s="304"/>
      <c r="AH78"/>
      <c r="AI78"/>
      <c r="AJ78"/>
      <c r="AO78"/>
      <c r="AP78" s="285"/>
    </row>
    <row r="79" spans="1:43" s="89" customFormat="1" ht="18" customHeight="1" x14ac:dyDescent="0.25">
      <c r="A79" s="305"/>
      <c r="H79"/>
      <c r="I79"/>
      <c r="J79"/>
      <c r="K79" s="9"/>
      <c r="L79"/>
      <c r="M79"/>
      <c r="N79"/>
      <c r="O79"/>
      <c r="P79"/>
      <c r="Q79"/>
      <c r="R79"/>
      <c r="S79"/>
      <c r="T79"/>
      <c r="U79" s="300"/>
      <c r="V79" s="314"/>
      <c r="W79" s="8"/>
      <c r="X79" s="8"/>
      <c r="Y79" s="8"/>
      <c r="Z79" s="300"/>
      <c r="AA79" s="8"/>
      <c r="AB79" s="8"/>
      <c r="AC79" s="8"/>
      <c r="AD79" s="8"/>
      <c r="AE79" s="8"/>
      <c r="AF79" s="8"/>
      <c r="AG79" s="304"/>
      <c r="AH79"/>
      <c r="AI79"/>
      <c r="AJ79"/>
      <c r="AO79"/>
      <c r="AP79" s="285"/>
    </row>
    <row r="80" spans="1:43" s="89" customFormat="1" ht="18" customHeight="1" x14ac:dyDescent="0.25">
      <c r="A80" s="305"/>
      <c r="H80"/>
      <c r="I80"/>
      <c r="J80"/>
      <c r="K80" s="9"/>
      <c r="L80"/>
      <c r="M80"/>
      <c r="N80"/>
      <c r="O80"/>
      <c r="P80"/>
      <c r="Q80"/>
      <c r="R80"/>
      <c r="S80"/>
      <c r="T80"/>
      <c r="U80" s="300"/>
      <c r="V80" s="314"/>
      <c r="W80" s="8"/>
      <c r="X80" s="8"/>
      <c r="Y80" s="8"/>
      <c r="Z80" s="300"/>
      <c r="AA80" s="8"/>
      <c r="AB80" s="8"/>
      <c r="AC80" s="8"/>
      <c r="AD80" s="8"/>
      <c r="AE80" s="8"/>
      <c r="AF80" s="8"/>
      <c r="AG80" s="304"/>
      <c r="AH80"/>
      <c r="AI80"/>
      <c r="AJ80"/>
      <c r="AO80"/>
      <c r="AP80" s="285"/>
    </row>
    <row r="81" spans="1:43" s="89" customFormat="1" ht="18" customHeight="1" x14ac:dyDescent="0.25">
      <c r="A81" s="305"/>
      <c r="H81"/>
      <c r="I81"/>
      <c r="J81"/>
      <c r="K81" s="9"/>
      <c r="L81"/>
      <c r="M81"/>
      <c r="N81"/>
      <c r="O81"/>
      <c r="P81"/>
      <c r="Q81"/>
      <c r="R81"/>
      <c r="S81"/>
      <c r="T81"/>
      <c r="U81" s="300"/>
      <c r="V81" s="314"/>
      <c r="W81" s="8"/>
      <c r="X81" s="8"/>
      <c r="Y81" s="8"/>
      <c r="Z81" s="300"/>
      <c r="AA81" s="8"/>
      <c r="AB81" s="8"/>
      <c r="AC81" s="8"/>
      <c r="AD81" s="8"/>
      <c r="AE81" s="8"/>
      <c r="AF81" s="8"/>
      <c r="AG81" s="304"/>
      <c r="AH81"/>
      <c r="AI81"/>
      <c r="AJ81"/>
      <c r="AO81"/>
      <c r="AP81" s="285"/>
    </row>
    <row r="82" spans="1:43" s="89" customFormat="1" ht="18" customHeight="1" x14ac:dyDescent="0.25">
      <c r="A82" s="305"/>
      <c r="B82"/>
      <c r="C82" s="54"/>
      <c r="D82" s="55"/>
      <c r="E82" s="55"/>
      <c r="F82" s="56"/>
      <c r="G82" s="56"/>
      <c r="H82" s="56"/>
      <c r="I82" s="329"/>
      <c r="J82" s="330"/>
      <c r="K82"/>
      <c r="L82"/>
      <c r="M82"/>
      <c r="N82"/>
      <c r="O82"/>
      <c r="P82"/>
      <c r="Q82"/>
      <c r="R82"/>
      <c r="S82"/>
      <c r="T82"/>
      <c r="U82" s="300"/>
      <c r="W82" s="8"/>
      <c r="X82" s="8"/>
      <c r="Y82" s="8"/>
      <c r="Z82" s="300"/>
      <c r="AA82" s="8"/>
      <c r="AB82" s="8"/>
      <c r="AC82" s="8"/>
      <c r="AD82" s="8"/>
      <c r="AE82" s="8"/>
      <c r="AF82" s="8"/>
      <c r="AG82" s="304"/>
      <c r="AH82"/>
      <c r="AI82"/>
      <c r="AJ82"/>
      <c r="AO82"/>
      <c r="AP82" s="285"/>
    </row>
    <row r="83" spans="1:43" s="89" customFormat="1" ht="18" customHeight="1" x14ac:dyDescent="0.25">
      <c r="A83" s="4" t="str">
        <f>METAS!B36</f>
        <v>PORCENTAJE DE NIÑAS/NIÑOS  DE 24 MESES DE EDAD  QUE RECIBIERON SUPLEMENTACION PREVENTIVA (TA)</v>
      </c>
      <c r="B83"/>
      <c r="C83" s="54"/>
      <c r="D83" s="55"/>
      <c r="E83" s="55"/>
      <c r="F83" s="56"/>
      <c r="G83" s="56"/>
      <c r="H83" s="56"/>
      <c r="I83" s="332"/>
      <c r="J83" s="330"/>
      <c r="K83"/>
      <c r="L83"/>
      <c r="M83"/>
      <c r="N83"/>
      <c r="O83"/>
      <c r="P83"/>
      <c r="Q83"/>
      <c r="R83"/>
      <c r="S83"/>
      <c r="T83"/>
      <c r="U83" s="300"/>
      <c r="V83" s="51" t="str">
        <f>A83</f>
        <v>PORCENTAJE DE NIÑAS/NIÑOS  DE 24 MESES DE EDAD  QUE RECIBIERON SUPLEMENTACION PREVENTIVA (TA)</v>
      </c>
      <c r="W83" s="8"/>
      <c r="X83" s="8"/>
      <c r="Y83" s="8"/>
      <c r="Z83" s="300"/>
      <c r="AA83" s="8"/>
      <c r="AB83" s="8"/>
      <c r="AC83" s="8"/>
      <c r="AD83" s="8"/>
      <c r="AE83" s="8"/>
      <c r="AF83" s="8"/>
      <c r="AG83" s="304"/>
      <c r="AH83"/>
      <c r="AI83"/>
      <c r="AJ83"/>
      <c r="AL83" t="str">
        <f t="shared" ref="AL83:AL93" si="46">A83</f>
        <v>PORCENTAJE DE NIÑAS/NIÑOS  DE 24 MESES DE EDAD  QUE RECIBIERON SUPLEMENTACION PREVENTIVA (TA)</v>
      </c>
      <c r="AM83"/>
      <c r="AN83"/>
      <c r="AO83"/>
      <c r="AP83" s="285"/>
      <c r="AQ83"/>
    </row>
    <row r="84" spans="1:43" s="89" customFormat="1" ht="48" customHeight="1" thickBot="1" x14ac:dyDescent="0.3">
      <c r="A84" s="59" t="s">
        <v>2</v>
      </c>
      <c r="B84" s="60" t="s">
        <v>574</v>
      </c>
      <c r="C84" s="61" t="s">
        <v>565</v>
      </c>
      <c r="D84" s="60" t="s">
        <v>584</v>
      </c>
      <c r="E84" s="60" t="s">
        <v>1</v>
      </c>
      <c r="F84" s="62"/>
      <c r="G84" s="63" t="s">
        <v>579</v>
      </c>
      <c r="H84" s="64" t="str">
        <f>"DEFICIENTE &lt; "&amp;$E$3</f>
        <v>DEFICIENTE &lt; 75</v>
      </c>
      <c r="I84" s="64" t="str">
        <f>"PROCESO &gt;= "&amp;$E$3&amp;"  -  &lt; "&amp;$F$3</f>
        <v>PROCESO &gt;= 75  -  &lt; 83.3</v>
      </c>
      <c r="J84" s="64" t="str">
        <f>"OPTIMO &gt;= "&amp;$F$3</f>
        <v>OPTIMO &gt;= 83.3</v>
      </c>
      <c r="K84"/>
      <c r="L84"/>
      <c r="M84"/>
      <c r="N84"/>
      <c r="O84"/>
      <c r="P84"/>
      <c r="Q84"/>
      <c r="R84"/>
      <c r="S84"/>
      <c r="T84"/>
      <c r="U84" s="300"/>
      <c r="V84" s="80" t="str">
        <f>$V$1&amp;"  "&amp;V83&amp;"  "&amp;$V$3&amp;"  "&amp;$V$2</f>
        <v>RED. MOYOBAMBA:  PORCENTAJE DE NIÑAS/NIÑOS  DE 24 MESES DE EDAD  QUE RECIBIERON SUPLEMENTACION PREVENTIVA (TA)  - POR MICROREDES :   ENERO - OCTUBRE 2024</v>
      </c>
      <c r="W84" s="8"/>
      <c r="X84" s="8"/>
      <c r="Y84" s="8"/>
      <c r="Z84" s="300"/>
      <c r="AA84" s="8"/>
      <c r="AB84" s="8"/>
      <c r="AC84" s="8"/>
      <c r="AD84" s="8"/>
      <c r="AE84" s="8"/>
      <c r="AF84" s="8"/>
      <c r="AG84" s="304"/>
      <c r="AH84"/>
      <c r="AI84"/>
      <c r="AJ84"/>
      <c r="AL84" s="316" t="str">
        <f t="shared" si="46"/>
        <v>ESTABLECIMIENTOS</v>
      </c>
      <c r="AM84" s="317" t="s">
        <v>580</v>
      </c>
      <c r="AN84" s="318" t="s">
        <v>581</v>
      </c>
      <c r="AO84" s="319" t="str">
        <f t="shared" ref="AO84:AO94" si="47">D84</f>
        <v>24 - 35 M Sup Hierro</v>
      </c>
      <c r="AP84" s="319" t="str">
        <f t="shared" ref="AP84:AP93" si="48">G84</f>
        <v>%</v>
      </c>
      <c r="AQ84" s="320" t="s">
        <v>582</v>
      </c>
    </row>
    <row r="85" spans="1:43" s="89" customFormat="1" ht="19.5" customHeight="1" thickBot="1" x14ac:dyDescent="0.3">
      <c r="A85" s="65" t="str">
        <f>Config!$B$15</f>
        <v>RED</v>
      </c>
      <c r="B85" s="66">
        <f>SUM(B86:B94)</f>
        <v>1340</v>
      </c>
      <c r="C85" s="66">
        <f>SUM(C86:C94)</f>
        <v>1121</v>
      </c>
      <c r="D85" s="66">
        <f>SUM(D86:D94)</f>
        <v>300</v>
      </c>
      <c r="E85" s="67">
        <f>Config!$C$9</f>
        <v>83.333333333333343</v>
      </c>
      <c r="F85" s="67"/>
      <c r="G85" s="66">
        <f>IFERROR(ROUND(D85*100/B85,1),0)</f>
        <v>22.4</v>
      </c>
      <c r="H85" s="68">
        <f>IF(G85&lt;$E$3,G85,"")</f>
        <v>22.4</v>
      </c>
      <c r="I85" s="68" t="str">
        <f>IF(G85&gt;=$E$3,IF(G85&lt;$F$3,G85,""),"")</f>
        <v/>
      </c>
      <c r="J85" s="68" t="str">
        <f>IF(G85&gt;=$F$3,G85,"")</f>
        <v/>
      </c>
      <c r="K85"/>
      <c r="L85"/>
      <c r="M85"/>
      <c r="N85"/>
      <c r="O85"/>
      <c r="P85"/>
      <c r="Q85"/>
      <c r="R85"/>
      <c r="S85"/>
      <c r="T85"/>
      <c r="U85" s="300"/>
      <c r="V85" s="333"/>
      <c r="W85" s="8"/>
      <c r="X85" s="8"/>
      <c r="Y85" s="8"/>
      <c r="Z85" s="300"/>
      <c r="AA85" s="8"/>
      <c r="AB85" s="8"/>
      <c r="AC85" s="8"/>
      <c r="AD85" s="8"/>
      <c r="AE85" s="8"/>
      <c r="AF85" s="8"/>
      <c r="AG85" s="304"/>
      <c r="AH85"/>
      <c r="AI85"/>
      <c r="AJ85"/>
      <c r="AL85" s="321" t="str">
        <f t="shared" si="46"/>
        <v>RED</v>
      </c>
      <c r="AM85" s="322" t="e">
        <f>SUM(AM86:AM93)</f>
        <v>#REF!</v>
      </c>
      <c r="AN85" s="323">
        <f t="shared" ref="AN85:AN93" si="49">C85</f>
        <v>1121</v>
      </c>
      <c r="AO85" s="322">
        <f t="shared" si="47"/>
        <v>300</v>
      </c>
      <c r="AP85" s="323">
        <f t="shared" si="48"/>
        <v>22.4</v>
      </c>
      <c r="AQ85" s="323">
        <f>AN85-AP85</f>
        <v>1098.5999999999999</v>
      </c>
    </row>
    <row r="86" spans="1:43" s="89" customFormat="1" ht="18" customHeight="1" x14ac:dyDescent="0.25">
      <c r="A86" s="76" t="str">
        <f>Config!$B$16</f>
        <v>HOSP</v>
      </c>
      <c r="B86" s="71">
        <f>METAS!$AW$36</f>
        <v>0</v>
      </c>
      <c r="C86" s="52">
        <f>ROUNDUP((B86/12)*Config!$C$6,0)</f>
        <v>0</v>
      </c>
      <c r="D86" s="71">
        <f>ACUMULADO!$AV$38</f>
        <v>0</v>
      </c>
      <c r="E86" s="81">
        <f>E85</f>
        <v>83.333333333333343</v>
      </c>
      <c r="F86" s="81"/>
      <c r="G86" s="77">
        <f>IFERROR(ROUND(D86*100/C86,1),0)</f>
        <v>0</v>
      </c>
      <c r="H86" s="78">
        <f>IF(G86&lt;$E$3,G86,"")</f>
        <v>0</v>
      </c>
      <c r="I86" s="78" t="str">
        <f>IF(G86&gt;=$E$3,IF(G86&lt;$F$3,G86,""),"")</f>
        <v/>
      </c>
      <c r="J86" s="78" t="str">
        <f t="shared" ref="J86:J94" si="50">IF(G86&gt;=$F$3,G86,"")</f>
        <v/>
      </c>
      <c r="K86"/>
      <c r="L86"/>
      <c r="M86"/>
      <c r="N86"/>
      <c r="O86"/>
      <c r="P86"/>
      <c r="Q86"/>
      <c r="R86"/>
      <c r="S86"/>
      <c r="T86"/>
      <c r="U86" s="300"/>
      <c r="V86" s="51"/>
      <c r="W86" s="8"/>
      <c r="X86" s="8"/>
      <c r="Y86" s="8"/>
      <c r="Z86" s="300"/>
      <c r="AA86" s="8"/>
      <c r="AB86" s="8"/>
      <c r="AC86" s="8"/>
      <c r="AD86" s="8"/>
      <c r="AE86" s="8"/>
      <c r="AF86" s="8"/>
      <c r="AG86" s="304"/>
      <c r="AH86"/>
      <c r="AI86"/>
      <c r="AJ86"/>
      <c r="AL86" s="289" t="str">
        <f t="shared" si="46"/>
        <v>HOSP</v>
      </c>
      <c r="AM86" s="287" t="e">
        <f>IF(#REF!&gt;=12,"0",(B86/12))</f>
        <v>#REF!</v>
      </c>
      <c r="AN86" s="288">
        <f t="shared" si="49"/>
        <v>0</v>
      </c>
      <c r="AO86" s="288">
        <f t="shared" si="47"/>
        <v>0</v>
      </c>
      <c r="AP86" s="324">
        <f t="shared" si="48"/>
        <v>0</v>
      </c>
      <c r="AQ86" s="286">
        <f t="shared" ref="AQ86:AQ93" si="51">AN86-AO86</f>
        <v>0</v>
      </c>
    </row>
    <row r="87" spans="1:43" s="89" customFormat="1" ht="18" customHeight="1" x14ac:dyDescent="0.25">
      <c r="A87" s="76" t="str">
        <f>Config!$B$17</f>
        <v>LLUI</v>
      </c>
      <c r="B87" s="71">
        <f>METAS!$AX$36</f>
        <v>545</v>
      </c>
      <c r="C87" s="52">
        <f>ROUNDUP((B87/12)*Config!$C$6,0)</f>
        <v>455</v>
      </c>
      <c r="D87" s="71">
        <f>ACUMULADO!$AW$38</f>
        <v>102</v>
      </c>
      <c r="E87" s="81">
        <f t="shared" ref="E87:E94" si="52">E86</f>
        <v>83.333333333333343</v>
      </c>
      <c r="F87" s="81"/>
      <c r="G87" s="77">
        <f>IFERROR(ROUND(D87*100/B87,1),0)</f>
        <v>18.7</v>
      </c>
      <c r="H87" s="78">
        <f t="shared" ref="H87:H94" si="53">IF(G87&lt;$E$3,G87,"")</f>
        <v>18.7</v>
      </c>
      <c r="I87" s="78" t="str">
        <f t="shared" ref="I87:I94" si="54">IF(G87&gt;=$E$3,IF(G87&lt;$F$3,G87,""),"")</f>
        <v/>
      </c>
      <c r="J87" s="78" t="str">
        <f t="shared" si="50"/>
        <v/>
      </c>
      <c r="K87"/>
      <c r="L87"/>
      <c r="M87"/>
      <c r="N87"/>
      <c r="O87"/>
      <c r="P87"/>
      <c r="Q87"/>
      <c r="R87"/>
      <c r="S87"/>
      <c r="T87"/>
      <c r="U87" s="300"/>
      <c r="V87" s="51"/>
      <c r="W87" s="302"/>
      <c r="X87" s="302"/>
      <c r="Y87" s="8"/>
      <c r="Z87" s="300"/>
      <c r="AA87" s="8"/>
      <c r="AB87" s="8"/>
      <c r="AC87" s="8"/>
      <c r="AD87" s="8"/>
      <c r="AE87" s="8"/>
      <c r="AF87" s="8"/>
      <c r="AG87" s="304"/>
      <c r="AH87"/>
      <c r="AI87"/>
      <c r="AJ87"/>
      <c r="AL87" s="289" t="str">
        <f t="shared" si="46"/>
        <v>LLUI</v>
      </c>
      <c r="AM87" s="287" t="e">
        <f>IF(#REF!&gt;=12,"0",(B87/12))</f>
        <v>#REF!</v>
      </c>
      <c r="AN87" s="288">
        <f t="shared" si="49"/>
        <v>455</v>
      </c>
      <c r="AO87" s="288">
        <f t="shared" si="47"/>
        <v>102</v>
      </c>
      <c r="AP87" s="324">
        <f t="shared" si="48"/>
        <v>18.7</v>
      </c>
      <c r="AQ87" s="286">
        <f t="shared" si="51"/>
        <v>353</v>
      </c>
    </row>
    <row r="88" spans="1:43" s="89" customFormat="1" ht="18" customHeight="1" x14ac:dyDescent="0.25">
      <c r="A88" s="76" t="str">
        <f>Config!$B$18</f>
        <v>JERI</v>
      </c>
      <c r="B88" s="71">
        <f>METAS!$AY$36</f>
        <v>52</v>
      </c>
      <c r="C88" s="52">
        <f>ROUNDUP((B88/12)*Config!$C$6,0)</f>
        <v>44</v>
      </c>
      <c r="D88" s="71">
        <f>ACUMULADO!$AX$38</f>
        <v>41</v>
      </c>
      <c r="E88" s="81">
        <f t="shared" si="52"/>
        <v>83.333333333333343</v>
      </c>
      <c r="F88" s="81"/>
      <c r="G88" s="77">
        <f t="shared" ref="G88:G94" si="55">IFERROR(ROUND(D88*100/B88,1),0)</f>
        <v>78.8</v>
      </c>
      <c r="H88" s="78" t="str">
        <f t="shared" si="53"/>
        <v/>
      </c>
      <c r="I88" s="78">
        <f t="shared" si="54"/>
        <v>78.8</v>
      </c>
      <c r="J88" s="78" t="str">
        <f t="shared" si="50"/>
        <v/>
      </c>
      <c r="K88"/>
      <c r="L88"/>
      <c r="M88"/>
      <c r="N88"/>
      <c r="O88"/>
      <c r="P88"/>
      <c r="Q88"/>
      <c r="R88"/>
      <c r="S88"/>
      <c r="T88"/>
      <c r="U88" s="300"/>
      <c r="V88"/>
      <c r="W88" s="8"/>
      <c r="X88" s="8"/>
      <c r="Y88" s="8"/>
      <c r="Z88" s="300"/>
      <c r="AA88" s="8"/>
      <c r="AB88" s="8"/>
      <c r="AC88" s="8"/>
      <c r="AD88" s="8"/>
      <c r="AE88" s="8"/>
      <c r="AF88" s="8"/>
      <c r="AG88" s="304"/>
      <c r="AH88"/>
      <c r="AI88"/>
      <c r="AJ88"/>
      <c r="AL88" s="289" t="str">
        <f t="shared" si="46"/>
        <v>JERI</v>
      </c>
      <c r="AM88" s="287" t="e">
        <f>IF(#REF!&gt;=12,"0",(B88/12))</f>
        <v>#REF!</v>
      </c>
      <c r="AN88" s="288">
        <f t="shared" si="49"/>
        <v>44</v>
      </c>
      <c r="AO88" s="288">
        <f t="shared" si="47"/>
        <v>41</v>
      </c>
      <c r="AP88" s="324">
        <f t="shared" si="48"/>
        <v>78.8</v>
      </c>
      <c r="AQ88" s="286">
        <f t="shared" si="51"/>
        <v>3</v>
      </c>
    </row>
    <row r="89" spans="1:43" s="89" customFormat="1" ht="18" customHeight="1" x14ac:dyDescent="0.25">
      <c r="A89" s="76" t="str">
        <f>Config!$B$19</f>
        <v>YANT</v>
      </c>
      <c r="B89" s="71">
        <f>METAS!$AZ$36</f>
        <v>105</v>
      </c>
      <c r="C89" s="52">
        <f>ROUNDUP((B89/12)*Config!$C$6,0)</f>
        <v>88</v>
      </c>
      <c r="D89" s="71">
        <f>ACUMULADO!$AY$38</f>
        <v>12</v>
      </c>
      <c r="E89" s="81">
        <f t="shared" si="52"/>
        <v>83.333333333333343</v>
      </c>
      <c r="F89" s="81"/>
      <c r="G89" s="77">
        <f t="shared" si="55"/>
        <v>11.4</v>
      </c>
      <c r="H89" s="78">
        <f t="shared" si="53"/>
        <v>11.4</v>
      </c>
      <c r="I89" s="78" t="str">
        <f t="shared" si="54"/>
        <v/>
      </c>
      <c r="J89" s="78" t="str">
        <f t="shared" si="50"/>
        <v/>
      </c>
      <c r="K89"/>
      <c r="L89"/>
      <c r="M89"/>
      <c r="N89"/>
      <c r="O89"/>
      <c r="P89"/>
      <c r="Q89"/>
      <c r="R89"/>
      <c r="S89"/>
      <c r="T89"/>
      <c r="U89" s="300"/>
      <c r="V89"/>
      <c r="W89" s="8"/>
      <c r="X89" s="8"/>
      <c r="Y89" s="8"/>
      <c r="Z89" s="300"/>
      <c r="AA89" s="8"/>
      <c r="AB89" s="8"/>
      <c r="AC89" s="8"/>
      <c r="AD89" s="8"/>
      <c r="AE89" s="8"/>
      <c r="AF89" s="8"/>
      <c r="AG89" s="304"/>
      <c r="AH89"/>
      <c r="AI89"/>
      <c r="AJ89"/>
      <c r="AL89" s="289" t="str">
        <f t="shared" si="46"/>
        <v>YANT</v>
      </c>
      <c r="AM89" s="287" t="e">
        <f>IF(#REF!&gt;=12,"0",(B89/12))</f>
        <v>#REF!</v>
      </c>
      <c r="AN89" s="288">
        <f t="shared" si="49"/>
        <v>88</v>
      </c>
      <c r="AO89" s="288">
        <f t="shared" si="47"/>
        <v>12</v>
      </c>
      <c r="AP89" s="324">
        <f t="shared" si="48"/>
        <v>11.4</v>
      </c>
      <c r="AQ89" s="286">
        <f t="shared" si="51"/>
        <v>76</v>
      </c>
    </row>
    <row r="90" spans="1:43" s="89" customFormat="1" ht="18" customHeight="1" x14ac:dyDescent="0.25">
      <c r="A90" s="76" t="str">
        <f>Config!$B$20</f>
        <v>SORI</v>
      </c>
      <c r="B90" s="71">
        <f>METAS!$BA$36</f>
        <v>251</v>
      </c>
      <c r="C90" s="52">
        <f>ROUNDUP((B90/12)*Config!$C$6,0)</f>
        <v>210</v>
      </c>
      <c r="D90" s="71">
        <f>ACUMULADO!$AZ$38</f>
        <v>65</v>
      </c>
      <c r="E90" s="81">
        <f t="shared" si="52"/>
        <v>83.333333333333343</v>
      </c>
      <c r="F90" s="81"/>
      <c r="G90" s="77">
        <f>IFERROR(ROUND(D90*100/B90,1),0)</f>
        <v>25.9</v>
      </c>
      <c r="H90" s="78">
        <f t="shared" si="53"/>
        <v>25.9</v>
      </c>
      <c r="I90" s="78" t="str">
        <f t="shared" si="54"/>
        <v/>
      </c>
      <c r="J90" s="78" t="str">
        <f t="shared" si="50"/>
        <v/>
      </c>
      <c r="K90"/>
      <c r="L90"/>
      <c r="M90"/>
      <c r="N90"/>
      <c r="O90"/>
      <c r="P90"/>
      <c r="Q90"/>
      <c r="R90"/>
      <c r="S90"/>
      <c r="T90"/>
      <c r="U90" s="300"/>
      <c r="V90" s="314"/>
      <c r="W90" s="8"/>
      <c r="X90" s="8"/>
      <c r="Y90" s="8"/>
      <c r="Z90" s="300"/>
      <c r="AA90" s="8"/>
      <c r="AB90" s="8"/>
      <c r="AC90" s="8"/>
      <c r="AD90" s="8"/>
      <c r="AE90" s="8"/>
      <c r="AF90" s="8"/>
      <c r="AG90" s="304"/>
      <c r="AH90"/>
      <c r="AI90"/>
      <c r="AJ90"/>
      <c r="AL90" s="289" t="str">
        <f t="shared" si="46"/>
        <v>SORI</v>
      </c>
      <c r="AM90" s="287" t="e">
        <f>IF(#REF!&gt;=12,"0",(B90/12))</f>
        <v>#REF!</v>
      </c>
      <c r="AN90" s="288">
        <f t="shared" si="49"/>
        <v>210</v>
      </c>
      <c r="AO90" s="288">
        <f t="shared" si="47"/>
        <v>65</v>
      </c>
      <c r="AP90" s="324">
        <f t="shared" si="48"/>
        <v>25.9</v>
      </c>
      <c r="AQ90" s="286">
        <f t="shared" si="51"/>
        <v>145</v>
      </c>
    </row>
    <row r="91" spans="1:43" s="89" customFormat="1" ht="18" customHeight="1" x14ac:dyDescent="0.25">
      <c r="A91" s="76" t="str">
        <f>Config!$B$21</f>
        <v>JEPE</v>
      </c>
      <c r="B91" s="71">
        <f>METAS!$BB$36</f>
        <v>99</v>
      </c>
      <c r="C91" s="52">
        <f>ROUNDUP((B91/12)*Config!$C$6,0)</f>
        <v>83</v>
      </c>
      <c r="D91" s="71">
        <f>ACUMULADO!$BA$38</f>
        <v>30</v>
      </c>
      <c r="E91" s="81">
        <f t="shared" si="52"/>
        <v>83.333333333333343</v>
      </c>
      <c r="F91" s="81"/>
      <c r="G91" s="77">
        <f t="shared" si="55"/>
        <v>30.3</v>
      </c>
      <c r="H91" s="78">
        <f t="shared" si="53"/>
        <v>30.3</v>
      </c>
      <c r="I91" s="78" t="str">
        <f t="shared" si="54"/>
        <v/>
      </c>
      <c r="J91" s="78" t="str">
        <f t="shared" si="50"/>
        <v/>
      </c>
      <c r="K91"/>
      <c r="L91"/>
      <c r="M91"/>
      <c r="N91"/>
      <c r="O91"/>
      <c r="P91"/>
      <c r="Q91"/>
      <c r="R91"/>
      <c r="S91"/>
      <c r="T91"/>
      <c r="U91" s="300"/>
      <c r="V91" s="314"/>
      <c r="W91" s="304"/>
      <c r="X91" s="304"/>
      <c r="Y91" s="8"/>
      <c r="Z91" s="300"/>
      <c r="AA91" s="8"/>
      <c r="AB91" s="8"/>
      <c r="AC91" s="8"/>
      <c r="AD91" s="8"/>
      <c r="AE91" s="8"/>
      <c r="AF91" s="8"/>
      <c r="AG91" s="304"/>
      <c r="AH91"/>
      <c r="AI91"/>
      <c r="AJ91"/>
      <c r="AL91" s="289" t="str">
        <f>A91</f>
        <v>JEPE</v>
      </c>
      <c r="AM91" s="287" t="e">
        <f>IF(#REF!&gt;=12,"0",(B91/12))</f>
        <v>#REF!</v>
      </c>
      <c r="AN91" s="288">
        <f>C91</f>
        <v>83</v>
      </c>
      <c r="AO91" s="288">
        <f>D91</f>
        <v>30</v>
      </c>
      <c r="AP91" s="324">
        <f>G91</f>
        <v>30.3</v>
      </c>
      <c r="AQ91" s="286">
        <f>AN91-AO91</f>
        <v>53</v>
      </c>
    </row>
    <row r="92" spans="1:43" s="89" customFormat="1" ht="18" customHeight="1" x14ac:dyDescent="0.25">
      <c r="A92" s="76" t="str">
        <f>Config!$B$22</f>
        <v>ROQU</v>
      </c>
      <c r="B92" s="71">
        <f>METAS!$BC$36</f>
        <v>84</v>
      </c>
      <c r="C92" s="52">
        <f>ROUNDUP((B92/12)*Config!$C$6,0)</f>
        <v>70</v>
      </c>
      <c r="D92" s="71">
        <f>ACUMULADO!$BB$38</f>
        <v>18</v>
      </c>
      <c r="E92" s="81">
        <f t="shared" si="52"/>
        <v>83.333333333333343</v>
      </c>
      <c r="F92" s="81"/>
      <c r="G92" s="77">
        <f t="shared" si="55"/>
        <v>21.4</v>
      </c>
      <c r="H92" s="78">
        <f t="shared" si="53"/>
        <v>21.4</v>
      </c>
      <c r="I92" s="78" t="str">
        <f t="shared" si="54"/>
        <v/>
      </c>
      <c r="J92" s="78" t="str">
        <f t="shared" si="50"/>
        <v/>
      </c>
      <c r="K92"/>
      <c r="L92"/>
      <c r="M92"/>
      <c r="N92"/>
      <c r="O92"/>
      <c r="P92"/>
      <c r="Q92"/>
      <c r="R92"/>
      <c r="S92"/>
      <c r="T92"/>
      <c r="U92" s="300"/>
      <c r="W92" s="8"/>
      <c r="X92" s="8"/>
      <c r="Y92" s="8"/>
      <c r="Z92" s="300"/>
      <c r="AA92" s="8"/>
      <c r="AB92" s="8"/>
      <c r="AC92" s="8"/>
      <c r="AD92" s="8"/>
      <c r="AE92" s="8"/>
      <c r="AF92" s="8"/>
      <c r="AG92" s="304"/>
      <c r="AH92"/>
      <c r="AI92"/>
      <c r="AJ92"/>
      <c r="AL92" s="289" t="str">
        <f>A92</f>
        <v>ROQU</v>
      </c>
      <c r="AM92" s="287" t="e">
        <f>IF(#REF!&gt;=12,"0",(B92/12))</f>
        <v>#REF!</v>
      </c>
      <c r="AN92" s="288">
        <f>C92</f>
        <v>70</v>
      </c>
      <c r="AO92" s="288">
        <f>D92</f>
        <v>18</v>
      </c>
      <c r="AP92" s="324">
        <f>G92</f>
        <v>21.4</v>
      </c>
      <c r="AQ92" s="286">
        <f>AN92-AO92</f>
        <v>52</v>
      </c>
    </row>
    <row r="93" spans="1:43" s="89" customFormat="1" ht="18" customHeight="1" x14ac:dyDescent="0.25">
      <c r="A93" s="76" t="str">
        <f>Config!$B$23</f>
        <v>CALZ</v>
      </c>
      <c r="B93" s="71">
        <f>METAS!$BD$36</f>
        <v>94</v>
      </c>
      <c r="C93" s="52">
        <f>ROUNDUP((B93/12)*Config!$C$6,0)</f>
        <v>79</v>
      </c>
      <c r="D93" s="71">
        <f>ACUMULADO!$BC$38</f>
        <v>32</v>
      </c>
      <c r="E93" s="81">
        <f t="shared" si="52"/>
        <v>83.333333333333343</v>
      </c>
      <c r="F93" s="81"/>
      <c r="G93" s="77">
        <f t="shared" si="55"/>
        <v>34</v>
      </c>
      <c r="H93" s="78">
        <f t="shared" si="53"/>
        <v>34</v>
      </c>
      <c r="I93" s="78" t="str">
        <f t="shared" si="54"/>
        <v/>
      </c>
      <c r="J93" s="78" t="str">
        <f t="shared" si="50"/>
        <v/>
      </c>
      <c r="K93"/>
      <c r="L93"/>
      <c r="M93"/>
      <c r="N93"/>
      <c r="O93"/>
      <c r="P93"/>
      <c r="Q93"/>
      <c r="R93"/>
      <c r="S93"/>
      <c r="T93"/>
      <c r="U93" s="300"/>
      <c r="V93" s="314"/>
      <c r="W93" s="8"/>
      <c r="X93" s="8"/>
      <c r="Y93" s="8"/>
      <c r="Z93" s="300"/>
      <c r="AA93" s="8"/>
      <c r="AB93" s="8"/>
      <c r="AC93" s="8"/>
      <c r="AD93" s="8"/>
      <c r="AE93" s="8"/>
      <c r="AF93" s="8"/>
      <c r="AG93" s="304"/>
      <c r="AH93"/>
      <c r="AI93"/>
      <c r="AJ93"/>
      <c r="AL93" s="289" t="str">
        <f t="shared" si="46"/>
        <v>CALZ</v>
      </c>
      <c r="AM93" s="287" t="e">
        <f>IF(#REF!&gt;=12,"0",(B93/12))</f>
        <v>#REF!</v>
      </c>
      <c r="AN93" s="288">
        <f t="shared" si="49"/>
        <v>79</v>
      </c>
      <c r="AO93" s="288">
        <f t="shared" si="47"/>
        <v>32</v>
      </c>
      <c r="AP93" s="324">
        <f t="shared" si="48"/>
        <v>34</v>
      </c>
      <c r="AQ93" s="286">
        <f t="shared" si="51"/>
        <v>47</v>
      </c>
    </row>
    <row r="94" spans="1:43" s="89" customFormat="1" ht="18" customHeight="1" x14ac:dyDescent="0.25">
      <c r="A94" s="76" t="str">
        <f>Config!$B$24</f>
        <v>PUEB</v>
      </c>
      <c r="B94" s="71">
        <f>METAS!$BE$36</f>
        <v>110</v>
      </c>
      <c r="C94" s="52">
        <f>ROUNDUP((B94/12)*Config!$C$6,0)</f>
        <v>92</v>
      </c>
      <c r="D94" s="71">
        <f>ACUMULADO!$BD$38</f>
        <v>0</v>
      </c>
      <c r="E94" s="81">
        <f t="shared" si="52"/>
        <v>83.333333333333343</v>
      </c>
      <c r="F94" s="81"/>
      <c r="G94" s="77">
        <f t="shared" si="55"/>
        <v>0</v>
      </c>
      <c r="H94" s="78">
        <f t="shared" si="53"/>
        <v>0</v>
      </c>
      <c r="I94" s="78" t="str">
        <f t="shared" si="54"/>
        <v/>
      </c>
      <c r="J94" s="78" t="str">
        <f t="shared" si="50"/>
        <v/>
      </c>
      <c r="K94"/>
      <c r="L94"/>
      <c r="M94"/>
      <c r="N94"/>
      <c r="O94"/>
      <c r="P94"/>
      <c r="Q94"/>
      <c r="R94"/>
      <c r="S94"/>
      <c r="T94"/>
      <c r="U94" s="300"/>
      <c r="W94" s="8"/>
      <c r="X94" s="8"/>
      <c r="Y94" s="8"/>
      <c r="Z94" s="300"/>
      <c r="AA94" s="8"/>
      <c r="AB94" s="8"/>
      <c r="AC94" s="8"/>
      <c r="AD94" s="8"/>
      <c r="AE94" s="8"/>
      <c r="AF94" s="8"/>
      <c r="AG94" s="304"/>
      <c r="AH94"/>
      <c r="AI94"/>
      <c r="AJ94"/>
      <c r="AL94" s="289" t="str">
        <f>A94</f>
        <v>PUEB</v>
      </c>
      <c r="AM94" s="287" t="e">
        <f>IF(#REF!&gt;=12,"0",(B94/12))</f>
        <v>#REF!</v>
      </c>
      <c r="AN94" s="288">
        <f>C94</f>
        <v>92</v>
      </c>
      <c r="AO94" s="288">
        <f t="shared" si="47"/>
        <v>0</v>
      </c>
      <c r="AP94" s="324">
        <f>G94</f>
        <v>0</v>
      </c>
      <c r="AQ94" s="286">
        <f>AN94-AO94</f>
        <v>92</v>
      </c>
    </row>
    <row r="95" spans="1:43" s="89" customFormat="1" ht="18" customHeight="1" x14ac:dyDescent="0.25">
      <c r="A95" s="305"/>
      <c r="H95"/>
      <c r="I95"/>
      <c r="J95"/>
      <c r="K95"/>
      <c r="L95"/>
      <c r="M95"/>
      <c r="N95"/>
      <c r="O95"/>
      <c r="P95"/>
      <c r="Q95"/>
      <c r="R95"/>
      <c r="S95"/>
      <c r="T95"/>
      <c r="U95" s="300"/>
      <c r="V95" s="314"/>
      <c r="W95" s="8"/>
      <c r="X95" s="8"/>
      <c r="Y95" s="8"/>
      <c r="Z95" s="300"/>
      <c r="AA95" s="8"/>
      <c r="AB95" s="8"/>
      <c r="AC95" s="8"/>
      <c r="AD95" s="8"/>
      <c r="AE95" s="8"/>
      <c r="AF95" s="8"/>
      <c r="AG95" s="304"/>
      <c r="AH95"/>
      <c r="AI95"/>
      <c r="AJ95"/>
      <c r="AO95"/>
      <c r="AP95" s="285"/>
    </row>
    <row r="96" spans="1:43" s="89" customFormat="1" ht="18" customHeight="1" x14ac:dyDescent="0.25">
      <c r="A96" s="305"/>
      <c r="H96"/>
      <c r="I96"/>
      <c r="J96"/>
      <c r="K96"/>
      <c r="L96"/>
      <c r="M96"/>
      <c r="N96"/>
      <c r="O96"/>
      <c r="P96"/>
      <c r="Q96"/>
      <c r="R96"/>
      <c r="S96"/>
      <c r="T96"/>
      <c r="U96" s="300"/>
      <c r="V96" s="314"/>
      <c r="W96" s="8"/>
      <c r="X96" s="8"/>
      <c r="Y96" s="8"/>
      <c r="Z96" s="300"/>
      <c r="AA96" s="8"/>
      <c r="AB96" s="8"/>
      <c r="AC96" s="8"/>
      <c r="AD96" s="8"/>
      <c r="AE96" s="8"/>
      <c r="AF96" s="8"/>
      <c r="AG96" s="304"/>
      <c r="AH96"/>
      <c r="AI96"/>
      <c r="AJ96"/>
      <c r="AO96"/>
      <c r="AP96" s="285"/>
    </row>
    <row r="97" spans="1:43" s="89" customFormat="1" ht="18" customHeight="1" x14ac:dyDescent="0.25">
      <c r="A97" s="305"/>
      <c r="H97"/>
      <c r="I97"/>
      <c r="J97"/>
      <c r="K97"/>
      <c r="L97"/>
      <c r="M97"/>
      <c r="N97"/>
      <c r="O97"/>
      <c r="P97"/>
      <c r="Q97"/>
      <c r="R97"/>
      <c r="S97"/>
      <c r="T97"/>
      <c r="U97" s="300"/>
      <c r="V97" s="314"/>
      <c r="W97" s="8"/>
      <c r="X97" s="8"/>
      <c r="Y97" s="8"/>
      <c r="Z97" s="300"/>
      <c r="AA97" s="8"/>
      <c r="AB97" s="8"/>
      <c r="AC97" s="8"/>
      <c r="AD97" s="8"/>
      <c r="AE97" s="8"/>
      <c r="AF97" s="8"/>
      <c r="AG97" s="304"/>
      <c r="AH97"/>
      <c r="AI97"/>
      <c r="AJ97"/>
      <c r="AO97"/>
      <c r="AP97" s="285"/>
    </row>
    <row r="98" spans="1:43" s="89" customFormat="1" ht="18" customHeight="1" x14ac:dyDescent="0.25">
      <c r="A98" s="305"/>
      <c r="H98"/>
      <c r="I98"/>
      <c r="J98"/>
      <c r="K98" s="9"/>
      <c r="L98"/>
      <c r="M98"/>
      <c r="N98"/>
      <c r="O98"/>
      <c r="P98"/>
      <c r="Q98"/>
      <c r="R98"/>
      <c r="S98"/>
      <c r="T98"/>
      <c r="U98" s="300"/>
      <c r="V98" s="314"/>
      <c r="W98" s="8"/>
      <c r="X98" s="8"/>
      <c r="Y98" s="8"/>
      <c r="Z98" s="300"/>
      <c r="AA98" s="8"/>
      <c r="AB98" s="8"/>
      <c r="AC98" s="8"/>
      <c r="AD98" s="8"/>
      <c r="AE98" s="8"/>
      <c r="AF98" s="8"/>
      <c r="AG98" s="304"/>
      <c r="AH98"/>
      <c r="AI98"/>
      <c r="AJ98"/>
      <c r="AO98"/>
      <c r="AP98" s="285"/>
    </row>
    <row r="99" spans="1:43" s="89" customFormat="1" ht="18" customHeight="1" x14ac:dyDescent="0.25">
      <c r="A99" s="305"/>
      <c r="H99"/>
      <c r="I99"/>
      <c r="J99"/>
      <c r="K99"/>
      <c r="L99"/>
      <c r="M99"/>
      <c r="N99"/>
      <c r="O99"/>
      <c r="P99"/>
      <c r="Q99"/>
      <c r="R99"/>
      <c r="S99"/>
      <c r="T99"/>
      <c r="U99" s="300"/>
      <c r="V99" s="314"/>
      <c r="W99" s="8"/>
      <c r="X99" s="8"/>
      <c r="Y99" s="8"/>
      <c r="Z99" s="300"/>
      <c r="AA99" s="8"/>
      <c r="AB99" s="8"/>
      <c r="AC99" s="8"/>
      <c r="AD99" s="8"/>
      <c r="AE99" s="8"/>
      <c r="AF99" s="8"/>
      <c r="AG99" s="304"/>
      <c r="AH99"/>
      <c r="AI99"/>
      <c r="AJ99"/>
      <c r="AO99"/>
      <c r="AP99" s="285"/>
    </row>
    <row r="100" spans="1:43" s="89" customFormat="1" ht="18" customHeight="1" x14ac:dyDescent="0.25">
      <c r="A100" s="305"/>
      <c r="H100"/>
      <c r="I100"/>
      <c r="J100"/>
      <c r="K100" s="9"/>
      <c r="L100"/>
      <c r="M100"/>
      <c r="N100"/>
      <c r="O100"/>
      <c r="P100"/>
      <c r="Q100"/>
      <c r="R100"/>
      <c r="S100"/>
      <c r="T100"/>
      <c r="U100" s="300"/>
      <c r="V100" s="314"/>
      <c r="W100" s="8"/>
      <c r="X100" s="8"/>
      <c r="Y100" s="8"/>
      <c r="Z100" s="300"/>
      <c r="AA100" s="8"/>
      <c r="AB100" s="8"/>
      <c r="AC100" s="8"/>
      <c r="AD100" s="8"/>
      <c r="AE100" s="8"/>
      <c r="AF100" s="8"/>
      <c r="AG100" s="304"/>
      <c r="AH100"/>
      <c r="AI100"/>
      <c r="AJ100"/>
      <c r="AO100"/>
      <c r="AP100" s="285"/>
    </row>
    <row r="101" spans="1:43" s="89" customFormat="1" ht="18" customHeight="1" x14ac:dyDescent="0.25">
      <c r="A101" s="305"/>
      <c r="H101"/>
      <c r="I101"/>
      <c r="J101"/>
      <c r="K101" s="9"/>
      <c r="L101"/>
      <c r="M101"/>
      <c r="N101"/>
      <c r="O101"/>
      <c r="P101"/>
      <c r="Q101"/>
      <c r="R101"/>
      <c r="S101"/>
      <c r="T101"/>
      <c r="U101" s="300"/>
      <c r="V101" s="314"/>
      <c r="W101" s="8"/>
      <c r="X101" s="8"/>
      <c r="Y101" s="8"/>
      <c r="Z101" s="300"/>
      <c r="AA101" s="8"/>
      <c r="AB101" s="8"/>
      <c r="AC101" s="8"/>
      <c r="AD101" s="8"/>
      <c r="AE101" s="8"/>
      <c r="AF101" s="8"/>
      <c r="AG101" s="304"/>
      <c r="AH101"/>
      <c r="AI101"/>
      <c r="AJ101"/>
      <c r="AO101"/>
      <c r="AP101" s="285"/>
    </row>
    <row r="102" spans="1:43" s="89" customFormat="1" ht="18" customHeight="1" x14ac:dyDescent="0.25">
      <c r="A102" s="4" t="str">
        <f>METAS!B37</f>
        <v>PORCENTAJE DE NIÑOS/NIÑAS MENORES DE 36 MESES CON SUPLEMENTACION PREVENTIVA (TA)</v>
      </c>
      <c r="B102"/>
      <c r="C102" s="54"/>
      <c r="D102" s="55"/>
      <c r="E102" s="55"/>
      <c r="F102" s="56"/>
      <c r="G102" s="56"/>
      <c r="H102" s="56"/>
      <c r="I102" s="332"/>
      <c r="J102" s="330"/>
      <c r="K102"/>
      <c r="L102"/>
      <c r="M102"/>
      <c r="N102"/>
      <c r="O102"/>
      <c r="P102"/>
      <c r="Q102"/>
      <c r="R102"/>
      <c r="S102"/>
      <c r="T102"/>
      <c r="U102" s="300"/>
      <c r="W102" s="8"/>
      <c r="X102" s="8"/>
      <c r="Y102" s="8"/>
      <c r="Z102" s="300"/>
      <c r="AA102" s="8"/>
      <c r="AB102" s="8"/>
      <c r="AC102" s="8"/>
      <c r="AD102" s="8"/>
      <c r="AE102" s="8"/>
      <c r="AF102" s="8"/>
      <c r="AG102" s="304"/>
      <c r="AH102"/>
      <c r="AI102"/>
      <c r="AJ102"/>
      <c r="AL102" t="str">
        <f t="shared" ref="AL102:AL109" si="56">A102</f>
        <v>PORCENTAJE DE NIÑOS/NIÑAS MENORES DE 36 MESES CON SUPLEMENTACION PREVENTIVA (TA)</v>
      </c>
      <c r="AM102"/>
      <c r="AN102"/>
      <c r="AO102"/>
      <c r="AP102" s="285"/>
      <c r="AQ102"/>
    </row>
    <row r="103" spans="1:43" s="89" customFormat="1" ht="48" customHeight="1" thickBot="1" x14ac:dyDescent="0.3">
      <c r="A103" s="59" t="s">
        <v>2</v>
      </c>
      <c r="B103" s="60" t="s">
        <v>574</v>
      </c>
      <c r="C103" s="61" t="s">
        <v>565</v>
      </c>
      <c r="D103" s="60" t="s">
        <v>585</v>
      </c>
      <c r="E103" s="60" t="s">
        <v>1</v>
      </c>
      <c r="F103" s="62"/>
      <c r="G103" s="63" t="s">
        <v>579</v>
      </c>
      <c r="H103" s="64" t="str">
        <f>"DEFICIENTE &lt; "&amp;$E$3</f>
        <v>DEFICIENTE &lt; 75</v>
      </c>
      <c r="I103" s="64" t="str">
        <f>"PROCESO &gt;= "&amp;$E$3&amp;"  -  &lt; "&amp;$F$3</f>
        <v>PROCESO &gt;= 75  -  &lt; 83.3</v>
      </c>
      <c r="J103" s="64" t="str">
        <f>"OPTIMO &gt;= "&amp;$F$3</f>
        <v>OPTIMO &gt;= 83.3</v>
      </c>
      <c r="K103"/>
      <c r="L103"/>
      <c r="M103"/>
      <c r="N103"/>
      <c r="O103"/>
      <c r="P103"/>
      <c r="Q103"/>
      <c r="R103"/>
      <c r="S103"/>
      <c r="T103"/>
      <c r="U103" s="300"/>
      <c r="V103" s="51" t="str">
        <f>A102</f>
        <v>PORCENTAJE DE NIÑOS/NIÑAS MENORES DE 36 MESES CON SUPLEMENTACION PREVENTIVA (TA)</v>
      </c>
      <c r="W103" s="8"/>
      <c r="X103" s="8"/>
      <c r="Y103" s="8"/>
      <c r="Z103" s="300"/>
      <c r="AA103" s="8"/>
      <c r="AB103" s="8"/>
      <c r="AC103" s="8"/>
      <c r="AD103" s="8"/>
      <c r="AE103" s="8"/>
      <c r="AF103" s="300"/>
      <c r="AG103" s="300"/>
      <c r="AH103"/>
      <c r="AI103"/>
      <c r="AJ103"/>
      <c r="AL103" s="316" t="str">
        <f t="shared" si="56"/>
        <v>ESTABLECIMIENTOS</v>
      </c>
      <c r="AM103" s="317" t="s">
        <v>580</v>
      </c>
      <c r="AN103" s="318" t="s">
        <v>581</v>
      </c>
      <c r="AO103" s="319" t="str">
        <f t="shared" ref="AO103:AO109" si="57">D103</f>
        <v>&lt; 36 M Sup Hierro</v>
      </c>
      <c r="AP103" s="319" t="str">
        <f t="shared" ref="AP103:AP109" si="58">G103</f>
        <v>%</v>
      </c>
      <c r="AQ103" s="320" t="s">
        <v>582</v>
      </c>
    </row>
    <row r="104" spans="1:43" s="89" customFormat="1" ht="18" customHeight="1" thickBot="1" x14ac:dyDescent="0.3">
      <c r="A104" s="65" t="str">
        <f>Config!$B$15</f>
        <v>RED</v>
      </c>
      <c r="B104" s="66">
        <f>SUM(B105:B113)</f>
        <v>3662</v>
      </c>
      <c r="C104" s="66">
        <f>SUM(C105:C113)</f>
        <v>3056</v>
      </c>
      <c r="D104" s="66">
        <f>SUM(D105:D113)</f>
        <v>1102</v>
      </c>
      <c r="E104" s="67">
        <f>Config!$C$9</f>
        <v>83.333333333333343</v>
      </c>
      <c r="F104" s="67"/>
      <c r="G104" s="66">
        <f>IFERROR(ROUND(D104*100/B104,1),0)</f>
        <v>30.1</v>
      </c>
      <c r="H104" s="68">
        <f>IF(G104&lt;$E$3,G104,"")</f>
        <v>30.1</v>
      </c>
      <c r="I104" s="68" t="str">
        <f>IF(G104&gt;=$E$3,IF(G104&lt;$F$3,G104,""),"")</f>
        <v/>
      </c>
      <c r="J104" s="68" t="str">
        <f>IF(G104&gt;=$F$3,G104,"")</f>
        <v/>
      </c>
      <c r="K104"/>
      <c r="L104"/>
      <c r="M104"/>
      <c r="N104"/>
      <c r="O104"/>
      <c r="P104"/>
      <c r="Q104"/>
      <c r="R104"/>
      <c r="S104"/>
      <c r="T104"/>
      <c r="U104" s="300"/>
      <c r="V104" s="80" t="str">
        <f>$V$1&amp;"  "&amp;V103&amp;"  "&amp;$V$3&amp;"  "&amp;$V$2</f>
        <v>RED. MOYOBAMBA:  PORCENTAJE DE NIÑOS/NIÑAS MENORES DE 36 MESES CON SUPLEMENTACION PREVENTIVA (TA)  - POR MICROREDES :   ENERO - OCTUBRE 2024</v>
      </c>
      <c r="W104" s="8"/>
      <c r="X104" s="8"/>
      <c r="Y104" s="8"/>
      <c r="Z104" s="300"/>
      <c r="AA104" s="8"/>
      <c r="AB104" s="8"/>
      <c r="AC104" s="8"/>
      <c r="AD104" s="8"/>
      <c r="AE104" s="8"/>
      <c r="AF104" s="300"/>
      <c r="AG104" s="300"/>
      <c r="AH104"/>
      <c r="AI104"/>
      <c r="AJ104"/>
      <c r="AL104" s="321" t="str">
        <f t="shared" si="56"/>
        <v>RED</v>
      </c>
      <c r="AM104" s="322" t="e">
        <f>SUM(AM105:AM112)</f>
        <v>#REF!</v>
      </c>
      <c r="AN104" s="323">
        <f t="shared" ref="AN104:AN109" si="59">C104</f>
        <v>3056</v>
      </c>
      <c r="AO104" s="322">
        <f t="shared" si="57"/>
        <v>1102</v>
      </c>
      <c r="AP104" s="323">
        <f t="shared" si="58"/>
        <v>30.1</v>
      </c>
      <c r="AQ104" s="323">
        <f>AN104-AP104</f>
        <v>3025.9</v>
      </c>
    </row>
    <row r="105" spans="1:43" s="89" customFormat="1" ht="17.25" customHeight="1" x14ac:dyDescent="0.25">
      <c r="A105" s="76" t="str">
        <f>Config!$B$16</f>
        <v>HOSP</v>
      </c>
      <c r="B105" s="71">
        <f>METAS!$AW$37</f>
        <v>0</v>
      </c>
      <c r="C105" s="52">
        <f>ROUNDUP((B105/12)*Config!$C$6,0)</f>
        <v>0</v>
      </c>
      <c r="D105" s="71">
        <f>ACUMULADO!$AV$39</f>
        <v>0</v>
      </c>
      <c r="E105" s="81">
        <f>E104</f>
        <v>83.333333333333343</v>
      </c>
      <c r="F105" s="81"/>
      <c r="G105" s="77">
        <f>IFERROR(ROUND(D105*100/C105,1),0)</f>
        <v>0</v>
      </c>
      <c r="H105" s="78">
        <f>IF(G105&lt;$E$3,G105,"")</f>
        <v>0</v>
      </c>
      <c r="I105" s="78" t="str">
        <f>IF(G105&gt;=$E$3,IF(G105&lt;$F$3,G105,""),"")</f>
        <v/>
      </c>
      <c r="J105" s="78" t="str">
        <f t="shared" ref="J105:J113" si="60">IF(G105&gt;=$F$3,G105,"")</f>
        <v/>
      </c>
      <c r="K105"/>
      <c r="L105"/>
      <c r="M105"/>
      <c r="N105"/>
      <c r="O105"/>
      <c r="P105"/>
      <c r="Q105"/>
      <c r="R105"/>
      <c r="S105"/>
      <c r="T105"/>
      <c r="U105" s="300"/>
      <c r="W105" s="8"/>
      <c r="X105" s="8"/>
      <c r="Y105" s="8"/>
      <c r="Z105" s="300"/>
      <c r="AA105" s="8"/>
      <c r="AB105" s="8"/>
      <c r="AC105" s="8"/>
      <c r="AD105" s="8"/>
      <c r="AE105" s="8"/>
      <c r="AF105" s="300"/>
      <c r="AG105" s="300"/>
      <c r="AH105"/>
      <c r="AI105"/>
      <c r="AJ105"/>
      <c r="AL105" s="289" t="str">
        <f t="shared" si="56"/>
        <v>HOSP</v>
      </c>
      <c r="AM105" s="287" t="e">
        <f>IF(#REF!&gt;=12,"0",(B105/12))</f>
        <v>#REF!</v>
      </c>
      <c r="AN105" s="288">
        <f t="shared" si="59"/>
        <v>0</v>
      </c>
      <c r="AO105" s="288">
        <f t="shared" si="57"/>
        <v>0</v>
      </c>
      <c r="AP105" s="324">
        <f t="shared" si="58"/>
        <v>0</v>
      </c>
      <c r="AQ105" s="286">
        <f t="shared" ref="AQ105:AQ109" si="61">AN105-AO105</f>
        <v>0</v>
      </c>
    </row>
    <row r="106" spans="1:43" s="89" customFormat="1" ht="18" customHeight="1" x14ac:dyDescent="0.25">
      <c r="A106" s="76" t="str">
        <f>Config!$B$17</f>
        <v>LLUI</v>
      </c>
      <c r="B106" s="71">
        <f>METAS!$AX$37</f>
        <v>1506</v>
      </c>
      <c r="C106" s="52">
        <f>ROUNDUP((B106/12)*Config!$C$6,0)</f>
        <v>1255</v>
      </c>
      <c r="D106" s="71">
        <f>ACUMULADO!$AW$39</f>
        <v>361</v>
      </c>
      <c r="E106" s="81">
        <f t="shared" ref="E106:E113" si="62">E105</f>
        <v>83.333333333333343</v>
      </c>
      <c r="F106" s="81"/>
      <c r="G106" s="77">
        <f>IFERROR(ROUND(D106*100/B106,1),0)</f>
        <v>24</v>
      </c>
      <c r="H106" s="78">
        <f t="shared" ref="H106:H113" si="63">IF(G106&lt;$E$3,G106,"")</f>
        <v>24</v>
      </c>
      <c r="I106" s="78" t="str">
        <f t="shared" ref="I106:I113" si="64">IF(G106&gt;=$E$3,IF(G106&lt;$F$3,G106,""),"")</f>
        <v/>
      </c>
      <c r="J106" s="78" t="str">
        <f t="shared" si="60"/>
        <v/>
      </c>
      <c r="K106"/>
      <c r="L106"/>
      <c r="M106"/>
      <c r="N106"/>
      <c r="O106"/>
      <c r="P106"/>
      <c r="Q106"/>
      <c r="R106"/>
      <c r="S106"/>
      <c r="T106"/>
      <c r="U106" s="300"/>
      <c r="V106" s="51"/>
      <c r="W106" s="302"/>
      <c r="X106" s="302"/>
      <c r="Y106" s="8"/>
      <c r="Z106" s="300"/>
      <c r="AA106" s="8"/>
      <c r="AB106" s="8"/>
      <c r="AC106" s="8"/>
      <c r="AD106" s="8"/>
      <c r="AE106" s="8"/>
      <c r="AF106" s="300"/>
      <c r="AG106" s="300"/>
      <c r="AH106"/>
      <c r="AI106"/>
      <c r="AJ106"/>
      <c r="AL106" s="289" t="str">
        <f t="shared" si="56"/>
        <v>LLUI</v>
      </c>
      <c r="AM106" s="287" t="e">
        <f>IF(#REF!&gt;=12,"0",(B106/12))</f>
        <v>#REF!</v>
      </c>
      <c r="AN106" s="288">
        <f t="shared" si="59"/>
        <v>1255</v>
      </c>
      <c r="AO106" s="288">
        <f t="shared" si="57"/>
        <v>361</v>
      </c>
      <c r="AP106" s="324">
        <f t="shared" si="58"/>
        <v>24</v>
      </c>
      <c r="AQ106" s="286">
        <f t="shared" si="61"/>
        <v>894</v>
      </c>
    </row>
    <row r="107" spans="1:43" s="89" customFormat="1" ht="18" customHeight="1" x14ac:dyDescent="0.25">
      <c r="A107" s="76" t="str">
        <f>Config!$B$18</f>
        <v>JERI</v>
      </c>
      <c r="B107" s="71">
        <f>METAS!$AY$37</f>
        <v>151</v>
      </c>
      <c r="C107" s="52">
        <f>ROUNDUP((B107/12)*Config!$C$6,0)</f>
        <v>126</v>
      </c>
      <c r="D107" s="71">
        <f>ACUMULADO!$AX$39</f>
        <v>81</v>
      </c>
      <c r="E107" s="81">
        <f t="shared" si="62"/>
        <v>83.333333333333343</v>
      </c>
      <c r="F107" s="81"/>
      <c r="G107" s="77">
        <f t="shared" ref="G107:G113" si="65">IFERROR(ROUND(D107*100/B107,1),0)</f>
        <v>53.6</v>
      </c>
      <c r="H107" s="78">
        <f t="shared" si="63"/>
        <v>53.6</v>
      </c>
      <c r="I107" s="78" t="str">
        <f t="shared" si="64"/>
        <v/>
      </c>
      <c r="J107" s="78" t="str">
        <f t="shared" si="60"/>
        <v/>
      </c>
      <c r="K107"/>
      <c r="L107"/>
      <c r="M107"/>
      <c r="N107"/>
      <c r="O107"/>
      <c r="P107"/>
      <c r="Q107"/>
      <c r="R107"/>
      <c r="S107"/>
      <c r="T107"/>
      <c r="U107" s="300"/>
      <c r="V107" s="51"/>
      <c r="W107" s="8"/>
      <c r="X107" s="8"/>
      <c r="Y107" s="8"/>
      <c r="Z107" s="300"/>
      <c r="AA107" s="8"/>
      <c r="AB107" s="8"/>
      <c r="AC107" s="8"/>
      <c r="AD107" s="8"/>
      <c r="AE107" s="8"/>
      <c r="AF107" s="300"/>
      <c r="AG107" s="300"/>
      <c r="AH107"/>
      <c r="AI107"/>
      <c r="AJ107"/>
      <c r="AL107" s="289" t="str">
        <f t="shared" si="56"/>
        <v>JERI</v>
      </c>
      <c r="AM107" s="287" t="e">
        <f>IF(#REF!&gt;=12,"0",(B107/12))</f>
        <v>#REF!</v>
      </c>
      <c r="AN107" s="288">
        <f t="shared" si="59"/>
        <v>126</v>
      </c>
      <c r="AO107" s="288">
        <f t="shared" si="57"/>
        <v>81</v>
      </c>
      <c r="AP107" s="324">
        <f t="shared" si="58"/>
        <v>53.6</v>
      </c>
      <c r="AQ107" s="286">
        <f t="shared" si="61"/>
        <v>45</v>
      </c>
    </row>
    <row r="108" spans="1:43" s="89" customFormat="1" ht="18" customHeight="1" x14ac:dyDescent="0.25">
      <c r="A108" s="76" t="str">
        <f>Config!$B$19</f>
        <v>YANT</v>
      </c>
      <c r="B108" s="71">
        <f>METAS!$AZ$37</f>
        <v>275</v>
      </c>
      <c r="C108" s="52">
        <f>ROUNDUP((B108/12)*Config!$C$6,0)</f>
        <v>230</v>
      </c>
      <c r="D108" s="71">
        <f>ACUMULADO!$AY$39</f>
        <v>52</v>
      </c>
      <c r="E108" s="81">
        <f t="shared" si="62"/>
        <v>83.333333333333343</v>
      </c>
      <c r="F108" s="81"/>
      <c r="G108" s="77">
        <f t="shared" si="65"/>
        <v>18.899999999999999</v>
      </c>
      <c r="H108" s="78">
        <f t="shared" si="63"/>
        <v>18.899999999999999</v>
      </c>
      <c r="I108" s="78" t="str">
        <f t="shared" si="64"/>
        <v/>
      </c>
      <c r="J108" s="78" t="str">
        <f t="shared" si="60"/>
        <v/>
      </c>
      <c r="K108"/>
      <c r="L108"/>
      <c r="M108"/>
      <c r="N108"/>
      <c r="O108"/>
      <c r="P108"/>
      <c r="Q108"/>
      <c r="R108"/>
      <c r="S108"/>
      <c r="T108"/>
      <c r="U108" s="300"/>
      <c r="V108"/>
      <c r="W108" s="8"/>
      <c r="X108" s="8"/>
      <c r="Y108" s="8"/>
      <c r="Z108" s="300"/>
      <c r="AA108" s="8"/>
      <c r="AB108" s="8"/>
      <c r="AC108" s="8"/>
      <c r="AD108" s="8"/>
      <c r="AE108" s="8"/>
      <c r="AF108" s="300"/>
      <c r="AG108" s="300"/>
      <c r="AH108"/>
      <c r="AI108"/>
      <c r="AJ108"/>
      <c r="AL108" s="289" t="str">
        <f t="shared" si="56"/>
        <v>YANT</v>
      </c>
      <c r="AM108" s="287" t="e">
        <f>IF(#REF!&gt;=12,"0",(B108/12))</f>
        <v>#REF!</v>
      </c>
      <c r="AN108" s="288">
        <f t="shared" si="59"/>
        <v>230</v>
      </c>
      <c r="AO108" s="288">
        <f t="shared" si="57"/>
        <v>52</v>
      </c>
      <c r="AP108" s="324">
        <f t="shared" si="58"/>
        <v>18.899999999999999</v>
      </c>
      <c r="AQ108" s="286">
        <f t="shared" si="61"/>
        <v>178</v>
      </c>
    </row>
    <row r="109" spans="1:43" s="89" customFormat="1" ht="18" customHeight="1" x14ac:dyDescent="0.25">
      <c r="A109" s="76" t="str">
        <f>Config!$B$20</f>
        <v>SORI</v>
      </c>
      <c r="B109" s="71">
        <f>METAS!$BA$37</f>
        <v>755</v>
      </c>
      <c r="C109" s="52">
        <f>ROUNDUP((B109/12)*Config!$C$6,0)</f>
        <v>630</v>
      </c>
      <c r="D109" s="71">
        <f>ACUMULADO!$AZ$39</f>
        <v>315</v>
      </c>
      <c r="E109" s="81">
        <f t="shared" si="62"/>
        <v>83.333333333333343</v>
      </c>
      <c r="F109" s="81"/>
      <c r="G109" s="77">
        <f t="shared" si="65"/>
        <v>41.7</v>
      </c>
      <c r="H109" s="78">
        <f t="shared" si="63"/>
        <v>41.7</v>
      </c>
      <c r="I109" s="78" t="str">
        <f t="shared" si="64"/>
        <v/>
      </c>
      <c r="J109" s="78" t="str">
        <f t="shared" si="60"/>
        <v/>
      </c>
      <c r="K109"/>
      <c r="L109"/>
      <c r="M109"/>
      <c r="N109"/>
      <c r="O109"/>
      <c r="P109"/>
      <c r="Q109"/>
      <c r="R109"/>
      <c r="S109"/>
      <c r="T109"/>
      <c r="U109" s="300"/>
      <c r="V109" s="314"/>
      <c r="W109" s="8"/>
      <c r="X109" s="8"/>
      <c r="Y109" s="8"/>
      <c r="Z109" s="300"/>
      <c r="AA109" s="8"/>
      <c r="AB109" s="8"/>
      <c r="AC109" s="8"/>
      <c r="AD109" s="8"/>
      <c r="AE109" s="8"/>
      <c r="AF109" s="300"/>
      <c r="AG109" s="300"/>
      <c r="AH109"/>
      <c r="AI109"/>
      <c r="AJ109"/>
      <c r="AL109" s="289" t="str">
        <f t="shared" si="56"/>
        <v>SORI</v>
      </c>
      <c r="AM109" s="287" t="e">
        <f>IF(#REF!&gt;=12,"0",(B109/12))</f>
        <v>#REF!</v>
      </c>
      <c r="AN109" s="288">
        <f t="shared" si="59"/>
        <v>630</v>
      </c>
      <c r="AO109" s="288">
        <f t="shared" si="57"/>
        <v>315</v>
      </c>
      <c r="AP109" s="324">
        <f t="shared" si="58"/>
        <v>41.7</v>
      </c>
      <c r="AQ109" s="286">
        <f t="shared" si="61"/>
        <v>315</v>
      </c>
    </row>
    <row r="110" spans="1:43" s="89" customFormat="1" ht="18" customHeight="1" x14ac:dyDescent="0.25">
      <c r="A110" s="76" t="str">
        <f>Config!$B$21</f>
        <v>JEPE</v>
      </c>
      <c r="B110" s="71">
        <f>METAS!$BB$37</f>
        <v>292</v>
      </c>
      <c r="C110" s="52">
        <f>ROUNDUP((B110/12)*Config!$C$6,0)</f>
        <v>244</v>
      </c>
      <c r="D110" s="71">
        <f>ACUMULADO!$BA$39</f>
        <v>112</v>
      </c>
      <c r="E110" s="81">
        <f t="shared" si="62"/>
        <v>83.333333333333343</v>
      </c>
      <c r="F110" s="81"/>
      <c r="G110" s="77">
        <f t="shared" si="65"/>
        <v>38.4</v>
      </c>
      <c r="H110" s="78">
        <f t="shared" si="63"/>
        <v>38.4</v>
      </c>
      <c r="I110" s="78" t="str">
        <f t="shared" si="64"/>
        <v/>
      </c>
      <c r="J110" s="78" t="str">
        <f t="shared" si="60"/>
        <v/>
      </c>
      <c r="K110"/>
      <c r="L110"/>
      <c r="M110"/>
      <c r="N110"/>
      <c r="O110"/>
      <c r="P110"/>
      <c r="Q110"/>
      <c r="R110"/>
      <c r="S110"/>
      <c r="T110"/>
      <c r="U110" s="300"/>
      <c r="V110" s="334"/>
      <c r="W110" s="304"/>
      <c r="X110" s="304"/>
      <c r="Y110" s="8"/>
      <c r="Z110" s="300"/>
      <c r="AA110" s="8"/>
      <c r="AB110" s="8"/>
      <c r="AC110" s="8"/>
      <c r="AD110" s="8"/>
      <c r="AE110" s="8"/>
      <c r="AF110" s="300"/>
      <c r="AG110" s="300"/>
      <c r="AH110"/>
      <c r="AI110"/>
      <c r="AJ110"/>
      <c r="AL110" s="289" t="str">
        <f>A110</f>
        <v>JEPE</v>
      </c>
      <c r="AM110" s="287" t="e">
        <f>IF(#REF!&gt;=12,"0",(B110/12))</f>
        <v>#REF!</v>
      </c>
      <c r="AN110" s="288">
        <f>C110</f>
        <v>244</v>
      </c>
      <c r="AO110" s="288">
        <f>D110</f>
        <v>112</v>
      </c>
      <c r="AP110" s="324">
        <f>G110</f>
        <v>38.4</v>
      </c>
      <c r="AQ110" s="286">
        <f>AN110-AO110</f>
        <v>132</v>
      </c>
    </row>
    <row r="111" spans="1:43" s="89" customFormat="1" ht="18" customHeight="1" x14ac:dyDescent="0.25">
      <c r="A111" s="76" t="str">
        <f>Config!$B$22</f>
        <v>ROQU</v>
      </c>
      <c r="B111" s="71">
        <f>METAS!$BC$37</f>
        <v>230</v>
      </c>
      <c r="C111" s="52">
        <f>ROUNDUP((B111/12)*Config!$C$6,0)</f>
        <v>192</v>
      </c>
      <c r="D111" s="71">
        <f>ACUMULADO!$BB$39</f>
        <v>62</v>
      </c>
      <c r="E111" s="81">
        <f t="shared" si="62"/>
        <v>83.333333333333343</v>
      </c>
      <c r="F111" s="81"/>
      <c r="G111" s="77">
        <f t="shared" si="65"/>
        <v>27</v>
      </c>
      <c r="H111" s="78">
        <f t="shared" si="63"/>
        <v>27</v>
      </c>
      <c r="I111" s="78" t="str">
        <f t="shared" si="64"/>
        <v/>
      </c>
      <c r="J111" s="78" t="str">
        <f t="shared" si="60"/>
        <v/>
      </c>
      <c r="K111"/>
      <c r="L111"/>
      <c r="M111"/>
      <c r="N111"/>
      <c r="O111"/>
      <c r="P111"/>
      <c r="Q111"/>
      <c r="R111"/>
      <c r="S111"/>
      <c r="T111"/>
      <c r="U111" s="300"/>
      <c r="W111" s="8"/>
      <c r="X111" s="8"/>
      <c r="Y111" s="8"/>
      <c r="Z111" s="300"/>
      <c r="AA111" s="8"/>
      <c r="AB111" s="8"/>
      <c r="AC111" s="8"/>
      <c r="AD111" s="8"/>
      <c r="AE111" s="8"/>
      <c r="AF111" s="300"/>
      <c r="AG111" s="300"/>
      <c r="AH111"/>
      <c r="AI111"/>
      <c r="AJ111"/>
      <c r="AL111" s="289" t="str">
        <f>A111</f>
        <v>ROQU</v>
      </c>
      <c r="AM111" s="287" t="e">
        <f>IF(#REF!&gt;=12,"0",(B111/12))</f>
        <v>#REF!</v>
      </c>
      <c r="AN111" s="288">
        <f>C111</f>
        <v>192</v>
      </c>
      <c r="AO111" s="288">
        <f>D111</f>
        <v>62</v>
      </c>
      <c r="AP111" s="324">
        <f>G111</f>
        <v>27</v>
      </c>
      <c r="AQ111" s="286">
        <f>AN111-AO111</f>
        <v>130</v>
      </c>
    </row>
    <row r="112" spans="1:43" s="89" customFormat="1" ht="18" customHeight="1" x14ac:dyDescent="0.25">
      <c r="A112" s="76" t="str">
        <f>Config!$B$23</f>
        <v>CALZ</v>
      </c>
      <c r="B112" s="71">
        <f>METAS!$BD$37</f>
        <v>214</v>
      </c>
      <c r="C112" s="52">
        <f>ROUNDUP((B112/12)*Config!$C$6,0)</f>
        <v>179</v>
      </c>
      <c r="D112" s="71">
        <f>ACUMULADO!$BC$39</f>
        <v>72</v>
      </c>
      <c r="E112" s="81">
        <f t="shared" si="62"/>
        <v>83.333333333333343</v>
      </c>
      <c r="F112" s="81"/>
      <c r="G112" s="77">
        <f t="shared" si="65"/>
        <v>33.6</v>
      </c>
      <c r="H112" s="78">
        <f t="shared" si="63"/>
        <v>33.6</v>
      </c>
      <c r="I112" s="78" t="str">
        <f t="shared" si="64"/>
        <v/>
      </c>
      <c r="J112" s="78" t="str">
        <f t="shared" si="60"/>
        <v/>
      </c>
      <c r="K112"/>
      <c r="L112"/>
      <c r="M112"/>
      <c r="N112"/>
      <c r="O112"/>
      <c r="P112"/>
      <c r="Q112"/>
      <c r="R112"/>
      <c r="S112"/>
      <c r="T112"/>
      <c r="U112" s="300"/>
      <c r="V112" s="314"/>
      <c r="W112" s="8"/>
      <c r="X112" s="8"/>
      <c r="Y112" s="8"/>
      <c r="Z112" s="300"/>
      <c r="AA112" s="8"/>
      <c r="AB112" s="8"/>
      <c r="AC112" s="8"/>
      <c r="AD112" s="8"/>
      <c r="AE112" s="8"/>
      <c r="AF112" s="300"/>
      <c r="AG112" s="300"/>
      <c r="AH112"/>
      <c r="AI112"/>
      <c r="AJ112"/>
      <c r="AL112" s="289" t="str">
        <f t="shared" ref="AL112" si="66">A112</f>
        <v>CALZ</v>
      </c>
      <c r="AM112" s="287" t="e">
        <f>IF(#REF!&gt;=12,"0",(B112/12))</f>
        <v>#REF!</v>
      </c>
      <c r="AN112" s="288">
        <f t="shared" ref="AN112:AO113" si="67">C112</f>
        <v>179</v>
      </c>
      <c r="AO112" s="288">
        <f t="shared" si="67"/>
        <v>72</v>
      </c>
      <c r="AP112" s="324">
        <f t="shared" ref="AP112" si="68">G112</f>
        <v>33.6</v>
      </c>
      <c r="AQ112" s="286">
        <f t="shared" ref="AQ112" si="69">AN112-AO112</f>
        <v>107</v>
      </c>
    </row>
    <row r="113" spans="1:43" s="89" customFormat="1" ht="18" customHeight="1" x14ac:dyDescent="0.25">
      <c r="A113" s="76" t="str">
        <f>Config!$B$24</f>
        <v>PUEB</v>
      </c>
      <c r="B113" s="71">
        <f>METAS!$BE$37</f>
        <v>239</v>
      </c>
      <c r="C113" s="52">
        <f>ROUNDUP((B113/12)*Config!$C$6,0)</f>
        <v>200</v>
      </c>
      <c r="D113" s="71">
        <f>ACUMULADO!$BD$39</f>
        <v>47</v>
      </c>
      <c r="E113" s="81">
        <f t="shared" si="62"/>
        <v>83.333333333333343</v>
      </c>
      <c r="F113" s="81"/>
      <c r="G113" s="77">
        <f t="shared" si="65"/>
        <v>19.7</v>
      </c>
      <c r="H113" s="78">
        <f t="shared" si="63"/>
        <v>19.7</v>
      </c>
      <c r="I113" s="78" t="str">
        <f t="shared" si="64"/>
        <v/>
      </c>
      <c r="J113" s="78" t="str">
        <f t="shared" si="60"/>
        <v/>
      </c>
      <c r="K113"/>
      <c r="L113"/>
      <c r="M113"/>
      <c r="N113"/>
      <c r="O113"/>
      <c r="P113"/>
      <c r="Q113"/>
      <c r="R113"/>
      <c r="S113"/>
      <c r="T113"/>
      <c r="U113" s="300"/>
      <c r="W113" s="8"/>
      <c r="X113" s="8"/>
      <c r="Y113" s="8"/>
      <c r="Z113" s="300"/>
      <c r="AA113" s="8"/>
      <c r="AB113" s="8"/>
      <c r="AC113" s="8"/>
      <c r="AD113" s="8"/>
      <c r="AE113" s="8"/>
      <c r="AF113" s="300"/>
      <c r="AG113" s="300"/>
      <c r="AH113"/>
      <c r="AI113"/>
      <c r="AJ113"/>
      <c r="AL113" s="289" t="str">
        <f>A113</f>
        <v>PUEB</v>
      </c>
      <c r="AM113" s="287" t="e">
        <f>IF(#REF!&gt;=12,"0",(B113/12))</f>
        <v>#REF!</v>
      </c>
      <c r="AN113" s="288">
        <f>C113</f>
        <v>200</v>
      </c>
      <c r="AO113" s="288">
        <f t="shared" si="67"/>
        <v>47</v>
      </c>
      <c r="AP113" s="324">
        <f>G113</f>
        <v>19.7</v>
      </c>
      <c r="AQ113" s="286">
        <f>AN113-AO113</f>
        <v>153</v>
      </c>
    </row>
    <row r="114" spans="1:43" s="89" customFormat="1" ht="18" customHeight="1" x14ac:dyDescent="0.25">
      <c r="A114" s="305"/>
      <c r="B114" s="327"/>
      <c r="H114"/>
      <c r="I114"/>
      <c r="J114"/>
      <c r="K114"/>
      <c r="L114"/>
      <c r="M114"/>
      <c r="N114"/>
      <c r="O114"/>
      <c r="P114"/>
      <c r="Q114"/>
      <c r="R114"/>
      <c r="S114"/>
      <c r="T114"/>
      <c r="U114" s="300"/>
      <c r="V114" s="314"/>
      <c r="W114" s="8"/>
      <c r="X114" s="8"/>
      <c r="Y114" s="8"/>
      <c r="Z114" s="300"/>
      <c r="AA114" s="8"/>
      <c r="AB114" s="8"/>
      <c r="AC114" s="8"/>
      <c r="AD114" s="8"/>
      <c r="AE114" s="8"/>
      <c r="AF114" s="8"/>
      <c r="AG114" s="304"/>
      <c r="AH114"/>
      <c r="AI114"/>
      <c r="AJ114"/>
      <c r="AO114"/>
      <c r="AP114" s="285"/>
    </row>
    <row r="115" spans="1:43" s="89" customFormat="1" ht="18" customHeight="1" x14ac:dyDescent="0.25">
      <c r="A115" s="305"/>
      <c r="B115" s="327"/>
      <c r="D115" s="335"/>
      <c r="H115"/>
      <c r="I115"/>
      <c r="J115"/>
      <c r="K115"/>
      <c r="L115"/>
      <c r="M115"/>
      <c r="N115"/>
      <c r="O115"/>
      <c r="P115"/>
      <c r="Q115"/>
      <c r="R115"/>
      <c r="S115"/>
      <c r="T115"/>
      <c r="U115" s="300"/>
      <c r="V115" s="314"/>
      <c r="W115" s="8"/>
      <c r="X115" s="8"/>
      <c r="Y115" s="8"/>
      <c r="Z115" s="300"/>
      <c r="AA115" s="8"/>
      <c r="AB115" s="8"/>
      <c r="AC115" s="8"/>
      <c r="AD115" s="8"/>
      <c r="AE115" s="8"/>
      <c r="AF115" s="8"/>
      <c r="AG115" s="304"/>
      <c r="AH115"/>
      <c r="AI115"/>
      <c r="AJ115"/>
      <c r="AO115"/>
      <c r="AP115" s="285"/>
    </row>
    <row r="116" spans="1:43" s="89" customFormat="1" ht="18" customHeight="1" x14ac:dyDescent="0.25">
      <c r="A116" s="305"/>
      <c r="B116" s="327"/>
      <c r="D116" s="335"/>
      <c r="H116"/>
      <c r="I116"/>
      <c r="J116"/>
      <c r="K116"/>
      <c r="L116"/>
      <c r="M116"/>
      <c r="N116"/>
      <c r="O116"/>
      <c r="P116"/>
      <c r="Q116"/>
      <c r="R116"/>
      <c r="S116"/>
      <c r="T116"/>
      <c r="U116" s="300"/>
      <c r="V116" s="314"/>
      <c r="W116" s="8"/>
      <c r="X116" s="8"/>
      <c r="Y116" s="8"/>
      <c r="Z116" s="300"/>
      <c r="AA116" s="8"/>
      <c r="AB116" s="8"/>
      <c r="AC116" s="8"/>
      <c r="AD116" s="8"/>
      <c r="AE116" s="8"/>
      <c r="AF116" s="8"/>
      <c r="AG116" s="304"/>
      <c r="AH116"/>
      <c r="AI116"/>
      <c r="AJ116"/>
      <c r="AO116"/>
      <c r="AP116" s="285"/>
    </row>
    <row r="117" spans="1:43" s="89" customFormat="1" ht="18" customHeight="1" x14ac:dyDescent="0.25">
      <c r="A117" s="305"/>
      <c r="B117" s="327"/>
      <c r="D117" s="335"/>
      <c r="H117"/>
      <c r="I117"/>
      <c r="J117"/>
      <c r="K117" s="9"/>
      <c r="L117"/>
      <c r="M117"/>
      <c r="N117"/>
      <c r="O117"/>
      <c r="P117"/>
      <c r="Q117"/>
      <c r="R117"/>
      <c r="S117"/>
      <c r="T117"/>
      <c r="U117" s="300"/>
      <c r="V117" s="314"/>
      <c r="W117" s="8"/>
      <c r="X117" s="8"/>
      <c r="Y117" s="8"/>
      <c r="Z117" s="300"/>
      <c r="AA117" s="8"/>
      <c r="AB117" s="8"/>
      <c r="AC117" s="8"/>
      <c r="AD117" s="8"/>
      <c r="AE117" s="8"/>
      <c r="AF117" s="8"/>
      <c r="AG117" s="304"/>
      <c r="AH117"/>
      <c r="AI117"/>
      <c r="AJ117"/>
      <c r="AO117"/>
      <c r="AP117" s="285"/>
    </row>
    <row r="118" spans="1:43" s="89" customFormat="1" ht="18" customHeight="1" x14ac:dyDescent="0.25">
      <c r="A118" s="305"/>
      <c r="B118" s="327"/>
      <c r="D118" s="335"/>
      <c r="H118"/>
      <c r="I118"/>
      <c r="J118"/>
      <c r="K118" s="9"/>
      <c r="L118"/>
      <c r="M118"/>
      <c r="N118"/>
      <c r="O118"/>
      <c r="P118"/>
      <c r="Q118"/>
      <c r="R118"/>
      <c r="S118"/>
      <c r="T118"/>
      <c r="U118" s="300"/>
      <c r="V118" s="314"/>
      <c r="W118" s="8"/>
      <c r="X118" s="8"/>
      <c r="Y118" s="8"/>
      <c r="Z118" s="300"/>
      <c r="AA118" s="8"/>
      <c r="AB118" s="8"/>
      <c r="AC118" s="8"/>
      <c r="AD118" s="8"/>
      <c r="AE118" s="8"/>
      <c r="AF118" s="8"/>
      <c r="AG118" s="304"/>
      <c r="AH118"/>
      <c r="AI118"/>
      <c r="AJ118"/>
      <c r="AO118"/>
      <c r="AP118" s="285"/>
    </row>
    <row r="119" spans="1:43" s="89" customFormat="1" ht="18" customHeight="1" x14ac:dyDescent="0.25">
      <c r="A119" s="4"/>
      <c r="B119" s="327"/>
      <c r="C119" s="54"/>
      <c r="D119" s="335"/>
      <c r="E119" s="55"/>
      <c r="F119" s="56"/>
      <c r="G119" s="56"/>
      <c r="H119" s="56"/>
      <c r="I119" s="329"/>
      <c r="J119" s="330"/>
      <c r="K119"/>
      <c r="L119"/>
      <c r="M119"/>
      <c r="N119"/>
      <c r="O119"/>
      <c r="P119"/>
      <c r="Q119"/>
      <c r="R119"/>
      <c r="S119"/>
      <c r="T119"/>
      <c r="U119" s="300"/>
      <c r="V119" s="314"/>
      <c r="W119" s="8"/>
      <c r="X119" s="8"/>
      <c r="Y119" s="8"/>
      <c r="Z119" s="300"/>
      <c r="AA119" s="8"/>
      <c r="AB119" s="8"/>
      <c r="AC119" s="8"/>
      <c r="AD119" s="8"/>
      <c r="AE119" s="8"/>
      <c r="AF119" s="8"/>
      <c r="AG119" s="304"/>
      <c r="AH119"/>
      <c r="AI119"/>
      <c r="AJ119"/>
      <c r="AO119"/>
      <c r="AP119" s="285"/>
    </row>
    <row r="120" spans="1:43" s="89" customFormat="1" ht="18" customHeight="1" x14ac:dyDescent="0.25">
      <c r="A120" s="4"/>
      <c r="B120" s="327"/>
      <c r="C120" s="54"/>
      <c r="D120" s="335"/>
      <c r="E120" s="55"/>
      <c r="F120" s="56"/>
      <c r="G120" s="56"/>
      <c r="H120" s="56"/>
      <c r="I120" s="329"/>
      <c r="J120" s="330"/>
      <c r="K120"/>
      <c r="L120"/>
      <c r="M120"/>
      <c r="N120"/>
      <c r="O120"/>
      <c r="P120"/>
      <c r="Q120"/>
      <c r="R120"/>
      <c r="S120"/>
      <c r="T120"/>
      <c r="U120" s="300"/>
      <c r="W120" s="8"/>
      <c r="X120" s="8"/>
      <c r="Y120" s="8"/>
      <c r="Z120" s="300"/>
      <c r="AA120" s="8"/>
      <c r="AB120" s="8"/>
      <c r="AC120" s="8"/>
      <c r="AD120" s="8"/>
      <c r="AE120" s="8"/>
      <c r="AF120" s="8"/>
      <c r="AG120" s="304"/>
      <c r="AH120"/>
      <c r="AI120"/>
      <c r="AJ120"/>
      <c r="AO120"/>
      <c r="AP120" s="285"/>
    </row>
    <row r="121" spans="1:43" s="89" customFormat="1" ht="18" customHeight="1" x14ac:dyDescent="0.25">
      <c r="A121" s="4"/>
      <c r="B121" s="327"/>
      <c r="C121" s="54"/>
      <c r="D121" s="335"/>
      <c r="E121" s="55"/>
      <c r="F121" s="56"/>
      <c r="G121" s="56"/>
      <c r="H121" s="56"/>
      <c r="I121" s="329"/>
      <c r="J121" s="330"/>
      <c r="K121"/>
      <c r="L121"/>
      <c r="M121"/>
      <c r="N121"/>
      <c r="O121"/>
      <c r="P121"/>
      <c r="Q121"/>
      <c r="R121"/>
      <c r="S121"/>
      <c r="T121"/>
      <c r="U121" s="300"/>
      <c r="W121" s="8"/>
      <c r="X121" s="8"/>
      <c r="Y121" s="8"/>
      <c r="Z121" s="300"/>
      <c r="AA121" s="8"/>
      <c r="AB121" s="8"/>
      <c r="AC121" s="8"/>
      <c r="AD121" s="8"/>
      <c r="AE121" s="8"/>
      <c r="AF121" s="8"/>
      <c r="AG121" s="304"/>
      <c r="AH121"/>
      <c r="AI121"/>
      <c r="AJ121"/>
      <c r="AO121"/>
      <c r="AP121" s="285"/>
    </row>
    <row r="122" spans="1:43" s="89" customFormat="1" ht="18" customHeight="1" x14ac:dyDescent="0.25">
      <c r="A122" s="305"/>
      <c r="D122" s="335"/>
      <c r="H122"/>
      <c r="I122"/>
      <c r="J122"/>
      <c r="K122"/>
      <c r="L122"/>
      <c r="M122"/>
      <c r="N122"/>
      <c r="O122"/>
      <c r="P122"/>
      <c r="Q122"/>
      <c r="R122"/>
      <c r="S122"/>
      <c r="T122"/>
      <c r="U122" s="300"/>
      <c r="V122" s="314"/>
      <c r="W122" s="8"/>
      <c r="X122" s="8"/>
      <c r="Y122" s="8"/>
      <c r="Z122" s="300"/>
      <c r="AA122" s="8"/>
      <c r="AB122" s="8"/>
      <c r="AC122" s="8"/>
      <c r="AD122" s="8"/>
      <c r="AE122" s="8"/>
      <c r="AF122" s="8"/>
      <c r="AG122" s="304"/>
      <c r="AH122"/>
      <c r="AI122"/>
      <c r="AJ122"/>
      <c r="AO122"/>
      <c r="AP122" s="285"/>
    </row>
    <row r="123" spans="1:43" s="89" customFormat="1" ht="18" customHeight="1" x14ac:dyDescent="0.25">
      <c r="A123" s="305"/>
      <c r="H123"/>
      <c r="I123"/>
      <c r="J123"/>
      <c r="K123"/>
      <c r="L123"/>
      <c r="M123"/>
      <c r="N123"/>
      <c r="O123"/>
      <c r="P123"/>
      <c r="Q123"/>
      <c r="R123"/>
      <c r="S123"/>
      <c r="T123"/>
      <c r="U123" s="300"/>
      <c r="W123" s="8"/>
      <c r="X123" s="8"/>
      <c r="Y123" s="8"/>
      <c r="Z123" s="300"/>
      <c r="AA123" s="8"/>
      <c r="AB123" s="8"/>
      <c r="AC123" s="8"/>
      <c r="AD123" s="8"/>
      <c r="AE123" s="8"/>
      <c r="AF123" s="8"/>
      <c r="AG123" s="304"/>
      <c r="AH123"/>
      <c r="AI123"/>
      <c r="AJ123"/>
      <c r="AO123"/>
      <c r="AP123" s="285"/>
    </row>
    <row r="124" spans="1:43" s="89" customFormat="1" ht="18" customHeight="1" x14ac:dyDescent="0.25">
      <c r="A124" s="4" t="str">
        <f>METAS!B38</f>
        <v>PORCENTAJE DE NIÑOS MENORES DE UN AÑO  ( 6 A 11 MESES) CON  SUPLEMENTO DE VITAMINA A</v>
      </c>
      <c r="B124"/>
      <c r="C124" s="54"/>
      <c r="D124" s="55"/>
      <c r="E124" s="55"/>
      <c r="F124" s="56"/>
      <c r="G124" s="56"/>
      <c r="H124" s="56"/>
      <c r="I124" s="332"/>
      <c r="J124" s="330"/>
      <c r="K124"/>
      <c r="L124"/>
      <c r="M124"/>
      <c r="N124"/>
      <c r="O124"/>
      <c r="P124"/>
      <c r="Q124"/>
      <c r="R124"/>
      <c r="S124"/>
      <c r="T124"/>
      <c r="U124" s="300"/>
      <c r="V124" s="51" t="str">
        <f>A124</f>
        <v>PORCENTAJE DE NIÑOS MENORES DE UN AÑO  ( 6 A 11 MESES) CON  SUPLEMENTO DE VITAMINA A</v>
      </c>
      <c r="W124" s="8"/>
      <c r="X124" s="8"/>
      <c r="Y124" s="8"/>
      <c r="Z124" s="300"/>
      <c r="AA124" s="8"/>
      <c r="AB124" s="8"/>
      <c r="AC124" s="8"/>
      <c r="AD124" s="8"/>
      <c r="AE124" s="8"/>
      <c r="AF124" s="8"/>
      <c r="AG124" s="304"/>
      <c r="AH124"/>
      <c r="AI124"/>
      <c r="AJ124"/>
      <c r="AL124" t="str">
        <f t="shared" ref="AL124:AL134" si="70">A124</f>
        <v>PORCENTAJE DE NIÑOS MENORES DE UN AÑO  ( 6 A 11 MESES) CON  SUPLEMENTO DE VITAMINA A</v>
      </c>
      <c r="AM124"/>
      <c r="AN124"/>
      <c r="AO124"/>
      <c r="AP124" s="285"/>
      <c r="AQ124"/>
    </row>
    <row r="125" spans="1:43" s="89" customFormat="1" ht="48" customHeight="1" thickBot="1" x14ac:dyDescent="0.3">
      <c r="A125" s="59" t="s">
        <v>2</v>
      </c>
      <c r="B125" s="60" t="s">
        <v>574</v>
      </c>
      <c r="C125" s="61" t="s">
        <v>565</v>
      </c>
      <c r="D125" s="60" t="s">
        <v>586</v>
      </c>
      <c r="E125" s="60" t="s">
        <v>1</v>
      </c>
      <c r="F125" s="62"/>
      <c r="G125" s="63" t="s">
        <v>579</v>
      </c>
      <c r="H125" s="64" t="str">
        <f>"DEFICIENTE &lt; "&amp;$E$3</f>
        <v>DEFICIENTE &lt; 75</v>
      </c>
      <c r="I125" s="64" t="str">
        <f>"PROCESO &gt;= "&amp;$E$3&amp;"  -  &lt; "&amp;$F$3</f>
        <v>PROCESO &gt;= 75  -  &lt; 83.3</v>
      </c>
      <c r="J125" s="64" t="str">
        <f>"OPTIMO &gt;= "&amp;$F$3</f>
        <v>OPTIMO &gt;= 83.3</v>
      </c>
      <c r="K125"/>
      <c r="L125"/>
      <c r="M125"/>
      <c r="N125"/>
      <c r="O125"/>
      <c r="P125"/>
      <c r="Q125"/>
      <c r="R125"/>
      <c r="S125"/>
      <c r="T125"/>
      <c r="U125" s="300"/>
      <c r="V125" s="80" t="str">
        <f>$V$1&amp;"  "&amp;V124&amp;"  "&amp;$V$3&amp;"  "&amp;$V$2</f>
        <v>RED. MOYOBAMBA:  PORCENTAJE DE NIÑOS MENORES DE UN AÑO  ( 6 A 11 MESES) CON  SUPLEMENTO DE VITAMINA A  - POR MICROREDES :   ENERO - OCTUBRE 2024</v>
      </c>
      <c r="W125" s="8"/>
      <c r="X125" s="8"/>
      <c r="Y125" s="8"/>
      <c r="Z125" s="300"/>
      <c r="AA125" s="8"/>
      <c r="AB125" s="8"/>
      <c r="AC125" s="8"/>
      <c r="AD125" s="8"/>
      <c r="AE125" s="8"/>
      <c r="AF125" s="8"/>
      <c r="AG125" s="304"/>
      <c r="AH125"/>
      <c r="AI125"/>
      <c r="AJ125"/>
      <c r="AL125" s="316" t="str">
        <f t="shared" si="70"/>
        <v>ESTABLECIMIENTOS</v>
      </c>
      <c r="AM125" s="317"/>
      <c r="AN125" s="318" t="s">
        <v>568</v>
      </c>
      <c r="AO125" s="319" t="str">
        <f t="shared" ref="AO125:AO134" si="71">D125</f>
        <v>6 - 11 M Vitamina A</v>
      </c>
      <c r="AP125" s="319" t="str">
        <f t="shared" ref="AP125:AP134" si="72">G125</f>
        <v>%</v>
      </c>
      <c r="AQ125" s="320"/>
    </row>
    <row r="126" spans="1:43" s="89" customFormat="1" ht="18" customHeight="1" thickBot="1" x14ac:dyDescent="0.3">
      <c r="A126" s="65" t="str">
        <f>Config!$B$15</f>
        <v>RED</v>
      </c>
      <c r="B126" s="66">
        <f>SUM(B127:B135)</f>
        <v>2204</v>
      </c>
      <c r="C126" s="66">
        <f>SUM(C127:C135)</f>
        <v>1839</v>
      </c>
      <c r="D126" s="66">
        <f>SUM(D127:D135)</f>
        <v>988</v>
      </c>
      <c r="E126" s="67">
        <f>Config!$C$9</f>
        <v>83.333333333333343</v>
      </c>
      <c r="F126" s="67"/>
      <c r="G126" s="66">
        <f>IFERROR(ROUND(D126*100/B126,1),0)</f>
        <v>44.8</v>
      </c>
      <c r="H126" s="68">
        <f>IF(G126&lt;$E$3,G126,"")</f>
        <v>44.8</v>
      </c>
      <c r="I126" s="68" t="str">
        <f>IF(G126&gt;=$E$3,IF(G126&lt;$F$3,G126,""),"")</f>
        <v/>
      </c>
      <c r="J126" s="68" t="str">
        <f>IF(G126&gt;=$F$3,G126,"")</f>
        <v/>
      </c>
      <c r="K126"/>
      <c r="L126"/>
      <c r="M126"/>
      <c r="N126"/>
      <c r="O126"/>
      <c r="P126"/>
      <c r="Q126"/>
      <c r="R126"/>
      <c r="S126"/>
      <c r="T126"/>
      <c r="U126" s="300"/>
      <c r="W126" s="8"/>
      <c r="X126" s="8"/>
      <c r="Y126" s="8"/>
      <c r="Z126" s="300"/>
      <c r="AA126" s="8"/>
      <c r="AB126" s="8"/>
      <c r="AC126" s="8"/>
      <c r="AD126" s="8"/>
      <c r="AE126" s="8"/>
      <c r="AF126" s="8"/>
      <c r="AG126" s="304"/>
      <c r="AH126"/>
      <c r="AI126"/>
      <c r="AJ126"/>
      <c r="AL126" s="321" t="str">
        <f t="shared" si="70"/>
        <v>RED</v>
      </c>
      <c r="AM126" s="322"/>
      <c r="AN126" s="323">
        <f t="shared" ref="AN126:AN134" si="73">C126</f>
        <v>1839</v>
      </c>
      <c r="AO126" s="322">
        <f t="shared" si="71"/>
        <v>988</v>
      </c>
      <c r="AP126" s="323">
        <f t="shared" si="72"/>
        <v>44.8</v>
      </c>
      <c r="AQ126" s="323"/>
    </row>
    <row r="127" spans="1:43" s="89" customFormat="1" ht="15" customHeight="1" x14ac:dyDescent="0.25">
      <c r="A127" s="76" t="str">
        <f>Config!$B$16</f>
        <v>HOSP</v>
      </c>
      <c r="B127" s="71">
        <f>METAS!$AW$38</f>
        <v>0</v>
      </c>
      <c r="C127" s="52">
        <f>ROUNDUP((B127/12)*Config!$C$6,0)</f>
        <v>0</v>
      </c>
      <c r="D127" s="71">
        <f>ACUMULADO!$AV$40</f>
        <v>0</v>
      </c>
      <c r="E127" s="81">
        <f>E126</f>
        <v>83.333333333333343</v>
      </c>
      <c r="F127" s="81"/>
      <c r="G127" s="77">
        <f>IFERROR(ROUND(D127*100/C127,1),0)</f>
        <v>0</v>
      </c>
      <c r="H127" s="78">
        <f>IF(G127&lt;$E$3,G127,"")</f>
        <v>0</v>
      </c>
      <c r="I127" s="78" t="str">
        <f>IF(G127&gt;=$E$3,IF(G127&lt;$F$3,G127,""),"")</f>
        <v/>
      </c>
      <c r="J127" s="78" t="str">
        <f t="shared" ref="J127:J135" si="74">IF(G127&gt;=$F$3,G127,"")</f>
        <v/>
      </c>
      <c r="K127"/>
      <c r="L127"/>
      <c r="M127"/>
      <c r="N127"/>
      <c r="O127"/>
      <c r="P127"/>
      <c r="Q127"/>
      <c r="R127"/>
      <c r="S127"/>
      <c r="T127"/>
      <c r="U127" s="300"/>
      <c r="V127" s="51"/>
      <c r="W127" s="8"/>
      <c r="X127" s="8"/>
      <c r="Y127" s="8"/>
      <c r="Z127" s="300"/>
      <c r="AA127" s="8"/>
      <c r="AB127" s="8"/>
      <c r="AC127" s="8"/>
      <c r="AD127" s="8"/>
      <c r="AE127" s="8"/>
      <c r="AF127" s="8"/>
      <c r="AG127" s="304"/>
      <c r="AH127"/>
      <c r="AI127"/>
      <c r="AJ127"/>
      <c r="AL127" s="289" t="str">
        <f t="shared" si="70"/>
        <v>HOSP</v>
      </c>
      <c r="AM127" s="287"/>
      <c r="AN127" s="288">
        <f t="shared" si="73"/>
        <v>0</v>
      </c>
      <c r="AO127" s="287">
        <f t="shared" si="71"/>
        <v>0</v>
      </c>
      <c r="AP127" s="324">
        <f t="shared" si="72"/>
        <v>0</v>
      </c>
      <c r="AQ127" s="336"/>
    </row>
    <row r="128" spans="1:43" s="89" customFormat="1" ht="18" customHeight="1" x14ac:dyDescent="0.25">
      <c r="A128" s="76" t="str">
        <f>Config!$B$17</f>
        <v>LLUI</v>
      </c>
      <c r="B128" s="71">
        <f>METAS!$AX$38</f>
        <v>872</v>
      </c>
      <c r="C128" s="52">
        <f>ROUNDUP((B128/12)*Config!$C$6,0)</f>
        <v>727</v>
      </c>
      <c r="D128" s="71">
        <f>ACUMULADO!$AW$40</f>
        <v>382</v>
      </c>
      <c r="E128" s="81">
        <f t="shared" ref="E128:E135" si="75">E127</f>
        <v>83.333333333333343</v>
      </c>
      <c r="F128" s="81"/>
      <c r="G128" s="77">
        <f>IFERROR(ROUND(D128*100/B128,1),0)</f>
        <v>43.8</v>
      </c>
      <c r="H128" s="78">
        <f t="shared" ref="H128:H135" si="76">IF(G128&lt;$E$3,G128,"")</f>
        <v>43.8</v>
      </c>
      <c r="I128" s="78" t="str">
        <f t="shared" ref="I128:I135" si="77">IF(G128&gt;=$E$3,IF(G128&lt;$F$3,G128,""),"")</f>
        <v/>
      </c>
      <c r="J128" s="78" t="str">
        <f t="shared" si="74"/>
        <v/>
      </c>
      <c r="K128"/>
      <c r="L128"/>
      <c r="M128"/>
      <c r="N128"/>
      <c r="O128"/>
      <c r="P128"/>
      <c r="Q128"/>
      <c r="R128"/>
      <c r="S128"/>
      <c r="T128"/>
      <c r="U128" s="300"/>
      <c r="V128" s="51"/>
      <c r="W128" s="8"/>
      <c r="X128" s="8"/>
      <c r="Y128" s="8"/>
      <c r="Z128" s="300"/>
      <c r="AA128" s="8"/>
      <c r="AB128" s="8"/>
      <c r="AC128" s="8"/>
      <c r="AD128" s="8"/>
      <c r="AE128" s="8"/>
      <c r="AF128" s="8"/>
      <c r="AG128" s="304"/>
      <c r="AH128"/>
      <c r="AI128"/>
      <c r="AJ128"/>
      <c r="AL128" s="289" t="str">
        <f t="shared" si="70"/>
        <v>LLUI</v>
      </c>
      <c r="AM128" s="287"/>
      <c r="AN128" s="288">
        <f t="shared" si="73"/>
        <v>727</v>
      </c>
      <c r="AO128" s="287">
        <f t="shared" si="71"/>
        <v>382</v>
      </c>
      <c r="AP128" s="324">
        <f t="shared" si="72"/>
        <v>43.8</v>
      </c>
      <c r="AQ128" s="336"/>
    </row>
    <row r="129" spans="1:43" s="89" customFormat="1" ht="18" customHeight="1" x14ac:dyDescent="0.25">
      <c r="A129" s="76" t="str">
        <f>Config!$B$18</f>
        <v>JERI</v>
      </c>
      <c r="B129" s="71">
        <f>METAS!$AY$38</f>
        <v>99</v>
      </c>
      <c r="C129" s="52">
        <f>ROUNDUP((B129/12)*Config!$C$6,0)</f>
        <v>83</v>
      </c>
      <c r="D129" s="71">
        <f>ACUMULADO!$AX$40</f>
        <v>47</v>
      </c>
      <c r="E129" s="81">
        <f t="shared" si="75"/>
        <v>83.333333333333343</v>
      </c>
      <c r="F129" s="81"/>
      <c r="G129" s="77">
        <f t="shared" ref="G129:G135" si="78">IFERROR(ROUND(D129*100/B129,1),0)</f>
        <v>47.5</v>
      </c>
      <c r="H129" s="78">
        <f t="shared" si="76"/>
        <v>47.5</v>
      </c>
      <c r="I129" s="78" t="str">
        <f t="shared" si="77"/>
        <v/>
      </c>
      <c r="J129" s="78" t="str">
        <f t="shared" si="74"/>
        <v/>
      </c>
      <c r="K129"/>
      <c r="L129"/>
      <c r="M129"/>
      <c r="N129"/>
      <c r="O129"/>
      <c r="P129"/>
      <c r="Q129"/>
      <c r="R129"/>
      <c r="S129"/>
      <c r="T129"/>
      <c r="U129" s="300"/>
      <c r="V129" s="314"/>
      <c r="W129" s="8"/>
      <c r="X129" s="8"/>
      <c r="Y129" s="8"/>
      <c r="Z129" s="300"/>
      <c r="AA129" s="8"/>
      <c r="AB129" s="8"/>
      <c r="AC129" s="8"/>
      <c r="AD129" s="8"/>
      <c r="AE129" s="8"/>
      <c r="AF129" s="8"/>
      <c r="AG129" s="304"/>
      <c r="AH129"/>
      <c r="AI129"/>
      <c r="AJ129"/>
      <c r="AL129" s="289" t="str">
        <f t="shared" si="70"/>
        <v>JERI</v>
      </c>
      <c r="AM129" s="287"/>
      <c r="AN129" s="288">
        <f t="shared" si="73"/>
        <v>83</v>
      </c>
      <c r="AO129" s="287">
        <f t="shared" si="71"/>
        <v>47</v>
      </c>
      <c r="AP129" s="324">
        <f t="shared" si="72"/>
        <v>47.5</v>
      </c>
      <c r="AQ129" s="336"/>
    </row>
    <row r="130" spans="1:43" s="89" customFormat="1" ht="18" customHeight="1" x14ac:dyDescent="0.25">
      <c r="A130" s="76" t="str">
        <f>Config!$B$19</f>
        <v>YANT</v>
      </c>
      <c r="B130" s="71">
        <f>METAS!$AZ$38</f>
        <v>163</v>
      </c>
      <c r="C130" s="52">
        <f>ROUNDUP((B130/12)*Config!$C$6,0)</f>
        <v>136</v>
      </c>
      <c r="D130" s="71">
        <f>ACUMULADO!$AY$40</f>
        <v>79</v>
      </c>
      <c r="E130" s="81">
        <f t="shared" si="75"/>
        <v>83.333333333333343</v>
      </c>
      <c r="F130" s="81"/>
      <c r="G130" s="77">
        <f t="shared" si="78"/>
        <v>48.5</v>
      </c>
      <c r="H130" s="78">
        <f t="shared" si="76"/>
        <v>48.5</v>
      </c>
      <c r="I130" s="78" t="str">
        <f t="shared" si="77"/>
        <v/>
      </c>
      <c r="J130" s="78" t="str">
        <f t="shared" si="74"/>
        <v/>
      </c>
      <c r="K130"/>
      <c r="L130"/>
      <c r="M130"/>
      <c r="N130"/>
      <c r="O130"/>
      <c r="P130"/>
      <c r="Q130"/>
      <c r="R130"/>
      <c r="S130"/>
      <c r="T130"/>
      <c r="U130" s="300"/>
      <c r="V130" s="314"/>
      <c r="W130" s="8"/>
      <c r="X130" s="8"/>
      <c r="Y130" s="8"/>
      <c r="Z130" s="300"/>
      <c r="AA130" s="8"/>
      <c r="AB130" s="8"/>
      <c r="AC130" s="8"/>
      <c r="AD130" s="8"/>
      <c r="AE130" s="8"/>
      <c r="AF130" s="8"/>
      <c r="AG130" s="304"/>
      <c r="AH130"/>
      <c r="AI130"/>
      <c r="AJ130"/>
      <c r="AL130" s="289" t="str">
        <f t="shared" si="70"/>
        <v>YANT</v>
      </c>
      <c r="AM130" s="287"/>
      <c r="AN130" s="288">
        <f t="shared" si="73"/>
        <v>136</v>
      </c>
      <c r="AO130" s="287">
        <f t="shared" si="71"/>
        <v>79</v>
      </c>
      <c r="AP130" s="324">
        <f t="shared" si="72"/>
        <v>48.5</v>
      </c>
      <c r="AQ130" s="336"/>
    </row>
    <row r="131" spans="1:43" s="89" customFormat="1" ht="18" customHeight="1" x14ac:dyDescent="0.25">
      <c r="A131" s="76" t="str">
        <f>Config!$B$20</f>
        <v>SORI</v>
      </c>
      <c r="B131" s="71">
        <f>METAS!$BA$38</f>
        <v>475</v>
      </c>
      <c r="C131" s="52">
        <f>ROUNDUP((B131/12)*Config!$C$6,0)</f>
        <v>396</v>
      </c>
      <c r="D131" s="71">
        <f>ACUMULADO!$AZ$40</f>
        <v>185</v>
      </c>
      <c r="E131" s="81">
        <f t="shared" si="75"/>
        <v>83.333333333333343</v>
      </c>
      <c r="F131" s="81"/>
      <c r="G131" s="77">
        <f t="shared" si="78"/>
        <v>38.9</v>
      </c>
      <c r="H131" s="78">
        <f t="shared" si="76"/>
        <v>38.9</v>
      </c>
      <c r="I131" s="78" t="str">
        <f t="shared" si="77"/>
        <v/>
      </c>
      <c r="J131" s="78" t="str">
        <f t="shared" si="74"/>
        <v/>
      </c>
      <c r="K131"/>
      <c r="L131"/>
      <c r="M131"/>
      <c r="N131"/>
      <c r="O131"/>
      <c r="P131"/>
      <c r="Q131"/>
      <c r="R131"/>
      <c r="S131"/>
      <c r="T131"/>
      <c r="U131" s="300"/>
      <c r="V131" s="314"/>
      <c r="W131" s="8"/>
      <c r="X131" s="8"/>
      <c r="Y131" s="8"/>
      <c r="Z131" s="300"/>
      <c r="AA131" s="8"/>
      <c r="AB131" s="8"/>
      <c r="AC131" s="8"/>
      <c r="AD131" s="8"/>
      <c r="AE131" s="8"/>
      <c r="AF131" s="8"/>
      <c r="AG131" s="304"/>
      <c r="AH131"/>
      <c r="AI131"/>
      <c r="AJ131"/>
      <c r="AL131" s="289" t="str">
        <f t="shared" si="70"/>
        <v>SORI</v>
      </c>
      <c r="AM131" s="287"/>
      <c r="AN131" s="288">
        <f t="shared" si="73"/>
        <v>396</v>
      </c>
      <c r="AO131" s="287">
        <f t="shared" si="71"/>
        <v>185</v>
      </c>
      <c r="AP131" s="324">
        <f t="shared" si="72"/>
        <v>38.9</v>
      </c>
      <c r="AQ131" s="336"/>
    </row>
    <row r="132" spans="1:43" s="89" customFormat="1" ht="18" customHeight="1" x14ac:dyDescent="0.25">
      <c r="A132" s="76" t="str">
        <f>Config!$B$21</f>
        <v>JEPE</v>
      </c>
      <c r="B132" s="71">
        <f>METAS!$BB$38</f>
        <v>193</v>
      </c>
      <c r="C132" s="52">
        <f>ROUNDUP((B132/12)*Config!$C$6,0)</f>
        <v>161</v>
      </c>
      <c r="D132" s="71">
        <f>ACUMULADO!$BA$40</f>
        <v>98</v>
      </c>
      <c r="E132" s="81">
        <f t="shared" si="75"/>
        <v>83.333333333333343</v>
      </c>
      <c r="F132" s="81"/>
      <c r="G132" s="77">
        <f t="shared" si="78"/>
        <v>50.8</v>
      </c>
      <c r="H132" s="78">
        <f t="shared" si="76"/>
        <v>50.8</v>
      </c>
      <c r="I132" s="78" t="str">
        <f t="shared" si="77"/>
        <v/>
      </c>
      <c r="J132" s="78" t="str">
        <f t="shared" si="74"/>
        <v/>
      </c>
      <c r="K132"/>
      <c r="L132"/>
      <c r="M132"/>
      <c r="N132"/>
      <c r="O132"/>
      <c r="P132"/>
      <c r="Q132"/>
      <c r="R132"/>
      <c r="S132"/>
      <c r="T132"/>
      <c r="U132" s="300"/>
      <c r="V132" s="314"/>
      <c r="W132" s="8"/>
      <c r="X132" s="8"/>
      <c r="Y132" s="8"/>
      <c r="Z132" s="300"/>
      <c r="AA132" s="8"/>
      <c r="AB132" s="8"/>
      <c r="AC132" s="8"/>
      <c r="AD132" s="8"/>
      <c r="AE132" s="8"/>
      <c r="AF132" s="8"/>
      <c r="AG132" s="304"/>
      <c r="AH132"/>
      <c r="AI132"/>
      <c r="AJ132"/>
      <c r="AL132" s="289" t="str">
        <f>A132</f>
        <v>JEPE</v>
      </c>
      <c r="AM132" s="287"/>
      <c r="AN132" s="288">
        <f>C132</f>
        <v>161</v>
      </c>
      <c r="AO132" s="287">
        <f>D132</f>
        <v>98</v>
      </c>
      <c r="AP132" s="324">
        <f>G132</f>
        <v>50.8</v>
      </c>
      <c r="AQ132" s="336"/>
    </row>
    <row r="133" spans="1:43" s="89" customFormat="1" ht="18" customHeight="1" x14ac:dyDescent="0.25">
      <c r="A133" s="76" t="str">
        <f>Config!$B$22</f>
        <v>ROQU</v>
      </c>
      <c r="B133" s="71">
        <f>METAS!$BC$38</f>
        <v>149</v>
      </c>
      <c r="C133" s="52">
        <f>ROUNDUP((B133/12)*Config!$C$6,0)</f>
        <v>125</v>
      </c>
      <c r="D133" s="71">
        <f>ACUMULADO!$BB$40</f>
        <v>33</v>
      </c>
      <c r="E133" s="81">
        <f t="shared" si="75"/>
        <v>83.333333333333343</v>
      </c>
      <c r="F133" s="81"/>
      <c r="G133" s="77">
        <f t="shared" si="78"/>
        <v>22.1</v>
      </c>
      <c r="H133" s="78">
        <f t="shared" si="76"/>
        <v>22.1</v>
      </c>
      <c r="I133" s="78" t="str">
        <f t="shared" si="77"/>
        <v/>
      </c>
      <c r="J133" s="78" t="str">
        <f t="shared" si="74"/>
        <v/>
      </c>
      <c r="K133"/>
      <c r="L133"/>
      <c r="M133"/>
      <c r="N133"/>
      <c r="O133"/>
      <c r="P133"/>
      <c r="Q133"/>
      <c r="R133"/>
      <c r="S133"/>
      <c r="T133"/>
      <c r="U133" s="300"/>
      <c r="W133" s="8"/>
      <c r="X133" s="8"/>
      <c r="Y133" s="8"/>
      <c r="Z133" s="300"/>
      <c r="AA133" s="8"/>
      <c r="AB133" s="8"/>
      <c r="AC133" s="8"/>
      <c r="AD133" s="8"/>
      <c r="AE133" s="8"/>
      <c r="AF133" s="8"/>
      <c r="AG133" s="304"/>
      <c r="AH133"/>
      <c r="AI133"/>
      <c r="AJ133"/>
      <c r="AL133" s="289" t="str">
        <f>A133</f>
        <v>ROQU</v>
      </c>
      <c r="AM133" s="287"/>
      <c r="AN133" s="288">
        <f>C133</f>
        <v>125</v>
      </c>
      <c r="AO133" s="287">
        <f>D133</f>
        <v>33</v>
      </c>
      <c r="AP133" s="324">
        <f>G133</f>
        <v>22.1</v>
      </c>
      <c r="AQ133" s="336"/>
    </row>
    <row r="134" spans="1:43" s="89" customFormat="1" ht="18" customHeight="1" x14ac:dyDescent="0.25">
      <c r="A134" s="76" t="str">
        <f>Config!$B$23</f>
        <v>CALZ</v>
      </c>
      <c r="B134" s="71">
        <f>METAS!$BD$38</f>
        <v>114</v>
      </c>
      <c r="C134" s="52">
        <f>ROUNDUP((B134/12)*Config!$C$6,0)</f>
        <v>95</v>
      </c>
      <c r="D134" s="71">
        <f>ACUMULADO!$BC$40</f>
        <v>67</v>
      </c>
      <c r="E134" s="81">
        <f t="shared" si="75"/>
        <v>83.333333333333343</v>
      </c>
      <c r="F134" s="81"/>
      <c r="G134" s="77">
        <f t="shared" si="78"/>
        <v>58.8</v>
      </c>
      <c r="H134" s="78">
        <f t="shared" si="76"/>
        <v>58.8</v>
      </c>
      <c r="I134" s="78" t="str">
        <f t="shared" si="77"/>
        <v/>
      </c>
      <c r="J134" s="78" t="str">
        <f t="shared" si="74"/>
        <v/>
      </c>
      <c r="K134"/>
      <c r="L134"/>
      <c r="M134"/>
      <c r="N134"/>
      <c r="O134"/>
      <c r="P134"/>
      <c r="Q134"/>
      <c r="R134"/>
      <c r="S134"/>
      <c r="T134"/>
      <c r="U134" s="300"/>
      <c r="V134" s="314"/>
      <c r="W134" s="8"/>
      <c r="X134" s="8"/>
      <c r="Y134" s="8"/>
      <c r="Z134" s="300"/>
      <c r="AA134" s="8"/>
      <c r="AB134" s="8"/>
      <c r="AC134" s="8"/>
      <c r="AD134" s="8"/>
      <c r="AE134" s="8"/>
      <c r="AF134" s="8"/>
      <c r="AG134" s="304"/>
      <c r="AH134"/>
      <c r="AI134"/>
      <c r="AJ134"/>
      <c r="AL134" s="289" t="str">
        <f t="shared" si="70"/>
        <v>CALZ</v>
      </c>
      <c r="AM134" s="287"/>
      <c r="AN134" s="288">
        <f t="shared" si="73"/>
        <v>95</v>
      </c>
      <c r="AO134" s="287">
        <f t="shared" si="71"/>
        <v>67</v>
      </c>
      <c r="AP134" s="324">
        <f t="shared" si="72"/>
        <v>58.8</v>
      </c>
      <c r="AQ134" s="336"/>
    </row>
    <row r="135" spans="1:43" s="89" customFormat="1" ht="18" customHeight="1" x14ac:dyDescent="0.25">
      <c r="A135" s="76" t="str">
        <f>Config!$B$24</f>
        <v>PUEB</v>
      </c>
      <c r="B135" s="71">
        <f>METAS!$BE$38</f>
        <v>139</v>
      </c>
      <c r="C135" s="52">
        <f>ROUNDUP((B135/12)*Config!$C$6,0)</f>
        <v>116</v>
      </c>
      <c r="D135" s="71">
        <f>ACUMULADO!$BD$40</f>
        <v>97</v>
      </c>
      <c r="E135" s="81">
        <f t="shared" si="75"/>
        <v>83.333333333333343</v>
      </c>
      <c r="F135" s="81"/>
      <c r="G135" s="77">
        <f t="shared" si="78"/>
        <v>69.8</v>
      </c>
      <c r="H135" s="78">
        <f t="shared" si="76"/>
        <v>69.8</v>
      </c>
      <c r="I135" s="78" t="str">
        <f t="shared" si="77"/>
        <v/>
      </c>
      <c r="J135" s="78" t="str">
        <f t="shared" si="74"/>
        <v/>
      </c>
      <c r="K135"/>
      <c r="L135"/>
      <c r="M135"/>
      <c r="N135"/>
      <c r="O135"/>
      <c r="P135"/>
      <c r="Q135"/>
      <c r="R135"/>
      <c r="S135"/>
      <c r="T135"/>
      <c r="U135" s="300"/>
      <c r="W135" s="8"/>
      <c r="X135" s="8"/>
      <c r="Y135" s="8"/>
      <c r="Z135" s="300"/>
      <c r="AA135" s="8"/>
      <c r="AB135" s="8"/>
      <c r="AC135" s="8"/>
      <c r="AD135" s="8"/>
      <c r="AE135" s="8"/>
      <c r="AF135" s="8"/>
      <c r="AG135" s="304"/>
      <c r="AH135"/>
      <c r="AI135"/>
      <c r="AJ135"/>
      <c r="AL135" s="289" t="str">
        <f>A135</f>
        <v>PUEB</v>
      </c>
      <c r="AM135" s="287"/>
      <c r="AN135" s="288">
        <f>C135</f>
        <v>116</v>
      </c>
      <c r="AO135" s="287">
        <f>D135</f>
        <v>97</v>
      </c>
      <c r="AP135" s="324">
        <f>G135</f>
        <v>69.8</v>
      </c>
      <c r="AQ135" s="336"/>
    </row>
    <row r="136" spans="1:43" s="89" customFormat="1" ht="18" customHeight="1" x14ac:dyDescent="0.25">
      <c r="A136" s="305"/>
      <c r="H136"/>
      <c r="I136"/>
      <c r="J136"/>
      <c r="K136" s="9"/>
      <c r="L136"/>
      <c r="M136"/>
      <c r="N136"/>
      <c r="O136"/>
      <c r="P136"/>
      <c r="Q136"/>
      <c r="R136"/>
      <c r="S136"/>
      <c r="T136"/>
      <c r="U136" s="300"/>
      <c r="V136" s="314"/>
      <c r="W136" s="8"/>
      <c r="X136" s="8"/>
      <c r="Y136" s="8"/>
      <c r="Z136" s="300"/>
      <c r="AA136" s="8"/>
      <c r="AB136" s="8"/>
      <c r="AC136" s="8"/>
      <c r="AD136" s="8"/>
      <c r="AE136" s="8"/>
      <c r="AF136" s="8"/>
      <c r="AG136" s="304"/>
      <c r="AH136"/>
      <c r="AI136"/>
      <c r="AJ136"/>
      <c r="AO136"/>
      <c r="AP136" s="285"/>
    </row>
    <row r="137" spans="1:43" s="89" customFormat="1" ht="18" customHeight="1" x14ac:dyDescent="0.25">
      <c r="A137" s="305"/>
      <c r="H137"/>
      <c r="I137"/>
      <c r="J137"/>
      <c r="K137"/>
      <c r="L137"/>
      <c r="M137"/>
      <c r="N137"/>
      <c r="O137"/>
      <c r="P137"/>
      <c r="Q137"/>
      <c r="R137"/>
      <c r="S137"/>
      <c r="T137"/>
      <c r="U137" s="300"/>
      <c r="V137" s="314"/>
      <c r="W137" s="8"/>
      <c r="X137" s="8"/>
      <c r="Y137" s="8"/>
      <c r="Z137" s="300"/>
      <c r="AA137" s="8"/>
      <c r="AB137" s="8"/>
      <c r="AC137" s="8"/>
      <c r="AD137" s="8"/>
      <c r="AE137" s="8"/>
      <c r="AF137" s="8"/>
      <c r="AG137" s="304"/>
      <c r="AH137"/>
      <c r="AI137"/>
      <c r="AJ137"/>
      <c r="AO137"/>
      <c r="AP137" s="285"/>
    </row>
    <row r="138" spans="1:43" s="89" customFormat="1" ht="18" customHeight="1" x14ac:dyDescent="0.25">
      <c r="A138" s="305"/>
      <c r="H138"/>
      <c r="I138"/>
      <c r="J138"/>
      <c r="K138"/>
      <c r="L138"/>
      <c r="M138"/>
      <c r="N138"/>
      <c r="O138"/>
      <c r="P138"/>
      <c r="Q138"/>
      <c r="R138"/>
      <c r="S138"/>
      <c r="T138"/>
      <c r="U138" s="300"/>
      <c r="V138" s="314"/>
      <c r="W138" s="8"/>
      <c r="X138" s="8"/>
      <c r="Y138" s="8"/>
      <c r="Z138" s="300"/>
      <c r="AA138" s="8"/>
      <c r="AB138" s="8"/>
      <c r="AC138" s="8"/>
      <c r="AD138" s="8"/>
      <c r="AE138" s="8"/>
      <c r="AF138" s="8"/>
      <c r="AG138" s="304"/>
      <c r="AH138"/>
      <c r="AI138"/>
      <c r="AJ138"/>
      <c r="AO138"/>
      <c r="AP138" s="285"/>
    </row>
    <row r="139" spans="1:43" s="89" customFormat="1" ht="18" customHeight="1" x14ac:dyDescent="0.25">
      <c r="A139" s="305"/>
      <c r="H139"/>
      <c r="I139"/>
      <c r="J139"/>
      <c r="K139"/>
      <c r="L139"/>
      <c r="M139"/>
      <c r="N139"/>
      <c r="O139"/>
      <c r="P139"/>
      <c r="Q139"/>
      <c r="R139"/>
      <c r="S139"/>
      <c r="T139"/>
      <c r="U139" s="300"/>
      <c r="V139" s="314"/>
      <c r="W139" s="8"/>
      <c r="X139" s="8"/>
      <c r="Y139" s="8"/>
      <c r="Z139" s="300"/>
      <c r="AA139" s="8"/>
      <c r="AB139" s="8"/>
      <c r="AC139" s="8"/>
      <c r="AD139" s="8"/>
      <c r="AE139" s="8"/>
      <c r="AF139" s="8"/>
      <c r="AG139" s="304"/>
      <c r="AH139"/>
      <c r="AI139"/>
      <c r="AJ139"/>
      <c r="AO139"/>
      <c r="AP139" s="285"/>
    </row>
    <row r="140" spans="1:43" s="89" customFormat="1" ht="18" customHeight="1" x14ac:dyDescent="0.25">
      <c r="A140" s="4"/>
      <c r="B140"/>
      <c r="C140" s="54"/>
      <c r="D140" s="55"/>
      <c r="E140" s="55"/>
      <c r="F140" s="56"/>
      <c r="G140" s="56"/>
      <c r="H140" s="56"/>
      <c r="I140" s="329"/>
      <c r="J140" s="330"/>
      <c r="K140"/>
      <c r="L140"/>
      <c r="M140"/>
      <c r="N140"/>
      <c r="O140"/>
      <c r="P140"/>
      <c r="Q140"/>
      <c r="R140"/>
      <c r="S140"/>
      <c r="T140"/>
      <c r="U140" s="300"/>
      <c r="V140" s="314"/>
      <c r="W140" s="8"/>
      <c r="X140" s="8"/>
      <c r="Y140" s="8"/>
      <c r="Z140" s="300"/>
      <c r="AA140" s="8"/>
      <c r="AB140" s="8"/>
      <c r="AC140" s="8"/>
      <c r="AD140" s="8"/>
      <c r="AE140" s="8"/>
      <c r="AF140" s="8"/>
      <c r="AG140" s="304"/>
      <c r="AH140"/>
      <c r="AI140"/>
      <c r="AJ140"/>
      <c r="AO140"/>
      <c r="AP140" s="285"/>
    </row>
    <row r="141" spans="1:43" s="89" customFormat="1" ht="18" customHeight="1" x14ac:dyDescent="0.25">
      <c r="A141" s="4"/>
      <c r="B141"/>
      <c r="C141" s="54"/>
      <c r="D141" s="55"/>
      <c r="E141" s="55"/>
      <c r="F141" s="56"/>
      <c r="G141" s="56"/>
      <c r="H141" s="56"/>
      <c r="I141" s="329"/>
      <c r="J141" s="330"/>
      <c r="K141"/>
      <c r="L141"/>
      <c r="M141"/>
      <c r="N141"/>
      <c r="O141"/>
      <c r="P141"/>
      <c r="Q141"/>
      <c r="R141"/>
      <c r="S141"/>
      <c r="T141"/>
      <c r="U141" s="300"/>
      <c r="V141" s="314"/>
      <c r="W141" s="8"/>
      <c r="X141" s="8"/>
      <c r="Y141" s="8"/>
      <c r="Z141" s="300"/>
      <c r="AA141" s="8"/>
      <c r="AB141" s="8"/>
      <c r="AC141" s="8"/>
      <c r="AD141" s="8"/>
      <c r="AE141" s="8"/>
      <c r="AF141" s="8"/>
      <c r="AG141" s="304"/>
      <c r="AH141"/>
      <c r="AI141"/>
      <c r="AJ141"/>
      <c r="AO141"/>
      <c r="AP141" s="285"/>
    </row>
    <row r="142" spans="1:43" s="89" customFormat="1" ht="18" customHeight="1" x14ac:dyDescent="0.25">
      <c r="A142" s="4"/>
      <c r="B142"/>
      <c r="C142" s="54"/>
      <c r="D142" s="55"/>
      <c r="E142" s="55"/>
      <c r="F142" s="56"/>
      <c r="G142" s="56"/>
      <c r="H142" s="56"/>
      <c r="I142" s="329"/>
      <c r="J142" s="330"/>
      <c r="K142"/>
      <c r="L142"/>
      <c r="M142"/>
      <c r="N142"/>
      <c r="O142"/>
      <c r="P142"/>
      <c r="Q142"/>
      <c r="R142"/>
      <c r="S142"/>
      <c r="T142"/>
      <c r="U142" s="300"/>
      <c r="V142" s="314"/>
      <c r="W142" s="8"/>
      <c r="X142" s="8"/>
      <c r="Y142" s="8"/>
      <c r="Z142" s="300"/>
      <c r="AA142" s="8"/>
      <c r="AB142" s="8"/>
      <c r="AC142" s="8"/>
      <c r="AD142" s="8"/>
      <c r="AE142" s="8"/>
      <c r="AF142" s="8"/>
      <c r="AG142" s="304"/>
      <c r="AH142"/>
      <c r="AI142"/>
      <c r="AJ142"/>
      <c r="AO142"/>
      <c r="AP142" s="285"/>
    </row>
    <row r="143" spans="1:43" s="89" customFormat="1" ht="18" customHeight="1" x14ac:dyDescent="0.25">
      <c r="A143" s="4" t="str">
        <f>METAS!B39</f>
        <v xml:space="preserve">PORCENTAJE DE NIÑOS  DE 12 A 59 MESES CON  SUPLEMENTO DE VITAMINA A  </v>
      </c>
      <c r="B143"/>
      <c r="C143" s="54"/>
      <c r="D143" s="55"/>
      <c r="E143" s="55"/>
      <c r="F143" s="56"/>
      <c r="G143" s="56"/>
      <c r="H143" s="56"/>
      <c r="I143" s="332"/>
      <c r="J143" s="330"/>
      <c r="K143"/>
      <c r="L143"/>
      <c r="M143"/>
      <c r="N143"/>
      <c r="O143"/>
      <c r="P143"/>
      <c r="Q143"/>
      <c r="R143"/>
      <c r="S143"/>
      <c r="T143"/>
      <c r="U143" s="300"/>
      <c r="W143" s="8"/>
      <c r="X143" s="8"/>
      <c r="Y143" s="8"/>
      <c r="Z143" s="300"/>
      <c r="AA143" s="8"/>
      <c r="AB143" s="8"/>
      <c r="AC143" s="8"/>
      <c r="AD143" s="8"/>
      <c r="AE143" s="8"/>
      <c r="AF143" s="8"/>
      <c r="AG143" s="304"/>
      <c r="AH143"/>
      <c r="AI143"/>
      <c r="AJ143"/>
      <c r="AL143" t="str">
        <f t="shared" ref="AL143:AL153" si="79">A143</f>
        <v xml:space="preserve">PORCENTAJE DE NIÑOS  DE 12 A 59 MESES CON  SUPLEMENTO DE VITAMINA A  </v>
      </c>
      <c r="AM143"/>
      <c r="AN143"/>
      <c r="AO143"/>
      <c r="AP143" s="285"/>
      <c r="AQ143"/>
    </row>
    <row r="144" spans="1:43" s="89" customFormat="1" ht="48" customHeight="1" thickBot="1" x14ac:dyDescent="0.3">
      <c r="A144" s="59" t="s">
        <v>2</v>
      </c>
      <c r="B144" s="60" t="s">
        <v>574</v>
      </c>
      <c r="C144" s="61" t="s">
        <v>565</v>
      </c>
      <c r="D144" s="60" t="s">
        <v>587</v>
      </c>
      <c r="E144" s="60" t="s">
        <v>1</v>
      </c>
      <c r="F144" s="62"/>
      <c r="G144" s="63" t="s">
        <v>579</v>
      </c>
      <c r="H144" s="64" t="str">
        <f>"DEFICIENTE &lt; "&amp;$E$3</f>
        <v>DEFICIENTE &lt; 75</v>
      </c>
      <c r="I144" s="64" t="str">
        <f>"PROCESO &gt;= "&amp;$E$3&amp;"  -  &lt; "&amp;$F$3</f>
        <v>PROCESO &gt;= 75  -  &lt; 83.3</v>
      </c>
      <c r="J144" s="64" t="str">
        <f>"OPTIMO &gt;= "&amp;$F$3</f>
        <v>OPTIMO &gt;= 83.3</v>
      </c>
      <c r="K144"/>
      <c r="L144"/>
      <c r="M144"/>
      <c r="N144"/>
      <c r="O144"/>
      <c r="P144"/>
      <c r="Q144"/>
      <c r="R144"/>
      <c r="S144"/>
      <c r="T144"/>
      <c r="U144" s="300"/>
      <c r="V144" s="51" t="str">
        <f>A143</f>
        <v xml:space="preserve">PORCENTAJE DE NIÑOS  DE 12 A 59 MESES CON  SUPLEMENTO DE VITAMINA A  </v>
      </c>
      <c r="W144" s="8"/>
      <c r="X144" s="8"/>
      <c r="Y144" s="8"/>
      <c r="Z144" s="300"/>
      <c r="AA144" s="8"/>
      <c r="AB144" s="8"/>
      <c r="AC144" s="8"/>
      <c r="AD144" s="8"/>
      <c r="AE144" s="8"/>
      <c r="AF144" s="300"/>
      <c r="AG144" s="300"/>
      <c r="AH144"/>
      <c r="AI144"/>
      <c r="AJ144"/>
      <c r="AL144" s="316" t="str">
        <f t="shared" si="79"/>
        <v>ESTABLECIMIENTOS</v>
      </c>
      <c r="AM144" s="317" t="s">
        <v>580</v>
      </c>
      <c r="AN144" s="318" t="s">
        <v>581</v>
      </c>
      <c r="AO144" s="319" t="str">
        <f t="shared" ref="AO144:AO154" si="80">D144</f>
        <v>12 - 59 M Vitamina A</v>
      </c>
      <c r="AP144" s="319" t="str">
        <f t="shared" ref="AP144:AP153" si="81">G144</f>
        <v>%</v>
      </c>
      <c r="AQ144" s="320" t="s">
        <v>582</v>
      </c>
    </row>
    <row r="145" spans="1:43" s="89" customFormat="1" ht="18" customHeight="1" thickBot="1" x14ac:dyDescent="0.3">
      <c r="A145" s="65" t="str">
        <f>Config!$B$15</f>
        <v>RED</v>
      </c>
      <c r="B145" s="66">
        <f>SUM(B146:B154)</f>
        <v>9963</v>
      </c>
      <c r="C145" s="66">
        <f>SUM(C146:C154)</f>
        <v>8305</v>
      </c>
      <c r="D145" s="66">
        <f>SUM(D146:D154)</f>
        <v>2532</v>
      </c>
      <c r="E145" s="67">
        <f>Config!$C$9</f>
        <v>83.333333333333343</v>
      </c>
      <c r="F145" s="67"/>
      <c r="G145" s="67">
        <f>IFERROR(ROUND(D145*100/B145,1),0)</f>
        <v>25.4</v>
      </c>
      <c r="H145" s="68">
        <f>IF(G145&lt;$E$3,G145,"")</f>
        <v>25.4</v>
      </c>
      <c r="I145" s="68" t="str">
        <f>IF(G145&gt;=$E$3,IF(G145&lt;$F$3,G145,""),"")</f>
        <v/>
      </c>
      <c r="J145" s="68" t="str">
        <f>IF(G145&gt;=$F$3,G145,"")</f>
        <v/>
      </c>
      <c r="K145"/>
      <c r="L145"/>
      <c r="M145"/>
      <c r="N145"/>
      <c r="O145"/>
      <c r="P145"/>
      <c r="Q145"/>
      <c r="R145"/>
      <c r="S145"/>
      <c r="T145"/>
      <c r="U145" s="300"/>
      <c r="V145" s="80" t="str">
        <f>$V$1&amp;"  "&amp;V144&amp;"  "&amp;$V$3&amp;"  "&amp;$V$2</f>
        <v>RED. MOYOBAMBA:  PORCENTAJE DE NIÑOS  DE 12 A 59 MESES CON  SUPLEMENTO DE VITAMINA A    - POR MICROREDES :   ENERO - OCTUBRE 2024</v>
      </c>
      <c r="W145" s="8"/>
      <c r="X145" s="8"/>
      <c r="Y145" s="8"/>
      <c r="Z145" s="300"/>
      <c r="AA145" s="8"/>
      <c r="AB145" s="8"/>
      <c r="AC145" s="8"/>
      <c r="AD145" s="8"/>
      <c r="AE145" s="8"/>
      <c r="AF145" s="300"/>
      <c r="AG145" s="300"/>
      <c r="AH145"/>
      <c r="AI145"/>
      <c r="AJ145"/>
      <c r="AL145" s="321" t="str">
        <f t="shared" si="79"/>
        <v>RED</v>
      </c>
      <c r="AM145" s="322" t="e">
        <f>SUM(AM146:AM153)</f>
        <v>#REF!</v>
      </c>
      <c r="AN145" s="323">
        <f t="shared" ref="AN145:AN153" si="82">C145</f>
        <v>8305</v>
      </c>
      <c r="AO145" s="322">
        <f t="shared" si="80"/>
        <v>2532</v>
      </c>
      <c r="AP145" s="323">
        <f t="shared" si="81"/>
        <v>25.4</v>
      </c>
      <c r="AQ145" s="323">
        <f>AN145-AP145</f>
        <v>8279.6</v>
      </c>
    </row>
    <row r="146" spans="1:43" s="89" customFormat="1" ht="19.5" customHeight="1" x14ac:dyDescent="0.25">
      <c r="A146" s="76" t="str">
        <f>Config!$B$16</f>
        <v>HOSP</v>
      </c>
      <c r="B146" s="71">
        <f>METAS!$AW$39</f>
        <v>0</v>
      </c>
      <c r="C146" s="52">
        <f>ROUNDUP((B146/12)*Config!$C$6,0)</f>
        <v>0</v>
      </c>
      <c r="D146" s="71">
        <f>ACUMULADO!$AV$41</f>
        <v>0</v>
      </c>
      <c r="E146" s="81">
        <f>E145</f>
        <v>83.333333333333343</v>
      </c>
      <c r="F146" s="81"/>
      <c r="G146" s="77">
        <f>IFERROR(ROUND(D146*100/C146,1),0)</f>
        <v>0</v>
      </c>
      <c r="H146" s="78">
        <f>IF(G146&lt;$E$3,G146,"")</f>
        <v>0</v>
      </c>
      <c r="I146" s="78" t="str">
        <f>IF(G146&gt;=$E$3,IF(G146&lt;$F$3,G146,""),"")</f>
        <v/>
      </c>
      <c r="J146" s="78" t="str">
        <f t="shared" ref="J146:J154" si="83">IF(G146&gt;=$F$3,G146,"")</f>
        <v/>
      </c>
      <c r="K146"/>
      <c r="L146"/>
      <c r="M146"/>
      <c r="N146"/>
      <c r="O146"/>
      <c r="P146"/>
      <c r="Q146"/>
      <c r="R146"/>
      <c r="S146"/>
      <c r="T146"/>
      <c r="U146" s="300"/>
      <c r="W146" s="8"/>
      <c r="X146" s="8"/>
      <c r="Y146" s="8"/>
      <c r="Z146" s="300"/>
      <c r="AA146" s="8"/>
      <c r="AB146" s="8"/>
      <c r="AC146" s="8"/>
      <c r="AD146" s="8"/>
      <c r="AE146" s="8"/>
      <c r="AF146" s="300"/>
      <c r="AG146" s="300"/>
      <c r="AH146"/>
      <c r="AI146"/>
      <c r="AJ146"/>
      <c r="AL146" s="289" t="str">
        <f t="shared" si="79"/>
        <v>HOSP</v>
      </c>
      <c r="AM146" s="287" t="e">
        <f>IF(#REF!&gt;=12,"0",(B146/12))</f>
        <v>#REF!</v>
      </c>
      <c r="AN146" s="288">
        <f t="shared" si="82"/>
        <v>0</v>
      </c>
      <c r="AO146" s="288">
        <f t="shared" si="80"/>
        <v>0</v>
      </c>
      <c r="AP146" s="324">
        <f t="shared" si="81"/>
        <v>0</v>
      </c>
      <c r="AQ146" s="286">
        <f t="shared" ref="AQ146:AQ153" si="84">AN146-AO146</f>
        <v>0</v>
      </c>
    </row>
    <row r="147" spans="1:43" s="89" customFormat="1" ht="18" customHeight="1" x14ac:dyDescent="0.25">
      <c r="A147" s="76" t="str">
        <f>Config!$B$17</f>
        <v>LLUI</v>
      </c>
      <c r="B147" s="71">
        <f>METAS!$AX$39</f>
        <v>4134</v>
      </c>
      <c r="C147" s="52">
        <f>ROUNDUP((B147/12)*Config!$C$6,0)</f>
        <v>3445</v>
      </c>
      <c r="D147" s="71">
        <f>ACUMULADO!$AW$41</f>
        <v>1201</v>
      </c>
      <c r="E147" s="81">
        <f t="shared" ref="E147:E154" si="85">E146</f>
        <v>83.333333333333343</v>
      </c>
      <c r="F147" s="81"/>
      <c r="G147" s="77">
        <f>IFERROR(ROUND(D147*100/B147,1),0)</f>
        <v>29.1</v>
      </c>
      <c r="H147" s="78">
        <f t="shared" ref="H147:H154" si="86">IF(G147&lt;$E$3,G147,"")</f>
        <v>29.1</v>
      </c>
      <c r="I147" s="78" t="str">
        <f t="shared" ref="I147:I154" si="87">IF(G147&gt;=$E$3,IF(G147&lt;$F$3,G147,""),"")</f>
        <v/>
      </c>
      <c r="J147" s="78" t="str">
        <f t="shared" si="83"/>
        <v/>
      </c>
      <c r="K147"/>
      <c r="L147"/>
      <c r="M147"/>
      <c r="N147"/>
      <c r="O147"/>
      <c r="P147"/>
      <c r="Q147"/>
      <c r="R147"/>
      <c r="S147"/>
      <c r="T147"/>
      <c r="U147" s="300"/>
      <c r="V147" s="51"/>
      <c r="W147" s="302"/>
      <c r="X147" s="302"/>
      <c r="Y147" s="8"/>
      <c r="Z147" s="300"/>
      <c r="AA147" s="8"/>
      <c r="AB147" s="8"/>
      <c r="AC147" s="8"/>
      <c r="AD147" s="8"/>
      <c r="AE147" s="8"/>
      <c r="AF147" s="300"/>
      <c r="AG147" s="300"/>
      <c r="AH147"/>
      <c r="AI147"/>
      <c r="AJ147"/>
      <c r="AL147" s="289" t="str">
        <f t="shared" si="79"/>
        <v>LLUI</v>
      </c>
      <c r="AM147" s="287" t="e">
        <f>IF(#REF!&gt;=12,"0",(B147/12))</f>
        <v>#REF!</v>
      </c>
      <c r="AN147" s="288">
        <f t="shared" si="82"/>
        <v>3445</v>
      </c>
      <c r="AO147" s="288">
        <f t="shared" si="80"/>
        <v>1201</v>
      </c>
      <c r="AP147" s="324">
        <f t="shared" si="81"/>
        <v>29.1</v>
      </c>
      <c r="AQ147" s="286">
        <f t="shared" si="84"/>
        <v>2244</v>
      </c>
    </row>
    <row r="148" spans="1:43" s="89" customFormat="1" ht="18" customHeight="1" x14ac:dyDescent="0.25">
      <c r="A148" s="76" t="str">
        <f>Config!$B$18</f>
        <v>JERI</v>
      </c>
      <c r="B148" s="71">
        <f>METAS!$AY$39</f>
        <v>419</v>
      </c>
      <c r="C148" s="52">
        <f>ROUNDUP((B148/12)*Config!$C$6,0)</f>
        <v>350</v>
      </c>
      <c r="D148" s="71">
        <f>ACUMULADO!$AX$41</f>
        <v>97</v>
      </c>
      <c r="E148" s="81">
        <f t="shared" si="85"/>
        <v>83.333333333333343</v>
      </c>
      <c r="F148" s="81"/>
      <c r="G148" s="77">
        <f t="shared" ref="G148:G154" si="88">IFERROR(ROUND(D148*100/B148,1),0)</f>
        <v>23.2</v>
      </c>
      <c r="H148" s="78">
        <f t="shared" si="86"/>
        <v>23.2</v>
      </c>
      <c r="I148" s="78" t="str">
        <f t="shared" si="87"/>
        <v/>
      </c>
      <c r="J148" s="78" t="str">
        <f t="shared" si="83"/>
        <v/>
      </c>
      <c r="K148"/>
      <c r="L148"/>
      <c r="M148"/>
      <c r="N148"/>
      <c r="O148"/>
      <c r="P148"/>
      <c r="Q148"/>
      <c r="R148"/>
      <c r="S148"/>
      <c r="T148"/>
      <c r="U148" s="300"/>
      <c r="V148" s="51"/>
      <c r="W148" s="8"/>
      <c r="X148" s="8"/>
      <c r="Y148" s="8"/>
      <c r="Z148" s="300"/>
      <c r="AA148" s="8"/>
      <c r="AB148" s="8"/>
      <c r="AC148" s="8"/>
      <c r="AD148" s="8"/>
      <c r="AE148" s="8"/>
      <c r="AF148" s="300"/>
      <c r="AG148" s="300"/>
      <c r="AH148"/>
      <c r="AI148"/>
      <c r="AJ148"/>
      <c r="AL148" s="289" t="str">
        <f t="shared" si="79"/>
        <v>JERI</v>
      </c>
      <c r="AM148" s="287" t="e">
        <f>IF(#REF!&gt;=12,"0",(B148/12))</f>
        <v>#REF!</v>
      </c>
      <c r="AN148" s="288">
        <f t="shared" si="82"/>
        <v>350</v>
      </c>
      <c r="AO148" s="288">
        <f t="shared" si="80"/>
        <v>97</v>
      </c>
      <c r="AP148" s="324">
        <f t="shared" si="81"/>
        <v>23.2</v>
      </c>
      <c r="AQ148" s="286">
        <f t="shared" si="84"/>
        <v>253</v>
      </c>
    </row>
    <row r="149" spans="1:43" s="89" customFormat="1" ht="18" customHeight="1" x14ac:dyDescent="0.25">
      <c r="A149" s="76" t="str">
        <f>Config!$B$19</f>
        <v>YANT</v>
      </c>
      <c r="B149" s="71">
        <f>METAS!$AZ$39</f>
        <v>733</v>
      </c>
      <c r="C149" s="52">
        <f>ROUNDUP((B149/12)*Config!$C$6,0)</f>
        <v>611</v>
      </c>
      <c r="D149" s="71">
        <f>ACUMULADO!$AY$41</f>
        <v>191</v>
      </c>
      <c r="E149" s="81">
        <f t="shared" si="85"/>
        <v>83.333333333333343</v>
      </c>
      <c r="F149" s="81"/>
      <c r="G149" s="77">
        <f t="shared" si="88"/>
        <v>26.1</v>
      </c>
      <c r="H149" s="78">
        <f t="shared" si="86"/>
        <v>26.1</v>
      </c>
      <c r="I149" s="78" t="str">
        <f t="shared" si="87"/>
        <v/>
      </c>
      <c r="J149" s="78" t="str">
        <f t="shared" si="83"/>
        <v/>
      </c>
      <c r="K149"/>
      <c r="L149"/>
      <c r="M149"/>
      <c r="N149"/>
      <c r="O149"/>
      <c r="P149"/>
      <c r="Q149"/>
      <c r="R149"/>
      <c r="S149"/>
      <c r="T149"/>
      <c r="U149" s="300"/>
      <c r="V149"/>
      <c r="W149" s="8"/>
      <c r="X149" s="8"/>
      <c r="Y149" s="8"/>
      <c r="Z149" s="300"/>
      <c r="AA149" s="8"/>
      <c r="AB149" s="8"/>
      <c r="AC149" s="8"/>
      <c r="AD149" s="8"/>
      <c r="AE149" s="8"/>
      <c r="AF149" s="300"/>
      <c r="AG149" s="300"/>
      <c r="AH149"/>
      <c r="AI149"/>
      <c r="AJ149"/>
      <c r="AL149" s="289" t="str">
        <f t="shared" si="79"/>
        <v>YANT</v>
      </c>
      <c r="AM149" s="287" t="e">
        <f>IF(#REF!&gt;=12,"0",(B149/12))</f>
        <v>#REF!</v>
      </c>
      <c r="AN149" s="288">
        <f t="shared" si="82"/>
        <v>611</v>
      </c>
      <c r="AO149" s="288">
        <f t="shared" si="80"/>
        <v>191</v>
      </c>
      <c r="AP149" s="324">
        <f t="shared" si="81"/>
        <v>26.1</v>
      </c>
      <c r="AQ149" s="286">
        <f t="shared" si="84"/>
        <v>420</v>
      </c>
    </row>
    <row r="150" spans="1:43" s="89" customFormat="1" ht="18" customHeight="1" x14ac:dyDescent="0.25">
      <c r="A150" s="76" t="str">
        <f>Config!$B$20</f>
        <v>SORI</v>
      </c>
      <c r="B150" s="71">
        <f>METAS!$BA$39</f>
        <v>2007</v>
      </c>
      <c r="C150" s="52">
        <f>ROUNDUP((B150/12)*Config!$C$6,0)</f>
        <v>1673</v>
      </c>
      <c r="D150" s="71">
        <f>ACUMULADO!$AZ$41</f>
        <v>240</v>
      </c>
      <c r="E150" s="81">
        <f t="shared" si="85"/>
        <v>83.333333333333343</v>
      </c>
      <c r="F150" s="81"/>
      <c r="G150" s="77">
        <f t="shared" si="88"/>
        <v>12</v>
      </c>
      <c r="H150" s="78">
        <f t="shared" si="86"/>
        <v>12</v>
      </c>
      <c r="I150" s="78" t="str">
        <f t="shared" si="87"/>
        <v/>
      </c>
      <c r="J150" s="78" t="str">
        <f t="shared" si="83"/>
        <v/>
      </c>
      <c r="K150"/>
      <c r="L150"/>
      <c r="M150"/>
      <c r="N150"/>
      <c r="O150"/>
      <c r="P150"/>
      <c r="Q150"/>
      <c r="R150"/>
      <c r="S150"/>
      <c r="T150"/>
      <c r="U150" s="300"/>
      <c r="V150" s="314"/>
      <c r="W150" s="8"/>
      <c r="X150" s="8"/>
      <c r="Y150" s="8"/>
      <c r="Z150" s="300"/>
      <c r="AA150" s="8"/>
      <c r="AB150" s="8"/>
      <c r="AC150" s="8"/>
      <c r="AD150" s="8"/>
      <c r="AE150" s="8"/>
      <c r="AF150" s="300"/>
      <c r="AG150" s="300"/>
      <c r="AH150"/>
      <c r="AI150"/>
      <c r="AJ150"/>
      <c r="AL150" s="289" t="str">
        <f t="shared" si="79"/>
        <v>SORI</v>
      </c>
      <c r="AM150" s="287" t="e">
        <f>IF(#REF!&gt;=12,"0",(B150/12))</f>
        <v>#REF!</v>
      </c>
      <c r="AN150" s="288">
        <f t="shared" si="82"/>
        <v>1673</v>
      </c>
      <c r="AO150" s="288">
        <f t="shared" si="80"/>
        <v>240</v>
      </c>
      <c r="AP150" s="324">
        <f t="shared" si="81"/>
        <v>12</v>
      </c>
      <c r="AQ150" s="286">
        <f t="shared" si="84"/>
        <v>1433</v>
      </c>
    </row>
    <row r="151" spans="1:43" s="89" customFormat="1" ht="18" customHeight="1" x14ac:dyDescent="0.25">
      <c r="A151" s="76" t="str">
        <f>Config!$B$21</f>
        <v>JEPE</v>
      </c>
      <c r="B151" s="71">
        <f>METAS!$BB$39</f>
        <v>808</v>
      </c>
      <c r="C151" s="52">
        <f>ROUNDUP((B151/12)*Config!$C$6,0)</f>
        <v>674</v>
      </c>
      <c r="D151" s="71">
        <f>ACUMULADO!$BA$41</f>
        <v>307</v>
      </c>
      <c r="E151" s="81">
        <f t="shared" si="85"/>
        <v>83.333333333333343</v>
      </c>
      <c r="F151" s="81"/>
      <c r="G151" s="77">
        <f t="shared" si="88"/>
        <v>38</v>
      </c>
      <c r="H151" s="78">
        <f t="shared" si="86"/>
        <v>38</v>
      </c>
      <c r="I151" s="78" t="str">
        <f t="shared" si="87"/>
        <v/>
      </c>
      <c r="J151" s="78" t="str">
        <f t="shared" si="83"/>
        <v/>
      </c>
      <c r="K151"/>
      <c r="L151"/>
      <c r="M151"/>
      <c r="N151"/>
      <c r="O151"/>
      <c r="P151"/>
      <c r="Q151"/>
      <c r="R151"/>
      <c r="S151"/>
      <c r="T151"/>
      <c r="U151" s="300"/>
      <c r="V151" s="334"/>
      <c r="W151" s="304"/>
      <c r="X151" s="304"/>
      <c r="Y151" s="8"/>
      <c r="Z151" s="300"/>
      <c r="AA151" s="8"/>
      <c r="AB151" s="8"/>
      <c r="AC151" s="8"/>
      <c r="AD151" s="8"/>
      <c r="AE151" s="8"/>
      <c r="AF151" s="300"/>
      <c r="AG151" s="300"/>
      <c r="AH151"/>
      <c r="AI151"/>
      <c r="AJ151"/>
      <c r="AL151" s="289" t="str">
        <f>A151</f>
        <v>JEPE</v>
      </c>
      <c r="AM151" s="287" t="e">
        <f>IF(#REF!&gt;=12,"0",(B151/12))</f>
        <v>#REF!</v>
      </c>
      <c r="AN151" s="288">
        <f>C151</f>
        <v>674</v>
      </c>
      <c r="AO151" s="288">
        <f>D151</f>
        <v>307</v>
      </c>
      <c r="AP151" s="324">
        <f>G151</f>
        <v>38</v>
      </c>
      <c r="AQ151" s="286">
        <f>AN151-AO151</f>
        <v>367</v>
      </c>
    </row>
    <row r="152" spans="1:43" s="89" customFormat="1" ht="18" customHeight="1" x14ac:dyDescent="0.25">
      <c r="A152" s="76" t="str">
        <f>Config!$B$22</f>
        <v>ROQU</v>
      </c>
      <c r="B152" s="71">
        <f>METAS!$BC$39</f>
        <v>606</v>
      </c>
      <c r="C152" s="52">
        <f>ROUNDUP((B152/12)*Config!$C$6,0)</f>
        <v>505</v>
      </c>
      <c r="D152" s="71">
        <f>ACUMULADO!$BB$41</f>
        <v>91</v>
      </c>
      <c r="E152" s="81">
        <f t="shared" si="85"/>
        <v>83.333333333333343</v>
      </c>
      <c r="F152" s="81"/>
      <c r="G152" s="77">
        <f t="shared" si="88"/>
        <v>15</v>
      </c>
      <c r="H152" s="78">
        <f t="shared" si="86"/>
        <v>15</v>
      </c>
      <c r="I152" s="78" t="str">
        <f t="shared" si="87"/>
        <v/>
      </c>
      <c r="J152" s="78" t="str">
        <f t="shared" si="83"/>
        <v/>
      </c>
      <c r="K152"/>
      <c r="L152"/>
      <c r="M152"/>
      <c r="N152"/>
      <c r="O152"/>
      <c r="P152"/>
      <c r="Q152"/>
      <c r="R152"/>
      <c r="S152"/>
      <c r="T152"/>
      <c r="U152" s="300"/>
      <c r="W152" s="8"/>
      <c r="X152" s="8"/>
      <c r="Y152" s="8"/>
      <c r="Z152" s="300"/>
      <c r="AA152" s="8"/>
      <c r="AB152" s="8"/>
      <c r="AC152" s="8"/>
      <c r="AD152" s="8"/>
      <c r="AE152" s="8"/>
      <c r="AF152" s="300"/>
      <c r="AG152" s="300"/>
      <c r="AH152"/>
      <c r="AI152"/>
      <c r="AJ152"/>
      <c r="AL152" s="289" t="str">
        <f>A152</f>
        <v>ROQU</v>
      </c>
      <c r="AM152" s="287" t="e">
        <f>IF(#REF!&gt;=12,"0",(B152/12))</f>
        <v>#REF!</v>
      </c>
      <c r="AN152" s="288">
        <f>C152</f>
        <v>505</v>
      </c>
      <c r="AO152" s="288">
        <f>D152</f>
        <v>91</v>
      </c>
      <c r="AP152" s="324">
        <f>G152</f>
        <v>15</v>
      </c>
      <c r="AQ152" s="286">
        <f>AN152-AO152</f>
        <v>414</v>
      </c>
    </row>
    <row r="153" spans="1:43" s="89" customFormat="1" ht="18" customHeight="1" x14ac:dyDescent="0.25">
      <c r="A153" s="76" t="str">
        <f>Config!$B$23</f>
        <v>CALZ</v>
      </c>
      <c r="B153" s="71">
        <f>METAS!$BD$39</f>
        <v>600</v>
      </c>
      <c r="C153" s="52">
        <f>ROUNDUP((B153/12)*Config!$C$6,0)</f>
        <v>500</v>
      </c>
      <c r="D153" s="71">
        <f>ACUMULADO!$BC$41</f>
        <v>251</v>
      </c>
      <c r="E153" s="81">
        <f t="shared" si="85"/>
        <v>83.333333333333343</v>
      </c>
      <c r="F153" s="81"/>
      <c r="G153" s="77">
        <f t="shared" si="88"/>
        <v>41.8</v>
      </c>
      <c r="H153" s="78">
        <f t="shared" si="86"/>
        <v>41.8</v>
      </c>
      <c r="I153" s="78" t="str">
        <f t="shared" si="87"/>
        <v/>
      </c>
      <c r="J153" s="78" t="str">
        <f t="shared" si="83"/>
        <v/>
      </c>
      <c r="K153"/>
      <c r="L153"/>
      <c r="M153"/>
      <c r="N153"/>
      <c r="O153"/>
      <c r="P153"/>
      <c r="Q153"/>
      <c r="R153"/>
      <c r="S153"/>
      <c r="T153"/>
      <c r="U153" s="300"/>
      <c r="V153" s="314"/>
      <c r="W153" s="8"/>
      <c r="X153" s="8"/>
      <c r="Y153" s="8"/>
      <c r="Z153" s="300"/>
      <c r="AA153" s="8"/>
      <c r="AB153" s="8"/>
      <c r="AC153" s="8"/>
      <c r="AD153" s="8"/>
      <c r="AE153" s="8"/>
      <c r="AF153" s="300"/>
      <c r="AG153" s="300"/>
      <c r="AH153"/>
      <c r="AI153"/>
      <c r="AJ153"/>
      <c r="AL153" s="289" t="str">
        <f t="shared" si="79"/>
        <v>CALZ</v>
      </c>
      <c r="AM153" s="287" t="e">
        <f>IF(#REF!&gt;=12,"0",(B153/12))</f>
        <v>#REF!</v>
      </c>
      <c r="AN153" s="288">
        <f t="shared" si="82"/>
        <v>500</v>
      </c>
      <c r="AO153" s="288">
        <f t="shared" si="80"/>
        <v>251</v>
      </c>
      <c r="AP153" s="324">
        <f t="shared" si="81"/>
        <v>41.8</v>
      </c>
      <c r="AQ153" s="286">
        <f t="shared" si="84"/>
        <v>249</v>
      </c>
    </row>
    <row r="154" spans="1:43" s="89" customFormat="1" ht="18" customHeight="1" x14ac:dyDescent="0.25">
      <c r="A154" s="76" t="str">
        <f>Config!$B$24</f>
        <v>PUEB</v>
      </c>
      <c r="B154" s="71">
        <f>METAS!$BE$39</f>
        <v>656</v>
      </c>
      <c r="C154" s="52">
        <f>ROUNDUP((B154/12)*Config!$C$6,0)</f>
        <v>547</v>
      </c>
      <c r="D154" s="71">
        <f>ACUMULADO!$BD$41</f>
        <v>154</v>
      </c>
      <c r="E154" s="81">
        <f t="shared" si="85"/>
        <v>83.333333333333343</v>
      </c>
      <c r="F154" s="81"/>
      <c r="G154" s="77">
        <f t="shared" si="88"/>
        <v>23.5</v>
      </c>
      <c r="H154" s="78">
        <f t="shared" si="86"/>
        <v>23.5</v>
      </c>
      <c r="I154" s="78" t="str">
        <f t="shared" si="87"/>
        <v/>
      </c>
      <c r="J154" s="78" t="str">
        <f t="shared" si="83"/>
        <v/>
      </c>
      <c r="K154"/>
      <c r="L154"/>
      <c r="M154"/>
      <c r="N154"/>
      <c r="O154"/>
      <c r="P154"/>
      <c r="Q154"/>
      <c r="R154"/>
      <c r="S154"/>
      <c r="T154"/>
      <c r="U154" s="300"/>
      <c r="W154" s="8"/>
      <c r="X154" s="8"/>
      <c r="Y154" s="8"/>
      <c r="Z154" s="300"/>
      <c r="AA154" s="8"/>
      <c r="AB154" s="8"/>
      <c r="AC154" s="8"/>
      <c r="AD154" s="8"/>
      <c r="AE154" s="8"/>
      <c r="AF154" s="300"/>
      <c r="AG154" s="300"/>
      <c r="AH154"/>
      <c r="AI154"/>
      <c r="AJ154"/>
      <c r="AL154" s="289" t="str">
        <f>A154</f>
        <v>PUEB</v>
      </c>
      <c r="AM154" s="287" t="e">
        <f>IF(#REF!&gt;=12,"0",(B154/12))</f>
        <v>#REF!</v>
      </c>
      <c r="AN154" s="288">
        <f>C154</f>
        <v>547</v>
      </c>
      <c r="AO154" s="288">
        <f t="shared" si="80"/>
        <v>154</v>
      </c>
      <c r="AP154" s="324">
        <f>G154</f>
        <v>23.5</v>
      </c>
      <c r="AQ154" s="286">
        <f>AN154-AO154</f>
        <v>393</v>
      </c>
    </row>
    <row r="155" spans="1:43" s="89" customFormat="1" ht="18" customHeight="1" x14ac:dyDescent="0.25">
      <c r="A155" s="305"/>
      <c r="B155" s="327"/>
      <c r="H155"/>
      <c r="I155"/>
      <c r="J155"/>
      <c r="K155"/>
      <c r="L155"/>
      <c r="M155"/>
      <c r="N155"/>
      <c r="O155"/>
      <c r="P155"/>
      <c r="Q155"/>
      <c r="R155"/>
      <c r="S155"/>
      <c r="T155"/>
      <c r="U155" s="300"/>
      <c r="V155" s="314"/>
      <c r="W155" s="8"/>
      <c r="X155" s="8"/>
      <c r="Y155" s="8"/>
      <c r="Z155" s="300"/>
      <c r="AA155" s="8"/>
      <c r="AB155" s="8"/>
      <c r="AC155" s="8"/>
      <c r="AD155" s="8"/>
      <c r="AE155" s="8"/>
      <c r="AF155" s="8"/>
      <c r="AG155" s="304"/>
      <c r="AH155"/>
      <c r="AI155"/>
      <c r="AJ155"/>
      <c r="AO155"/>
      <c r="AP155" s="285"/>
    </row>
    <row r="156" spans="1:43" s="89" customFormat="1" ht="18" customHeight="1" x14ac:dyDescent="0.25">
      <c r="A156" s="305"/>
      <c r="B156" s="327"/>
      <c r="H156"/>
      <c r="I156"/>
      <c r="J156"/>
      <c r="K156"/>
      <c r="L156"/>
      <c r="M156"/>
      <c r="N156"/>
      <c r="O156"/>
      <c r="P156"/>
      <c r="Q156"/>
      <c r="R156"/>
      <c r="S156"/>
      <c r="T156"/>
      <c r="U156" s="300"/>
      <c r="W156" s="8"/>
      <c r="X156" s="8"/>
      <c r="Y156" s="8"/>
      <c r="Z156" s="300"/>
      <c r="AA156" s="8"/>
      <c r="AB156" s="8"/>
      <c r="AC156" s="8"/>
      <c r="AD156" s="8"/>
      <c r="AE156" s="8"/>
      <c r="AF156" s="8"/>
      <c r="AG156" s="304"/>
      <c r="AH156"/>
      <c r="AI156"/>
      <c r="AJ156"/>
      <c r="AO156"/>
      <c r="AP156" s="285"/>
    </row>
    <row r="157" spans="1:43" s="89" customFormat="1" ht="18" customHeight="1" x14ac:dyDescent="0.25">
      <c r="A157" s="305"/>
      <c r="B157" s="327"/>
      <c r="H157"/>
      <c r="I157"/>
      <c r="J157"/>
      <c r="K157" s="9"/>
      <c r="L157"/>
      <c r="M157"/>
      <c r="N157"/>
      <c r="O157"/>
      <c r="P157"/>
      <c r="Q157"/>
      <c r="R157"/>
      <c r="S157"/>
      <c r="T157"/>
      <c r="U157" s="300"/>
      <c r="V157" s="314"/>
      <c r="W157" s="8"/>
      <c r="X157" s="8"/>
      <c r="Y157" s="8"/>
      <c r="Z157" s="300"/>
      <c r="AA157" s="8"/>
      <c r="AB157" s="8"/>
      <c r="AC157" s="8"/>
      <c r="AD157" s="8"/>
      <c r="AE157" s="8"/>
      <c r="AF157" s="8"/>
      <c r="AG157" s="304"/>
      <c r="AH157"/>
      <c r="AI157"/>
      <c r="AJ157"/>
      <c r="AO157"/>
      <c r="AP157" s="285"/>
    </row>
    <row r="158" spans="1:43" s="89" customFormat="1" ht="18" customHeight="1" x14ac:dyDescent="0.25">
      <c r="A158" s="305"/>
      <c r="B158" s="327"/>
      <c r="H158"/>
      <c r="I158"/>
      <c r="J158"/>
      <c r="K158" s="9"/>
      <c r="L158"/>
      <c r="M158"/>
      <c r="N158"/>
      <c r="O158"/>
      <c r="P158"/>
      <c r="Q158"/>
      <c r="R158"/>
      <c r="S158"/>
      <c r="T158"/>
      <c r="U158" s="300"/>
      <c r="V158" s="314"/>
      <c r="W158" s="8"/>
      <c r="X158" s="8"/>
      <c r="Y158" s="8"/>
      <c r="Z158" s="300"/>
      <c r="AA158" s="8"/>
      <c r="AB158" s="8"/>
      <c r="AC158" s="8"/>
      <c r="AD158" s="8"/>
      <c r="AE158" s="8"/>
      <c r="AF158" s="8"/>
      <c r="AG158" s="304"/>
      <c r="AH158"/>
      <c r="AI158"/>
      <c r="AJ158"/>
      <c r="AO158"/>
      <c r="AP158" s="285"/>
    </row>
    <row r="159" spans="1:43" s="89" customFormat="1" ht="18" customHeight="1" x14ac:dyDescent="0.25">
      <c r="A159" s="4"/>
      <c r="B159" s="327"/>
      <c r="C159" s="54"/>
      <c r="D159" s="55"/>
      <c r="E159" s="55"/>
      <c r="F159" s="56"/>
      <c r="G159" s="56"/>
      <c r="H159" s="56"/>
      <c r="I159" s="329"/>
      <c r="J159" s="330"/>
      <c r="K159"/>
      <c r="L159"/>
      <c r="M159"/>
      <c r="N159"/>
      <c r="O159"/>
      <c r="P159"/>
      <c r="Q159"/>
      <c r="R159"/>
      <c r="S159"/>
      <c r="T159"/>
      <c r="U159" s="300"/>
      <c r="V159" s="314"/>
      <c r="W159" s="8"/>
      <c r="X159" s="8"/>
      <c r="Y159" s="8"/>
      <c r="Z159" s="300"/>
      <c r="AA159" s="8"/>
      <c r="AB159" s="8"/>
      <c r="AC159" s="8"/>
      <c r="AD159" s="8"/>
      <c r="AE159" s="8"/>
      <c r="AF159" s="8"/>
      <c r="AG159" s="304"/>
      <c r="AH159"/>
      <c r="AI159"/>
      <c r="AJ159"/>
      <c r="AO159"/>
      <c r="AP159" s="285"/>
    </row>
    <row r="160" spans="1:43" s="89" customFormat="1" ht="18" customHeight="1" x14ac:dyDescent="0.25">
      <c r="A160" s="4"/>
      <c r="B160" s="327"/>
      <c r="C160" s="54"/>
      <c r="D160" s="55"/>
      <c r="E160" s="55"/>
      <c r="F160" s="56"/>
      <c r="G160" s="56"/>
      <c r="H160" s="56"/>
      <c r="I160" s="329"/>
      <c r="J160" s="330"/>
      <c r="K160"/>
      <c r="L160"/>
      <c r="M160"/>
      <c r="N160"/>
      <c r="O160"/>
      <c r="P160"/>
      <c r="Q160"/>
      <c r="R160"/>
      <c r="S160"/>
      <c r="T160"/>
      <c r="U160" s="300"/>
      <c r="W160" s="8"/>
      <c r="X160" s="8"/>
      <c r="Y160" s="8"/>
      <c r="Z160" s="300"/>
      <c r="AA160" s="8"/>
      <c r="AB160" s="8"/>
      <c r="AC160" s="8"/>
      <c r="AD160" s="8"/>
      <c r="AE160" s="8"/>
      <c r="AF160" s="8"/>
      <c r="AG160" s="304"/>
      <c r="AH160"/>
      <c r="AI160"/>
      <c r="AJ160"/>
      <c r="AO160"/>
      <c r="AP160" s="285"/>
    </row>
    <row r="161" spans="1:45" s="89" customFormat="1" ht="18" customHeight="1" x14ac:dyDescent="0.25">
      <c r="A161" s="4"/>
      <c r="B161" s="327"/>
      <c r="C161" s="54"/>
      <c r="D161" s="55"/>
      <c r="E161" s="55"/>
      <c r="F161" s="56"/>
      <c r="G161" s="56"/>
      <c r="H161" s="56"/>
      <c r="I161" s="329"/>
      <c r="J161" s="330"/>
      <c r="K161"/>
      <c r="L161"/>
      <c r="M161"/>
      <c r="N161"/>
      <c r="O161"/>
      <c r="P161"/>
      <c r="Q161"/>
      <c r="R161"/>
      <c r="S161"/>
      <c r="T161"/>
      <c r="U161" s="300"/>
      <c r="W161" s="8"/>
      <c r="X161" s="8"/>
      <c r="Y161" s="8"/>
      <c r="Z161" s="300"/>
      <c r="AA161" s="8"/>
      <c r="AB161" s="8"/>
      <c r="AC161" s="8"/>
      <c r="AD161" s="8"/>
      <c r="AE161" s="8"/>
      <c r="AF161" s="8"/>
      <c r="AG161" s="304"/>
      <c r="AH161"/>
      <c r="AI161"/>
      <c r="AJ161"/>
      <c r="AO161"/>
      <c r="AP161" s="285"/>
    </row>
    <row r="162" spans="1:45" s="89" customFormat="1" ht="18" customHeight="1" x14ac:dyDescent="0.25">
      <c r="A162" s="4"/>
      <c r="B162"/>
      <c r="C162" s="54"/>
      <c r="D162" s="55"/>
      <c r="E162" s="55"/>
      <c r="F162" s="56"/>
      <c r="G162" s="56"/>
      <c r="H162" s="56"/>
      <c r="I162" s="329"/>
      <c r="J162" s="330"/>
      <c r="K162"/>
      <c r="L162"/>
      <c r="M162"/>
      <c r="N162"/>
      <c r="O162"/>
      <c r="P162"/>
      <c r="Q162"/>
      <c r="R162"/>
      <c r="S162"/>
      <c r="T162"/>
      <c r="U162" s="300"/>
      <c r="W162" s="8"/>
      <c r="X162" s="8"/>
      <c r="Y162" s="8"/>
      <c r="Z162" s="300"/>
      <c r="AA162" s="8"/>
      <c r="AB162" s="8"/>
      <c r="AC162" s="8"/>
      <c r="AD162" s="8"/>
      <c r="AE162" s="8"/>
      <c r="AF162" s="8"/>
      <c r="AG162" s="304"/>
      <c r="AH162"/>
      <c r="AI162"/>
      <c r="AJ162"/>
      <c r="AO162"/>
      <c r="AP162" s="285"/>
    </row>
    <row r="163" spans="1:45" s="89" customFormat="1" ht="18" customHeight="1" x14ac:dyDescent="0.25">
      <c r="A163" s="4" t="str">
        <f>METAS!B40</f>
        <v>PORCENTAJE DE NIÑOS &lt; 5 AÑOS CON SUPLEMENTO DE VITAMINA A</v>
      </c>
      <c r="B163"/>
      <c r="C163" s="54"/>
      <c r="D163" s="55"/>
      <c r="E163" s="55"/>
      <c r="F163" s="56"/>
      <c r="G163" s="56"/>
      <c r="H163" s="56"/>
      <c r="I163" s="332"/>
      <c r="J163" s="330"/>
      <c r="K163"/>
      <c r="L163"/>
      <c r="M163"/>
      <c r="N163"/>
      <c r="O163"/>
      <c r="P163"/>
      <c r="Q163"/>
      <c r="R163"/>
      <c r="S163"/>
      <c r="T163"/>
      <c r="U163" s="300"/>
      <c r="W163" s="8"/>
      <c r="X163" s="8"/>
      <c r="Y163" s="8"/>
      <c r="Z163" s="300"/>
      <c r="AA163" s="8"/>
      <c r="AB163" s="8"/>
      <c r="AC163" s="8"/>
      <c r="AD163" s="8"/>
      <c r="AE163" s="8"/>
      <c r="AF163" s="8"/>
      <c r="AG163" s="304"/>
      <c r="AH163"/>
      <c r="AI163"/>
      <c r="AJ163"/>
      <c r="AL163" t="str">
        <f t="shared" ref="AL163:AN174" si="89">A163</f>
        <v>PORCENTAJE DE NIÑOS &lt; 5 AÑOS CON SUPLEMENTO DE VITAMINA A</v>
      </c>
      <c r="AM163"/>
      <c r="AN163"/>
      <c r="AO163"/>
      <c r="AP163" s="285"/>
      <c r="AQ163"/>
      <c r="AR163" s="285"/>
      <c r="AS163"/>
    </row>
    <row r="164" spans="1:45" s="89" customFormat="1" ht="48" customHeight="1" thickBot="1" x14ac:dyDescent="0.3">
      <c r="A164" s="59" t="s">
        <v>2</v>
      </c>
      <c r="B164" s="60" t="s">
        <v>574</v>
      </c>
      <c r="C164" s="61" t="s">
        <v>565</v>
      </c>
      <c r="D164" s="60" t="s">
        <v>588</v>
      </c>
      <c r="E164" s="60" t="s">
        <v>1</v>
      </c>
      <c r="F164" s="62"/>
      <c r="G164" s="63" t="s">
        <v>579</v>
      </c>
      <c r="H164" s="64" t="str">
        <f>"DEFICIENTE &lt; "&amp;$E$3</f>
        <v>DEFICIENTE &lt; 75</v>
      </c>
      <c r="I164" s="64" t="str">
        <f>"PROCESO &gt;= "&amp;$E$3&amp;"  -  &lt; "&amp;$F$3</f>
        <v>PROCESO &gt;= 75  -  &lt; 83.3</v>
      </c>
      <c r="J164" s="64" t="str">
        <f>"OPTIMO &gt;= "&amp;$F$3</f>
        <v>OPTIMO &gt;= 83.3</v>
      </c>
      <c r="K164" s="285"/>
      <c r="L164"/>
      <c r="M164"/>
      <c r="N164"/>
      <c r="O164"/>
      <c r="P164"/>
      <c r="Q164"/>
      <c r="R164"/>
      <c r="S164"/>
      <c r="T164"/>
      <c r="U164" s="300"/>
      <c r="V164" s="51" t="str">
        <f>A163</f>
        <v>PORCENTAJE DE NIÑOS &lt; 5 AÑOS CON SUPLEMENTO DE VITAMINA A</v>
      </c>
      <c r="W164" s="8"/>
      <c r="X164" s="8"/>
      <c r="Y164" s="8"/>
      <c r="Z164" s="300"/>
      <c r="AA164" s="8"/>
      <c r="AB164" s="8"/>
      <c r="AC164" s="8"/>
      <c r="AD164" s="8"/>
      <c r="AE164" s="8"/>
      <c r="AF164" s="8"/>
      <c r="AG164" s="304"/>
      <c r="AH164"/>
      <c r="AI164" s="5"/>
      <c r="AJ164" s="5"/>
      <c r="AL164" s="316" t="str">
        <f t="shared" si="89"/>
        <v>ESTABLECIMIENTOS</v>
      </c>
      <c r="AM164" s="317" t="s">
        <v>589</v>
      </c>
      <c r="AN164" s="318" t="str">
        <f t="shared" ref="AN164:AN174" si="90">C164</f>
        <v>Pob. Suj</v>
      </c>
      <c r="AO164" s="319" t="str">
        <f t="shared" ref="AO164:AO174" si="91">E164</f>
        <v>META</v>
      </c>
      <c r="AP164" s="319" t="s">
        <v>10</v>
      </c>
      <c r="AQ164" s="320" t="s">
        <v>582</v>
      </c>
    </row>
    <row r="165" spans="1:45" s="89" customFormat="1" ht="31.5" customHeight="1" thickBot="1" x14ac:dyDescent="0.3">
      <c r="A165" s="65" t="str">
        <f>Config!$B$15</f>
        <v>RED</v>
      </c>
      <c r="B165" s="66">
        <f>SUM(B166:B174)</f>
        <v>12167</v>
      </c>
      <c r="C165" s="66">
        <f>SUM(C166:C174)</f>
        <v>10143</v>
      </c>
      <c r="D165" s="66">
        <f>SUM(D166:D174)</f>
        <v>3520</v>
      </c>
      <c r="E165" s="67">
        <f>Config!$C$9</f>
        <v>83.333333333333343</v>
      </c>
      <c r="F165" s="67"/>
      <c r="G165" s="67">
        <f>IFERROR(ROUND(D165*100/B165,1),0)</f>
        <v>28.9</v>
      </c>
      <c r="H165" s="68">
        <f>IF(G165&lt;$E$3,G165,"")</f>
        <v>28.9</v>
      </c>
      <c r="I165" s="68" t="str">
        <f>IF(G165&gt;=$E$3,IF(G165&lt;$F$3,G165,""),"")</f>
        <v/>
      </c>
      <c r="J165" s="68" t="str">
        <f>IF(G165&gt;=$F$3,G165,"")</f>
        <v/>
      </c>
      <c r="K165" s="285"/>
      <c r="L165"/>
      <c r="M165"/>
      <c r="N165"/>
      <c r="O165"/>
      <c r="P165"/>
      <c r="Q165"/>
      <c r="R165"/>
      <c r="S165"/>
      <c r="T165"/>
      <c r="U165" s="300"/>
      <c r="V165" s="80" t="str">
        <f>$V$1&amp;"  "&amp;V164&amp;"  "&amp;$V$3&amp;"  "&amp;$V$2</f>
        <v>RED. MOYOBAMBA:  PORCENTAJE DE NIÑOS &lt; 5 AÑOS CON SUPLEMENTO DE VITAMINA A  - POR MICROREDES :   ENERO - OCTUBRE 2024</v>
      </c>
      <c r="W165" s="337"/>
      <c r="X165" s="8"/>
      <c r="Y165" s="8"/>
      <c r="Z165" s="300"/>
      <c r="AA165" s="8"/>
      <c r="AB165" s="8"/>
      <c r="AC165" s="8"/>
      <c r="AD165" s="8"/>
      <c r="AE165" s="8"/>
      <c r="AF165" s="8"/>
      <c r="AG165" s="304"/>
      <c r="AH165"/>
      <c r="AI165" s="5"/>
      <c r="AJ165" s="5"/>
      <c r="AL165" s="321" t="str">
        <f t="shared" si="89"/>
        <v>RED</v>
      </c>
      <c r="AM165" s="322">
        <f t="shared" si="89"/>
        <v>12167</v>
      </c>
      <c r="AN165" s="323">
        <f t="shared" si="90"/>
        <v>10143</v>
      </c>
      <c r="AO165" s="322">
        <f t="shared" si="91"/>
        <v>83.333333333333343</v>
      </c>
      <c r="AP165" s="323">
        <f t="shared" ref="AP165:AP174" si="92">G165</f>
        <v>28.9</v>
      </c>
      <c r="AQ165" s="323">
        <f t="shared" ref="AQ165:AQ173" si="93">AN165-AO165</f>
        <v>10059.666666666666</v>
      </c>
    </row>
    <row r="166" spans="1:45" s="89" customFormat="1" ht="16.5" customHeight="1" x14ac:dyDescent="0.25">
      <c r="A166" s="76" t="str">
        <f>Config!$B$16</f>
        <v>HOSP</v>
      </c>
      <c r="B166" s="71">
        <f>METAS!$AW$40</f>
        <v>0</v>
      </c>
      <c r="C166" s="52">
        <f>ROUNDUP((B166/12)*Config!$C$6,0)</f>
        <v>0</v>
      </c>
      <c r="D166" s="71">
        <f>ACUMULADO!$AV$42</f>
        <v>0</v>
      </c>
      <c r="E166" s="81">
        <f>E165</f>
        <v>83.333333333333343</v>
      </c>
      <c r="F166" s="81"/>
      <c r="G166" s="77">
        <f>IFERROR(ROUND(D166*100/C166,1),0)</f>
        <v>0</v>
      </c>
      <c r="H166" s="78">
        <f>IF(G166&lt;$E$3,G166,"")</f>
        <v>0</v>
      </c>
      <c r="I166" s="78" t="str">
        <f>IF(G166&gt;=$E$3,IF(G166&lt;$F$3,G166,""),"")</f>
        <v/>
      </c>
      <c r="J166" s="78" t="str">
        <f t="shared" ref="J166:J174" si="94">IF(G166&gt;=$F$3,G166,"")</f>
        <v/>
      </c>
      <c r="K166" s="285"/>
      <c r="L166"/>
      <c r="M166"/>
      <c r="N166"/>
      <c r="O166"/>
      <c r="P166"/>
      <c r="Q166"/>
      <c r="R166"/>
      <c r="S166"/>
      <c r="T166"/>
      <c r="U166" s="300"/>
      <c r="W166" s="8"/>
      <c r="X166" s="8"/>
      <c r="Y166" s="8"/>
      <c r="Z166" s="300"/>
      <c r="AA166" s="8"/>
      <c r="AB166" s="8"/>
      <c r="AC166" s="8"/>
      <c r="AD166" s="8"/>
      <c r="AE166" s="8"/>
      <c r="AF166" s="8"/>
      <c r="AG166" s="304"/>
      <c r="AH166"/>
      <c r="AI166" s="5"/>
      <c r="AJ166" s="5"/>
      <c r="AL166" s="289" t="str">
        <f t="shared" si="89"/>
        <v>HOSP</v>
      </c>
      <c r="AM166" s="288">
        <f t="shared" si="89"/>
        <v>0</v>
      </c>
      <c r="AN166" s="288">
        <f t="shared" si="90"/>
        <v>0</v>
      </c>
      <c r="AO166" s="287">
        <f t="shared" si="91"/>
        <v>83.333333333333343</v>
      </c>
      <c r="AP166" s="324">
        <f t="shared" si="92"/>
        <v>0</v>
      </c>
      <c r="AQ166" s="286">
        <f t="shared" si="93"/>
        <v>-83.333333333333343</v>
      </c>
    </row>
    <row r="167" spans="1:45" s="89" customFormat="1" ht="18" customHeight="1" x14ac:dyDescent="0.25">
      <c r="A167" s="76" t="str">
        <f>Config!$B$17</f>
        <v>LLUI</v>
      </c>
      <c r="B167" s="71">
        <f>METAS!$AX$40</f>
        <v>5006</v>
      </c>
      <c r="C167" s="52">
        <f>ROUNDUP((B167/12)*Config!$C$6,0)</f>
        <v>4172</v>
      </c>
      <c r="D167" s="71">
        <f>ACUMULADO!$AW$42</f>
        <v>1583</v>
      </c>
      <c r="E167" s="81">
        <f t="shared" ref="E167:E174" si="95">E166</f>
        <v>83.333333333333343</v>
      </c>
      <c r="F167" s="81"/>
      <c r="G167" s="77">
        <f>IFERROR(ROUND(D167*100/B167,1),0)</f>
        <v>31.6</v>
      </c>
      <c r="H167" s="78">
        <f t="shared" ref="H167:H174" si="96">IF(G167&lt;$E$3,G167,"")</f>
        <v>31.6</v>
      </c>
      <c r="I167" s="78" t="str">
        <f t="shared" ref="I167:I174" si="97">IF(G167&gt;=$E$3,IF(G167&lt;$F$3,G167,""),"")</f>
        <v/>
      </c>
      <c r="J167" s="78" t="str">
        <f t="shared" si="94"/>
        <v/>
      </c>
      <c r="K167" s="285"/>
      <c r="L167"/>
      <c r="M167"/>
      <c r="N167"/>
      <c r="O167"/>
      <c r="P167"/>
      <c r="Q167"/>
      <c r="R167"/>
      <c r="S167"/>
      <c r="T167"/>
      <c r="U167" s="300"/>
      <c r="V167" s="51"/>
      <c r="W167" s="302"/>
      <c r="X167" s="302"/>
      <c r="Y167" s="8"/>
      <c r="Z167" s="300"/>
      <c r="AA167" s="8"/>
      <c r="AB167" s="8"/>
      <c r="AC167" s="8"/>
      <c r="AD167" s="8"/>
      <c r="AE167" s="8"/>
      <c r="AF167" s="8"/>
      <c r="AG167" s="304"/>
      <c r="AH167"/>
      <c r="AI167" s="5"/>
      <c r="AJ167" s="5"/>
      <c r="AL167" s="289" t="str">
        <f t="shared" si="89"/>
        <v>LLUI</v>
      </c>
      <c r="AM167" s="288">
        <f t="shared" si="89"/>
        <v>5006</v>
      </c>
      <c r="AN167" s="288">
        <f t="shared" si="90"/>
        <v>4172</v>
      </c>
      <c r="AO167" s="287">
        <f t="shared" si="91"/>
        <v>83.333333333333343</v>
      </c>
      <c r="AP167" s="324">
        <f t="shared" si="92"/>
        <v>31.6</v>
      </c>
      <c r="AQ167" s="286">
        <f t="shared" si="93"/>
        <v>4088.6666666666665</v>
      </c>
    </row>
    <row r="168" spans="1:45" s="89" customFormat="1" ht="18" customHeight="1" x14ac:dyDescent="0.25">
      <c r="A168" s="76" t="str">
        <f>Config!$B$18</f>
        <v>JERI</v>
      </c>
      <c r="B168" s="71">
        <f>METAS!$AY$40</f>
        <v>518</v>
      </c>
      <c r="C168" s="52">
        <f>ROUNDUP((B168/12)*Config!$C$6,0)</f>
        <v>432</v>
      </c>
      <c r="D168" s="71">
        <f>ACUMULADO!$AX$42</f>
        <v>144</v>
      </c>
      <c r="E168" s="81">
        <f t="shared" si="95"/>
        <v>83.333333333333343</v>
      </c>
      <c r="F168" s="81"/>
      <c r="G168" s="77">
        <f t="shared" ref="G168:G174" si="98">IFERROR(ROUND(D168*100/B168,1),0)</f>
        <v>27.8</v>
      </c>
      <c r="H168" s="78">
        <f t="shared" si="96"/>
        <v>27.8</v>
      </c>
      <c r="I168" s="78" t="str">
        <f t="shared" si="97"/>
        <v/>
      </c>
      <c r="J168" s="78" t="str">
        <f t="shared" si="94"/>
        <v/>
      </c>
      <c r="K168" s="285"/>
      <c r="L168"/>
      <c r="M168"/>
      <c r="N168"/>
      <c r="O168"/>
      <c r="P168"/>
      <c r="Q168"/>
      <c r="R168"/>
      <c r="S168"/>
      <c r="T168"/>
      <c r="U168" s="300"/>
      <c r="V168" s="51"/>
      <c r="W168" s="8"/>
      <c r="X168" s="8"/>
      <c r="Y168" s="8"/>
      <c r="Z168" s="300"/>
      <c r="AA168" s="8"/>
      <c r="AB168" s="8"/>
      <c r="AC168" s="8"/>
      <c r="AD168" s="8"/>
      <c r="AE168" s="8"/>
      <c r="AF168" s="8"/>
      <c r="AG168" s="304"/>
      <c r="AH168"/>
      <c r="AI168" s="5"/>
      <c r="AJ168" s="5"/>
      <c r="AL168" s="289" t="str">
        <f t="shared" si="89"/>
        <v>JERI</v>
      </c>
      <c r="AM168" s="288">
        <f t="shared" si="89"/>
        <v>518</v>
      </c>
      <c r="AN168" s="288">
        <f t="shared" si="90"/>
        <v>432</v>
      </c>
      <c r="AO168" s="287">
        <f t="shared" si="91"/>
        <v>83.333333333333343</v>
      </c>
      <c r="AP168" s="324">
        <f t="shared" si="92"/>
        <v>27.8</v>
      </c>
      <c r="AQ168" s="286">
        <f t="shared" si="93"/>
        <v>348.66666666666663</v>
      </c>
    </row>
    <row r="169" spans="1:45" s="89" customFormat="1" ht="18" customHeight="1" x14ac:dyDescent="0.25">
      <c r="A169" s="76" t="str">
        <f>Config!$B$19</f>
        <v>YANT</v>
      </c>
      <c r="B169" s="71">
        <f>METAS!$AZ$40</f>
        <v>896</v>
      </c>
      <c r="C169" s="52">
        <f>ROUNDUP((B169/12)*Config!$C$6,0)</f>
        <v>747</v>
      </c>
      <c r="D169" s="71">
        <f>ACUMULADO!$AY$42</f>
        <v>270</v>
      </c>
      <c r="E169" s="81">
        <f t="shared" si="95"/>
        <v>83.333333333333343</v>
      </c>
      <c r="F169" s="81"/>
      <c r="G169" s="77">
        <f t="shared" si="98"/>
        <v>30.1</v>
      </c>
      <c r="H169" s="78">
        <f t="shared" si="96"/>
        <v>30.1</v>
      </c>
      <c r="I169" s="78" t="str">
        <f t="shared" si="97"/>
        <v/>
      </c>
      <c r="J169" s="78" t="str">
        <f t="shared" si="94"/>
        <v/>
      </c>
      <c r="K169" s="285"/>
      <c r="L169"/>
      <c r="M169"/>
      <c r="N169"/>
      <c r="O169"/>
      <c r="P169"/>
      <c r="Q169"/>
      <c r="R169"/>
      <c r="S169"/>
      <c r="T169"/>
      <c r="U169" s="300"/>
      <c r="V169" s="334"/>
      <c r="W169" s="8"/>
      <c r="X169" s="8"/>
      <c r="Y169" s="8"/>
      <c r="Z169" s="300"/>
      <c r="AA169" s="8"/>
      <c r="AB169" s="8"/>
      <c r="AC169" s="8"/>
      <c r="AD169" s="8"/>
      <c r="AE169" s="8"/>
      <c r="AF169" s="8"/>
      <c r="AG169" s="304"/>
      <c r="AH169"/>
      <c r="AI169" s="5"/>
      <c r="AJ169" s="5"/>
      <c r="AL169" s="289" t="str">
        <f t="shared" si="89"/>
        <v>YANT</v>
      </c>
      <c r="AM169" s="288">
        <f t="shared" si="89"/>
        <v>896</v>
      </c>
      <c r="AN169" s="288">
        <f t="shared" si="90"/>
        <v>747</v>
      </c>
      <c r="AO169" s="287">
        <f t="shared" si="91"/>
        <v>83.333333333333343</v>
      </c>
      <c r="AP169" s="324">
        <f t="shared" si="92"/>
        <v>30.1</v>
      </c>
      <c r="AQ169" s="286">
        <f t="shared" si="93"/>
        <v>663.66666666666663</v>
      </c>
    </row>
    <row r="170" spans="1:45" s="89" customFormat="1" ht="18" customHeight="1" x14ac:dyDescent="0.25">
      <c r="A170" s="76" t="str">
        <f>Config!$B$20</f>
        <v>SORI</v>
      </c>
      <c r="B170" s="71">
        <f>METAS!$BA$40</f>
        <v>2482</v>
      </c>
      <c r="C170" s="52">
        <f>ROUNDUP((B170/12)*Config!$C$6,0)</f>
        <v>2069</v>
      </c>
      <c r="D170" s="71">
        <f>ACUMULADO!$AZ$42</f>
        <v>425</v>
      </c>
      <c r="E170" s="81">
        <f t="shared" si="95"/>
        <v>83.333333333333343</v>
      </c>
      <c r="F170" s="81"/>
      <c r="G170" s="77">
        <f t="shared" si="98"/>
        <v>17.100000000000001</v>
      </c>
      <c r="H170" s="78">
        <f t="shared" si="96"/>
        <v>17.100000000000001</v>
      </c>
      <c r="I170" s="78" t="str">
        <f t="shared" si="97"/>
        <v/>
      </c>
      <c r="J170" s="78" t="str">
        <f t="shared" si="94"/>
        <v/>
      </c>
      <c r="K170" s="285"/>
      <c r="L170"/>
      <c r="M170"/>
      <c r="N170"/>
      <c r="O170"/>
      <c r="P170"/>
      <c r="Q170"/>
      <c r="R170"/>
      <c r="S170"/>
      <c r="T170"/>
      <c r="U170" s="300"/>
      <c r="V170" s="314"/>
      <c r="W170" s="8"/>
      <c r="X170" s="8"/>
      <c r="Y170" s="8"/>
      <c r="Z170" s="300"/>
      <c r="AA170" s="8"/>
      <c r="AB170" s="8"/>
      <c r="AC170" s="8"/>
      <c r="AD170" s="8"/>
      <c r="AE170" s="8"/>
      <c r="AF170" s="8"/>
      <c r="AG170" s="304"/>
      <c r="AH170"/>
      <c r="AI170" s="5"/>
      <c r="AJ170" s="5"/>
      <c r="AL170" s="289" t="str">
        <f t="shared" si="89"/>
        <v>SORI</v>
      </c>
      <c r="AM170" s="288">
        <f t="shared" si="89"/>
        <v>2482</v>
      </c>
      <c r="AN170" s="288">
        <f t="shared" si="90"/>
        <v>2069</v>
      </c>
      <c r="AO170" s="287">
        <f t="shared" si="91"/>
        <v>83.333333333333343</v>
      </c>
      <c r="AP170" s="324">
        <f t="shared" si="92"/>
        <v>17.100000000000001</v>
      </c>
      <c r="AQ170" s="286">
        <f t="shared" si="93"/>
        <v>1985.6666666666667</v>
      </c>
    </row>
    <row r="171" spans="1:45" s="89" customFormat="1" ht="18" customHeight="1" x14ac:dyDescent="0.25">
      <c r="A171" s="76" t="str">
        <f>Config!$B$21</f>
        <v>JEPE</v>
      </c>
      <c r="B171" s="71">
        <f>METAS!$BB$40</f>
        <v>1001</v>
      </c>
      <c r="C171" s="52">
        <f>ROUNDUP((B171/12)*Config!$C$6,0)</f>
        <v>835</v>
      </c>
      <c r="D171" s="71">
        <f>ACUMULADO!$BA$42</f>
        <v>405</v>
      </c>
      <c r="E171" s="81">
        <f t="shared" si="95"/>
        <v>83.333333333333343</v>
      </c>
      <c r="F171" s="81"/>
      <c r="G171" s="77">
        <f t="shared" si="98"/>
        <v>40.5</v>
      </c>
      <c r="H171" s="78">
        <f t="shared" si="96"/>
        <v>40.5</v>
      </c>
      <c r="I171" s="78" t="str">
        <f t="shared" si="97"/>
        <v/>
      </c>
      <c r="J171" s="78" t="str">
        <f t="shared" si="94"/>
        <v/>
      </c>
      <c r="K171" s="285"/>
      <c r="L171"/>
      <c r="M171"/>
      <c r="N171"/>
      <c r="O171"/>
      <c r="P171"/>
      <c r="Q171"/>
      <c r="R171"/>
      <c r="S171"/>
      <c r="T171"/>
      <c r="U171" s="300"/>
      <c r="V171" s="314"/>
      <c r="W171" s="304"/>
      <c r="X171" s="304"/>
      <c r="Y171" s="8"/>
      <c r="Z171" s="300"/>
      <c r="AA171" s="8"/>
      <c r="AB171" s="8"/>
      <c r="AC171" s="8"/>
      <c r="AD171" s="8"/>
      <c r="AE171" s="8"/>
      <c r="AF171" s="8"/>
      <c r="AG171" s="304"/>
      <c r="AH171"/>
      <c r="AI171" s="5"/>
      <c r="AJ171" s="5"/>
      <c r="AL171" s="289" t="str">
        <f t="shared" si="89"/>
        <v>JEPE</v>
      </c>
      <c r="AM171" s="288">
        <f t="shared" si="89"/>
        <v>1001</v>
      </c>
      <c r="AN171" s="288">
        <f t="shared" si="89"/>
        <v>835</v>
      </c>
      <c r="AO171" s="287">
        <f>E171</f>
        <v>83.333333333333343</v>
      </c>
      <c r="AP171" s="324">
        <f>G171</f>
        <v>40.5</v>
      </c>
      <c r="AQ171" s="286">
        <f>AN171-AO171</f>
        <v>751.66666666666663</v>
      </c>
    </row>
    <row r="172" spans="1:45" s="89" customFormat="1" ht="18" customHeight="1" x14ac:dyDescent="0.25">
      <c r="A172" s="76" t="str">
        <f>Config!$B$22</f>
        <v>ROQU</v>
      </c>
      <c r="B172" s="71">
        <f>METAS!$BC$40</f>
        <v>755</v>
      </c>
      <c r="C172" s="52">
        <f>ROUNDUP((B172/12)*Config!$C$6,0)</f>
        <v>630</v>
      </c>
      <c r="D172" s="71">
        <f>ACUMULADO!$BB$42</f>
        <v>124</v>
      </c>
      <c r="E172" s="81">
        <f t="shared" si="95"/>
        <v>83.333333333333343</v>
      </c>
      <c r="F172" s="81"/>
      <c r="G172" s="77">
        <f t="shared" si="98"/>
        <v>16.399999999999999</v>
      </c>
      <c r="H172" s="78">
        <f t="shared" si="96"/>
        <v>16.399999999999999</v>
      </c>
      <c r="I172" s="78" t="str">
        <f t="shared" si="97"/>
        <v/>
      </c>
      <c r="J172" s="78" t="str">
        <f t="shared" si="94"/>
        <v/>
      </c>
      <c r="K172" s="285"/>
      <c r="L172"/>
      <c r="M172"/>
      <c r="N172"/>
      <c r="O172"/>
      <c r="P172"/>
      <c r="Q172"/>
      <c r="R172"/>
      <c r="S172"/>
      <c r="T172"/>
      <c r="U172" s="300"/>
      <c r="W172" s="8"/>
      <c r="X172" s="8"/>
      <c r="Y172" s="8"/>
      <c r="Z172" s="300"/>
      <c r="AA172" s="8"/>
      <c r="AB172" s="8"/>
      <c r="AC172" s="8"/>
      <c r="AD172" s="8"/>
      <c r="AE172" s="8"/>
      <c r="AF172" s="8"/>
      <c r="AG172" s="304"/>
      <c r="AH172"/>
      <c r="AI172" s="5"/>
      <c r="AJ172" s="5"/>
      <c r="AL172" s="289" t="str">
        <f t="shared" si="89"/>
        <v>ROQU</v>
      </c>
      <c r="AM172" s="288">
        <f t="shared" si="89"/>
        <v>755</v>
      </c>
      <c r="AN172" s="288">
        <f t="shared" si="89"/>
        <v>630</v>
      </c>
      <c r="AO172" s="287">
        <f>E172</f>
        <v>83.333333333333343</v>
      </c>
      <c r="AP172" s="324">
        <f>G172</f>
        <v>16.399999999999999</v>
      </c>
      <c r="AQ172" s="286">
        <f>AN172-AO172</f>
        <v>546.66666666666663</v>
      </c>
    </row>
    <row r="173" spans="1:45" s="89" customFormat="1" ht="18" customHeight="1" x14ac:dyDescent="0.25">
      <c r="A173" s="76" t="str">
        <f>Config!$B$23</f>
        <v>CALZ</v>
      </c>
      <c r="B173" s="71">
        <f>METAS!$BD$40</f>
        <v>714</v>
      </c>
      <c r="C173" s="52">
        <f>ROUNDUP((B173/12)*Config!$C$6,0)</f>
        <v>595</v>
      </c>
      <c r="D173" s="71">
        <f>ACUMULADO!$BC$42</f>
        <v>318</v>
      </c>
      <c r="E173" s="81">
        <f t="shared" si="95"/>
        <v>83.333333333333343</v>
      </c>
      <c r="F173" s="81"/>
      <c r="G173" s="77">
        <f t="shared" si="98"/>
        <v>44.5</v>
      </c>
      <c r="H173" s="78">
        <f t="shared" si="96"/>
        <v>44.5</v>
      </c>
      <c r="I173" s="78" t="str">
        <f t="shared" si="97"/>
        <v/>
      </c>
      <c r="J173" s="78" t="str">
        <f t="shared" si="94"/>
        <v/>
      </c>
      <c r="K173" s="285"/>
      <c r="L173"/>
      <c r="M173"/>
      <c r="N173"/>
      <c r="O173"/>
      <c r="P173"/>
      <c r="Q173"/>
      <c r="R173"/>
      <c r="S173"/>
      <c r="T173"/>
      <c r="U173" s="300"/>
      <c r="V173" s="314"/>
      <c r="W173" s="8"/>
      <c r="X173" s="8"/>
      <c r="Y173" s="8"/>
      <c r="Z173" s="300"/>
      <c r="AA173" s="8"/>
      <c r="AB173" s="8"/>
      <c r="AC173" s="8"/>
      <c r="AD173" s="8"/>
      <c r="AE173" s="8"/>
      <c r="AF173" s="8"/>
      <c r="AG173" s="304"/>
      <c r="AH173"/>
      <c r="AI173" s="5"/>
      <c r="AJ173" s="5"/>
      <c r="AL173" s="289" t="str">
        <f t="shared" si="89"/>
        <v>CALZ</v>
      </c>
      <c r="AM173" s="288">
        <f t="shared" si="89"/>
        <v>714</v>
      </c>
      <c r="AN173" s="288">
        <f t="shared" si="90"/>
        <v>595</v>
      </c>
      <c r="AO173" s="287">
        <f t="shared" si="91"/>
        <v>83.333333333333343</v>
      </c>
      <c r="AP173" s="324">
        <f t="shared" si="92"/>
        <v>44.5</v>
      </c>
      <c r="AQ173" s="286">
        <f t="shared" si="93"/>
        <v>511.66666666666663</v>
      </c>
    </row>
    <row r="174" spans="1:45" s="89" customFormat="1" ht="18" customHeight="1" x14ac:dyDescent="0.25">
      <c r="A174" s="76" t="str">
        <f>Config!$B$24</f>
        <v>PUEB</v>
      </c>
      <c r="B174" s="71">
        <f>METAS!$BE$40</f>
        <v>795</v>
      </c>
      <c r="C174" s="52">
        <f>ROUNDUP((B174/12)*Config!$C$6,0)</f>
        <v>663</v>
      </c>
      <c r="D174" s="71">
        <f>ACUMULADO!$BD$42</f>
        <v>251</v>
      </c>
      <c r="E174" s="81">
        <f t="shared" si="95"/>
        <v>83.333333333333343</v>
      </c>
      <c r="F174" s="81"/>
      <c r="G174" s="77">
        <f t="shared" si="98"/>
        <v>31.6</v>
      </c>
      <c r="H174" s="78">
        <f t="shared" si="96"/>
        <v>31.6</v>
      </c>
      <c r="I174" s="78" t="str">
        <f t="shared" si="97"/>
        <v/>
      </c>
      <c r="J174" s="78" t="str">
        <f t="shared" si="94"/>
        <v/>
      </c>
      <c r="K174" s="285"/>
      <c r="L174"/>
      <c r="M174"/>
      <c r="N174"/>
      <c r="O174"/>
      <c r="P174"/>
      <c r="Q174"/>
      <c r="R174"/>
      <c r="S174"/>
      <c r="T174"/>
      <c r="U174" s="300"/>
      <c r="W174" s="8"/>
      <c r="X174" s="8"/>
      <c r="Y174" s="8"/>
      <c r="Z174" s="300"/>
      <c r="AA174" s="8"/>
      <c r="AB174" s="8"/>
      <c r="AC174" s="8"/>
      <c r="AD174" s="8"/>
      <c r="AE174" s="8"/>
      <c r="AF174" s="8"/>
      <c r="AG174" s="304"/>
      <c r="AH174"/>
      <c r="AI174" s="5"/>
      <c r="AJ174" s="5"/>
      <c r="AL174" s="289" t="str">
        <f>A174</f>
        <v>PUEB</v>
      </c>
      <c r="AM174" s="288">
        <f t="shared" si="89"/>
        <v>795</v>
      </c>
      <c r="AN174" s="288">
        <f t="shared" si="90"/>
        <v>663</v>
      </c>
      <c r="AO174" s="287">
        <f t="shared" si="91"/>
        <v>83.333333333333343</v>
      </c>
      <c r="AP174" s="324">
        <f t="shared" si="92"/>
        <v>31.6</v>
      </c>
      <c r="AQ174" s="286">
        <f>AN174-AO174</f>
        <v>579.66666666666663</v>
      </c>
    </row>
    <row r="175" spans="1:45" s="89" customFormat="1" ht="18" customHeight="1" x14ac:dyDescent="0.25">
      <c r="A175" s="305"/>
      <c r="H175"/>
      <c r="I175"/>
      <c r="J175"/>
      <c r="K175"/>
      <c r="L175"/>
      <c r="M175"/>
      <c r="N175"/>
      <c r="O175"/>
      <c r="P175"/>
      <c r="Q175"/>
      <c r="R175"/>
      <c r="S175"/>
      <c r="T175"/>
      <c r="U175" s="300"/>
      <c r="V175" s="314"/>
      <c r="W175" s="8"/>
      <c r="X175" s="8"/>
      <c r="Y175" s="8"/>
      <c r="Z175" s="300"/>
      <c r="AA175" s="8"/>
      <c r="AB175" s="8"/>
      <c r="AC175" s="8"/>
      <c r="AD175" s="8"/>
      <c r="AE175" s="8"/>
      <c r="AF175" s="8"/>
      <c r="AG175" s="304"/>
      <c r="AH175"/>
      <c r="AI175"/>
      <c r="AJ175"/>
      <c r="AO175"/>
      <c r="AP175" s="285"/>
    </row>
    <row r="176" spans="1:45" s="89" customFormat="1" ht="18" customHeight="1" x14ac:dyDescent="0.25">
      <c r="A176" s="305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 s="300"/>
      <c r="V176" s="314"/>
      <c r="W176" s="8"/>
      <c r="X176" s="8"/>
      <c r="Y176" s="8"/>
      <c r="Z176" s="300"/>
      <c r="AA176" s="8"/>
      <c r="AB176" s="8"/>
      <c r="AC176" s="8"/>
      <c r="AD176" s="8"/>
      <c r="AE176" s="8"/>
      <c r="AF176" s="8"/>
      <c r="AG176" s="304"/>
      <c r="AH176"/>
      <c r="AI176"/>
      <c r="AJ176"/>
      <c r="AO176"/>
      <c r="AP176" s="285"/>
    </row>
    <row r="177" spans="1:43" s="89" customFormat="1" ht="18" customHeight="1" x14ac:dyDescent="0.25">
      <c r="A177" s="305"/>
      <c r="H177"/>
      <c r="I177"/>
      <c r="J177"/>
      <c r="K177" s="9"/>
      <c r="L177"/>
      <c r="M177"/>
      <c r="N177"/>
      <c r="O177"/>
      <c r="P177"/>
      <c r="Q177"/>
      <c r="R177"/>
      <c r="S177"/>
      <c r="T177"/>
      <c r="U177" s="300"/>
      <c r="V177" s="314"/>
      <c r="W177" s="8"/>
      <c r="X177" s="8"/>
      <c r="Y177" s="8"/>
      <c r="Z177" s="300"/>
      <c r="AA177" s="8"/>
      <c r="AB177" s="8"/>
      <c r="AC177" s="8"/>
      <c r="AD177" s="8"/>
      <c r="AE177" s="8"/>
      <c r="AF177" s="8"/>
      <c r="AG177" s="304"/>
      <c r="AH177"/>
      <c r="AI177"/>
      <c r="AJ177"/>
      <c r="AO177"/>
      <c r="AP177" s="285"/>
    </row>
    <row r="178" spans="1:43" s="89" customFormat="1" ht="18" customHeight="1" x14ac:dyDescent="0.25">
      <c r="A178" s="305"/>
      <c r="H178"/>
      <c r="I178"/>
      <c r="J178"/>
      <c r="K178" s="9"/>
      <c r="L178"/>
      <c r="M178"/>
      <c r="N178"/>
      <c r="O178"/>
      <c r="P178"/>
      <c r="Q178"/>
      <c r="R178"/>
      <c r="S178"/>
      <c r="T178"/>
      <c r="U178" s="300"/>
      <c r="V178" s="314"/>
      <c r="W178" s="8"/>
      <c r="X178" s="8"/>
      <c r="Y178" s="8"/>
      <c r="Z178" s="300"/>
      <c r="AA178" s="8"/>
      <c r="AB178" s="8"/>
      <c r="AC178" s="8"/>
      <c r="AD178" s="8"/>
      <c r="AE178" s="8"/>
      <c r="AF178" s="8"/>
      <c r="AG178" s="304"/>
      <c r="AH178"/>
      <c r="AI178"/>
      <c r="AJ178"/>
      <c r="AO178"/>
      <c r="AP178" s="285"/>
    </row>
    <row r="179" spans="1:43" s="89" customFormat="1" ht="18" customHeight="1" x14ac:dyDescent="0.25">
      <c r="A179" s="4"/>
      <c r="B179"/>
      <c r="C179" s="54"/>
      <c r="D179" s="55"/>
      <c r="E179" s="55"/>
      <c r="F179" s="56"/>
      <c r="G179" s="56"/>
      <c r="H179" s="56"/>
      <c r="I179" s="329"/>
      <c r="J179" s="330"/>
      <c r="K179"/>
      <c r="L179"/>
      <c r="M179"/>
      <c r="N179"/>
      <c r="O179"/>
      <c r="P179"/>
      <c r="Q179"/>
      <c r="R179"/>
      <c r="S179"/>
      <c r="T179"/>
      <c r="U179" s="300"/>
      <c r="V179" s="314"/>
      <c r="W179" s="8"/>
      <c r="X179" s="8"/>
      <c r="Y179" s="8"/>
      <c r="Z179" s="300"/>
      <c r="AA179" s="8"/>
      <c r="AB179" s="8"/>
      <c r="AC179" s="8"/>
      <c r="AD179" s="8"/>
      <c r="AE179" s="8"/>
      <c r="AF179" s="8"/>
      <c r="AG179" s="304"/>
      <c r="AH179"/>
      <c r="AI179"/>
      <c r="AJ179"/>
      <c r="AO179"/>
      <c r="AP179" s="285"/>
    </row>
    <row r="180" spans="1:43" s="89" customFormat="1" ht="18" customHeight="1" x14ac:dyDescent="0.25">
      <c r="A180" s="4"/>
      <c r="B180"/>
      <c r="C180" s="54"/>
      <c r="D180" s="55"/>
      <c r="E180" s="55"/>
      <c r="F180" s="56"/>
      <c r="G180" s="56"/>
      <c r="H180" s="56"/>
      <c r="I180" s="329"/>
      <c r="J180" s="330"/>
      <c r="K180"/>
      <c r="L180"/>
      <c r="M180"/>
      <c r="N180"/>
      <c r="O180"/>
      <c r="P180"/>
      <c r="Q180"/>
      <c r="R180"/>
      <c r="S180"/>
      <c r="T180"/>
      <c r="U180" s="300"/>
      <c r="W180" s="8"/>
      <c r="X180" s="8"/>
      <c r="Y180" s="8"/>
      <c r="Z180" s="300"/>
      <c r="AA180" s="8"/>
      <c r="AB180" s="8"/>
      <c r="AC180" s="8"/>
      <c r="AD180" s="8"/>
      <c r="AE180" s="8"/>
      <c r="AF180" s="8"/>
      <c r="AG180" s="304"/>
      <c r="AH180"/>
      <c r="AI180"/>
      <c r="AJ180"/>
      <c r="AO180"/>
      <c r="AP180" s="285"/>
    </row>
    <row r="181" spans="1:43" s="89" customFormat="1" ht="18" customHeight="1" x14ac:dyDescent="0.25">
      <c r="A181" s="4"/>
      <c r="B181"/>
      <c r="C181" s="54"/>
      <c r="D181" s="55"/>
      <c r="E181" s="55"/>
      <c r="F181" s="56"/>
      <c r="G181" s="56"/>
      <c r="H181" s="56"/>
      <c r="I181" s="329"/>
      <c r="J181" s="330"/>
      <c r="K181"/>
      <c r="L181"/>
      <c r="M181"/>
      <c r="N181"/>
      <c r="O181"/>
      <c r="P181"/>
      <c r="Q181"/>
      <c r="R181"/>
      <c r="S181"/>
      <c r="T181"/>
      <c r="U181" s="300"/>
      <c r="W181" s="8"/>
      <c r="X181" s="8"/>
      <c r="Y181" s="8"/>
      <c r="Z181" s="300"/>
      <c r="AA181" s="8"/>
      <c r="AB181" s="8"/>
      <c r="AC181" s="8"/>
      <c r="AD181" s="8"/>
      <c r="AE181" s="8"/>
      <c r="AF181" s="8"/>
      <c r="AG181" s="304"/>
      <c r="AH181"/>
      <c r="AI181"/>
      <c r="AJ181"/>
      <c r="AO181"/>
      <c r="AP181" s="285"/>
    </row>
    <row r="182" spans="1:43" s="89" customFormat="1" ht="18" customHeight="1" x14ac:dyDescent="0.25">
      <c r="A182" s="4"/>
      <c r="B182"/>
      <c r="C182" s="54"/>
      <c r="D182" s="55"/>
      <c r="E182" s="55"/>
      <c r="F182" s="56"/>
      <c r="G182" s="56"/>
      <c r="H182" s="56"/>
      <c r="I182" s="329"/>
      <c r="J182" s="330"/>
      <c r="K182"/>
      <c r="L182"/>
      <c r="M182"/>
      <c r="N182"/>
      <c r="O182"/>
      <c r="P182"/>
      <c r="Q182"/>
      <c r="R182"/>
      <c r="S182"/>
      <c r="T182"/>
      <c r="U182" s="300"/>
      <c r="W182" s="8"/>
      <c r="X182" s="8"/>
      <c r="Y182" s="8"/>
      <c r="Z182" s="300"/>
      <c r="AA182" s="8"/>
      <c r="AB182" s="8"/>
      <c r="AC182" s="8"/>
      <c r="AD182" s="8"/>
      <c r="AE182" s="8"/>
      <c r="AF182" s="8"/>
      <c r="AG182" s="304"/>
      <c r="AH182"/>
      <c r="AI182"/>
      <c r="AJ182"/>
      <c r="AO182"/>
      <c r="AP182" s="285"/>
    </row>
    <row r="183" spans="1:43" s="89" customFormat="1" ht="18" customHeight="1" x14ac:dyDescent="0.25">
      <c r="A183" s="4"/>
      <c r="B183"/>
      <c r="C183" s="54"/>
      <c r="D183" s="55"/>
      <c r="E183" s="55"/>
      <c r="F183" s="56"/>
      <c r="G183" s="56"/>
      <c r="H183" s="56"/>
      <c r="I183" s="329"/>
      <c r="J183" s="330"/>
      <c r="K183"/>
      <c r="L183"/>
      <c r="M183"/>
      <c r="N183"/>
      <c r="O183"/>
      <c r="P183"/>
      <c r="Q183"/>
      <c r="R183"/>
      <c r="S183"/>
      <c r="T183"/>
      <c r="U183" s="300"/>
      <c r="W183" s="8"/>
      <c r="X183" s="8"/>
      <c r="Y183" s="8"/>
      <c r="Z183" s="300"/>
      <c r="AA183" s="8"/>
      <c r="AB183" s="8"/>
      <c r="AC183" s="8"/>
      <c r="AD183" s="8"/>
      <c r="AE183" s="8"/>
      <c r="AF183" s="8"/>
      <c r="AG183" s="304"/>
      <c r="AH183"/>
      <c r="AI183"/>
      <c r="AJ183"/>
      <c r="AO183"/>
      <c r="AP183" s="285"/>
    </row>
    <row r="184" spans="1:43" s="89" customFormat="1" ht="18" customHeight="1" x14ac:dyDescent="0.25">
      <c r="A184" s="4" t="str">
        <f>METAS!B41</f>
        <v>PORCENTAJE DE NIÑOS MENORES DE 12 MESES DE EDAD CON DOSAJE DE HEMOGLOBINA</v>
      </c>
      <c r="B184"/>
      <c r="C184" s="54"/>
      <c r="D184" s="55"/>
      <c r="E184" s="55"/>
      <c r="F184" s="56"/>
      <c r="G184" s="56"/>
      <c r="H184" s="56"/>
      <c r="I184" s="332"/>
      <c r="J184" s="330"/>
      <c r="K184"/>
      <c r="L184"/>
      <c r="M184"/>
      <c r="N184"/>
      <c r="O184"/>
      <c r="P184"/>
      <c r="Q184"/>
      <c r="R184"/>
      <c r="S184"/>
      <c r="T184"/>
      <c r="U184" s="300"/>
      <c r="V184" s="51" t="str">
        <f>A184</f>
        <v>PORCENTAJE DE NIÑOS MENORES DE 12 MESES DE EDAD CON DOSAJE DE HEMOGLOBINA</v>
      </c>
      <c r="W184" s="8"/>
      <c r="X184" s="8"/>
      <c r="Y184" s="8"/>
      <c r="Z184" s="300"/>
      <c r="AA184" s="8"/>
      <c r="AB184" s="8"/>
      <c r="AC184" s="8"/>
      <c r="AD184" s="8"/>
      <c r="AE184" s="8"/>
      <c r="AF184" s="8"/>
      <c r="AG184" s="304"/>
      <c r="AH184"/>
      <c r="AI184"/>
      <c r="AJ184"/>
      <c r="AL184" t="str">
        <f t="shared" ref="AL184:AN195" si="99">A184</f>
        <v>PORCENTAJE DE NIÑOS MENORES DE 12 MESES DE EDAD CON DOSAJE DE HEMOGLOBINA</v>
      </c>
      <c r="AM184"/>
      <c r="AN184"/>
      <c r="AO184"/>
      <c r="AP184" s="285"/>
      <c r="AQ184"/>
    </row>
    <row r="185" spans="1:43" s="89" customFormat="1" ht="48" customHeight="1" thickBot="1" x14ac:dyDescent="0.3">
      <c r="A185" s="59" t="s">
        <v>2</v>
      </c>
      <c r="B185" s="60" t="s">
        <v>574</v>
      </c>
      <c r="C185" s="61" t="s">
        <v>565</v>
      </c>
      <c r="D185" s="60" t="s">
        <v>590</v>
      </c>
      <c r="E185" s="60" t="s">
        <v>1</v>
      </c>
      <c r="F185" s="62"/>
      <c r="G185" s="63" t="s">
        <v>579</v>
      </c>
      <c r="H185" s="64" t="str">
        <f>"DEFICIENTE &lt; "&amp;$E$3</f>
        <v>DEFICIENTE &lt; 75</v>
      </c>
      <c r="I185" s="64" t="str">
        <f>"PROCESO &gt;= "&amp;$E$3&amp;"  -  &lt; "&amp;$F$3</f>
        <v>PROCESO &gt;= 75  -  &lt; 83.3</v>
      </c>
      <c r="J185" s="64" t="str">
        <f>"OPTIMO &gt;= "&amp;$F$3</f>
        <v>OPTIMO &gt;= 83.3</v>
      </c>
      <c r="K185"/>
      <c r="L185"/>
      <c r="M185"/>
      <c r="N185"/>
      <c r="O185"/>
      <c r="P185"/>
      <c r="Q185"/>
      <c r="R185"/>
      <c r="S185"/>
      <c r="T185"/>
      <c r="U185" s="300"/>
      <c r="V185" s="80" t="str">
        <f>$V$1&amp;"  "&amp;V184&amp;"  "&amp;$V$3&amp;"  "&amp;$V$2</f>
        <v>RED. MOYOBAMBA:  PORCENTAJE DE NIÑOS MENORES DE 12 MESES DE EDAD CON DOSAJE DE HEMOGLOBINA  - POR MICROREDES :   ENERO - OCTUBRE 2024</v>
      </c>
      <c r="W185" s="8"/>
      <c r="X185" s="8"/>
      <c r="Y185" s="8"/>
      <c r="Z185" s="300"/>
      <c r="AA185" s="8"/>
      <c r="AB185" s="8"/>
      <c r="AC185" s="8"/>
      <c r="AD185" s="8"/>
      <c r="AE185" s="8"/>
      <c r="AF185" s="8"/>
      <c r="AG185" s="304"/>
      <c r="AH185"/>
      <c r="AI185"/>
      <c r="AJ185"/>
      <c r="AL185" s="316" t="str">
        <f t="shared" si="99"/>
        <v>ESTABLECIMIENTOS</v>
      </c>
      <c r="AM185" s="317" t="str">
        <f t="shared" si="99"/>
        <v>Meta. Anual</v>
      </c>
      <c r="AN185" s="318" t="str">
        <f t="shared" si="99"/>
        <v>Pob. Suj</v>
      </c>
      <c r="AO185" s="319" t="str">
        <f t="shared" ref="AO185:AO194" si="100">G185</f>
        <v>%</v>
      </c>
      <c r="AP185" s="319" t="s">
        <v>499</v>
      </c>
      <c r="AQ185" s="320"/>
    </row>
    <row r="186" spans="1:43" s="89" customFormat="1" ht="28.5" customHeight="1" thickBot="1" x14ac:dyDescent="0.3">
      <c r="A186" s="65" t="str">
        <f>Config!$B$15</f>
        <v>RED</v>
      </c>
      <c r="B186" s="66">
        <f>SUM(B187:B195)</f>
        <v>1185</v>
      </c>
      <c r="C186" s="66">
        <f>SUM(C187:C195)</f>
        <v>991</v>
      </c>
      <c r="D186" s="66">
        <f>SUM(D187:D195)</f>
        <v>1476</v>
      </c>
      <c r="E186" s="67">
        <f>Config!$C$9</f>
        <v>83.333333333333343</v>
      </c>
      <c r="F186" s="67"/>
      <c r="G186" s="67">
        <f>IFERROR(ROUND(D186*100/B186,1),0)</f>
        <v>124.6</v>
      </c>
      <c r="H186" s="68" t="str">
        <f>IF(G186&lt;$E$3,G186,"")</f>
        <v/>
      </c>
      <c r="I186" s="68" t="str">
        <f>IF(G186&gt;=$E$3,IF(G186&lt;$F$3,G186,""),"")</f>
        <v/>
      </c>
      <c r="J186" s="68">
        <f>IF(G186&gt;=$F$3,G186,"")</f>
        <v>124.6</v>
      </c>
      <c r="K186"/>
      <c r="L186"/>
      <c r="M186"/>
      <c r="N186"/>
      <c r="O186"/>
      <c r="P186"/>
      <c r="Q186"/>
      <c r="R186"/>
      <c r="S186"/>
      <c r="T186"/>
      <c r="U186" s="300"/>
      <c r="V186" s="314"/>
      <c r="W186" s="8"/>
      <c r="X186" s="8"/>
      <c r="Y186" s="8"/>
      <c r="Z186" s="300"/>
      <c r="AA186" s="8"/>
      <c r="AB186" s="8"/>
      <c r="AC186" s="8"/>
      <c r="AD186" s="8"/>
      <c r="AE186" s="8"/>
      <c r="AF186" s="8"/>
      <c r="AG186" s="304"/>
      <c r="AH186"/>
      <c r="AI186"/>
      <c r="AJ186"/>
      <c r="AL186" s="321" t="str">
        <f t="shared" si="99"/>
        <v>RED</v>
      </c>
      <c r="AM186" s="322">
        <f t="shared" si="99"/>
        <v>1185</v>
      </c>
      <c r="AN186" s="323">
        <f t="shared" si="99"/>
        <v>991</v>
      </c>
      <c r="AO186" s="322">
        <f t="shared" si="100"/>
        <v>124.6</v>
      </c>
      <c r="AP186" s="323">
        <f t="shared" ref="AP186:AP194" si="101">AM186-AN186</f>
        <v>194</v>
      </c>
      <c r="AQ186" s="323"/>
    </row>
    <row r="187" spans="1:43" s="89" customFormat="1" ht="18" customHeight="1" x14ac:dyDescent="0.25">
      <c r="A187" s="70" t="str">
        <f>Config!$B$16</f>
        <v>HOSP</v>
      </c>
      <c r="B187" s="71">
        <f>METAS!$AW$41</f>
        <v>0</v>
      </c>
      <c r="C187" s="52">
        <f>ROUNDUP((B187/12)*Config!$C$6,0)</f>
        <v>0</v>
      </c>
      <c r="D187" s="71">
        <f>ACUMULADO!$AV$43</f>
        <v>0</v>
      </c>
      <c r="E187" s="81">
        <f>E186</f>
        <v>83.333333333333343</v>
      </c>
      <c r="F187" s="81"/>
      <c r="G187" s="77">
        <f>IFERROR(ROUND(D187*100/B187,1),0)</f>
        <v>0</v>
      </c>
      <c r="H187" s="78">
        <f>IF(G187&lt;$E$3,G187,"")</f>
        <v>0</v>
      </c>
      <c r="I187" s="78" t="str">
        <f>IF(G187&gt;=$E$3,IF(G187&lt;$F$3,G187,""),"")</f>
        <v/>
      </c>
      <c r="J187" s="78" t="str">
        <f t="shared" ref="J187:J195" si="102">IF(G187&gt;=$F$3,G187,"")</f>
        <v/>
      </c>
      <c r="K187"/>
      <c r="L187"/>
      <c r="M187"/>
      <c r="N187"/>
      <c r="O187"/>
      <c r="P187"/>
      <c r="Q187"/>
      <c r="R187"/>
      <c r="S187"/>
      <c r="T187"/>
      <c r="U187" s="300"/>
      <c r="V187" s="51"/>
      <c r="W187" s="8"/>
      <c r="X187" s="8"/>
      <c r="Y187" s="8"/>
      <c r="Z187" s="300"/>
      <c r="AA187" s="8"/>
      <c r="AB187" s="8"/>
      <c r="AC187" s="8"/>
      <c r="AD187" s="8"/>
      <c r="AE187" s="8"/>
      <c r="AF187" s="8"/>
      <c r="AG187" s="304"/>
      <c r="AH187"/>
      <c r="AI187"/>
      <c r="AJ187"/>
      <c r="AL187" s="289" t="str">
        <f t="shared" si="99"/>
        <v>HOSP</v>
      </c>
      <c r="AM187" s="288">
        <f t="shared" si="99"/>
        <v>0</v>
      </c>
      <c r="AN187" s="287">
        <f t="shared" si="99"/>
        <v>0</v>
      </c>
      <c r="AO187" s="338">
        <f t="shared" si="100"/>
        <v>0</v>
      </c>
      <c r="AP187" s="286">
        <f t="shared" si="101"/>
        <v>0</v>
      </c>
      <c r="AQ187" s="286"/>
    </row>
    <row r="188" spans="1:43" s="89" customFormat="1" ht="18" customHeight="1" x14ac:dyDescent="0.25">
      <c r="A188" s="70" t="str">
        <f>Config!$B$17</f>
        <v>LLUI</v>
      </c>
      <c r="B188" s="71">
        <f>METAS!$AX$41</f>
        <v>486</v>
      </c>
      <c r="C188" s="52">
        <f>ROUNDUP((B188/12)*Config!$C$6,0)</f>
        <v>405</v>
      </c>
      <c r="D188" s="71">
        <f>ACUMULADO!$AW$43</f>
        <v>608</v>
      </c>
      <c r="E188" s="81">
        <f t="shared" ref="E188:E195" si="103">E187</f>
        <v>83.333333333333343</v>
      </c>
      <c r="F188" s="81"/>
      <c r="G188" s="77">
        <f t="shared" ref="G188:G195" si="104">IFERROR(ROUND(D188*100/B188,1),0)</f>
        <v>125.1</v>
      </c>
      <c r="H188" s="78" t="str">
        <f t="shared" ref="H188:H195" si="105">IF(G188&lt;$E$3,G188,"")</f>
        <v/>
      </c>
      <c r="I188" s="78" t="str">
        <f t="shared" ref="I188:I195" si="106">IF(G188&gt;=$E$3,IF(G188&lt;$F$3,G188,""),"")</f>
        <v/>
      </c>
      <c r="J188" s="78">
        <f t="shared" si="102"/>
        <v>125.1</v>
      </c>
      <c r="K188"/>
      <c r="L188"/>
      <c r="M188"/>
      <c r="N188"/>
      <c r="O188"/>
      <c r="P188"/>
      <c r="Q188"/>
      <c r="R188"/>
      <c r="S188"/>
      <c r="T188"/>
      <c r="U188" s="300"/>
      <c r="V188" s="51"/>
      <c r="W188" s="8"/>
      <c r="X188" s="8"/>
      <c r="Y188" s="8"/>
      <c r="Z188" s="300"/>
      <c r="AA188" s="8"/>
      <c r="AB188" s="8"/>
      <c r="AC188" s="8"/>
      <c r="AD188" s="8"/>
      <c r="AE188" s="8"/>
      <c r="AF188" s="8"/>
      <c r="AG188" s="304"/>
      <c r="AH188"/>
      <c r="AI188"/>
      <c r="AJ188"/>
      <c r="AL188" s="289" t="str">
        <f t="shared" si="99"/>
        <v>LLUI</v>
      </c>
      <c r="AM188" s="288">
        <f t="shared" si="99"/>
        <v>486</v>
      </c>
      <c r="AN188" s="287">
        <f t="shared" si="99"/>
        <v>405</v>
      </c>
      <c r="AO188" s="338">
        <f t="shared" si="100"/>
        <v>125.1</v>
      </c>
      <c r="AP188" s="286">
        <f t="shared" si="101"/>
        <v>81</v>
      </c>
      <c r="AQ188" s="286"/>
    </row>
    <row r="189" spans="1:43" s="89" customFormat="1" ht="18" customHeight="1" x14ac:dyDescent="0.25">
      <c r="A189" s="70" t="str">
        <f>Config!$B$18</f>
        <v>JERI</v>
      </c>
      <c r="B189" s="71">
        <f>METAS!$AY$41</f>
        <v>52</v>
      </c>
      <c r="C189" s="52">
        <f>ROUNDUP((B189/12)*Config!$C$6,0)</f>
        <v>44</v>
      </c>
      <c r="D189" s="71">
        <f>ACUMULADO!$AX$43</f>
        <v>54</v>
      </c>
      <c r="E189" s="81">
        <f t="shared" si="103"/>
        <v>83.333333333333343</v>
      </c>
      <c r="F189" s="81"/>
      <c r="G189" s="77">
        <f t="shared" si="104"/>
        <v>103.8</v>
      </c>
      <c r="H189" s="78" t="str">
        <f t="shared" si="105"/>
        <v/>
      </c>
      <c r="I189" s="78" t="str">
        <f t="shared" si="106"/>
        <v/>
      </c>
      <c r="J189" s="78">
        <f t="shared" si="102"/>
        <v>103.8</v>
      </c>
      <c r="K189"/>
      <c r="L189"/>
      <c r="M189"/>
      <c r="N189"/>
      <c r="O189"/>
      <c r="P189"/>
      <c r="Q189"/>
      <c r="R189"/>
      <c r="S189"/>
      <c r="T189"/>
      <c r="U189" s="300"/>
      <c r="V189" s="314"/>
      <c r="W189" s="8"/>
      <c r="X189" s="8"/>
      <c r="Y189" s="8"/>
      <c r="Z189" s="300"/>
      <c r="AA189" s="8"/>
      <c r="AB189" s="8"/>
      <c r="AC189" s="8"/>
      <c r="AD189" s="8"/>
      <c r="AE189" s="8"/>
      <c r="AF189" s="8"/>
      <c r="AG189" s="304"/>
      <c r="AH189"/>
      <c r="AI189"/>
      <c r="AJ189"/>
      <c r="AL189" s="289" t="str">
        <f t="shared" si="99"/>
        <v>JERI</v>
      </c>
      <c r="AM189" s="288">
        <f t="shared" si="99"/>
        <v>52</v>
      </c>
      <c r="AN189" s="287">
        <f t="shared" si="99"/>
        <v>44</v>
      </c>
      <c r="AO189" s="338">
        <f t="shared" si="100"/>
        <v>103.8</v>
      </c>
      <c r="AP189" s="286">
        <f t="shared" si="101"/>
        <v>8</v>
      </c>
      <c r="AQ189" s="286"/>
    </row>
    <row r="190" spans="1:43" s="89" customFormat="1" ht="18" customHeight="1" x14ac:dyDescent="0.25">
      <c r="A190" s="70" t="str">
        <f>Config!$B$19</f>
        <v>YANT</v>
      </c>
      <c r="B190" s="71">
        <f>METAS!$AZ$41</f>
        <v>89</v>
      </c>
      <c r="C190" s="52">
        <f>ROUNDUP((B190/12)*Config!$C$6,0)</f>
        <v>75</v>
      </c>
      <c r="D190" s="71">
        <f>ACUMULADO!$AY$43</f>
        <v>82</v>
      </c>
      <c r="E190" s="81">
        <f t="shared" si="103"/>
        <v>83.333333333333343</v>
      </c>
      <c r="F190" s="81"/>
      <c r="G190" s="77">
        <f t="shared" si="104"/>
        <v>92.1</v>
      </c>
      <c r="H190" s="78" t="str">
        <f t="shared" si="105"/>
        <v/>
      </c>
      <c r="I190" s="78" t="str">
        <f t="shared" si="106"/>
        <v/>
      </c>
      <c r="J190" s="78">
        <f t="shared" si="102"/>
        <v>92.1</v>
      </c>
      <c r="K190"/>
      <c r="L190"/>
      <c r="M190"/>
      <c r="N190"/>
      <c r="O190"/>
      <c r="P190"/>
      <c r="Q190"/>
      <c r="R190"/>
      <c r="S190"/>
      <c r="T190"/>
      <c r="U190" s="300"/>
      <c r="V190" s="314"/>
      <c r="W190" s="8"/>
      <c r="X190" s="8"/>
      <c r="Y190" s="8"/>
      <c r="Z190" s="300"/>
      <c r="AA190" s="8"/>
      <c r="AB190" s="8"/>
      <c r="AC190" s="8"/>
      <c r="AD190" s="8"/>
      <c r="AE190" s="8"/>
      <c r="AF190" s="8"/>
      <c r="AG190" s="304"/>
      <c r="AH190"/>
      <c r="AI190"/>
      <c r="AJ190"/>
      <c r="AL190" s="289" t="str">
        <f t="shared" si="99"/>
        <v>YANT</v>
      </c>
      <c r="AM190" s="288">
        <f t="shared" si="99"/>
        <v>89</v>
      </c>
      <c r="AN190" s="287">
        <f t="shared" si="99"/>
        <v>75</v>
      </c>
      <c r="AO190" s="338">
        <f t="shared" si="100"/>
        <v>92.1</v>
      </c>
      <c r="AP190" s="286">
        <f t="shared" si="101"/>
        <v>14</v>
      </c>
      <c r="AQ190" s="286"/>
    </row>
    <row r="191" spans="1:43" s="89" customFormat="1" ht="18" customHeight="1" x14ac:dyDescent="0.25">
      <c r="A191" s="70" t="str">
        <f>Config!$B$20</f>
        <v>SORI</v>
      </c>
      <c r="B191" s="71">
        <f>METAS!$BA$41</f>
        <v>242</v>
      </c>
      <c r="C191" s="52">
        <f>ROUNDUP((B191/12)*Config!$C$6,0)</f>
        <v>202</v>
      </c>
      <c r="D191" s="71">
        <f>ACUMULADO!$AZ$43</f>
        <v>308</v>
      </c>
      <c r="E191" s="81">
        <f t="shared" si="103"/>
        <v>83.333333333333343</v>
      </c>
      <c r="F191" s="81"/>
      <c r="G191" s="77">
        <f t="shared" si="104"/>
        <v>127.3</v>
      </c>
      <c r="H191" s="78" t="str">
        <f t="shared" si="105"/>
        <v/>
      </c>
      <c r="I191" s="78" t="str">
        <f t="shared" si="106"/>
        <v/>
      </c>
      <c r="J191" s="78">
        <f t="shared" si="102"/>
        <v>127.3</v>
      </c>
      <c r="K191"/>
      <c r="L191"/>
      <c r="M191"/>
      <c r="N191"/>
      <c r="O191"/>
      <c r="P191"/>
      <c r="Q191"/>
      <c r="R191"/>
      <c r="S191"/>
      <c r="T191"/>
      <c r="U191" s="300"/>
      <c r="V191" s="314"/>
      <c r="W191" s="8"/>
      <c r="X191" s="8"/>
      <c r="Y191" s="8"/>
      <c r="Z191" s="300"/>
      <c r="AA191" s="8"/>
      <c r="AB191" s="8"/>
      <c r="AC191" s="8"/>
      <c r="AD191" s="8"/>
      <c r="AE191" s="8"/>
      <c r="AF191" s="8"/>
      <c r="AG191" s="304"/>
      <c r="AH191"/>
      <c r="AI191"/>
      <c r="AJ191"/>
      <c r="AL191" s="289" t="str">
        <f t="shared" si="99"/>
        <v>SORI</v>
      </c>
      <c r="AM191" s="288">
        <f t="shared" si="99"/>
        <v>242</v>
      </c>
      <c r="AN191" s="287">
        <f t="shared" si="99"/>
        <v>202</v>
      </c>
      <c r="AO191" s="338">
        <f t="shared" si="100"/>
        <v>127.3</v>
      </c>
      <c r="AP191" s="286">
        <f t="shared" si="101"/>
        <v>40</v>
      </c>
      <c r="AQ191" s="286"/>
    </row>
    <row r="192" spans="1:43" s="89" customFormat="1" ht="18" customHeight="1" x14ac:dyDescent="0.25">
      <c r="A192" s="70" t="str">
        <f>Config!$B$21</f>
        <v>JEPE</v>
      </c>
      <c r="B192" s="71">
        <f>METAS!$BB$41</f>
        <v>100</v>
      </c>
      <c r="C192" s="52">
        <f>ROUNDUP((B192/12)*Config!$C$6,0)</f>
        <v>84</v>
      </c>
      <c r="D192" s="71">
        <f>ACUMULADO!$BA$43</f>
        <v>118</v>
      </c>
      <c r="E192" s="81">
        <f t="shared" si="103"/>
        <v>83.333333333333343</v>
      </c>
      <c r="F192" s="81"/>
      <c r="G192" s="77">
        <f t="shared" si="104"/>
        <v>118</v>
      </c>
      <c r="H192" s="78" t="str">
        <f t="shared" si="105"/>
        <v/>
      </c>
      <c r="I192" s="78" t="str">
        <f t="shared" si="106"/>
        <v/>
      </c>
      <c r="J192" s="78">
        <f t="shared" si="102"/>
        <v>118</v>
      </c>
      <c r="K192"/>
      <c r="L192"/>
      <c r="M192"/>
      <c r="N192"/>
      <c r="O192"/>
      <c r="P192"/>
      <c r="Q192"/>
      <c r="R192"/>
      <c r="S192"/>
      <c r="T192"/>
      <c r="U192" s="300"/>
      <c r="V192" s="314"/>
      <c r="W192" s="8"/>
      <c r="X192" s="8"/>
      <c r="Y192" s="8"/>
      <c r="Z192" s="300"/>
      <c r="AA192" s="8"/>
      <c r="AB192" s="8"/>
      <c r="AC192" s="8"/>
      <c r="AD192" s="8"/>
      <c r="AE192" s="8"/>
      <c r="AF192" s="8"/>
      <c r="AG192" s="304"/>
      <c r="AH192"/>
      <c r="AI192"/>
      <c r="AJ192"/>
      <c r="AL192" s="289" t="str">
        <f t="shared" si="99"/>
        <v>JEPE</v>
      </c>
      <c r="AM192" s="288">
        <f t="shared" si="99"/>
        <v>100</v>
      </c>
      <c r="AN192" s="287">
        <f t="shared" si="99"/>
        <v>84</v>
      </c>
      <c r="AO192" s="338">
        <f>G192</f>
        <v>118</v>
      </c>
      <c r="AP192" s="286">
        <f>AM192-AN192</f>
        <v>16</v>
      </c>
      <c r="AQ192" s="286"/>
    </row>
    <row r="193" spans="1:43" s="89" customFormat="1" ht="18" customHeight="1" x14ac:dyDescent="0.25">
      <c r="A193" s="70" t="str">
        <f>Config!$B$22</f>
        <v>ROQU</v>
      </c>
      <c r="B193" s="71">
        <f>METAS!$BC$41</f>
        <v>77</v>
      </c>
      <c r="C193" s="52">
        <f>ROUNDUP((B193/12)*Config!$C$6,0)</f>
        <v>65</v>
      </c>
      <c r="D193" s="71">
        <f>ACUMULADO!$BB$43</f>
        <v>90</v>
      </c>
      <c r="E193" s="81">
        <f t="shared" si="103"/>
        <v>83.333333333333343</v>
      </c>
      <c r="F193" s="81"/>
      <c r="G193" s="77">
        <f t="shared" si="104"/>
        <v>116.9</v>
      </c>
      <c r="H193" s="78" t="str">
        <f t="shared" si="105"/>
        <v/>
      </c>
      <c r="I193" s="78" t="str">
        <f t="shared" si="106"/>
        <v/>
      </c>
      <c r="J193" s="78">
        <f t="shared" si="102"/>
        <v>116.9</v>
      </c>
      <c r="K193"/>
      <c r="L193"/>
      <c r="M193"/>
      <c r="N193"/>
      <c r="O193"/>
      <c r="P193"/>
      <c r="Q193"/>
      <c r="R193"/>
      <c r="S193"/>
      <c r="T193"/>
      <c r="U193" s="300"/>
      <c r="W193" s="8"/>
      <c r="X193" s="8"/>
      <c r="Y193" s="8"/>
      <c r="Z193" s="300"/>
      <c r="AA193" s="8"/>
      <c r="AB193" s="8"/>
      <c r="AC193" s="8"/>
      <c r="AD193" s="8"/>
      <c r="AE193" s="8"/>
      <c r="AF193" s="8"/>
      <c r="AG193" s="304"/>
      <c r="AH193"/>
      <c r="AI193"/>
      <c r="AJ193"/>
      <c r="AL193" s="289" t="str">
        <f t="shared" si="99"/>
        <v>ROQU</v>
      </c>
      <c r="AM193" s="288">
        <f t="shared" si="99"/>
        <v>77</v>
      </c>
      <c r="AN193" s="287">
        <f t="shared" si="99"/>
        <v>65</v>
      </c>
      <c r="AO193" s="338">
        <f>G193</f>
        <v>116.9</v>
      </c>
      <c r="AP193" s="286">
        <f>AM193-AN193</f>
        <v>12</v>
      </c>
      <c r="AQ193" s="286"/>
    </row>
    <row r="194" spans="1:43" s="89" customFormat="1" ht="18" customHeight="1" x14ac:dyDescent="0.25">
      <c r="A194" s="70" t="str">
        <f>Config!$B$23</f>
        <v>CALZ</v>
      </c>
      <c r="B194" s="71">
        <f>METAS!$BD$41</f>
        <v>61</v>
      </c>
      <c r="C194" s="52">
        <f>ROUNDUP((B194/12)*Config!$C$6,0)</f>
        <v>51</v>
      </c>
      <c r="D194" s="71">
        <f>ACUMULADO!$BC$43</f>
        <v>67</v>
      </c>
      <c r="E194" s="81">
        <f t="shared" si="103"/>
        <v>83.333333333333343</v>
      </c>
      <c r="F194" s="81"/>
      <c r="G194" s="77">
        <f t="shared" si="104"/>
        <v>109.8</v>
      </c>
      <c r="H194" s="78" t="str">
        <f t="shared" si="105"/>
        <v/>
      </c>
      <c r="I194" s="78" t="str">
        <f t="shared" si="106"/>
        <v/>
      </c>
      <c r="J194" s="78">
        <f t="shared" si="102"/>
        <v>109.8</v>
      </c>
      <c r="K194"/>
      <c r="L194"/>
      <c r="M194"/>
      <c r="N194"/>
      <c r="O194"/>
      <c r="P194"/>
      <c r="Q194"/>
      <c r="R194"/>
      <c r="S194"/>
      <c r="T194"/>
      <c r="U194" s="300"/>
      <c r="V194" s="314"/>
      <c r="W194" s="8"/>
      <c r="X194" s="8"/>
      <c r="Y194" s="8"/>
      <c r="Z194" s="300"/>
      <c r="AA194" s="8"/>
      <c r="AB194" s="8"/>
      <c r="AC194" s="8"/>
      <c r="AD194" s="8"/>
      <c r="AE194" s="8"/>
      <c r="AF194" s="8"/>
      <c r="AG194" s="304"/>
      <c r="AH194"/>
      <c r="AI194"/>
      <c r="AJ194"/>
      <c r="AL194" s="289" t="str">
        <f t="shared" si="99"/>
        <v>CALZ</v>
      </c>
      <c r="AM194" s="288">
        <f t="shared" si="99"/>
        <v>61</v>
      </c>
      <c r="AN194" s="287">
        <f t="shared" si="99"/>
        <v>51</v>
      </c>
      <c r="AO194" s="338">
        <f t="shared" si="100"/>
        <v>109.8</v>
      </c>
      <c r="AP194" s="286">
        <f t="shared" si="101"/>
        <v>10</v>
      </c>
      <c r="AQ194" s="286"/>
    </row>
    <row r="195" spans="1:43" s="89" customFormat="1" ht="18" customHeight="1" x14ac:dyDescent="0.25">
      <c r="A195" s="70" t="str">
        <f>Config!$B$24</f>
        <v>PUEB</v>
      </c>
      <c r="B195" s="71">
        <f>METAS!$BE$41</f>
        <v>78</v>
      </c>
      <c r="C195" s="52">
        <f>ROUNDUP((B195/12)*Config!$C$6,0)</f>
        <v>65</v>
      </c>
      <c r="D195" s="71">
        <f>ACUMULADO!$BD$43</f>
        <v>149</v>
      </c>
      <c r="E195" s="81">
        <f t="shared" si="103"/>
        <v>83.333333333333343</v>
      </c>
      <c r="F195" s="81"/>
      <c r="G195" s="77">
        <f t="shared" si="104"/>
        <v>191</v>
      </c>
      <c r="H195" s="78" t="str">
        <f t="shared" si="105"/>
        <v/>
      </c>
      <c r="I195" s="78" t="str">
        <f t="shared" si="106"/>
        <v/>
      </c>
      <c r="J195" s="78">
        <f t="shared" si="102"/>
        <v>191</v>
      </c>
      <c r="K195"/>
      <c r="L195"/>
      <c r="M195"/>
      <c r="N195"/>
      <c r="O195"/>
      <c r="P195"/>
      <c r="Q195"/>
      <c r="R195"/>
      <c r="S195"/>
      <c r="T195"/>
      <c r="U195" s="300"/>
      <c r="W195" s="8"/>
      <c r="X195" s="8"/>
      <c r="Y195" s="8"/>
      <c r="Z195" s="300"/>
      <c r="AA195" s="8"/>
      <c r="AB195" s="8"/>
      <c r="AC195" s="8"/>
      <c r="AD195" s="8"/>
      <c r="AE195" s="8"/>
      <c r="AF195" s="8"/>
      <c r="AG195" s="304"/>
      <c r="AH195"/>
      <c r="AI195"/>
      <c r="AJ195"/>
      <c r="AL195" s="289" t="str">
        <f>A195</f>
        <v>PUEB</v>
      </c>
      <c r="AM195" s="288">
        <f t="shared" si="99"/>
        <v>78</v>
      </c>
      <c r="AN195" s="287">
        <f t="shared" si="99"/>
        <v>65</v>
      </c>
      <c r="AO195" s="338">
        <f>G195</f>
        <v>191</v>
      </c>
      <c r="AP195" s="286">
        <f>AM195-AN195</f>
        <v>13</v>
      </c>
      <c r="AQ195" s="286"/>
    </row>
    <row r="196" spans="1:43" s="89" customFormat="1" ht="18" customHeight="1" x14ac:dyDescent="0.25">
      <c r="A196" s="305"/>
      <c r="H196"/>
      <c r="I196"/>
      <c r="J196"/>
      <c r="K196"/>
      <c r="L196"/>
      <c r="M196"/>
      <c r="N196"/>
      <c r="O196"/>
      <c r="P196"/>
      <c r="Q196"/>
      <c r="R196"/>
      <c r="S196"/>
      <c r="T196"/>
      <c r="U196" s="300"/>
      <c r="V196" s="314"/>
      <c r="W196" s="8"/>
      <c r="X196" s="8"/>
      <c r="Y196" s="8"/>
      <c r="Z196" s="300"/>
      <c r="AA196" s="8"/>
      <c r="AB196" s="8"/>
      <c r="AC196" s="8"/>
      <c r="AD196" s="8"/>
      <c r="AE196" s="8"/>
      <c r="AF196" s="8"/>
      <c r="AG196" s="304"/>
      <c r="AH196"/>
      <c r="AI196"/>
      <c r="AJ196"/>
      <c r="AO196"/>
      <c r="AP196" s="285"/>
    </row>
    <row r="197" spans="1:43" s="89" customFormat="1" ht="18" customHeight="1" x14ac:dyDescent="0.25">
      <c r="A197" s="305"/>
      <c r="H197"/>
      <c r="I197"/>
      <c r="J197"/>
      <c r="K197"/>
      <c r="L197"/>
      <c r="M197"/>
      <c r="N197"/>
      <c r="O197"/>
      <c r="P197"/>
      <c r="Q197"/>
      <c r="R197"/>
      <c r="S197"/>
      <c r="T197"/>
      <c r="U197" s="300"/>
      <c r="V197" s="314"/>
      <c r="W197" s="8"/>
      <c r="X197" s="8"/>
      <c r="Y197" s="8"/>
      <c r="Z197" s="300"/>
      <c r="AA197" s="8"/>
      <c r="AB197" s="8"/>
      <c r="AC197" s="8"/>
      <c r="AD197" s="8"/>
      <c r="AE197" s="8"/>
      <c r="AF197" s="8"/>
      <c r="AG197" s="304"/>
      <c r="AH197"/>
      <c r="AI197"/>
      <c r="AJ197"/>
      <c r="AO197"/>
      <c r="AP197" s="285"/>
    </row>
    <row r="198" spans="1:43" s="89" customFormat="1" ht="18" customHeight="1" x14ac:dyDescent="0.25">
      <c r="A198" s="305"/>
      <c r="H198"/>
      <c r="I198"/>
      <c r="J198"/>
      <c r="K198"/>
      <c r="L198"/>
      <c r="M198"/>
      <c r="N198"/>
      <c r="O198"/>
      <c r="P198"/>
      <c r="Q198"/>
      <c r="R198"/>
      <c r="S198"/>
      <c r="T198"/>
      <c r="U198" s="300"/>
      <c r="V198" s="314"/>
      <c r="W198" s="8"/>
      <c r="X198" s="8"/>
      <c r="Y198" s="8"/>
      <c r="Z198" s="300"/>
      <c r="AA198" s="8"/>
      <c r="AB198" s="8"/>
      <c r="AC198" s="8"/>
      <c r="AD198" s="8"/>
      <c r="AE198" s="8"/>
      <c r="AF198" s="8"/>
      <c r="AG198" s="304"/>
      <c r="AH198"/>
      <c r="AI198"/>
      <c r="AJ198"/>
      <c r="AO198"/>
      <c r="AP198" s="285"/>
    </row>
    <row r="199" spans="1:43" s="89" customFormat="1" ht="18" customHeight="1" x14ac:dyDescent="0.25">
      <c r="A199" s="305"/>
      <c r="H199"/>
      <c r="I199"/>
      <c r="J199"/>
      <c r="K199" s="9"/>
      <c r="L199"/>
      <c r="M199"/>
      <c r="N199"/>
      <c r="O199"/>
      <c r="P199"/>
      <c r="Q199"/>
      <c r="R199"/>
      <c r="S199"/>
      <c r="T199"/>
      <c r="U199" s="300"/>
      <c r="V199" s="314"/>
      <c r="W199" s="8"/>
      <c r="X199" s="8"/>
      <c r="Y199" s="8"/>
      <c r="Z199" s="300"/>
      <c r="AA199" s="8"/>
      <c r="AB199" s="8"/>
      <c r="AC199" s="8"/>
      <c r="AD199" s="8"/>
      <c r="AE199" s="8"/>
      <c r="AF199" s="8"/>
      <c r="AG199" s="304"/>
      <c r="AH199"/>
      <c r="AI199"/>
      <c r="AJ199"/>
      <c r="AO199"/>
      <c r="AP199" s="285"/>
    </row>
    <row r="200" spans="1:43" s="89" customFormat="1" ht="18" customHeight="1" x14ac:dyDescent="0.25">
      <c r="A200" s="305"/>
      <c r="H200"/>
      <c r="I200"/>
      <c r="J200"/>
      <c r="K200"/>
      <c r="L200"/>
      <c r="M200"/>
      <c r="N200"/>
      <c r="O200"/>
      <c r="P200"/>
      <c r="Q200"/>
      <c r="R200"/>
      <c r="S200"/>
      <c r="T200"/>
      <c r="U200" s="300"/>
      <c r="V200" s="314"/>
      <c r="W200" s="8"/>
      <c r="X200" s="8"/>
      <c r="Y200" s="8"/>
      <c r="Z200" s="300"/>
      <c r="AA200" s="8"/>
      <c r="AB200" s="8"/>
      <c r="AC200" s="8"/>
      <c r="AD200" s="8"/>
      <c r="AE200" s="8"/>
      <c r="AF200" s="8"/>
      <c r="AG200" s="304"/>
      <c r="AH200"/>
      <c r="AI200"/>
      <c r="AJ200"/>
      <c r="AO200"/>
      <c r="AP200" s="285"/>
    </row>
    <row r="201" spans="1:43" s="89" customFormat="1" ht="18" customHeight="1" x14ac:dyDescent="0.25">
      <c r="A201" s="305"/>
      <c r="H201"/>
      <c r="I201"/>
      <c r="J201"/>
      <c r="K201"/>
      <c r="L201"/>
      <c r="M201"/>
      <c r="N201"/>
      <c r="O201"/>
      <c r="P201"/>
      <c r="Q201"/>
      <c r="R201"/>
      <c r="S201"/>
      <c r="T201"/>
      <c r="U201" s="300"/>
      <c r="V201" s="314"/>
      <c r="W201" s="8"/>
      <c r="X201" s="8"/>
      <c r="Y201" s="8"/>
      <c r="Z201" s="300"/>
      <c r="AA201" s="8"/>
      <c r="AB201" s="8"/>
      <c r="AC201" s="8"/>
      <c r="AD201" s="8"/>
      <c r="AE201" s="8"/>
      <c r="AF201" s="8"/>
      <c r="AG201" s="304"/>
      <c r="AH201"/>
      <c r="AI201"/>
      <c r="AJ201"/>
      <c r="AO201"/>
      <c r="AP201" s="285"/>
    </row>
    <row r="202" spans="1:43" s="89" customFormat="1" ht="18" customHeight="1" x14ac:dyDescent="0.25">
      <c r="A202" s="305"/>
      <c r="H202"/>
      <c r="I202"/>
      <c r="J202"/>
      <c r="K202"/>
      <c r="L202"/>
      <c r="M202"/>
      <c r="N202"/>
      <c r="O202"/>
      <c r="P202"/>
      <c r="Q202"/>
      <c r="R202"/>
      <c r="S202"/>
      <c r="T202"/>
      <c r="U202" s="300"/>
      <c r="V202" s="314"/>
      <c r="W202" s="8"/>
      <c r="X202" s="8"/>
      <c r="Y202" s="8"/>
      <c r="Z202" s="300"/>
      <c r="AA202" s="8"/>
      <c r="AB202" s="8"/>
      <c r="AC202" s="8"/>
      <c r="AD202" s="8"/>
      <c r="AE202" s="8"/>
      <c r="AF202" s="8"/>
      <c r="AG202" s="304"/>
      <c r="AH202"/>
      <c r="AI202"/>
      <c r="AJ202"/>
      <c r="AO202"/>
      <c r="AP202" s="285"/>
    </row>
    <row r="203" spans="1:43" s="89" customFormat="1" ht="18" customHeight="1" x14ac:dyDescent="0.25">
      <c r="A203" s="305"/>
      <c r="H203"/>
      <c r="I203"/>
      <c r="J203"/>
      <c r="K203"/>
      <c r="L203"/>
      <c r="M203"/>
      <c r="N203"/>
      <c r="O203"/>
      <c r="P203"/>
      <c r="Q203"/>
      <c r="R203"/>
      <c r="S203"/>
      <c r="T203"/>
      <c r="U203" s="300"/>
      <c r="V203" s="314"/>
      <c r="W203" s="8"/>
      <c r="X203" s="8"/>
      <c r="Y203" s="8"/>
      <c r="Z203" s="300"/>
      <c r="AA203" s="8"/>
      <c r="AB203" s="8"/>
      <c r="AC203" s="8"/>
      <c r="AD203" s="8"/>
      <c r="AE203" s="8"/>
      <c r="AF203" s="8"/>
      <c r="AG203" s="304"/>
      <c r="AH203"/>
      <c r="AI203"/>
      <c r="AJ203"/>
      <c r="AO203"/>
      <c r="AP203" s="285"/>
    </row>
    <row r="204" spans="1:43" s="89" customFormat="1" ht="18" customHeight="1" x14ac:dyDescent="0.25">
      <c r="A204" s="305"/>
      <c r="H204"/>
      <c r="I204"/>
      <c r="J204"/>
      <c r="K204"/>
      <c r="L204"/>
      <c r="M204"/>
      <c r="N204"/>
      <c r="O204"/>
      <c r="P204"/>
      <c r="Q204"/>
      <c r="R204"/>
      <c r="S204"/>
      <c r="T204"/>
      <c r="U204" s="300"/>
      <c r="V204" s="314"/>
      <c r="W204" s="8"/>
      <c r="X204" s="8"/>
      <c r="Y204" s="8"/>
      <c r="Z204" s="300"/>
      <c r="AA204" s="8"/>
      <c r="AB204" s="8"/>
      <c r="AC204" s="8"/>
      <c r="AD204" s="8"/>
      <c r="AE204" s="8"/>
      <c r="AF204" s="8"/>
      <c r="AG204" s="304"/>
      <c r="AH204"/>
      <c r="AI204"/>
      <c r="AJ204"/>
      <c r="AO204"/>
      <c r="AP204" s="285"/>
    </row>
    <row r="205" spans="1:43" s="89" customFormat="1" ht="18" customHeight="1" x14ac:dyDescent="0.25">
      <c r="A205" s="4" t="str">
        <f>METAS!B42</f>
        <v>PORCENTAJE DE NIÑOS DE 12 A 23 MESES DE EDAD CON DOSAJE DE HEMOGLOBINA</v>
      </c>
      <c r="B205"/>
      <c r="C205" s="54"/>
      <c r="D205" s="55"/>
      <c r="E205" s="55"/>
      <c r="F205" s="56"/>
      <c r="G205" s="56"/>
      <c r="H205" s="56"/>
      <c r="I205" s="332"/>
      <c r="J205" s="330"/>
      <c r="K205"/>
      <c r="L205"/>
      <c r="M205"/>
      <c r="N205"/>
      <c r="O205"/>
      <c r="P205"/>
      <c r="Q205"/>
      <c r="R205"/>
      <c r="S205"/>
      <c r="T205"/>
      <c r="U205" s="300"/>
      <c r="V205" s="51" t="str">
        <f>A205</f>
        <v>PORCENTAJE DE NIÑOS DE 12 A 23 MESES DE EDAD CON DOSAJE DE HEMOGLOBINA</v>
      </c>
      <c r="W205" s="8"/>
      <c r="X205" s="8"/>
      <c r="Y205" s="8"/>
      <c r="Z205" s="300"/>
      <c r="AA205" s="8"/>
      <c r="AB205" s="8"/>
      <c r="AC205" s="8"/>
      <c r="AD205" s="8"/>
      <c r="AE205" s="8"/>
      <c r="AF205" s="8"/>
      <c r="AG205" s="304"/>
      <c r="AH205"/>
      <c r="AI205"/>
      <c r="AJ205"/>
      <c r="AL205" t="str">
        <f t="shared" ref="AL205:AN216" si="107">A205</f>
        <v>PORCENTAJE DE NIÑOS DE 12 A 23 MESES DE EDAD CON DOSAJE DE HEMOGLOBINA</v>
      </c>
      <c r="AM205"/>
      <c r="AN205"/>
      <c r="AO205"/>
      <c r="AP205" s="285"/>
      <c r="AQ205"/>
    </row>
    <row r="206" spans="1:43" s="89" customFormat="1" ht="48" customHeight="1" thickBot="1" x14ac:dyDescent="0.3">
      <c r="A206" s="59" t="s">
        <v>2</v>
      </c>
      <c r="B206" s="60" t="s">
        <v>574</v>
      </c>
      <c r="C206" s="61" t="s">
        <v>565</v>
      </c>
      <c r="D206" s="60" t="s">
        <v>591</v>
      </c>
      <c r="E206" s="60" t="s">
        <v>1</v>
      </c>
      <c r="F206" s="62"/>
      <c r="G206" s="63" t="s">
        <v>579</v>
      </c>
      <c r="H206" s="64" t="str">
        <f>"DEFICIENTE &lt; "&amp;$E$3</f>
        <v>DEFICIENTE &lt; 75</v>
      </c>
      <c r="I206" s="64" t="str">
        <f>"PROCESO &gt;= "&amp;$E$3&amp;"  -  &lt; "&amp;$F$3</f>
        <v>PROCESO &gt;= 75  -  &lt; 83.3</v>
      </c>
      <c r="J206" s="64" t="str">
        <f>"OPTIMO &gt;= "&amp;$F$3</f>
        <v>OPTIMO &gt;= 83.3</v>
      </c>
      <c r="K206"/>
      <c r="L206"/>
      <c r="M206"/>
      <c r="N206"/>
      <c r="O206"/>
      <c r="P206"/>
      <c r="Q206"/>
      <c r="R206"/>
      <c r="S206"/>
      <c r="T206"/>
      <c r="U206" s="300"/>
      <c r="V206" s="80" t="str">
        <f>$V$1&amp;"  "&amp;V205&amp;"  "&amp;$V$3&amp;"  "&amp;$V$2</f>
        <v>RED. MOYOBAMBA:  PORCENTAJE DE NIÑOS DE 12 A 23 MESES DE EDAD CON DOSAJE DE HEMOGLOBINA  - POR MICROREDES :   ENERO - OCTUBRE 2024</v>
      </c>
      <c r="W206" s="8"/>
      <c r="X206" s="8"/>
      <c r="Y206" s="8"/>
      <c r="Z206" s="300"/>
      <c r="AA206" s="8"/>
      <c r="AB206" s="8"/>
      <c r="AC206" s="8"/>
      <c r="AD206" s="8"/>
      <c r="AE206" s="8"/>
      <c r="AF206" s="8"/>
      <c r="AG206" s="304"/>
      <c r="AH206"/>
      <c r="AI206"/>
      <c r="AJ206"/>
      <c r="AL206" s="316" t="str">
        <f t="shared" si="107"/>
        <v>ESTABLECIMIENTOS</v>
      </c>
      <c r="AM206" s="317" t="str">
        <f t="shared" si="107"/>
        <v>Meta. Anual</v>
      </c>
      <c r="AN206" s="318" t="str">
        <f t="shared" si="107"/>
        <v>Pob. Suj</v>
      </c>
      <c r="AO206" s="319" t="str">
        <f t="shared" ref="AO206:AO215" si="108">G206</f>
        <v>%</v>
      </c>
      <c r="AP206" s="319" t="s">
        <v>499</v>
      </c>
      <c r="AQ206" s="320"/>
    </row>
    <row r="207" spans="1:43" s="89" customFormat="1" ht="18" customHeight="1" thickBot="1" x14ac:dyDescent="0.3">
      <c r="A207" s="65" t="str">
        <f>Config!$B$15</f>
        <v>RED</v>
      </c>
      <c r="B207" s="66">
        <f>SUM(B208:B216)</f>
        <v>2439</v>
      </c>
      <c r="C207" s="66">
        <f>SUM(C208:C216)</f>
        <v>2035</v>
      </c>
      <c r="D207" s="66">
        <f>SUM(D208:D216)</f>
        <v>1627</v>
      </c>
      <c r="E207" s="67">
        <f>Config!$C$9</f>
        <v>83.333333333333343</v>
      </c>
      <c r="F207" s="67"/>
      <c r="G207" s="67">
        <f>IFERROR(ROUND(D207*100/B207,1),0)</f>
        <v>66.7</v>
      </c>
      <c r="H207" s="68">
        <f>IF(G207&lt;$E$3,G207,"")</f>
        <v>66.7</v>
      </c>
      <c r="I207" s="68" t="str">
        <f>IF(G207&gt;=$E$3,IF(G207&lt;$F$3,G207,""),"")</f>
        <v/>
      </c>
      <c r="J207" s="68" t="str">
        <f>IF(G207&gt;=$F$3,G207,"")</f>
        <v/>
      </c>
      <c r="K207"/>
      <c r="L207"/>
      <c r="M207"/>
      <c r="N207"/>
      <c r="O207"/>
      <c r="P207"/>
      <c r="Q207"/>
      <c r="R207"/>
      <c r="S207"/>
      <c r="T207"/>
      <c r="U207" s="300"/>
      <c r="W207" s="8"/>
      <c r="X207" s="8"/>
      <c r="Y207" s="8"/>
      <c r="Z207" s="300"/>
      <c r="AA207" s="8"/>
      <c r="AB207" s="8"/>
      <c r="AC207" s="8"/>
      <c r="AD207" s="8"/>
      <c r="AE207" s="8"/>
      <c r="AF207" s="8"/>
      <c r="AG207" s="304"/>
      <c r="AH207"/>
      <c r="AI207"/>
      <c r="AJ207"/>
      <c r="AL207" s="321" t="str">
        <f t="shared" si="107"/>
        <v>RED</v>
      </c>
      <c r="AM207" s="322">
        <f t="shared" si="107"/>
        <v>2439</v>
      </c>
      <c r="AN207" s="323">
        <f t="shared" si="107"/>
        <v>2035</v>
      </c>
      <c r="AO207" s="322">
        <f t="shared" si="108"/>
        <v>66.7</v>
      </c>
      <c r="AP207" s="323">
        <f t="shared" ref="AP207:AP215" si="109">AM207-AN207</f>
        <v>404</v>
      </c>
      <c r="AQ207" s="323"/>
    </row>
    <row r="208" spans="1:43" s="89" customFormat="1" ht="18" customHeight="1" x14ac:dyDescent="0.25">
      <c r="A208" s="70" t="str">
        <f>Config!$B$16</f>
        <v>HOSP</v>
      </c>
      <c r="B208" s="71">
        <f>METAS!$AW$42</f>
        <v>0</v>
      </c>
      <c r="C208" s="52">
        <f>ROUNDUP((B208/12)*Config!$C$6,0)</f>
        <v>0</v>
      </c>
      <c r="D208" s="71">
        <f>ACUMULADO!$AV$44</f>
        <v>1</v>
      </c>
      <c r="E208" s="81">
        <f>E207</f>
        <v>83.333333333333343</v>
      </c>
      <c r="F208" s="81"/>
      <c r="G208" s="77">
        <f>IFERROR(ROUND(D208*100/B208,1),0)</f>
        <v>0</v>
      </c>
      <c r="H208" s="78">
        <f>IF(G208&lt;$E$3,G208,"")</f>
        <v>0</v>
      </c>
      <c r="I208" s="78" t="str">
        <f>IF(G208&gt;=$E$3,IF(G208&lt;$F$3,G208,""),"")</f>
        <v/>
      </c>
      <c r="J208" s="78" t="str">
        <f t="shared" ref="J208:J216" si="110">IF(G208&gt;=$F$3,G208,"")</f>
        <v/>
      </c>
      <c r="K208"/>
      <c r="L208"/>
      <c r="M208"/>
      <c r="N208"/>
      <c r="O208"/>
      <c r="P208"/>
      <c r="Q208"/>
      <c r="R208"/>
      <c r="S208"/>
      <c r="T208"/>
      <c r="U208" s="300"/>
      <c r="V208" s="51"/>
      <c r="W208" s="8"/>
      <c r="X208" s="8"/>
      <c r="Y208" s="8"/>
      <c r="Z208" s="300"/>
      <c r="AA208" s="8"/>
      <c r="AB208" s="8"/>
      <c r="AC208" s="8"/>
      <c r="AD208" s="8"/>
      <c r="AE208" s="8"/>
      <c r="AF208" s="8"/>
      <c r="AG208" s="304"/>
      <c r="AH208"/>
      <c r="AI208"/>
      <c r="AJ208"/>
      <c r="AL208" s="289" t="str">
        <f t="shared" si="107"/>
        <v>HOSP</v>
      </c>
      <c r="AM208" s="288">
        <f t="shared" si="107"/>
        <v>0</v>
      </c>
      <c r="AN208" s="287">
        <f t="shared" si="107"/>
        <v>0</v>
      </c>
      <c r="AO208" s="338">
        <f t="shared" si="108"/>
        <v>0</v>
      </c>
      <c r="AP208" s="286">
        <f t="shared" si="109"/>
        <v>0</v>
      </c>
      <c r="AQ208" s="286"/>
    </row>
    <row r="209" spans="1:43" s="89" customFormat="1" ht="18" customHeight="1" x14ac:dyDescent="0.25">
      <c r="A209" s="70" t="str">
        <f>Config!$B$17</f>
        <v>LLUI</v>
      </c>
      <c r="B209" s="71">
        <f>METAS!$AX$42</f>
        <v>1023</v>
      </c>
      <c r="C209" s="52">
        <f>ROUNDUP((B209/12)*Config!$C$6,0)</f>
        <v>853</v>
      </c>
      <c r="D209" s="71">
        <f>ACUMULADO!$AW$44</f>
        <v>605</v>
      </c>
      <c r="E209" s="81">
        <f t="shared" ref="E209:E216" si="111">E208</f>
        <v>83.333333333333343</v>
      </c>
      <c r="F209" s="81"/>
      <c r="G209" s="77">
        <f t="shared" ref="G209:G216" si="112">IFERROR(ROUND(D209*100/B209,1),0)</f>
        <v>59.1</v>
      </c>
      <c r="H209" s="78">
        <f t="shared" ref="H209:H216" si="113">IF(G209&lt;$E$3,G209,"")</f>
        <v>59.1</v>
      </c>
      <c r="I209" s="78" t="str">
        <f t="shared" ref="I209:I216" si="114">IF(G209&gt;=$E$3,IF(G209&lt;$F$3,G209,""),"")</f>
        <v/>
      </c>
      <c r="J209" s="78" t="str">
        <f t="shared" si="110"/>
        <v/>
      </c>
      <c r="K209"/>
      <c r="L209"/>
      <c r="M209"/>
      <c r="N209"/>
      <c r="O209"/>
      <c r="P209"/>
      <c r="Q209"/>
      <c r="R209"/>
      <c r="S209"/>
      <c r="T209"/>
      <c r="U209" s="300"/>
      <c r="V209" s="51"/>
      <c r="W209" s="8"/>
      <c r="X209" s="8"/>
      <c r="Y209" s="8"/>
      <c r="Z209" s="300"/>
      <c r="AA209" s="8"/>
      <c r="AB209" s="8"/>
      <c r="AC209" s="8"/>
      <c r="AD209" s="8"/>
      <c r="AE209" s="8"/>
      <c r="AF209" s="8"/>
      <c r="AG209" s="304"/>
      <c r="AH209"/>
      <c r="AI209"/>
      <c r="AJ209"/>
      <c r="AL209" s="289" t="str">
        <f t="shared" si="107"/>
        <v>LLUI</v>
      </c>
      <c r="AM209" s="288">
        <f t="shared" si="107"/>
        <v>1023</v>
      </c>
      <c r="AN209" s="287">
        <f t="shared" si="107"/>
        <v>853</v>
      </c>
      <c r="AO209" s="338">
        <f t="shared" si="108"/>
        <v>59.1</v>
      </c>
      <c r="AP209" s="286">
        <f t="shared" si="109"/>
        <v>170</v>
      </c>
      <c r="AQ209" s="286"/>
    </row>
    <row r="210" spans="1:43" s="89" customFormat="1" x14ac:dyDescent="0.25">
      <c r="A210" s="70" t="str">
        <f>Config!$B$18</f>
        <v>JERI</v>
      </c>
      <c r="B210" s="71">
        <f>METAS!$AY$42</f>
        <v>97</v>
      </c>
      <c r="C210" s="52">
        <f>ROUNDUP((B210/12)*Config!$C$6,0)</f>
        <v>81</v>
      </c>
      <c r="D210" s="71">
        <f>ACUMULADO!$AX$44</f>
        <v>59</v>
      </c>
      <c r="E210" s="81">
        <f t="shared" si="111"/>
        <v>83.333333333333343</v>
      </c>
      <c r="F210" s="81"/>
      <c r="G210" s="77">
        <f t="shared" si="112"/>
        <v>60.8</v>
      </c>
      <c r="H210" s="78">
        <f t="shared" si="113"/>
        <v>60.8</v>
      </c>
      <c r="I210" s="78" t="str">
        <f t="shared" si="114"/>
        <v/>
      </c>
      <c r="J210" s="78" t="str">
        <f t="shared" si="110"/>
        <v/>
      </c>
      <c r="K210"/>
      <c r="L210"/>
      <c r="M210"/>
      <c r="N210"/>
      <c r="O210"/>
      <c r="P210"/>
      <c r="Q210"/>
      <c r="R210"/>
      <c r="S210"/>
      <c r="T210"/>
      <c r="U210" s="300"/>
      <c r="V210" s="314"/>
      <c r="W210" s="8"/>
      <c r="X210" s="8"/>
      <c r="Y210" s="8"/>
      <c r="Z210" s="300"/>
      <c r="AA210" s="8"/>
      <c r="AB210" s="8"/>
      <c r="AC210" s="8"/>
      <c r="AD210" s="8"/>
      <c r="AE210" s="8"/>
      <c r="AF210" s="8"/>
      <c r="AG210" s="304"/>
      <c r="AH210"/>
      <c r="AI210"/>
      <c r="AJ210"/>
      <c r="AL210" s="289" t="str">
        <f t="shared" si="107"/>
        <v>JERI</v>
      </c>
      <c r="AM210" s="288">
        <f t="shared" si="107"/>
        <v>97</v>
      </c>
      <c r="AN210" s="287">
        <f t="shared" si="107"/>
        <v>81</v>
      </c>
      <c r="AO210" s="338">
        <f t="shared" si="108"/>
        <v>60.8</v>
      </c>
      <c r="AP210" s="286">
        <f t="shared" si="109"/>
        <v>16</v>
      </c>
      <c r="AQ210" s="286"/>
    </row>
    <row r="211" spans="1:43" s="89" customFormat="1" ht="18" customHeight="1" x14ac:dyDescent="0.25">
      <c r="A211" s="70" t="str">
        <f>Config!$B$19</f>
        <v>YANT</v>
      </c>
      <c r="B211" s="71">
        <f>METAS!$AZ$42</f>
        <v>188</v>
      </c>
      <c r="C211" s="52">
        <f>ROUNDUP((B211/12)*Config!$C$6,0)</f>
        <v>157</v>
      </c>
      <c r="D211" s="71">
        <f>ACUMULADO!$AY$44</f>
        <v>93</v>
      </c>
      <c r="E211" s="81">
        <f t="shared" si="111"/>
        <v>83.333333333333343</v>
      </c>
      <c r="F211" s="81"/>
      <c r="G211" s="77">
        <f t="shared" si="112"/>
        <v>49.5</v>
      </c>
      <c r="H211" s="78">
        <f t="shared" si="113"/>
        <v>49.5</v>
      </c>
      <c r="I211" s="78" t="str">
        <f t="shared" si="114"/>
        <v/>
      </c>
      <c r="J211" s="78" t="str">
        <f t="shared" si="110"/>
        <v/>
      </c>
      <c r="K211"/>
      <c r="L211"/>
      <c r="M211"/>
      <c r="N211"/>
      <c r="O211"/>
      <c r="P211"/>
      <c r="Q211"/>
      <c r="R211"/>
      <c r="S211"/>
      <c r="T211"/>
      <c r="U211" s="300"/>
      <c r="V211" s="314"/>
      <c r="W211" s="8"/>
      <c r="X211" s="8"/>
      <c r="Y211" s="8"/>
      <c r="Z211" s="300"/>
      <c r="AA211" s="8"/>
      <c r="AB211" s="8"/>
      <c r="AC211" s="8"/>
      <c r="AD211" s="8"/>
      <c r="AE211" s="8"/>
      <c r="AF211" s="8"/>
      <c r="AG211" s="304"/>
      <c r="AH211"/>
      <c r="AI211"/>
      <c r="AJ211"/>
      <c r="AL211" s="289" t="str">
        <f t="shared" si="107"/>
        <v>YANT</v>
      </c>
      <c r="AM211" s="288">
        <f t="shared" si="107"/>
        <v>188</v>
      </c>
      <c r="AN211" s="287">
        <f t="shared" si="107"/>
        <v>157</v>
      </c>
      <c r="AO211" s="338">
        <f t="shared" si="108"/>
        <v>49.5</v>
      </c>
      <c r="AP211" s="286">
        <f t="shared" si="109"/>
        <v>31</v>
      </c>
      <c r="AQ211" s="286"/>
    </row>
    <row r="212" spans="1:43" s="89" customFormat="1" ht="18" customHeight="1" x14ac:dyDescent="0.25">
      <c r="A212" s="70" t="str">
        <f>Config!$B$20</f>
        <v>SORI</v>
      </c>
      <c r="B212" s="71">
        <f>METAS!$BA$42</f>
        <v>484</v>
      </c>
      <c r="C212" s="52">
        <f>ROUNDUP((B212/12)*Config!$C$6,0)</f>
        <v>404</v>
      </c>
      <c r="D212" s="71">
        <f>ACUMULADO!$AZ$44</f>
        <v>349</v>
      </c>
      <c r="E212" s="81">
        <f t="shared" si="111"/>
        <v>83.333333333333343</v>
      </c>
      <c r="F212" s="81"/>
      <c r="G212" s="77">
        <f t="shared" si="112"/>
        <v>72.099999999999994</v>
      </c>
      <c r="H212" s="78">
        <f t="shared" si="113"/>
        <v>72.099999999999994</v>
      </c>
      <c r="I212" s="78" t="str">
        <f t="shared" si="114"/>
        <v/>
      </c>
      <c r="J212" s="78" t="str">
        <f t="shared" si="110"/>
        <v/>
      </c>
      <c r="K212"/>
      <c r="L212"/>
      <c r="M212"/>
      <c r="N212"/>
      <c r="O212"/>
      <c r="P212"/>
      <c r="Q212"/>
      <c r="R212"/>
      <c r="S212"/>
      <c r="T212"/>
      <c r="U212" s="300"/>
      <c r="V212" s="314"/>
      <c r="W212" s="8"/>
      <c r="X212" s="8"/>
      <c r="Y212" s="8"/>
      <c r="Z212" s="300"/>
      <c r="AA212" s="8"/>
      <c r="AB212" s="8"/>
      <c r="AC212" s="8"/>
      <c r="AD212" s="8"/>
      <c r="AE212" s="8"/>
      <c r="AF212" s="8"/>
      <c r="AG212" s="304"/>
      <c r="AH212"/>
      <c r="AI212"/>
      <c r="AJ212"/>
      <c r="AL212" s="289" t="str">
        <f t="shared" si="107"/>
        <v>SORI</v>
      </c>
      <c r="AM212" s="288">
        <f t="shared" si="107"/>
        <v>484</v>
      </c>
      <c r="AN212" s="287">
        <f t="shared" si="107"/>
        <v>404</v>
      </c>
      <c r="AO212" s="338">
        <f t="shared" si="108"/>
        <v>72.099999999999994</v>
      </c>
      <c r="AP212" s="286">
        <f t="shared" si="109"/>
        <v>80</v>
      </c>
      <c r="AQ212" s="286"/>
    </row>
    <row r="213" spans="1:43" s="89" customFormat="1" ht="18" customHeight="1" x14ac:dyDescent="0.25">
      <c r="A213" s="70" t="str">
        <f>Config!$B$21</f>
        <v>JEPE</v>
      </c>
      <c r="B213" s="71">
        <f>METAS!$BB$42</f>
        <v>187</v>
      </c>
      <c r="C213" s="52">
        <f>ROUNDUP((B213/12)*Config!$C$6,0)</f>
        <v>156</v>
      </c>
      <c r="D213" s="71">
        <f>ACUMULADO!$BA$44</f>
        <v>161</v>
      </c>
      <c r="E213" s="81">
        <f t="shared" si="111"/>
        <v>83.333333333333343</v>
      </c>
      <c r="F213" s="81"/>
      <c r="G213" s="77">
        <f t="shared" si="112"/>
        <v>86.1</v>
      </c>
      <c r="H213" s="78" t="str">
        <f t="shared" si="113"/>
        <v/>
      </c>
      <c r="I213" s="78" t="str">
        <f t="shared" si="114"/>
        <v/>
      </c>
      <c r="J213" s="78">
        <f t="shared" si="110"/>
        <v>86.1</v>
      </c>
      <c r="K213"/>
      <c r="L213"/>
      <c r="M213"/>
      <c r="N213"/>
      <c r="O213"/>
      <c r="P213"/>
      <c r="Q213"/>
      <c r="R213"/>
      <c r="S213"/>
      <c r="T213"/>
      <c r="U213" s="300"/>
      <c r="V213" s="314"/>
      <c r="W213" s="8"/>
      <c r="X213" s="8"/>
      <c r="Y213" s="8"/>
      <c r="Z213" s="300"/>
      <c r="AA213" s="8"/>
      <c r="AB213" s="8"/>
      <c r="AC213" s="8"/>
      <c r="AD213" s="8"/>
      <c r="AE213" s="8"/>
      <c r="AF213" s="8"/>
      <c r="AG213" s="304"/>
      <c r="AH213"/>
      <c r="AI213"/>
      <c r="AJ213"/>
      <c r="AL213" s="289" t="str">
        <f t="shared" si="107"/>
        <v>JEPE</v>
      </c>
      <c r="AM213" s="288">
        <f t="shared" si="107"/>
        <v>187</v>
      </c>
      <c r="AN213" s="287">
        <f t="shared" si="107"/>
        <v>156</v>
      </c>
      <c r="AO213" s="338">
        <f>G213</f>
        <v>86.1</v>
      </c>
      <c r="AP213" s="286">
        <f>AM213-AN213</f>
        <v>31</v>
      </c>
      <c r="AQ213" s="286"/>
    </row>
    <row r="214" spans="1:43" s="89" customFormat="1" ht="18" customHeight="1" x14ac:dyDescent="0.25">
      <c r="A214" s="70" t="str">
        <f>Config!$B$22</f>
        <v>ROQU</v>
      </c>
      <c r="B214" s="71">
        <f>METAS!$BC$42</f>
        <v>159</v>
      </c>
      <c r="C214" s="52">
        <f>ROUNDUP((B214/12)*Config!$C$6,0)</f>
        <v>133</v>
      </c>
      <c r="D214" s="71">
        <f>ACUMULADO!$BB$44</f>
        <v>134</v>
      </c>
      <c r="E214" s="81">
        <f t="shared" si="111"/>
        <v>83.333333333333343</v>
      </c>
      <c r="F214" s="81"/>
      <c r="G214" s="77">
        <f t="shared" si="112"/>
        <v>84.3</v>
      </c>
      <c r="H214" s="78" t="str">
        <f t="shared" si="113"/>
        <v/>
      </c>
      <c r="I214" s="78" t="str">
        <f t="shared" si="114"/>
        <v/>
      </c>
      <c r="J214" s="78">
        <f t="shared" si="110"/>
        <v>84.3</v>
      </c>
      <c r="K214"/>
      <c r="L214"/>
      <c r="M214"/>
      <c r="N214"/>
      <c r="O214"/>
      <c r="P214"/>
      <c r="Q214"/>
      <c r="R214"/>
      <c r="S214"/>
      <c r="T214"/>
      <c r="U214" s="300"/>
      <c r="W214" s="8"/>
      <c r="X214" s="8"/>
      <c r="Y214" s="8"/>
      <c r="Z214" s="300"/>
      <c r="AA214" s="8"/>
      <c r="AB214" s="8"/>
      <c r="AC214" s="8"/>
      <c r="AD214" s="8"/>
      <c r="AE214" s="8"/>
      <c r="AF214" s="8"/>
      <c r="AG214" s="304"/>
      <c r="AH214"/>
      <c r="AI214"/>
      <c r="AJ214"/>
      <c r="AL214" s="289" t="str">
        <f t="shared" si="107"/>
        <v>ROQU</v>
      </c>
      <c r="AM214" s="288">
        <f t="shared" si="107"/>
        <v>159</v>
      </c>
      <c r="AN214" s="287">
        <f t="shared" si="107"/>
        <v>133</v>
      </c>
      <c r="AO214" s="338">
        <f>G214</f>
        <v>84.3</v>
      </c>
      <c r="AP214" s="286">
        <f>AM214-AN214</f>
        <v>26</v>
      </c>
      <c r="AQ214" s="286"/>
    </row>
    <row r="215" spans="1:43" s="89" customFormat="1" ht="18" customHeight="1" x14ac:dyDescent="0.25">
      <c r="A215" s="70" t="str">
        <f>Config!$B$23</f>
        <v>CALZ</v>
      </c>
      <c r="B215" s="71">
        <f>METAS!$BD$42</f>
        <v>139</v>
      </c>
      <c r="C215" s="52">
        <f>ROUNDUP((B215/12)*Config!$C$6,0)</f>
        <v>116</v>
      </c>
      <c r="D215" s="71">
        <f>ACUMULADO!$BC$44</f>
        <v>103</v>
      </c>
      <c r="E215" s="81">
        <f t="shared" si="111"/>
        <v>83.333333333333343</v>
      </c>
      <c r="F215" s="81"/>
      <c r="G215" s="77">
        <f t="shared" si="112"/>
        <v>74.099999999999994</v>
      </c>
      <c r="H215" s="78">
        <f t="shared" si="113"/>
        <v>74.099999999999994</v>
      </c>
      <c r="I215" s="78" t="str">
        <f t="shared" si="114"/>
        <v/>
      </c>
      <c r="J215" s="78" t="str">
        <f t="shared" si="110"/>
        <v/>
      </c>
      <c r="K215"/>
      <c r="L215"/>
      <c r="M215"/>
      <c r="N215"/>
      <c r="O215"/>
      <c r="P215"/>
      <c r="Q215"/>
      <c r="R215"/>
      <c r="S215"/>
      <c r="T215"/>
      <c r="U215" s="300"/>
      <c r="V215" s="314"/>
      <c r="W215" s="8"/>
      <c r="X215" s="8"/>
      <c r="Y215" s="8"/>
      <c r="Z215" s="300"/>
      <c r="AA215" s="8"/>
      <c r="AB215" s="8"/>
      <c r="AC215" s="8"/>
      <c r="AD215" s="8"/>
      <c r="AE215" s="8"/>
      <c r="AF215" s="8"/>
      <c r="AG215" s="304"/>
      <c r="AH215"/>
      <c r="AI215"/>
      <c r="AJ215"/>
      <c r="AL215" s="289" t="str">
        <f t="shared" si="107"/>
        <v>CALZ</v>
      </c>
      <c r="AM215" s="288">
        <f t="shared" si="107"/>
        <v>139</v>
      </c>
      <c r="AN215" s="287">
        <f t="shared" si="107"/>
        <v>116</v>
      </c>
      <c r="AO215" s="338">
        <f t="shared" si="108"/>
        <v>74.099999999999994</v>
      </c>
      <c r="AP215" s="286">
        <f t="shared" si="109"/>
        <v>23</v>
      </c>
      <c r="AQ215" s="286"/>
    </row>
    <row r="216" spans="1:43" s="89" customFormat="1" ht="18" customHeight="1" x14ac:dyDescent="0.25">
      <c r="A216" s="70" t="str">
        <f>Config!$B$24</f>
        <v>PUEB</v>
      </c>
      <c r="B216" s="71">
        <f>METAS!$BE$42</f>
        <v>162</v>
      </c>
      <c r="C216" s="52">
        <f>ROUNDUP((B216/12)*Config!$C$6,0)</f>
        <v>135</v>
      </c>
      <c r="D216" s="71">
        <f>ACUMULADO!$BD$44</f>
        <v>122</v>
      </c>
      <c r="E216" s="81">
        <f t="shared" si="111"/>
        <v>83.333333333333343</v>
      </c>
      <c r="F216" s="81"/>
      <c r="G216" s="77">
        <f t="shared" si="112"/>
        <v>75.3</v>
      </c>
      <c r="H216" s="78" t="str">
        <f t="shared" si="113"/>
        <v/>
      </c>
      <c r="I216" s="78">
        <f t="shared" si="114"/>
        <v>75.3</v>
      </c>
      <c r="J216" s="78" t="str">
        <f t="shared" si="110"/>
        <v/>
      </c>
      <c r="K216"/>
      <c r="L216"/>
      <c r="M216"/>
      <c r="N216"/>
      <c r="O216"/>
      <c r="P216"/>
      <c r="Q216"/>
      <c r="R216"/>
      <c r="S216"/>
      <c r="T216"/>
      <c r="U216" s="300"/>
      <c r="W216" s="8"/>
      <c r="X216" s="8"/>
      <c r="Y216" s="8"/>
      <c r="Z216" s="300"/>
      <c r="AA216" s="8"/>
      <c r="AB216" s="8"/>
      <c r="AC216" s="8"/>
      <c r="AD216" s="8"/>
      <c r="AE216" s="8"/>
      <c r="AF216" s="8"/>
      <c r="AG216" s="304"/>
      <c r="AH216"/>
      <c r="AI216"/>
      <c r="AJ216"/>
      <c r="AL216" s="289" t="str">
        <f>A216</f>
        <v>PUEB</v>
      </c>
      <c r="AM216" s="288">
        <f t="shared" si="107"/>
        <v>162</v>
      </c>
      <c r="AN216" s="287">
        <f t="shared" si="107"/>
        <v>135</v>
      </c>
      <c r="AO216" s="338">
        <f>G216</f>
        <v>75.3</v>
      </c>
      <c r="AP216" s="286">
        <f>AM216-AN216</f>
        <v>27</v>
      </c>
      <c r="AQ216" s="286"/>
    </row>
    <row r="217" spans="1:43" s="89" customFormat="1" ht="18" customHeight="1" x14ac:dyDescent="0.25">
      <c r="A217" s="305"/>
      <c r="H217"/>
      <c r="I217"/>
      <c r="J217"/>
      <c r="K217"/>
      <c r="L217"/>
      <c r="M217"/>
      <c r="N217"/>
      <c r="O217"/>
      <c r="P217"/>
      <c r="Q217"/>
      <c r="R217"/>
      <c r="S217"/>
      <c r="T217"/>
      <c r="U217" s="300"/>
      <c r="V217" s="314"/>
      <c r="W217" s="8"/>
      <c r="X217" s="8"/>
      <c r="Y217" s="8"/>
      <c r="Z217" s="300"/>
      <c r="AA217" s="8"/>
      <c r="AB217" s="8"/>
      <c r="AC217" s="8"/>
      <c r="AD217" s="8"/>
      <c r="AE217" s="8"/>
      <c r="AF217" s="8"/>
      <c r="AG217" s="304"/>
      <c r="AH217"/>
      <c r="AI217"/>
      <c r="AJ217"/>
      <c r="AO217"/>
      <c r="AP217" s="285"/>
    </row>
    <row r="218" spans="1:43" s="89" customFormat="1" ht="18" customHeight="1" x14ac:dyDescent="0.25">
      <c r="A218" s="305"/>
      <c r="H218"/>
      <c r="I218"/>
      <c r="J218"/>
      <c r="K218"/>
      <c r="L218"/>
      <c r="M218"/>
      <c r="N218"/>
      <c r="O218"/>
      <c r="P218"/>
      <c r="Q218"/>
      <c r="R218"/>
      <c r="S218"/>
      <c r="T218"/>
      <c r="U218" s="300"/>
      <c r="V218" s="314"/>
      <c r="W218" s="8"/>
      <c r="X218" s="8"/>
      <c r="Y218" s="8"/>
      <c r="Z218" s="300"/>
      <c r="AA218" s="8"/>
      <c r="AB218" s="8"/>
      <c r="AC218" s="8"/>
      <c r="AD218" s="8"/>
      <c r="AE218" s="8"/>
      <c r="AF218" s="8"/>
      <c r="AG218" s="304"/>
      <c r="AH218"/>
      <c r="AI218"/>
      <c r="AJ218"/>
      <c r="AO218"/>
      <c r="AP218" s="285"/>
    </row>
    <row r="219" spans="1:43" s="89" customFormat="1" ht="18" customHeight="1" x14ac:dyDescent="0.25">
      <c r="A219" s="305"/>
      <c r="H219"/>
      <c r="I219"/>
      <c r="J219"/>
      <c r="K219"/>
      <c r="L219"/>
      <c r="M219"/>
      <c r="N219"/>
      <c r="O219"/>
      <c r="P219"/>
      <c r="Q219"/>
      <c r="R219"/>
      <c r="S219"/>
      <c r="T219"/>
      <c r="U219" s="300"/>
      <c r="V219" s="314"/>
      <c r="W219" s="8"/>
      <c r="X219" s="8"/>
      <c r="Y219" s="8"/>
      <c r="Z219" s="300"/>
      <c r="AA219" s="8"/>
      <c r="AB219" s="8"/>
      <c r="AC219" s="8"/>
      <c r="AD219" s="8"/>
      <c r="AE219" s="8"/>
      <c r="AF219" s="8"/>
      <c r="AG219" s="304"/>
      <c r="AH219"/>
      <c r="AI219"/>
      <c r="AJ219"/>
      <c r="AO219"/>
      <c r="AP219" s="285"/>
    </row>
    <row r="220" spans="1:43" s="89" customFormat="1" ht="18" customHeight="1" x14ac:dyDescent="0.25">
      <c r="A220" s="305"/>
      <c r="H220"/>
      <c r="I220"/>
      <c r="J220"/>
      <c r="K220"/>
      <c r="L220"/>
      <c r="M220"/>
      <c r="N220"/>
      <c r="O220"/>
      <c r="P220"/>
      <c r="Q220"/>
      <c r="R220"/>
      <c r="S220"/>
      <c r="T220"/>
      <c r="U220" s="300"/>
      <c r="V220" s="314"/>
      <c r="W220" s="8"/>
      <c r="X220" s="8"/>
      <c r="Y220" s="8"/>
      <c r="Z220" s="300"/>
      <c r="AA220" s="8"/>
      <c r="AB220" s="8"/>
      <c r="AC220" s="8"/>
      <c r="AD220" s="8"/>
      <c r="AE220" s="8"/>
      <c r="AF220" s="8"/>
      <c r="AG220" s="304"/>
      <c r="AH220"/>
      <c r="AI220"/>
      <c r="AJ220"/>
      <c r="AO220"/>
      <c r="AP220" s="285"/>
    </row>
    <row r="221" spans="1:43" s="89" customFormat="1" ht="18" customHeight="1" x14ac:dyDescent="0.25">
      <c r="A221" s="305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 s="300"/>
      <c r="V221" s="314"/>
      <c r="W221" s="8"/>
      <c r="X221" s="8"/>
      <c r="Y221" s="8"/>
      <c r="Z221" s="300"/>
      <c r="AA221" s="8"/>
      <c r="AB221" s="8"/>
      <c r="AC221" s="8"/>
      <c r="AD221" s="8"/>
      <c r="AE221" s="8"/>
      <c r="AF221" s="8"/>
      <c r="AG221" s="304"/>
      <c r="AH221"/>
      <c r="AI221"/>
      <c r="AJ221"/>
      <c r="AO221"/>
      <c r="AP221" s="285"/>
    </row>
    <row r="222" spans="1:43" s="89" customFormat="1" ht="18" customHeight="1" x14ac:dyDescent="0.25">
      <c r="A222" s="305"/>
      <c r="H222"/>
      <c r="I222"/>
      <c r="J222"/>
      <c r="K222"/>
      <c r="L222"/>
      <c r="M222"/>
      <c r="N222"/>
      <c r="O222"/>
      <c r="P222"/>
      <c r="Q222"/>
      <c r="R222"/>
      <c r="S222"/>
      <c r="T222"/>
      <c r="U222" s="300"/>
      <c r="V222" s="314"/>
      <c r="W222" s="8"/>
      <c r="X222" s="8"/>
      <c r="Y222" s="8"/>
      <c r="Z222" s="300"/>
      <c r="AA222" s="8"/>
      <c r="AB222" s="8"/>
      <c r="AC222" s="8"/>
      <c r="AD222" s="8"/>
      <c r="AE222" s="8"/>
      <c r="AF222" s="8"/>
      <c r="AG222" s="304"/>
      <c r="AH222"/>
      <c r="AI222"/>
      <c r="AJ222"/>
      <c r="AO222"/>
      <c r="AP222" s="285"/>
    </row>
    <row r="223" spans="1:43" s="89" customFormat="1" ht="18" customHeight="1" x14ac:dyDescent="0.25">
      <c r="A223" s="305" t="s">
        <v>592</v>
      </c>
      <c r="K223"/>
      <c r="L223"/>
      <c r="M223"/>
      <c r="N223"/>
      <c r="O223"/>
      <c r="P223"/>
      <c r="Q223"/>
      <c r="R223"/>
      <c r="S223"/>
      <c r="T223" s="8"/>
      <c r="U223" s="300"/>
      <c r="V223" s="1"/>
      <c r="W223" s="51"/>
      <c r="X223" s="8"/>
      <c r="Y223" s="8"/>
      <c r="Z223" s="8"/>
      <c r="AA223" s="8"/>
      <c r="AB223" s="8"/>
      <c r="AC223" s="8"/>
      <c r="AD223" s="8"/>
      <c r="AE223" s="8"/>
      <c r="AF223" s="8"/>
      <c r="AG223" s="304"/>
      <c r="AH223"/>
      <c r="AI223"/>
      <c r="AJ223"/>
      <c r="AO223"/>
      <c r="AP223" s="285"/>
    </row>
    <row r="224" spans="1:43" s="89" customFormat="1" ht="18" customHeight="1" x14ac:dyDescent="0.25">
      <c r="A224" s="4"/>
      <c r="B224"/>
      <c r="C224" s="54"/>
      <c r="D224" s="55"/>
      <c r="E224" s="55"/>
      <c r="F224" s="56"/>
      <c r="G224" s="56"/>
      <c r="H224" s="56"/>
      <c r="I224" s="329"/>
      <c r="J224" s="330"/>
      <c r="K224"/>
      <c r="L224"/>
      <c r="M224"/>
      <c r="N224"/>
      <c r="O224"/>
      <c r="P224"/>
      <c r="Q224"/>
      <c r="R224"/>
      <c r="S224"/>
      <c r="T224"/>
      <c r="U224" s="300"/>
      <c r="W224" s="8"/>
      <c r="X224" s="8"/>
      <c r="Y224" s="8"/>
      <c r="Z224" s="300"/>
      <c r="AA224" s="8"/>
      <c r="AB224" s="8"/>
      <c r="AC224" s="8"/>
      <c r="AD224" s="8"/>
      <c r="AE224" s="8"/>
      <c r="AF224" s="8"/>
      <c r="AG224" s="304"/>
      <c r="AH224"/>
      <c r="AI224"/>
      <c r="AJ224"/>
      <c r="AO224"/>
      <c r="AP224" s="285"/>
    </row>
    <row r="225" spans="1:43" s="89" customFormat="1" ht="18" customHeight="1" x14ac:dyDescent="0.25">
      <c r="A225" s="4" t="str">
        <f>METAS!B43</f>
        <v>PORCENTAJE DE NIÑOS DE 24 A 35 MESES DE EDAD CON DOSAJE DE HEMOGLOBINA</v>
      </c>
      <c r="B225"/>
      <c r="C225" s="54"/>
      <c r="D225" s="55"/>
      <c r="E225" s="55"/>
      <c r="F225" s="56"/>
      <c r="G225" s="56"/>
      <c r="H225" s="56"/>
      <c r="I225" s="332"/>
      <c r="J225" s="330"/>
      <c r="K225"/>
      <c r="L225"/>
      <c r="M225"/>
      <c r="N225"/>
      <c r="O225"/>
      <c r="P225"/>
      <c r="Q225"/>
      <c r="R225"/>
      <c r="S225"/>
      <c r="T225"/>
      <c r="U225" s="300"/>
      <c r="V225" s="51" t="str">
        <f>A225</f>
        <v>PORCENTAJE DE NIÑOS DE 24 A 35 MESES DE EDAD CON DOSAJE DE HEMOGLOBINA</v>
      </c>
      <c r="W225" s="8"/>
      <c r="X225" s="8"/>
      <c r="Y225" s="8"/>
      <c r="Z225" s="300"/>
      <c r="AA225" s="8"/>
      <c r="AB225" s="8"/>
      <c r="AC225" s="8"/>
      <c r="AD225" s="8"/>
      <c r="AE225" s="8"/>
      <c r="AF225" s="8"/>
      <c r="AG225" s="304"/>
      <c r="AH225"/>
      <c r="AI225"/>
      <c r="AJ225"/>
      <c r="AL225" t="str">
        <f t="shared" ref="AL225:AN236" si="115">A225</f>
        <v>PORCENTAJE DE NIÑOS DE 24 A 35 MESES DE EDAD CON DOSAJE DE HEMOGLOBINA</v>
      </c>
      <c r="AM225"/>
      <c r="AN225"/>
      <c r="AO225"/>
      <c r="AP225" s="285"/>
      <c r="AQ225"/>
    </row>
    <row r="226" spans="1:43" s="89" customFormat="1" ht="48" customHeight="1" thickBot="1" x14ac:dyDescent="0.3">
      <c r="A226" s="59" t="s">
        <v>2</v>
      </c>
      <c r="B226" s="60" t="s">
        <v>574</v>
      </c>
      <c r="C226" s="61" t="s">
        <v>565</v>
      </c>
      <c r="D226" s="60" t="s">
        <v>593</v>
      </c>
      <c r="E226" s="60" t="s">
        <v>1</v>
      </c>
      <c r="F226" s="62"/>
      <c r="G226" s="63" t="s">
        <v>579</v>
      </c>
      <c r="H226" s="64" t="str">
        <f>"DEFICIENTE &lt; "&amp;$E$3</f>
        <v>DEFICIENTE &lt; 75</v>
      </c>
      <c r="I226" s="64" t="str">
        <f>"PROCESO &gt;= "&amp;$E$3&amp;"  -  &lt; "&amp;$F$3</f>
        <v>PROCESO &gt;= 75  -  &lt; 83.3</v>
      </c>
      <c r="J226" s="64" t="str">
        <f>"OPTIMO &gt;= "&amp;$F$3</f>
        <v>OPTIMO &gt;= 83.3</v>
      </c>
      <c r="K226"/>
      <c r="L226"/>
      <c r="M226"/>
      <c r="N226"/>
      <c r="O226"/>
      <c r="P226"/>
      <c r="Q226"/>
      <c r="R226"/>
      <c r="S226"/>
      <c r="T226"/>
      <c r="U226" s="300"/>
      <c r="V226" s="80" t="str">
        <f>$V$1&amp;"  "&amp;V225&amp;"  "&amp;$V$3&amp;"  "&amp;$V$2</f>
        <v>RED. MOYOBAMBA:  PORCENTAJE DE NIÑOS DE 24 A 35 MESES DE EDAD CON DOSAJE DE HEMOGLOBINA  - POR MICROREDES :   ENERO - OCTUBRE 2024</v>
      </c>
      <c r="W226" s="8"/>
      <c r="X226" s="8"/>
      <c r="Y226" s="8"/>
      <c r="Z226" s="300"/>
      <c r="AA226" s="8"/>
      <c r="AB226" s="8"/>
      <c r="AC226" s="8"/>
      <c r="AD226" s="8"/>
      <c r="AE226" s="8"/>
      <c r="AF226" s="8"/>
      <c r="AG226" s="304"/>
      <c r="AH226"/>
      <c r="AI226"/>
      <c r="AJ226"/>
      <c r="AL226" s="316" t="str">
        <f t="shared" si="115"/>
        <v>ESTABLECIMIENTOS</v>
      </c>
      <c r="AM226" s="317" t="str">
        <f t="shared" si="115"/>
        <v>Meta. Anual</v>
      </c>
      <c r="AN226" s="318" t="str">
        <f t="shared" si="115"/>
        <v>Pob. Suj</v>
      </c>
      <c r="AO226" s="319" t="str">
        <f t="shared" ref="AO226:AO232" si="116">G226</f>
        <v>%</v>
      </c>
      <c r="AP226" s="319" t="s">
        <v>499</v>
      </c>
      <c r="AQ226" s="320"/>
    </row>
    <row r="227" spans="1:43" s="89" customFormat="1" ht="18" customHeight="1" thickBot="1" x14ac:dyDescent="0.3">
      <c r="A227" s="65" t="str">
        <f>Config!$B$15</f>
        <v>RED</v>
      </c>
      <c r="B227" s="66">
        <f>SUM(B228:B236)</f>
        <v>2334</v>
      </c>
      <c r="C227" s="66">
        <f>SUM(C228:C236)</f>
        <v>1949</v>
      </c>
      <c r="D227" s="66">
        <f>SUM(D228:D236)</f>
        <v>1579</v>
      </c>
      <c r="E227" s="67">
        <f>Config!$C$9</f>
        <v>83.333333333333343</v>
      </c>
      <c r="F227" s="67"/>
      <c r="G227" s="67">
        <f>IFERROR(ROUND(D227*100/B227,1),0)</f>
        <v>67.7</v>
      </c>
      <c r="H227" s="68">
        <f>IF(G227&lt;$E$3,G227,"")</f>
        <v>67.7</v>
      </c>
      <c r="I227" s="68" t="str">
        <f>IF(G227&gt;=$E$3,IF(G227&lt;$F$3,G227,""),"")</f>
        <v/>
      </c>
      <c r="J227" s="68" t="str">
        <f>IF(G227&gt;=$F$3,G227,"")</f>
        <v/>
      </c>
      <c r="K227"/>
      <c r="L227"/>
      <c r="M227"/>
      <c r="N227"/>
      <c r="O227"/>
      <c r="P227"/>
      <c r="Q227"/>
      <c r="R227"/>
      <c r="S227"/>
      <c r="T227"/>
      <c r="U227" s="300"/>
      <c r="V227" s="314"/>
      <c r="W227" s="8"/>
      <c r="X227" s="8"/>
      <c r="Y227" s="8"/>
      <c r="Z227" s="300"/>
      <c r="AA227" s="8"/>
      <c r="AB227" s="8"/>
      <c r="AC227" s="8"/>
      <c r="AD227" s="8"/>
      <c r="AE227" s="8"/>
      <c r="AF227" s="8"/>
      <c r="AG227" s="304"/>
      <c r="AH227"/>
      <c r="AI227"/>
      <c r="AJ227"/>
      <c r="AL227" s="321" t="str">
        <f t="shared" si="115"/>
        <v>RED</v>
      </c>
      <c r="AM227" s="322">
        <f t="shared" si="115"/>
        <v>2334</v>
      </c>
      <c r="AN227" s="323">
        <f t="shared" si="115"/>
        <v>1949</v>
      </c>
      <c r="AO227" s="322">
        <f t="shared" si="116"/>
        <v>67.7</v>
      </c>
      <c r="AP227" s="323">
        <f t="shared" ref="AP227:AP232" si="117">AM227-AN227</f>
        <v>385</v>
      </c>
      <c r="AQ227" s="323"/>
    </row>
    <row r="228" spans="1:43" s="89" customFormat="1" ht="18" customHeight="1" x14ac:dyDescent="0.25">
      <c r="A228" s="70" t="str">
        <f>Config!$B$16</f>
        <v>HOSP</v>
      </c>
      <c r="B228" s="71">
        <f>METAS!$AW$43</f>
        <v>0</v>
      </c>
      <c r="C228" s="52">
        <f>ROUNDUP((B228/12)*Config!$C$6,0)</f>
        <v>0</v>
      </c>
      <c r="D228" s="71">
        <f>ACUMULADO!$AV$45</f>
        <v>0</v>
      </c>
      <c r="E228" s="81">
        <f>E227</f>
        <v>83.333333333333343</v>
      </c>
      <c r="F228" s="81"/>
      <c r="G228" s="77">
        <f>IFERROR(ROUND(D228*100/B228,1),0)</f>
        <v>0</v>
      </c>
      <c r="H228" s="78">
        <f>IF(G228&lt;$E$3,G228,"")</f>
        <v>0</v>
      </c>
      <c r="I228" s="78" t="str">
        <f>IF(G228&gt;=$E$3,IF(G228&lt;$F$3,G228,""),"")</f>
        <v/>
      </c>
      <c r="J228" s="78" t="str">
        <f t="shared" ref="J228:J236" si="118">IF(G228&gt;=$F$3,G228,"")</f>
        <v/>
      </c>
      <c r="K228"/>
      <c r="L228"/>
      <c r="M228"/>
      <c r="N228"/>
      <c r="O228"/>
      <c r="P228"/>
      <c r="Q228"/>
      <c r="R228"/>
      <c r="S228"/>
      <c r="T228"/>
      <c r="U228" s="300"/>
      <c r="V228" s="51"/>
      <c r="W228" s="8"/>
      <c r="X228" s="8"/>
      <c r="Y228" s="8"/>
      <c r="Z228" s="300"/>
      <c r="AA228" s="8"/>
      <c r="AB228" s="8"/>
      <c r="AC228" s="8"/>
      <c r="AD228" s="8"/>
      <c r="AE228" s="8"/>
      <c r="AF228" s="8"/>
      <c r="AG228" s="304"/>
      <c r="AH228"/>
      <c r="AI228"/>
      <c r="AJ228"/>
      <c r="AL228" s="289" t="str">
        <f t="shared" si="115"/>
        <v>HOSP</v>
      </c>
      <c r="AM228" s="288">
        <f t="shared" si="115"/>
        <v>0</v>
      </c>
      <c r="AN228" s="287">
        <f t="shared" si="115"/>
        <v>0</v>
      </c>
      <c r="AO228" s="338">
        <f t="shared" si="116"/>
        <v>0</v>
      </c>
      <c r="AP228" s="286">
        <f t="shared" si="117"/>
        <v>0</v>
      </c>
      <c r="AQ228" s="286"/>
    </row>
    <row r="229" spans="1:43" s="89" customFormat="1" ht="18" customHeight="1" x14ac:dyDescent="0.25">
      <c r="A229" s="70" t="str">
        <f>Config!$B$17</f>
        <v>LLUI</v>
      </c>
      <c r="B229" s="71">
        <f>METAS!$AX$43</f>
        <v>972</v>
      </c>
      <c r="C229" s="52">
        <f>ROUNDUP((B229/12)*Config!$C$6,0)</f>
        <v>810</v>
      </c>
      <c r="D229" s="71">
        <f>ACUMULADO!$AW$45</f>
        <v>572</v>
      </c>
      <c r="E229" s="81">
        <f t="shared" ref="E229:E236" si="119">E228</f>
        <v>83.333333333333343</v>
      </c>
      <c r="F229" s="81"/>
      <c r="G229" s="77">
        <f t="shared" ref="G229:G236" si="120">IFERROR(ROUND(D229*100/B229,1),0)</f>
        <v>58.8</v>
      </c>
      <c r="H229" s="78">
        <f t="shared" ref="H229:H236" si="121">IF(G229&lt;$E$3,G229,"")</f>
        <v>58.8</v>
      </c>
      <c r="I229" s="78" t="str">
        <f t="shared" ref="I229:I236" si="122">IF(G229&gt;=$E$3,IF(G229&lt;$F$3,G229,""),"")</f>
        <v/>
      </c>
      <c r="J229" s="78" t="str">
        <f t="shared" si="118"/>
        <v/>
      </c>
      <c r="K229"/>
      <c r="L229"/>
      <c r="M229"/>
      <c r="N229"/>
      <c r="O229"/>
      <c r="P229"/>
      <c r="Q229"/>
      <c r="R229"/>
      <c r="S229"/>
      <c r="T229"/>
      <c r="U229" s="300"/>
      <c r="V229" s="51"/>
      <c r="W229" s="8"/>
      <c r="X229" s="8"/>
      <c r="Y229" s="8"/>
      <c r="Z229" s="300"/>
      <c r="AA229" s="8"/>
      <c r="AB229" s="8"/>
      <c r="AC229" s="8"/>
      <c r="AD229" s="8"/>
      <c r="AE229" s="8"/>
      <c r="AF229" s="8"/>
      <c r="AG229" s="304"/>
      <c r="AH229"/>
      <c r="AI229"/>
      <c r="AJ229"/>
      <c r="AL229" s="289" t="str">
        <f t="shared" si="115"/>
        <v>LLUI</v>
      </c>
      <c r="AM229" s="288">
        <f t="shared" si="115"/>
        <v>972</v>
      </c>
      <c r="AN229" s="287">
        <f t="shared" si="115"/>
        <v>810</v>
      </c>
      <c r="AO229" s="338">
        <f t="shared" si="116"/>
        <v>58.8</v>
      </c>
      <c r="AP229" s="286">
        <f t="shared" si="117"/>
        <v>162</v>
      </c>
      <c r="AQ229" s="286"/>
    </row>
    <row r="230" spans="1:43" s="89" customFormat="1" ht="18" customHeight="1" x14ac:dyDescent="0.25">
      <c r="A230" s="70" t="str">
        <f>Config!$B$18</f>
        <v>JERI</v>
      </c>
      <c r="B230" s="71">
        <f>METAS!$AY$43</f>
        <v>93</v>
      </c>
      <c r="C230" s="52">
        <f>ROUNDUP((B230/12)*Config!$C$6,0)</f>
        <v>78</v>
      </c>
      <c r="D230" s="71">
        <f>ACUMULADO!$AX$45</f>
        <v>63</v>
      </c>
      <c r="E230" s="81">
        <f t="shared" si="119"/>
        <v>83.333333333333343</v>
      </c>
      <c r="F230" s="81"/>
      <c r="G230" s="77">
        <f t="shared" si="120"/>
        <v>67.7</v>
      </c>
      <c r="H230" s="78">
        <f t="shared" si="121"/>
        <v>67.7</v>
      </c>
      <c r="I230" s="78" t="str">
        <f t="shared" si="122"/>
        <v/>
      </c>
      <c r="J230" s="78" t="str">
        <f t="shared" si="118"/>
        <v/>
      </c>
      <c r="K230"/>
      <c r="L230"/>
      <c r="M230"/>
      <c r="N230"/>
      <c r="O230"/>
      <c r="P230"/>
      <c r="Q230"/>
      <c r="R230"/>
      <c r="S230"/>
      <c r="T230"/>
      <c r="U230" s="300"/>
      <c r="V230" s="314"/>
      <c r="W230" s="8"/>
      <c r="X230" s="8"/>
      <c r="Y230" s="8"/>
      <c r="Z230" s="300"/>
      <c r="AA230" s="8"/>
      <c r="AB230" s="8"/>
      <c r="AC230" s="8"/>
      <c r="AD230" s="8"/>
      <c r="AE230" s="8"/>
      <c r="AF230" s="8"/>
      <c r="AG230" s="304"/>
      <c r="AH230"/>
      <c r="AI230"/>
      <c r="AJ230"/>
      <c r="AL230" s="289" t="str">
        <f t="shared" si="115"/>
        <v>JERI</v>
      </c>
      <c r="AM230" s="288">
        <f t="shared" si="115"/>
        <v>93</v>
      </c>
      <c r="AN230" s="287">
        <f t="shared" si="115"/>
        <v>78</v>
      </c>
      <c r="AO230" s="338">
        <f t="shared" si="116"/>
        <v>67.7</v>
      </c>
      <c r="AP230" s="286">
        <f t="shared" si="117"/>
        <v>15</v>
      </c>
      <c r="AQ230" s="286"/>
    </row>
    <row r="231" spans="1:43" s="89" customFormat="1" ht="18" customHeight="1" x14ac:dyDescent="0.25">
      <c r="A231" s="70" t="str">
        <f>Config!$B$19</f>
        <v>YANT</v>
      </c>
      <c r="B231" s="71">
        <f>METAS!$AZ$43</f>
        <v>174</v>
      </c>
      <c r="C231" s="52">
        <f>ROUNDUP((B231/12)*Config!$C$6,0)</f>
        <v>145</v>
      </c>
      <c r="D231" s="71">
        <f>ACUMULADO!$AY$45</f>
        <v>109</v>
      </c>
      <c r="E231" s="81">
        <f t="shared" si="119"/>
        <v>83.333333333333343</v>
      </c>
      <c r="F231" s="81"/>
      <c r="G231" s="77">
        <f t="shared" si="120"/>
        <v>62.6</v>
      </c>
      <c r="H231" s="78">
        <f t="shared" si="121"/>
        <v>62.6</v>
      </c>
      <c r="I231" s="78" t="str">
        <f t="shared" si="122"/>
        <v/>
      </c>
      <c r="J231" s="78" t="str">
        <f t="shared" si="118"/>
        <v/>
      </c>
      <c r="K231"/>
      <c r="L231"/>
      <c r="M231"/>
      <c r="N231"/>
      <c r="O231"/>
      <c r="P231"/>
      <c r="Q231"/>
      <c r="R231"/>
      <c r="S231"/>
      <c r="T231"/>
      <c r="U231" s="300"/>
      <c r="V231" s="314"/>
      <c r="W231" s="8"/>
      <c r="X231" s="8"/>
      <c r="Y231" s="8"/>
      <c r="Z231" s="300"/>
      <c r="AA231" s="8"/>
      <c r="AB231" s="8"/>
      <c r="AC231" s="8"/>
      <c r="AD231" s="8"/>
      <c r="AE231" s="8"/>
      <c r="AF231" s="8"/>
      <c r="AG231" s="304"/>
      <c r="AH231"/>
      <c r="AI231"/>
      <c r="AJ231"/>
      <c r="AL231" s="289" t="str">
        <f t="shared" si="115"/>
        <v>YANT</v>
      </c>
      <c r="AM231" s="288">
        <f t="shared" si="115"/>
        <v>174</v>
      </c>
      <c r="AN231" s="287">
        <f t="shared" si="115"/>
        <v>145</v>
      </c>
      <c r="AO231" s="338">
        <f t="shared" si="116"/>
        <v>62.6</v>
      </c>
      <c r="AP231" s="286">
        <f t="shared" si="117"/>
        <v>29</v>
      </c>
      <c r="AQ231" s="286"/>
    </row>
    <row r="232" spans="1:43" s="89" customFormat="1" ht="18" customHeight="1" x14ac:dyDescent="0.25">
      <c r="A232" s="70" t="str">
        <f>Config!$B$20</f>
        <v>SORI</v>
      </c>
      <c r="B232" s="71">
        <f>METAS!$BA$43</f>
        <v>479</v>
      </c>
      <c r="C232" s="52">
        <f>ROUNDUP((B232/12)*Config!$C$6,0)</f>
        <v>400</v>
      </c>
      <c r="D232" s="71">
        <f>ACUMULADO!$AZ$45</f>
        <v>370</v>
      </c>
      <c r="E232" s="81">
        <f t="shared" si="119"/>
        <v>83.333333333333343</v>
      </c>
      <c r="F232" s="81"/>
      <c r="G232" s="77">
        <f t="shared" si="120"/>
        <v>77.2</v>
      </c>
      <c r="H232" s="78" t="str">
        <f t="shared" si="121"/>
        <v/>
      </c>
      <c r="I232" s="78">
        <f t="shared" si="122"/>
        <v>77.2</v>
      </c>
      <c r="J232" s="78" t="str">
        <f t="shared" si="118"/>
        <v/>
      </c>
      <c r="K232"/>
      <c r="L232"/>
      <c r="M232"/>
      <c r="N232"/>
      <c r="O232"/>
      <c r="P232"/>
      <c r="Q232"/>
      <c r="R232"/>
      <c r="S232"/>
      <c r="T232"/>
      <c r="U232" s="300"/>
      <c r="V232" s="314"/>
      <c r="W232" s="8"/>
      <c r="X232" s="8"/>
      <c r="Y232" s="8"/>
      <c r="Z232" s="300"/>
      <c r="AA232" s="8"/>
      <c r="AB232" s="8"/>
      <c r="AC232" s="8"/>
      <c r="AD232" s="8"/>
      <c r="AE232" s="8"/>
      <c r="AF232" s="8"/>
      <c r="AG232" s="304"/>
      <c r="AH232"/>
      <c r="AI232"/>
      <c r="AJ232"/>
      <c r="AL232" s="289" t="str">
        <f t="shared" si="115"/>
        <v>SORI</v>
      </c>
      <c r="AM232" s="288">
        <f t="shared" si="115"/>
        <v>479</v>
      </c>
      <c r="AN232" s="287">
        <f t="shared" si="115"/>
        <v>400</v>
      </c>
      <c r="AO232" s="338">
        <f t="shared" si="116"/>
        <v>77.2</v>
      </c>
      <c r="AP232" s="286">
        <f t="shared" si="117"/>
        <v>79</v>
      </c>
      <c r="AQ232" s="286"/>
    </row>
    <row r="233" spans="1:43" s="89" customFormat="1" ht="18" customHeight="1" x14ac:dyDescent="0.25">
      <c r="A233" s="70" t="str">
        <f>Config!$B$21</f>
        <v>JEPE</v>
      </c>
      <c r="B233" s="71">
        <f>METAS!$BB$43</f>
        <v>177</v>
      </c>
      <c r="C233" s="52">
        <f>ROUNDUP((B233/12)*Config!$C$6,0)</f>
        <v>148</v>
      </c>
      <c r="D233" s="71">
        <f>ACUMULADO!$BA$45</f>
        <v>155</v>
      </c>
      <c r="E233" s="81">
        <f t="shared" si="119"/>
        <v>83.333333333333343</v>
      </c>
      <c r="F233" s="81"/>
      <c r="G233" s="77">
        <f t="shared" si="120"/>
        <v>87.6</v>
      </c>
      <c r="H233" s="78" t="str">
        <f t="shared" si="121"/>
        <v/>
      </c>
      <c r="I233" s="78" t="str">
        <f t="shared" si="122"/>
        <v/>
      </c>
      <c r="J233" s="78">
        <f t="shared" si="118"/>
        <v>87.6</v>
      </c>
      <c r="K233"/>
      <c r="L233"/>
      <c r="M233"/>
      <c r="N233"/>
      <c r="O233"/>
      <c r="P233"/>
      <c r="Q233"/>
      <c r="R233"/>
      <c r="S233"/>
      <c r="T233"/>
      <c r="U233" s="300"/>
      <c r="V233" s="314"/>
      <c r="W233" s="8"/>
      <c r="X233" s="8"/>
      <c r="Y233" s="8"/>
      <c r="Z233" s="300"/>
      <c r="AA233" s="8"/>
      <c r="AB233" s="8"/>
      <c r="AC233" s="8"/>
      <c r="AD233" s="8"/>
      <c r="AE233" s="8"/>
      <c r="AF233" s="8"/>
      <c r="AG233" s="304"/>
      <c r="AH233"/>
      <c r="AI233"/>
      <c r="AJ233"/>
      <c r="AL233" s="289" t="str">
        <f t="shared" si="115"/>
        <v>JEPE</v>
      </c>
      <c r="AM233" s="288">
        <f t="shared" si="115"/>
        <v>177</v>
      </c>
      <c r="AN233" s="287">
        <f t="shared" si="115"/>
        <v>148</v>
      </c>
      <c r="AO233" s="338">
        <f>G233</f>
        <v>87.6</v>
      </c>
      <c r="AP233" s="286">
        <f>AM233-AN233</f>
        <v>29</v>
      </c>
      <c r="AQ233" s="286"/>
    </row>
    <row r="234" spans="1:43" s="89" customFormat="1" ht="18" customHeight="1" x14ac:dyDescent="0.25">
      <c r="A234" s="70" t="str">
        <f>Config!$B$22</f>
        <v>ROQU</v>
      </c>
      <c r="B234" s="71">
        <f>METAS!$BC$43</f>
        <v>130</v>
      </c>
      <c r="C234" s="52">
        <f>ROUNDUP((B234/12)*Config!$C$6,0)</f>
        <v>109</v>
      </c>
      <c r="D234" s="71">
        <f>ACUMULADO!$BB$45</f>
        <v>135</v>
      </c>
      <c r="E234" s="81">
        <f t="shared" si="119"/>
        <v>83.333333333333343</v>
      </c>
      <c r="F234" s="81"/>
      <c r="G234" s="77">
        <f t="shared" si="120"/>
        <v>103.8</v>
      </c>
      <c r="H234" s="78" t="str">
        <f t="shared" si="121"/>
        <v/>
      </c>
      <c r="I234" s="78" t="str">
        <f t="shared" si="122"/>
        <v/>
      </c>
      <c r="J234" s="78">
        <f t="shared" si="118"/>
        <v>103.8</v>
      </c>
      <c r="K234"/>
      <c r="L234"/>
      <c r="M234"/>
      <c r="N234"/>
      <c r="O234"/>
      <c r="P234"/>
      <c r="Q234"/>
      <c r="R234"/>
      <c r="S234"/>
      <c r="T234"/>
      <c r="U234" s="300"/>
      <c r="W234" s="8"/>
      <c r="X234" s="8"/>
      <c r="Y234" s="8"/>
      <c r="Z234" s="300"/>
      <c r="AA234" s="8"/>
      <c r="AB234" s="8"/>
      <c r="AC234" s="8"/>
      <c r="AD234" s="8"/>
      <c r="AE234" s="8"/>
      <c r="AF234" s="8"/>
      <c r="AG234" s="304"/>
      <c r="AH234"/>
      <c r="AI234"/>
      <c r="AJ234"/>
      <c r="AL234" s="289" t="str">
        <f t="shared" si="115"/>
        <v>ROQU</v>
      </c>
      <c r="AM234" s="288">
        <f t="shared" si="115"/>
        <v>130</v>
      </c>
      <c r="AN234" s="287">
        <f t="shared" si="115"/>
        <v>109</v>
      </c>
      <c r="AO234" s="338">
        <f>G234</f>
        <v>103.8</v>
      </c>
      <c r="AP234" s="286">
        <f>AM234-AN234</f>
        <v>21</v>
      </c>
      <c r="AQ234" s="286"/>
    </row>
    <row r="235" spans="1:43" s="89" customFormat="1" ht="18" customHeight="1" x14ac:dyDescent="0.25">
      <c r="A235" s="70" t="str">
        <f>Config!$B$23</f>
        <v>CALZ</v>
      </c>
      <c r="B235" s="71">
        <f>METAS!$BD$43</f>
        <v>155</v>
      </c>
      <c r="C235" s="52">
        <f>ROUNDUP((B235/12)*Config!$C$6,0)</f>
        <v>130</v>
      </c>
      <c r="D235" s="71">
        <f>ACUMULADO!$BC$45</f>
        <v>76</v>
      </c>
      <c r="E235" s="81">
        <f t="shared" si="119"/>
        <v>83.333333333333343</v>
      </c>
      <c r="F235" s="81"/>
      <c r="G235" s="77">
        <f t="shared" si="120"/>
        <v>49</v>
      </c>
      <c r="H235" s="78">
        <f t="shared" si="121"/>
        <v>49</v>
      </c>
      <c r="I235" s="78" t="str">
        <f t="shared" si="122"/>
        <v/>
      </c>
      <c r="J235" s="78" t="str">
        <f t="shared" si="118"/>
        <v/>
      </c>
      <c r="K235"/>
      <c r="L235"/>
      <c r="M235"/>
      <c r="N235"/>
      <c r="O235"/>
      <c r="P235"/>
      <c r="Q235"/>
      <c r="R235"/>
      <c r="S235"/>
      <c r="T235"/>
      <c r="U235" s="300"/>
      <c r="V235" s="314"/>
      <c r="W235" s="8"/>
      <c r="X235" s="8"/>
      <c r="Y235" s="8"/>
      <c r="Z235" s="300"/>
      <c r="AA235" s="8"/>
      <c r="AB235" s="8"/>
      <c r="AC235" s="8"/>
      <c r="AD235" s="8"/>
      <c r="AE235" s="8"/>
      <c r="AF235" s="8"/>
      <c r="AG235" s="304"/>
      <c r="AH235"/>
      <c r="AI235"/>
      <c r="AJ235"/>
      <c r="AL235" s="289" t="str">
        <f t="shared" si="115"/>
        <v>CALZ</v>
      </c>
      <c r="AM235" s="288">
        <f t="shared" si="115"/>
        <v>155</v>
      </c>
      <c r="AN235" s="287">
        <f t="shared" si="115"/>
        <v>130</v>
      </c>
      <c r="AO235" s="338">
        <f t="shared" ref="AO235" si="123">G235</f>
        <v>49</v>
      </c>
      <c r="AP235" s="286">
        <f t="shared" ref="AP235" si="124">AM235-AN235</f>
        <v>25</v>
      </c>
      <c r="AQ235" s="286"/>
    </row>
    <row r="236" spans="1:43" s="89" customFormat="1" ht="18" customHeight="1" x14ac:dyDescent="0.25">
      <c r="A236" s="70" t="str">
        <f>Config!$B$24</f>
        <v>PUEB</v>
      </c>
      <c r="B236" s="71">
        <f>METAS!$BE$43</f>
        <v>154</v>
      </c>
      <c r="C236" s="52">
        <f>ROUNDUP((B236/12)*Config!$C$6,0)</f>
        <v>129</v>
      </c>
      <c r="D236" s="71">
        <f>ACUMULADO!$BD$45</f>
        <v>99</v>
      </c>
      <c r="E236" s="81">
        <f t="shared" si="119"/>
        <v>83.333333333333343</v>
      </c>
      <c r="F236" s="81"/>
      <c r="G236" s="77">
        <f t="shared" si="120"/>
        <v>64.3</v>
      </c>
      <c r="H236" s="78">
        <f t="shared" si="121"/>
        <v>64.3</v>
      </c>
      <c r="I236" s="78" t="str">
        <f t="shared" si="122"/>
        <v/>
      </c>
      <c r="J236" s="78" t="str">
        <f t="shared" si="118"/>
        <v/>
      </c>
      <c r="K236"/>
      <c r="L236"/>
      <c r="M236"/>
      <c r="N236"/>
      <c r="O236"/>
      <c r="P236"/>
      <c r="Q236"/>
      <c r="R236"/>
      <c r="S236"/>
      <c r="T236"/>
      <c r="U236" s="300"/>
      <c r="W236" s="8"/>
      <c r="X236" s="8"/>
      <c r="Y236" s="8"/>
      <c r="Z236" s="300"/>
      <c r="AA236" s="8"/>
      <c r="AB236" s="8"/>
      <c r="AC236" s="8"/>
      <c r="AD236" s="8"/>
      <c r="AE236" s="8"/>
      <c r="AF236" s="8"/>
      <c r="AG236" s="304"/>
      <c r="AH236"/>
      <c r="AI236"/>
      <c r="AJ236"/>
      <c r="AL236" s="289" t="str">
        <f>A236</f>
        <v>PUEB</v>
      </c>
      <c r="AM236" s="288">
        <f t="shared" si="115"/>
        <v>154</v>
      </c>
      <c r="AN236" s="287">
        <f t="shared" si="115"/>
        <v>129</v>
      </c>
      <c r="AO236" s="338">
        <f>G236</f>
        <v>64.3</v>
      </c>
      <c r="AP236" s="286">
        <f>AM236-AN236</f>
        <v>25</v>
      </c>
      <c r="AQ236" s="286"/>
    </row>
    <row r="237" spans="1:43" s="89" customFormat="1" ht="18" customHeight="1" x14ac:dyDescent="0.25">
      <c r="A237" s="305"/>
      <c r="H237"/>
      <c r="I237"/>
      <c r="J237"/>
      <c r="K237"/>
      <c r="L237"/>
      <c r="M237"/>
      <c r="N237"/>
      <c r="O237"/>
      <c r="P237"/>
      <c r="Q237"/>
      <c r="R237"/>
      <c r="S237"/>
      <c r="T237"/>
      <c r="U237" s="300"/>
      <c r="V237" s="314"/>
      <c r="W237" s="8"/>
      <c r="X237" s="8"/>
      <c r="Y237" s="8"/>
      <c r="Z237" s="300"/>
      <c r="AA237" s="8"/>
      <c r="AB237" s="8"/>
      <c r="AC237" s="8"/>
      <c r="AD237" s="8"/>
      <c r="AE237" s="8"/>
      <c r="AF237" s="8"/>
      <c r="AG237" s="304"/>
      <c r="AH237"/>
      <c r="AI237"/>
      <c r="AJ237"/>
      <c r="AO237"/>
      <c r="AP237" s="285"/>
    </row>
    <row r="238" spans="1:43" s="89" customFormat="1" ht="18" customHeight="1" x14ac:dyDescent="0.25">
      <c r="A238" s="305"/>
      <c r="H238"/>
      <c r="I238"/>
      <c r="J238"/>
      <c r="K238"/>
      <c r="L238"/>
      <c r="M238"/>
      <c r="N238"/>
      <c r="O238"/>
      <c r="P238"/>
      <c r="Q238"/>
      <c r="R238"/>
      <c r="S238"/>
      <c r="T238"/>
      <c r="U238" s="300"/>
      <c r="V238" s="314"/>
      <c r="W238" s="8"/>
      <c r="X238" s="8"/>
      <c r="Y238" s="8"/>
      <c r="Z238" s="300"/>
      <c r="AA238" s="8"/>
      <c r="AB238" s="8"/>
      <c r="AC238" s="8"/>
      <c r="AD238" s="8"/>
      <c r="AE238" s="8"/>
      <c r="AF238" s="8"/>
      <c r="AG238" s="304"/>
      <c r="AH238"/>
      <c r="AI238"/>
      <c r="AJ238"/>
      <c r="AO238"/>
      <c r="AP238" s="285"/>
    </row>
    <row r="239" spans="1:43" s="89" customFormat="1" ht="18" customHeight="1" x14ac:dyDescent="0.25">
      <c r="A239" s="305"/>
      <c r="H239"/>
      <c r="I239"/>
      <c r="J239"/>
      <c r="K239"/>
      <c r="L239"/>
      <c r="M239"/>
      <c r="N239"/>
      <c r="O239"/>
      <c r="P239"/>
      <c r="Q239"/>
      <c r="R239"/>
      <c r="S239"/>
      <c r="T239"/>
      <c r="U239" s="300"/>
      <c r="V239" s="314"/>
      <c r="W239" s="8"/>
      <c r="X239" s="8"/>
      <c r="Y239" s="8"/>
      <c r="Z239" s="300"/>
      <c r="AA239" s="8"/>
      <c r="AB239" s="8"/>
      <c r="AC239" s="8"/>
      <c r="AD239" s="8"/>
      <c r="AE239" s="8"/>
      <c r="AF239" s="8"/>
      <c r="AG239" s="304"/>
      <c r="AH239"/>
      <c r="AI239"/>
      <c r="AJ239"/>
      <c r="AO239"/>
      <c r="AP239" s="285"/>
    </row>
    <row r="240" spans="1:43" s="89" customFormat="1" ht="18" customHeight="1" x14ac:dyDescent="0.25">
      <c r="A240" s="305"/>
      <c r="H240"/>
      <c r="I240"/>
      <c r="J240"/>
      <c r="K240"/>
      <c r="L240"/>
      <c r="M240"/>
      <c r="N240"/>
      <c r="O240"/>
      <c r="P240"/>
      <c r="Q240"/>
      <c r="R240"/>
      <c r="S240"/>
      <c r="T240"/>
      <c r="U240" s="300"/>
      <c r="V240" s="314"/>
      <c r="W240" s="8"/>
      <c r="X240" s="8"/>
      <c r="Y240" s="8"/>
      <c r="Z240" s="300"/>
      <c r="AA240" s="8"/>
      <c r="AB240" s="8"/>
      <c r="AC240" s="8"/>
      <c r="AD240" s="8"/>
      <c r="AE240" s="8"/>
      <c r="AF240" s="8"/>
      <c r="AG240" s="304"/>
      <c r="AH240"/>
      <c r="AI240"/>
      <c r="AJ240"/>
      <c r="AO240"/>
      <c r="AP240" s="285"/>
    </row>
    <row r="241" spans="1:43" s="89" customFormat="1" ht="18" customHeight="1" x14ac:dyDescent="0.25">
      <c r="A241" s="305"/>
      <c r="H241"/>
      <c r="I241"/>
      <c r="J241"/>
      <c r="K241" s="9"/>
      <c r="L241"/>
      <c r="M241"/>
      <c r="N241"/>
      <c r="O241"/>
      <c r="P241"/>
      <c r="Q241"/>
      <c r="R241"/>
      <c r="S241"/>
      <c r="T241"/>
      <c r="U241" s="300"/>
      <c r="V241" s="314"/>
      <c r="W241" s="8"/>
      <c r="X241" s="8"/>
      <c r="Y241" s="8"/>
      <c r="Z241" s="300"/>
      <c r="AA241" s="8"/>
      <c r="AB241" s="8"/>
      <c r="AC241" s="8"/>
      <c r="AD241" s="8"/>
      <c r="AE241" s="8"/>
      <c r="AF241" s="8"/>
      <c r="AG241" s="304"/>
      <c r="AH241"/>
      <c r="AI241"/>
      <c r="AJ241"/>
      <c r="AO241"/>
      <c r="AP241" s="285"/>
    </row>
    <row r="242" spans="1:43" s="89" customFormat="1" ht="18" customHeight="1" x14ac:dyDescent="0.25">
      <c r="A242" s="305"/>
      <c r="H242"/>
      <c r="I242"/>
      <c r="J242"/>
      <c r="K242"/>
      <c r="L242"/>
      <c r="M242"/>
      <c r="N242"/>
      <c r="O242"/>
      <c r="P242"/>
      <c r="Q242"/>
      <c r="R242"/>
      <c r="S242"/>
      <c r="T242"/>
      <c r="U242" s="300"/>
      <c r="V242" s="314"/>
      <c r="W242" s="8"/>
      <c r="X242" s="8"/>
      <c r="Y242" s="8"/>
      <c r="Z242" s="300"/>
      <c r="AA242" s="8"/>
      <c r="AB242" s="8"/>
      <c r="AC242" s="8"/>
      <c r="AD242" s="8"/>
      <c r="AE242" s="8"/>
      <c r="AF242" s="8"/>
      <c r="AG242" s="304"/>
      <c r="AH242"/>
      <c r="AI242"/>
      <c r="AJ242"/>
      <c r="AO242"/>
      <c r="AP242" s="285"/>
    </row>
    <row r="243" spans="1:43" s="89" customFormat="1" ht="18" customHeight="1" x14ac:dyDescent="0.25">
      <c r="A243" s="305"/>
      <c r="H243"/>
      <c r="I243"/>
      <c r="J243"/>
      <c r="K243"/>
      <c r="L243"/>
      <c r="M243"/>
      <c r="N243"/>
      <c r="O243"/>
      <c r="P243"/>
      <c r="Q243"/>
      <c r="R243"/>
      <c r="S243"/>
      <c r="T243"/>
      <c r="U243" s="300"/>
      <c r="V243" s="314"/>
      <c r="W243" s="8"/>
      <c r="X243" s="8"/>
      <c r="Y243" s="8"/>
      <c r="Z243" s="300"/>
      <c r="AA243" s="8"/>
      <c r="AB243" s="8"/>
      <c r="AC243" s="8"/>
      <c r="AD243" s="8"/>
      <c r="AE243" s="8"/>
      <c r="AF243" s="8"/>
      <c r="AG243" s="304"/>
      <c r="AH243"/>
      <c r="AI243"/>
      <c r="AJ243"/>
      <c r="AO243"/>
      <c r="AP243" s="285"/>
    </row>
    <row r="244" spans="1:43" s="89" customFormat="1" ht="18" customHeight="1" x14ac:dyDescent="0.25">
      <c r="A244" s="305"/>
      <c r="H244"/>
      <c r="I244"/>
      <c r="J244"/>
      <c r="K244"/>
      <c r="L244"/>
      <c r="M244"/>
      <c r="N244"/>
      <c r="O244"/>
      <c r="P244"/>
      <c r="Q244"/>
      <c r="R244"/>
      <c r="S244"/>
      <c r="T244"/>
      <c r="U244" s="300"/>
      <c r="V244" s="314"/>
      <c r="W244" s="8"/>
      <c r="X244" s="8"/>
      <c r="Y244" s="8"/>
      <c r="Z244" s="300"/>
      <c r="AA244" s="8"/>
      <c r="AB244" s="8"/>
      <c r="AC244" s="8"/>
      <c r="AD244" s="8"/>
      <c r="AE244" s="8"/>
      <c r="AF244" s="8"/>
      <c r="AG244" s="304"/>
      <c r="AH244"/>
      <c r="AI244"/>
      <c r="AJ244"/>
      <c r="AO244"/>
      <c r="AP244" s="285"/>
    </row>
    <row r="245" spans="1:43" s="89" customFormat="1" ht="18" customHeight="1" x14ac:dyDescent="0.25">
      <c r="A245" s="4" t="str">
        <f>METAS!B44</f>
        <v>PORCENTAJE DE NIÑOS DE 6 A 35 MESES DE EDAD CON DOSAJE DE HEMOGLOBINA</v>
      </c>
      <c r="B245"/>
      <c r="C245" s="54"/>
      <c r="D245" s="55"/>
      <c r="E245" s="55"/>
      <c r="F245" s="56"/>
      <c r="G245" s="56"/>
      <c r="H245" s="56"/>
      <c r="I245" s="332"/>
      <c r="J245" s="330"/>
      <c r="K245"/>
      <c r="L245"/>
      <c r="M245"/>
      <c r="N245"/>
      <c r="O245"/>
      <c r="P245"/>
      <c r="Q245"/>
      <c r="R245"/>
      <c r="S245"/>
      <c r="T245"/>
      <c r="U245" s="300"/>
      <c r="V245" s="51" t="str">
        <f>A245</f>
        <v>PORCENTAJE DE NIÑOS DE 6 A 35 MESES DE EDAD CON DOSAJE DE HEMOGLOBINA</v>
      </c>
      <c r="W245" s="8"/>
      <c r="X245" s="8"/>
      <c r="Y245" s="8"/>
      <c r="Z245" s="300"/>
      <c r="AA245" s="8"/>
      <c r="AB245" s="8"/>
      <c r="AC245" s="8"/>
      <c r="AD245" s="8"/>
      <c r="AE245" s="8"/>
      <c r="AF245" s="8"/>
      <c r="AG245" s="304"/>
      <c r="AH245"/>
      <c r="AI245"/>
      <c r="AJ245"/>
      <c r="AL245" t="str">
        <f t="shared" ref="AL245:AN256" si="125">A245</f>
        <v>PORCENTAJE DE NIÑOS DE 6 A 35 MESES DE EDAD CON DOSAJE DE HEMOGLOBINA</v>
      </c>
      <c r="AM245"/>
      <c r="AN245"/>
      <c r="AO245"/>
      <c r="AP245" s="285"/>
      <c r="AQ245"/>
    </row>
    <row r="246" spans="1:43" s="89" customFormat="1" ht="42" customHeight="1" thickBot="1" x14ac:dyDescent="0.3">
      <c r="A246" s="59" t="s">
        <v>2</v>
      </c>
      <c r="B246" s="60" t="s">
        <v>574</v>
      </c>
      <c r="C246" s="61" t="s">
        <v>565</v>
      </c>
      <c r="D246" s="60" t="s">
        <v>594</v>
      </c>
      <c r="E246" s="60" t="s">
        <v>1</v>
      </c>
      <c r="F246" s="62"/>
      <c r="G246" s="63" t="s">
        <v>10</v>
      </c>
      <c r="H246" s="64" t="str">
        <f>"DEFICIENTE &lt; "&amp;$E$3</f>
        <v>DEFICIENTE &lt; 75</v>
      </c>
      <c r="I246" s="64" t="str">
        <f>"PROCESO &gt;= "&amp;$E$3&amp;"  -  &lt; "&amp;$F$3</f>
        <v>PROCESO &gt;= 75  -  &lt; 83.3</v>
      </c>
      <c r="J246" s="64" t="str">
        <f>"OPTIMO &gt;= "&amp;$F$3</f>
        <v>OPTIMO &gt;= 83.3</v>
      </c>
      <c r="K246"/>
      <c r="L246"/>
      <c r="M246"/>
      <c r="N246"/>
      <c r="O246"/>
      <c r="P246"/>
      <c r="Q246"/>
      <c r="R246"/>
      <c r="S246"/>
      <c r="T246"/>
      <c r="U246" s="300"/>
      <c r="V246" s="80" t="str">
        <f>$V$1&amp;"  "&amp;V245&amp;"  "&amp;$V$3&amp;"  "&amp;$V$2</f>
        <v>RED. MOYOBAMBA:  PORCENTAJE DE NIÑOS DE 6 A 35 MESES DE EDAD CON DOSAJE DE HEMOGLOBINA  - POR MICROREDES :   ENERO - OCTUBRE 2024</v>
      </c>
      <c r="W246" s="8"/>
      <c r="X246" s="8"/>
      <c r="Y246" s="8"/>
      <c r="Z246" s="300"/>
      <c r="AA246" s="8"/>
      <c r="AB246" s="8"/>
      <c r="AC246" s="8"/>
      <c r="AD246" s="8"/>
      <c r="AE246" s="8"/>
      <c r="AF246" s="8"/>
      <c r="AG246" s="304"/>
      <c r="AH246"/>
      <c r="AI246"/>
      <c r="AJ246"/>
      <c r="AL246" s="316" t="str">
        <f t="shared" si="125"/>
        <v>ESTABLECIMIENTOS</v>
      </c>
      <c r="AM246" s="317" t="str">
        <f t="shared" si="125"/>
        <v>Meta. Anual</v>
      </c>
      <c r="AN246" s="318" t="str">
        <f t="shared" si="125"/>
        <v>Pob. Suj</v>
      </c>
      <c r="AO246" s="319" t="str">
        <f t="shared" ref="AO246:AO252" si="126">G246</f>
        <v>% Mens</v>
      </c>
      <c r="AP246" s="319" t="s">
        <v>499</v>
      </c>
      <c r="AQ246" s="320"/>
    </row>
    <row r="247" spans="1:43" s="89" customFormat="1" ht="18" customHeight="1" thickBot="1" x14ac:dyDescent="0.3">
      <c r="A247" s="65" t="str">
        <f>Config!$B$15</f>
        <v>RED</v>
      </c>
      <c r="B247" s="66">
        <f>SUM(B248:B256)</f>
        <v>5958</v>
      </c>
      <c r="C247" s="66">
        <f>SUM(C248:C256)</f>
        <v>4968</v>
      </c>
      <c r="D247" s="66">
        <f>SUM(D248:D256)</f>
        <v>4682</v>
      </c>
      <c r="E247" s="67">
        <f>Config!$C$9</f>
        <v>83.333333333333343</v>
      </c>
      <c r="F247" s="67"/>
      <c r="G247" s="66">
        <f>IFERROR(ROUND(D247*100/B247,1),0)</f>
        <v>78.599999999999994</v>
      </c>
      <c r="H247" s="68" t="str">
        <f>IF(G247&lt;$E$3,G247,"")</f>
        <v/>
      </c>
      <c r="I247" s="68">
        <f>IF(G247&gt;=$E$3,IF(G247&lt;$F$3,G247,""),"")</f>
        <v>78.599999999999994</v>
      </c>
      <c r="J247" s="68" t="str">
        <f>IF(G247&gt;=$F$3,G247,"")</f>
        <v/>
      </c>
      <c r="K247"/>
      <c r="L247"/>
      <c r="M247"/>
      <c r="N247"/>
      <c r="O247"/>
      <c r="P247"/>
      <c r="Q247"/>
      <c r="R247"/>
      <c r="S247"/>
      <c r="T247"/>
      <c r="U247" s="300"/>
      <c r="W247" s="8"/>
      <c r="X247" s="8"/>
      <c r="Y247" s="8"/>
      <c r="Z247" s="300"/>
      <c r="AA247" s="8"/>
      <c r="AB247" s="8"/>
      <c r="AC247" s="8"/>
      <c r="AD247" s="8"/>
      <c r="AE247" s="8"/>
      <c r="AF247" s="8"/>
      <c r="AG247" s="304"/>
      <c r="AH247"/>
      <c r="AI247"/>
      <c r="AJ247"/>
      <c r="AL247" s="321" t="str">
        <f t="shared" si="125"/>
        <v>RED</v>
      </c>
      <c r="AM247" s="322">
        <f t="shared" si="125"/>
        <v>5958</v>
      </c>
      <c r="AN247" s="323">
        <f t="shared" si="125"/>
        <v>4968</v>
      </c>
      <c r="AO247" s="322">
        <f t="shared" si="126"/>
        <v>78.599999999999994</v>
      </c>
      <c r="AP247" s="323">
        <f t="shared" ref="AP247:AP252" si="127">AM247-AN247</f>
        <v>990</v>
      </c>
      <c r="AQ247" s="323"/>
    </row>
    <row r="248" spans="1:43" s="89" customFormat="1" ht="18" customHeight="1" x14ac:dyDescent="0.25">
      <c r="A248" s="70" t="str">
        <f>Config!$B$16</f>
        <v>HOSP</v>
      </c>
      <c r="B248" s="71">
        <f>METAS!$AW$44</f>
        <v>0</v>
      </c>
      <c r="C248" s="52">
        <f>ROUNDUP((B248/12)*Config!$C$6,0)</f>
        <v>0</v>
      </c>
      <c r="D248" s="71">
        <f>ACUMULADO!$AV$46</f>
        <v>1</v>
      </c>
      <c r="E248" s="81">
        <f>E247</f>
        <v>83.333333333333343</v>
      </c>
      <c r="F248" s="81"/>
      <c r="G248" s="77">
        <f>IFERROR(ROUND(D248*100/B248,1),0)</f>
        <v>0</v>
      </c>
      <c r="H248" s="78">
        <f>IF(G248&lt;$E$3,G248,"")</f>
        <v>0</v>
      </c>
      <c r="I248" s="78" t="str">
        <f>IF(G248&gt;=$E$3,IF(G248&lt;$F$3,G248,""),"")</f>
        <v/>
      </c>
      <c r="J248" s="78" t="str">
        <f t="shared" ref="J248:J256" si="128">IF(G248&gt;=$F$3,G248,"")</f>
        <v/>
      </c>
      <c r="K248"/>
      <c r="L248"/>
      <c r="M248"/>
      <c r="N248"/>
      <c r="O248"/>
      <c r="P248"/>
      <c r="Q248"/>
      <c r="R248"/>
      <c r="S248"/>
      <c r="T248"/>
      <c r="U248" s="300"/>
      <c r="V248" s="51"/>
      <c r="W248" s="8"/>
      <c r="X248" s="8"/>
      <c r="Y248" s="8"/>
      <c r="Z248" s="300"/>
      <c r="AA248" s="8"/>
      <c r="AB248" s="8"/>
      <c r="AC248" s="8"/>
      <c r="AD248" s="8"/>
      <c r="AE248" s="8"/>
      <c r="AF248" s="8"/>
      <c r="AG248" s="304"/>
      <c r="AH248"/>
      <c r="AI248"/>
      <c r="AJ248"/>
      <c r="AL248" s="289" t="str">
        <f t="shared" si="125"/>
        <v>HOSP</v>
      </c>
      <c r="AM248" s="288">
        <f t="shared" si="125"/>
        <v>0</v>
      </c>
      <c r="AN248" s="287">
        <f t="shared" si="125"/>
        <v>0</v>
      </c>
      <c r="AO248" s="338">
        <f t="shared" si="126"/>
        <v>0</v>
      </c>
      <c r="AP248" s="286">
        <f t="shared" si="127"/>
        <v>0</v>
      </c>
      <c r="AQ248" s="286"/>
    </row>
    <row r="249" spans="1:43" s="89" customFormat="1" ht="18" customHeight="1" x14ac:dyDescent="0.25">
      <c r="A249" s="70" t="str">
        <f>Config!$B$17</f>
        <v>LLUI</v>
      </c>
      <c r="B249" s="71">
        <f>METAS!$AX$44</f>
        <v>2481</v>
      </c>
      <c r="C249" s="52">
        <f>ROUNDUP((B249/12)*Config!$C$6,0)</f>
        <v>2068</v>
      </c>
      <c r="D249" s="71">
        <f>ACUMULADO!$AW$46</f>
        <v>1785</v>
      </c>
      <c r="E249" s="81">
        <f t="shared" ref="E249:E256" si="129">E248</f>
        <v>83.333333333333343</v>
      </c>
      <c r="F249" s="81"/>
      <c r="G249" s="77">
        <f>IFERROR(ROUND(D249*100/B249,1),0)</f>
        <v>71.900000000000006</v>
      </c>
      <c r="H249" s="78">
        <f t="shared" ref="H249:H256" si="130">IF(G249&lt;$E$3,G249,"")</f>
        <v>71.900000000000006</v>
      </c>
      <c r="I249" s="78" t="str">
        <f t="shared" ref="I249:I256" si="131">IF(G249&gt;=$E$3,IF(G249&lt;$F$3,G249,""),"")</f>
        <v/>
      </c>
      <c r="J249" s="78" t="str">
        <f t="shared" si="128"/>
        <v/>
      </c>
      <c r="K249"/>
      <c r="L249"/>
      <c r="M249"/>
      <c r="N249"/>
      <c r="O249"/>
      <c r="P249"/>
      <c r="Q249"/>
      <c r="R249"/>
      <c r="S249"/>
      <c r="T249"/>
      <c r="U249" s="300"/>
      <c r="V249" s="51"/>
      <c r="W249" s="8"/>
      <c r="X249" s="8"/>
      <c r="Y249" s="8"/>
      <c r="Z249" s="300"/>
      <c r="AA249" s="8"/>
      <c r="AB249" s="8"/>
      <c r="AC249" s="8"/>
      <c r="AD249" s="8"/>
      <c r="AE249" s="8"/>
      <c r="AF249" s="8"/>
      <c r="AG249" s="304"/>
      <c r="AH249"/>
      <c r="AI249"/>
      <c r="AJ249"/>
      <c r="AL249" s="289" t="str">
        <f t="shared" si="125"/>
        <v>LLUI</v>
      </c>
      <c r="AM249" s="288">
        <f t="shared" si="125"/>
        <v>2481</v>
      </c>
      <c r="AN249" s="287">
        <f t="shared" si="125"/>
        <v>2068</v>
      </c>
      <c r="AO249" s="338">
        <f t="shared" si="126"/>
        <v>71.900000000000006</v>
      </c>
      <c r="AP249" s="286">
        <f t="shared" si="127"/>
        <v>413</v>
      </c>
      <c r="AQ249" s="286"/>
    </row>
    <row r="250" spans="1:43" s="89" customFormat="1" ht="18" customHeight="1" x14ac:dyDescent="0.25">
      <c r="A250" s="70" t="str">
        <f>Config!$B$18</f>
        <v>JERI</v>
      </c>
      <c r="B250" s="71">
        <f>METAS!$AY$44</f>
        <v>242</v>
      </c>
      <c r="C250" s="52">
        <f>ROUNDUP((B250/12)*Config!$C$6,0)</f>
        <v>202</v>
      </c>
      <c r="D250" s="71">
        <f>ACUMULADO!$AX$46</f>
        <v>176</v>
      </c>
      <c r="E250" s="81">
        <f t="shared" si="129"/>
        <v>83.333333333333343</v>
      </c>
      <c r="F250" s="81"/>
      <c r="G250" s="77">
        <f t="shared" ref="G250" si="132">IFERROR(ROUND(D250*100/B250,1),0)</f>
        <v>72.7</v>
      </c>
      <c r="H250" s="78">
        <f t="shared" si="130"/>
        <v>72.7</v>
      </c>
      <c r="I250" s="78" t="str">
        <f t="shared" si="131"/>
        <v/>
      </c>
      <c r="J250" s="78" t="str">
        <f t="shared" si="128"/>
        <v/>
      </c>
      <c r="K250"/>
      <c r="L250"/>
      <c r="M250"/>
      <c r="N250"/>
      <c r="O250"/>
      <c r="P250"/>
      <c r="Q250"/>
      <c r="R250"/>
      <c r="S250"/>
      <c r="T250"/>
      <c r="U250" s="300"/>
      <c r="V250" s="314"/>
      <c r="W250" s="8"/>
      <c r="X250" s="8"/>
      <c r="Y250" s="8"/>
      <c r="Z250" s="300"/>
      <c r="AA250" s="8"/>
      <c r="AB250" s="8"/>
      <c r="AC250" s="8"/>
      <c r="AD250" s="8"/>
      <c r="AE250" s="8"/>
      <c r="AF250" s="8"/>
      <c r="AG250" s="304"/>
      <c r="AH250"/>
      <c r="AI250"/>
      <c r="AJ250"/>
      <c r="AL250" s="289" t="str">
        <f t="shared" si="125"/>
        <v>JERI</v>
      </c>
      <c r="AM250" s="288">
        <f t="shared" si="125"/>
        <v>242</v>
      </c>
      <c r="AN250" s="287">
        <f t="shared" si="125"/>
        <v>202</v>
      </c>
      <c r="AO250" s="338">
        <f t="shared" si="126"/>
        <v>72.7</v>
      </c>
      <c r="AP250" s="286">
        <f t="shared" si="127"/>
        <v>40</v>
      </c>
      <c r="AQ250" s="286"/>
    </row>
    <row r="251" spans="1:43" s="89" customFormat="1" ht="18" customHeight="1" x14ac:dyDescent="0.25">
      <c r="A251" s="70" t="str">
        <f>Config!$B$19</f>
        <v>YANT</v>
      </c>
      <c r="B251" s="71">
        <f>METAS!$AZ$44</f>
        <v>451</v>
      </c>
      <c r="C251" s="52">
        <f>ROUNDUP((B251/12)*Config!$C$6,0)</f>
        <v>376</v>
      </c>
      <c r="D251" s="71">
        <f>ACUMULADO!$AY$46</f>
        <v>284</v>
      </c>
      <c r="E251" s="81">
        <f t="shared" si="129"/>
        <v>83.333333333333343</v>
      </c>
      <c r="F251" s="81"/>
      <c r="G251" s="77">
        <f>IFERROR(ROUND(D251*100/B251,1),0)</f>
        <v>63</v>
      </c>
      <c r="H251" s="78">
        <f t="shared" si="130"/>
        <v>63</v>
      </c>
      <c r="I251" s="78" t="str">
        <f t="shared" si="131"/>
        <v/>
      </c>
      <c r="J251" s="78" t="str">
        <f t="shared" si="128"/>
        <v/>
      </c>
      <c r="K251"/>
      <c r="L251"/>
      <c r="M251"/>
      <c r="N251"/>
      <c r="O251"/>
      <c r="P251"/>
      <c r="Q251"/>
      <c r="R251"/>
      <c r="S251"/>
      <c r="T251"/>
      <c r="U251" s="300"/>
      <c r="V251" s="314"/>
      <c r="W251" s="8"/>
      <c r="X251" s="8"/>
      <c r="Y251" s="8"/>
      <c r="Z251" s="300"/>
      <c r="AA251" s="8"/>
      <c r="AB251" s="8"/>
      <c r="AC251" s="8"/>
      <c r="AD251" s="8"/>
      <c r="AE251" s="8"/>
      <c r="AF251" s="8"/>
      <c r="AG251" s="304"/>
      <c r="AH251"/>
      <c r="AI251"/>
      <c r="AJ251"/>
      <c r="AL251" s="289" t="str">
        <f t="shared" si="125"/>
        <v>YANT</v>
      </c>
      <c r="AM251" s="288">
        <f t="shared" si="125"/>
        <v>451</v>
      </c>
      <c r="AN251" s="287">
        <f t="shared" si="125"/>
        <v>376</v>
      </c>
      <c r="AO251" s="338">
        <f t="shared" si="126"/>
        <v>63</v>
      </c>
      <c r="AP251" s="286">
        <f t="shared" si="127"/>
        <v>75</v>
      </c>
      <c r="AQ251" s="286"/>
    </row>
    <row r="252" spans="1:43" s="89" customFormat="1" ht="18" customHeight="1" x14ac:dyDescent="0.25">
      <c r="A252" s="70" t="str">
        <f>Config!$B$20</f>
        <v>SORI</v>
      </c>
      <c r="B252" s="71">
        <f>METAS!$BA$44</f>
        <v>1205</v>
      </c>
      <c r="C252" s="52">
        <f>ROUNDUP((B252/12)*Config!$C$6,0)</f>
        <v>1005</v>
      </c>
      <c r="D252" s="71">
        <f>ACUMULADO!$AZ$46</f>
        <v>1027</v>
      </c>
      <c r="E252" s="81">
        <f t="shared" si="129"/>
        <v>83.333333333333343</v>
      </c>
      <c r="F252" s="81"/>
      <c r="G252" s="77">
        <f>IFERROR(ROUND(D252*100/B252,1),0)</f>
        <v>85.2</v>
      </c>
      <c r="H252" s="78" t="str">
        <f t="shared" si="130"/>
        <v/>
      </c>
      <c r="I252" s="78" t="str">
        <f t="shared" si="131"/>
        <v/>
      </c>
      <c r="J252" s="78">
        <f t="shared" si="128"/>
        <v>85.2</v>
      </c>
      <c r="K252"/>
      <c r="L252"/>
      <c r="M252"/>
      <c r="N252"/>
      <c r="O252"/>
      <c r="P252"/>
      <c r="Q252"/>
      <c r="R252"/>
      <c r="S252"/>
      <c r="T252"/>
      <c r="U252" s="300"/>
      <c r="V252" s="314"/>
      <c r="W252" s="8"/>
      <c r="X252" s="8"/>
      <c r="Y252" s="8"/>
      <c r="Z252" s="300"/>
      <c r="AA252" s="8"/>
      <c r="AB252" s="8"/>
      <c r="AC252" s="8"/>
      <c r="AD252" s="8"/>
      <c r="AE252" s="8"/>
      <c r="AF252" s="8"/>
      <c r="AG252" s="304"/>
      <c r="AH252"/>
      <c r="AI252"/>
      <c r="AJ252"/>
      <c r="AL252" s="289" t="str">
        <f t="shared" si="125"/>
        <v>SORI</v>
      </c>
      <c r="AM252" s="288">
        <f t="shared" si="125"/>
        <v>1205</v>
      </c>
      <c r="AN252" s="287">
        <f t="shared" si="125"/>
        <v>1005</v>
      </c>
      <c r="AO252" s="338">
        <f t="shared" si="126"/>
        <v>85.2</v>
      </c>
      <c r="AP252" s="286">
        <f t="shared" si="127"/>
        <v>200</v>
      </c>
      <c r="AQ252" s="286"/>
    </row>
    <row r="253" spans="1:43" s="89" customFormat="1" ht="18" customHeight="1" x14ac:dyDescent="0.25">
      <c r="A253" s="70" t="str">
        <f>Config!$B$21</f>
        <v>JEPE</v>
      </c>
      <c r="B253" s="71">
        <f>METAS!$BB$44</f>
        <v>464</v>
      </c>
      <c r="C253" s="52">
        <f>ROUNDUP((B253/12)*Config!$C$6,0)</f>
        <v>387</v>
      </c>
      <c r="D253" s="71">
        <f>ACUMULADO!$BA$46</f>
        <v>434</v>
      </c>
      <c r="E253" s="81">
        <f t="shared" si="129"/>
        <v>83.333333333333343</v>
      </c>
      <c r="F253" s="81"/>
      <c r="G253" s="77">
        <f>IFERROR(ROUND(D253*100/B253,1),0)</f>
        <v>93.5</v>
      </c>
      <c r="H253" s="78" t="str">
        <f t="shared" si="130"/>
        <v/>
      </c>
      <c r="I253" s="78" t="str">
        <f t="shared" si="131"/>
        <v/>
      </c>
      <c r="J253" s="78">
        <f t="shared" si="128"/>
        <v>93.5</v>
      </c>
      <c r="K253"/>
      <c r="L253"/>
      <c r="M253"/>
      <c r="N253"/>
      <c r="O253"/>
      <c r="P253"/>
      <c r="Q253"/>
      <c r="R253"/>
      <c r="S253"/>
      <c r="T253"/>
      <c r="U253" s="300"/>
      <c r="V253" s="314"/>
      <c r="W253" s="8"/>
      <c r="X253" s="8"/>
      <c r="Y253" s="8"/>
      <c r="Z253" s="300"/>
      <c r="AA253" s="8"/>
      <c r="AB253" s="8"/>
      <c r="AC253" s="8"/>
      <c r="AD253" s="8"/>
      <c r="AE253" s="8"/>
      <c r="AF253" s="8"/>
      <c r="AG253" s="304"/>
      <c r="AH253"/>
      <c r="AI253"/>
      <c r="AJ253"/>
      <c r="AL253" s="289" t="str">
        <f t="shared" si="125"/>
        <v>JEPE</v>
      </c>
      <c r="AM253" s="288">
        <f t="shared" si="125"/>
        <v>464</v>
      </c>
      <c r="AN253" s="287">
        <f t="shared" si="125"/>
        <v>387</v>
      </c>
      <c r="AO253" s="338">
        <f>G253</f>
        <v>93.5</v>
      </c>
      <c r="AP253" s="286">
        <f>AM253-AN253</f>
        <v>77</v>
      </c>
      <c r="AQ253" s="286"/>
    </row>
    <row r="254" spans="1:43" s="89" customFormat="1" ht="18" customHeight="1" x14ac:dyDescent="0.25">
      <c r="A254" s="70" t="str">
        <f>Config!$B$22</f>
        <v>ROQU</v>
      </c>
      <c r="B254" s="71">
        <f>METAS!$BC$44</f>
        <v>366</v>
      </c>
      <c r="C254" s="52">
        <f>ROUNDUP((B254/12)*Config!$C$6,0)</f>
        <v>305</v>
      </c>
      <c r="D254" s="71">
        <f>ACUMULADO!$BB$46</f>
        <v>359</v>
      </c>
      <c r="E254" s="81">
        <f t="shared" si="129"/>
        <v>83.333333333333343</v>
      </c>
      <c r="F254" s="81"/>
      <c r="G254" s="77">
        <f t="shared" ref="G254:G256" si="133">IFERROR(ROUND(D254*100/B254,1),0)</f>
        <v>98.1</v>
      </c>
      <c r="H254" s="78" t="str">
        <f t="shared" si="130"/>
        <v/>
      </c>
      <c r="I254" s="78" t="str">
        <f t="shared" si="131"/>
        <v/>
      </c>
      <c r="J254" s="78">
        <f t="shared" si="128"/>
        <v>98.1</v>
      </c>
      <c r="K254"/>
      <c r="L254"/>
      <c r="M254"/>
      <c r="N254"/>
      <c r="O254"/>
      <c r="P254"/>
      <c r="Q254"/>
      <c r="R254"/>
      <c r="S254"/>
      <c r="T254"/>
      <c r="U254" s="300"/>
      <c r="W254" s="8"/>
      <c r="X254" s="8"/>
      <c r="Y254" s="8"/>
      <c r="Z254" s="300"/>
      <c r="AA254" s="8"/>
      <c r="AB254" s="8"/>
      <c r="AC254" s="8"/>
      <c r="AD254" s="8"/>
      <c r="AE254" s="8"/>
      <c r="AF254" s="8"/>
      <c r="AG254" s="304"/>
      <c r="AH254"/>
      <c r="AI254"/>
      <c r="AJ254"/>
      <c r="AL254" s="289" t="str">
        <f t="shared" si="125"/>
        <v>ROQU</v>
      </c>
      <c r="AM254" s="288">
        <f t="shared" si="125"/>
        <v>366</v>
      </c>
      <c r="AN254" s="287">
        <f t="shared" si="125"/>
        <v>305</v>
      </c>
      <c r="AO254" s="338">
        <f>G254</f>
        <v>98.1</v>
      </c>
      <c r="AP254" s="286">
        <f>AM254-AN254</f>
        <v>61</v>
      </c>
      <c r="AQ254" s="286"/>
    </row>
    <row r="255" spans="1:43" s="89" customFormat="1" ht="18" customHeight="1" x14ac:dyDescent="0.25">
      <c r="A255" s="70" t="str">
        <f>Config!$B$23</f>
        <v>CALZ</v>
      </c>
      <c r="B255" s="71">
        <f>METAS!$BD$44</f>
        <v>355</v>
      </c>
      <c r="C255" s="52">
        <f>ROUNDUP((B255/12)*Config!$C$6,0)</f>
        <v>296</v>
      </c>
      <c r="D255" s="71">
        <f>ACUMULADO!$BC$46</f>
        <v>246</v>
      </c>
      <c r="E255" s="81">
        <f t="shared" si="129"/>
        <v>83.333333333333343</v>
      </c>
      <c r="F255" s="81"/>
      <c r="G255" s="77">
        <f t="shared" si="133"/>
        <v>69.3</v>
      </c>
      <c r="H255" s="78">
        <f t="shared" si="130"/>
        <v>69.3</v>
      </c>
      <c r="I255" s="78" t="str">
        <f t="shared" si="131"/>
        <v/>
      </c>
      <c r="J255" s="78" t="str">
        <f t="shared" si="128"/>
        <v/>
      </c>
      <c r="K255"/>
      <c r="L255"/>
      <c r="M255"/>
      <c r="N255"/>
      <c r="O255"/>
      <c r="P255"/>
      <c r="Q255"/>
      <c r="R255"/>
      <c r="S255"/>
      <c r="T255"/>
      <c r="U255" s="300"/>
      <c r="V255" s="314"/>
      <c r="W255" s="8"/>
      <c r="X255" s="8"/>
      <c r="Y255" s="8"/>
      <c r="Z255" s="300"/>
      <c r="AA255" s="8"/>
      <c r="AB255" s="8"/>
      <c r="AC255" s="8"/>
      <c r="AD255" s="8"/>
      <c r="AE255" s="8"/>
      <c r="AF255" s="8"/>
      <c r="AG255" s="304"/>
      <c r="AH255"/>
      <c r="AI255"/>
      <c r="AJ255"/>
      <c r="AL255" s="289" t="str">
        <f t="shared" si="125"/>
        <v>CALZ</v>
      </c>
      <c r="AM255" s="288">
        <f t="shared" si="125"/>
        <v>355</v>
      </c>
      <c r="AN255" s="287">
        <f t="shared" si="125"/>
        <v>296</v>
      </c>
      <c r="AO255" s="338">
        <f t="shared" ref="AO255" si="134">G255</f>
        <v>69.3</v>
      </c>
      <c r="AP255" s="286">
        <f t="shared" ref="AP255" si="135">AM255-AN255</f>
        <v>59</v>
      </c>
      <c r="AQ255" s="286"/>
    </row>
    <row r="256" spans="1:43" s="89" customFormat="1" ht="18" customHeight="1" x14ac:dyDescent="0.25">
      <c r="A256" s="70" t="str">
        <f>Config!$B$24</f>
        <v>PUEB</v>
      </c>
      <c r="B256" s="71">
        <f>METAS!$BE$44</f>
        <v>394</v>
      </c>
      <c r="C256" s="52">
        <f>ROUNDUP((B256/12)*Config!$C$6,0)</f>
        <v>329</v>
      </c>
      <c r="D256" s="71">
        <f>ACUMULADO!$BD$46</f>
        <v>370</v>
      </c>
      <c r="E256" s="81">
        <f t="shared" si="129"/>
        <v>83.333333333333343</v>
      </c>
      <c r="F256" s="81"/>
      <c r="G256" s="77">
        <f t="shared" si="133"/>
        <v>93.9</v>
      </c>
      <c r="H256" s="78" t="str">
        <f t="shared" si="130"/>
        <v/>
      </c>
      <c r="I256" s="78" t="str">
        <f t="shared" si="131"/>
        <v/>
      </c>
      <c r="J256" s="78">
        <f t="shared" si="128"/>
        <v>93.9</v>
      </c>
      <c r="K256"/>
      <c r="L256"/>
      <c r="M256"/>
      <c r="N256"/>
      <c r="O256"/>
      <c r="P256"/>
      <c r="Q256"/>
      <c r="R256"/>
      <c r="S256"/>
      <c r="T256"/>
      <c r="U256" s="300"/>
      <c r="W256" s="8"/>
      <c r="X256" s="8"/>
      <c r="Y256" s="8"/>
      <c r="Z256" s="300"/>
      <c r="AA256" s="8"/>
      <c r="AB256" s="8"/>
      <c r="AC256" s="8"/>
      <c r="AD256" s="8"/>
      <c r="AE256" s="8"/>
      <c r="AF256" s="8"/>
      <c r="AG256" s="304"/>
      <c r="AH256"/>
      <c r="AI256"/>
      <c r="AJ256"/>
      <c r="AL256" s="289" t="str">
        <f>A256</f>
        <v>PUEB</v>
      </c>
      <c r="AM256" s="288">
        <f t="shared" si="125"/>
        <v>394</v>
      </c>
      <c r="AN256" s="287">
        <f t="shared" si="125"/>
        <v>329</v>
      </c>
      <c r="AO256" s="338">
        <f>G256</f>
        <v>93.9</v>
      </c>
      <c r="AP256" s="286">
        <f>AM256-AN256</f>
        <v>65</v>
      </c>
      <c r="AQ256" s="286"/>
    </row>
    <row r="257" spans="1:42" s="89" customFormat="1" ht="18" customHeight="1" x14ac:dyDescent="0.25">
      <c r="A257" s="305"/>
      <c r="H257"/>
      <c r="I257"/>
      <c r="J257"/>
      <c r="K257"/>
      <c r="L257"/>
      <c r="M257"/>
      <c r="N257"/>
      <c r="O257"/>
      <c r="P257"/>
      <c r="Q257"/>
      <c r="R257"/>
      <c r="S257"/>
      <c r="T257"/>
      <c r="U257" s="300"/>
      <c r="V257" s="314"/>
      <c r="W257" s="8"/>
      <c r="X257" s="8"/>
      <c r="Y257" s="8"/>
      <c r="Z257" s="300"/>
      <c r="AA257" s="8"/>
      <c r="AB257" s="8"/>
      <c r="AC257" s="8"/>
      <c r="AD257" s="8"/>
      <c r="AE257" s="8"/>
      <c r="AF257" s="8"/>
      <c r="AG257" s="304"/>
      <c r="AH257"/>
      <c r="AI257"/>
      <c r="AJ257"/>
      <c r="AO257"/>
      <c r="AP257" s="285"/>
    </row>
    <row r="258" spans="1:42" s="89" customFormat="1" ht="18" customHeight="1" x14ac:dyDescent="0.25">
      <c r="A258" s="305"/>
      <c r="D258" s="335"/>
      <c r="H258"/>
      <c r="I258"/>
      <c r="J258"/>
      <c r="K258"/>
      <c r="L258"/>
      <c r="M258"/>
      <c r="N258"/>
      <c r="O258"/>
      <c r="P258"/>
      <c r="Q258"/>
      <c r="R258"/>
      <c r="S258"/>
      <c r="T258"/>
      <c r="U258" s="300"/>
      <c r="V258" s="314"/>
      <c r="W258" s="8"/>
      <c r="X258" s="8"/>
      <c r="Y258" s="8"/>
      <c r="Z258" s="300"/>
      <c r="AA258" s="8"/>
      <c r="AB258" s="8"/>
      <c r="AC258" s="8"/>
      <c r="AD258" s="8"/>
      <c r="AE258" s="8"/>
      <c r="AF258" s="8"/>
      <c r="AG258" s="304"/>
      <c r="AH258"/>
      <c r="AI258"/>
      <c r="AJ258"/>
      <c r="AO258"/>
      <c r="AP258" s="285"/>
    </row>
    <row r="259" spans="1:42" s="89" customFormat="1" ht="18" customHeight="1" x14ac:dyDescent="0.25">
      <c r="A259" s="305"/>
      <c r="D259" s="335"/>
      <c r="H259"/>
      <c r="I259"/>
      <c r="J259"/>
      <c r="K259"/>
      <c r="L259"/>
      <c r="M259"/>
      <c r="N259"/>
      <c r="O259"/>
      <c r="P259"/>
      <c r="Q259"/>
      <c r="R259"/>
      <c r="S259"/>
      <c r="T259"/>
      <c r="U259" s="300"/>
      <c r="V259" s="314"/>
      <c r="W259" s="8"/>
      <c r="X259" s="8"/>
      <c r="Y259" s="8"/>
      <c r="Z259" s="300"/>
      <c r="AA259" s="8"/>
      <c r="AB259" s="8"/>
      <c r="AC259" s="8"/>
      <c r="AD259" s="8"/>
      <c r="AE259" s="8"/>
      <c r="AF259" s="8"/>
      <c r="AG259" s="304"/>
      <c r="AH259"/>
      <c r="AI259"/>
      <c r="AJ259"/>
      <c r="AO259"/>
      <c r="AP259" s="285"/>
    </row>
    <row r="260" spans="1:42" s="89" customFormat="1" ht="18" customHeight="1" x14ac:dyDescent="0.25">
      <c r="A260" s="305"/>
      <c r="D260" s="335"/>
      <c r="H260"/>
      <c r="I260"/>
      <c r="J260"/>
      <c r="K260"/>
      <c r="L260"/>
      <c r="M260"/>
      <c r="N260"/>
      <c r="O260"/>
      <c r="P260"/>
      <c r="Q260"/>
      <c r="R260"/>
      <c r="S260"/>
      <c r="T260"/>
      <c r="U260" s="300"/>
      <c r="V260" s="314"/>
      <c r="W260" s="8"/>
      <c r="X260" s="8"/>
      <c r="Y260" s="8"/>
      <c r="Z260" s="300"/>
      <c r="AA260" s="8"/>
      <c r="AB260" s="8"/>
      <c r="AC260" s="8"/>
      <c r="AD260" s="8"/>
      <c r="AE260" s="8"/>
      <c r="AF260" s="8"/>
      <c r="AG260" s="304"/>
      <c r="AH260"/>
      <c r="AI260"/>
      <c r="AJ260"/>
      <c r="AO260"/>
      <c r="AP260" s="285"/>
    </row>
    <row r="261" spans="1:42" s="89" customFormat="1" ht="18" customHeight="1" x14ac:dyDescent="0.25">
      <c r="A261" s="305"/>
      <c r="D261" s="335"/>
      <c r="H261"/>
      <c r="I261"/>
      <c r="J261"/>
      <c r="K261"/>
      <c r="L261"/>
      <c r="M261"/>
      <c r="N261"/>
      <c r="O261"/>
      <c r="P261"/>
      <c r="Q261"/>
      <c r="R261"/>
      <c r="S261"/>
      <c r="T261"/>
      <c r="U261" s="300"/>
      <c r="V261" s="314"/>
      <c r="W261" s="8"/>
      <c r="X261" s="8"/>
      <c r="Y261" s="8"/>
      <c r="Z261" s="300"/>
      <c r="AA261" s="8"/>
      <c r="AB261" s="8"/>
      <c r="AC261" s="8"/>
      <c r="AD261" s="8"/>
      <c r="AE261" s="8"/>
      <c r="AF261" s="8"/>
      <c r="AG261" s="304"/>
      <c r="AH261"/>
      <c r="AI261"/>
      <c r="AJ261"/>
      <c r="AO261"/>
      <c r="AP261" s="285"/>
    </row>
    <row r="262" spans="1:42" x14ac:dyDescent="0.25">
      <c r="D262" s="335"/>
    </row>
    <row r="263" spans="1:42" x14ac:dyDescent="0.25">
      <c r="D263" s="335"/>
    </row>
    <row r="264" spans="1:42" x14ac:dyDescent="0.25">
      <c r="D264" s="335"/>
    </row>
    <row r="265" spans="1:42" x14ac:dyDescent="0.25">
      <c r="A265" s="305"/>
      <c r="B265" s="89"/>
      <c r="C265" s="89"/>
      <c r="D265" s="89"/>
      <c r="E265" s="89"/>
      <c r="F265" s="89"/>
      <c r="G265" s="89"/>
      <c r="H265"/>
      <c r="I265"/>
      <c r="J265"/>
    </row>
    <row r="266" spans="1:42" x14ac:dyDescent="0.25">
      <c r="A266" s="305"/>
      <c r="B266" s="89"/>
      <c r="C266" s="89"/>
      <c r="D266" s="89"/>
      <c r="E266" s="89"/>
      <c r="F266" s="89"/>
      <c r="G266" s="89"/>
      <c r="H266"/>
      <c r="I266"/>
      <c r="J266"/>
    </row>
    <row r="267" spans="1:42" x14ac:dyDescent="0.25">
      <c r="A267" s="305"/>
      <c r="B267" s="89"/>
      <c r="C267" s="89"/>
      <c r="D267" s="89"/>
      <c r="E267" s="89"/>
      <c r="F267" s="89"/>
      <c r="G267" s="89"/>
      <c r="H267"/>
      <c r="I267"/>
      <c r="J267"/>
      <c r="V267" s="51" t="str">
        <f>A268</f>
        <v>PORCENTAJE DE NIÑOS DE 6  A 11 MESES CON ANEMIA QUE HAN CUMPLIDO ESQUEMA COMPLETO TRATAMIENTO (TA)</v>
      </c>
    </row>
    <row r="268" spans="1:42" ht="18" customHeight="1" x14ac:dyDescent="0.25">
      <c r="A268" s="4" t="str">
        <f>METAS!B49</f>
        <v>PORCENTAJE DE NIÑOS DE 6  A 11 MESES CON ANEMIA QUE HAN CUMPLIDO ESQUEMA COMPLETO TRATAMIENTO (TA)</v>
      </c>
      <c r="I268" s="332"/>
      <c r="J268" s="330"/>
      <c r="K268" t="s">
        <v>684</v>
      </c>
      <c r="V268" s="80" t="str">
        <f>$V$1&amp;"  "&amp;V267&amp;"  "&amp;$V$3&amp;"  "&amp;$V$2</f>
        <v>RED. MOYOBAMBA:  PORCENTAJE DE NIÑOS DE 6  A 11 MESES CON ANEMIA QUE HAN CUMPLIDO ESQUEMA COMPLETO TRATAMIENTO (TA)  - POR MICROREDES :   ENERO - OCTUBRE 2024</v>
      </c>
    </row>
    <row r="269" spans="1:42" ht="39.75" customHeight="1" x14ac:dyDescent="0.25">
      <c r="A269" s="59" t="s">
        <v>2</v>
      </c>
      <c r="B269" s="60" t="s">
        <v>599</v>
      </c>
      <c r="C269" s="61" t="s">
        <v>565</v>
      </c>
      <c r="D269" s="60" t="s">
        <v>600</v>
      </c>
      <c r="E269" s="60" t="s">
        <v>1</v>
      </c>
      <c r="F269" s="62"/>
      <c r="G269" s="63" t="s">
        <v>10</v>
      </c>
      <c r="H269" s="64" t="str">
        <f>"DEFICIENTE &lt; "&amp;$H$3</f>
        <v>DEFICIENTE &lt; 90</v>
      </c>
      <c r="I269" s="64" t="str">
        <f>"PROCESO &gt;= "&amp;$H$3&amp;"  -  &lt; "&amp;$I$3</f>
        <v>PROCESO &gt;= 90  -  &lt; 100</v>
      </c>
      <c r="J269" s="64" t="str">
        <f>"OPTIMO &gt;= "&amp;$I$3</f>
        <v>OPTIMO &gt;= 100</v>
      </c>
      <c r="V269" s="89"/>
    </row>
    <row r="270" spans="1:42" ht="21.75" customHeight="1" thickBot="1" x14ac:dyDescent="0.3">
      <c r="A270" s="65" t="str">
        <f>Config!$B$15</f>
        <v>RED</v>
      </c>
      <c r="B270" s="66">
        <f>SUM(B271:B279)</f>
        <v>84</v>
      </c>
      <c r="C270" s="66">
        <f>SUM(C271:C279)</f>
        <v>0</v>
      </c>
      <c r="D270" s="66">
        <f>SUM(D271:D279)</f>
        <v>83</v>
      </c>
      <c r="E270" s="66">
        <f>Config!D9</f>
        <v>100</v>
      </c>
      <c r="F270" s="67"/>
      <c r="G270" s="67">
        <f>IFERROR(ROUND(D270*100/B270,1),0)</f>
        <v>98.8</v>
      </c>
      <c r="H270" s="68" t="str">
        <f>IF(G270&lt;$H$3,G270,"")</f>
        <v/>
      </c>
      <c r="I270" s="68">
        <f>IF(G270&gt;=$H$3,IF(G270&lt;$I$3,G270,""),"")</f>
        <v>98.8</v>
      </c>
      <c r="J270" s="66" t="str">
        <f>IF(G270&gt;=$I$3,G270,"")</f>
        <v/>
      </c>
      <c r="V270" s="51"/>
    </row>
    <row r="271" spans="1:42" ht="18" customHeight="1" x14ac:dyDescent="0.25">
      <c r="A271" s="70" t="str">
        <f>Config!$B$16</f>
        <v>HOSP</v>
      </c>
      <c r="B271" s="71">
        <f>ACUMULADO!$AV$47</f>
        <v>0</v>
      </c>
      <c r="C271" s="52"/>
      <c r="D271" s="71">
        <f>ACUMULADO!$AV$51</f>
        <v>0</v>
      </c>
      <c r="E271" s="81">
        <f>E270</f>
        <v>100</v>
      </c>
      <c r="F271" s="81"/>
      <c r="G271" s="77">
        <f>IFERROR(ROUND(D271*100/B271,1),0)</f>
        <v>0</v>
      </c>
      <c r="H271" s="78">
        <f>IF(G271&lt;$H$3,G271,"")</f>
        <v>0</v>
      </c>
      <c r="I271" s="78" t="str">
        <f>IF(G271&gt;=$H$3,IF(G271&lt;$I$3,G271,""),"")</f>
        <v/>
      </c>
      <c r="J271" s="79" t="str">
        <f t="shared" ref="J271:J279" si="136">IF(G271&gt;=$I$3,G271,"")</f>
        <v/>
      </c>
      <c r="V271" s="51"/>
    </row>
    <row r="272" spans="1:42" ht="18" customHeight="1" x14ac:dyDescent="0.25">
      <c r="A272" s="70" t="str">
        <f>Config!$B$17</f>
        <v>LLUI</v>
      </c>
      <c r="B272" s="71">
        <f>ACUMULADO!$AW$47</f>
        <v>38</v>
      </c>
      <c r="C272" s="52"/>
      <c r="D272" s="71">
        <f>ACUMULADO!$AW$51</f>
        <v>40</v>
      </c>
      <c r="E272" s="81">
        <f t="shared" ref="E272:E279" si="137">E271</f>
        <v>100</v>
      </c>
      <c r="F272" s="81"/>
      <c r="G272" s="77">
        <f>IFERROR(ROUND(D272*100/B272,1),0)</f>
        <v>105.3</v>
      </c>
      <c r="H272" s="78" t="str">
        <f t="shared" ref="H272:H279" si="138">IF(G272&lt;$H$3,G272,"")</f>
        <v/>
      </c>
      <c r="I272" s="78" t="str">
        <f t="shared" ref="I272:I279" si="139">IF(G272&gt;=$H$3,IF(G272&lt;$I$3,G272,""),"")</f>
        <v/>
      </c>
      <c r="J272" s="79">
        <f t="shared" si="136"/>
        <v>105.3</v>
      </c>
    </row>
    <row r="273" spans="1:10" ht="18" customHeight="1" x14ac:dyDescent="0.25">
      <c r="A273" s="70" t="str">
        <f>Config!$B$18</f>
        <v>JERI</v>
      </c>
      <c r="B273" s="71">
        <f>ACUMULADO!$AX$47</f>
        <v>3</v>
      </c>
      <c r="C273" s="52"/>
      <c r="D273" s="71">
        <f>ACUMULADO!$AX$51</f>
        <v>3</v>
      </c>
      <c r="E273" s="81">
        <f t="shared" si="137"/>
        <v>100</v>
      </c>
      <c r="F273" s="81"/>
      <c r="G273" s="77">
        <f t="shared" ref="G273" si="140">IFERROR(ROUND(D273*100/B273,1),0)</f>
        <v>100</v>
      </c>
      <c r="H273" s="78" t="str">
        <f t="shared" si="138"/>
        <v/>
      </c>
      <c r="I273" s="78" t="str">
        <f t="shared" si="139"/>
        <v/>
      </c>
      <c r="J273" s="79">
        <f t="shared" si="136"/>
        <v>100</v>
      </c>
    </row>
    <row r="274" spans="1:10" ht="18" customHeight="1" x14ac:dyDescent="0.25">
      <c r="A274" s="70" t="str">
        <f>Config!$B$19</f>
        <v>YANT</v>
      </c>
      <c r="B274" s="71">
        <f>ACUMULADO!$AY$47</f>
        <v>10</v>
      </c>
      <c r="C274" s="52"/>
      <c r="D274" s="71">
        <f>ACUMULADO!$AY$51</f>
        <v>10</v>
      </c>
      <c r="E274" s="81">
        <f t="shared" si="137"/>
        <v>100</v>
      </c>
      <c r="F274" s="81"/>
      <c r="G274" s="77">
        <f>IFERROR(ROUND(D274*100/B274,1),0)</f>
        <v>100</v>
      </c>
      <c r="H274" s="78" t="str">
        <f t="shared" si="138"/>
        <v/>
      </c>
      <c r="I274" s="78" t="str">
        <f t="shared" si="139"/>
        <v/>
      </c>
      <c r="J274" s="79">
        <f t="shared" si="136"/>
        <v>100</v>
      </c>
    </row>
    <row r="275" spans="1:10" ht="18" customHeight="1" x14ac:dyDescent="0.25">
      <c r="A275" s="70" t="str">
        <f>Config!$B$20</f>
        <v>SORI</v>
      </c>
      <c r="B275" s="71">
        <f>ACUMULADO!$AZ$47</f>
        <v>4</v>
      </c>
      <c r="C275" s="52"/>
      <c r="D275" s="71">
        <f>ACUMULADO!$AZ$51</f>
        <v>2</v>
      </c>
      <c r="E275" s="81">
        <f t="shared" si="137"/>
        <v>100</v>
      </c>
      <c r="F275" s="81"/>
      <c r="G275" s="77">
        <f>IFERROR(ROUND(D275*100/B275,1),0)</f>
        <v>50</v>
      </c>
      <c r="H275" s="78">
        <f t="shared" si="138"/>
        <v>50</v>
      </c>
      <c r="I275" s="78" t="str">
        <f t="shared" si="139"/>
        <v/>
      </c>
      <c r="J275" s="79" t="str">
        <f t="shared" si="136"/>
        <v/>
      </c>
    </row>
    <row r="276" spans="1:10" ht="18" customHeight="1" x14ac:dyDescent="0.25">
      <c r="A276" s="70" t="str">
        <f>Config!$B$21</f>
        <v>JEPE</v>
      </c>
      <c r="B276" s="71">
        <f>ACUMULADO!$BA$47</f>
        <v>4</v>
      </c>
      <c r="C276" s="52"/>
      <c r="D276" s="71">
        <f>ACUMULADO!$BA$51</f>
        <v>4</v>
      </c>
      <c r="E276" s="81">
        <f t="shared" si="137"/>
        <v>100</v>
      </c>
      <c r="F276" s="81"/>
      <c r="G276" s="77">
        <f>IFERROR(ROUND(D276*100/B276,1),0)</f>
        <v>100</v>
      </c>
      <c r="H276" s="78" t="str">
        <f t="shared" si="138"/>
        <v/>
      </c>
      <c r="I276" s="78" t="str">
        <f t="shared" si="139"/>
        <v/>
      </c>
      <c r="J276" s="79">
        <f t="shared" si="136"/>
        <v>100</v>
      </c>
    </row>
    <row r="277" spans="1:10" ht="18" customHeight="1" x14ac:dyDescent="0.25">
      <c r="A277" s="70" t="str">
        <f>Config!$B$22</f>
        <v>ROQU</v>
      </c>
      <c r="B277" s="71">
        <f>ACUMULADO!$BB$47</f>
        <v>1</v>
      </c>
      <c r="C277" s="52"/>
      <c r="D277" s="71">
        <f>ACUMULADO!$BB$51</f>
        <v>1</v>
      </c>
      <c r="E277" s="81">
        <f t="shared" si="137"/>
        <v>100</v>
      </c>
      <c r="F277" s="81"/>
      <c r="G277" s="77">
        <f t="shared" ref="G277:G278" si="141">IFERROR(ROUND(D277*100/B277,1),0)</f>
        <v>100</v>
      </c>
      <c r="H277" s="78" t="str">
        <f t="shared" si="138"/>
        <v/>
      </c>
      <c r="I277" s="78" t="str">
        <f t="shared" si="139"/>
        <v/>
      </c>
      <c r="J277" s="79">
        <f t="shared" si="136"/>
        <v>100</v>
      </c>
    </row>
    <row r="278" spans="1:10" ht="18" customHeight="1" x14ac:dyDescent="0.25">
      <c r="A278" s="70" t="str">
        <f>Config!$B$23</f>
        <v>CALZ</v>
      </c>
      <c r="B278" s="71">
        <f>ACUMULADO!$BC$47</f>
        <v>11</v>
      </c>
      <c r="C278" s="52"/>
      <c r="D278" s="71">
        <f>ACUMULADO!$BC$51</f>
        <v>11</v>
      </c>
      <c r="E278" s="81">
        <f t="shared" si="137"/>
        <v>100</v>
      </c>
      <c r="F278" s="81"/>
      <c r="G278" s="77">
        <f t="shared" si="141"/>
        <v>100</v>
      </c>
      <c r="H278" s="78" t="str">
        <f t="shared" si="138"/>
        <v/>
      </c>
      <c r="I278" s="78" t="str">
        <f t="shared" si="139"/>
        <v/>
      </c>
      <c r="J278" s="79">
        <f t="shared" si="136"/>
        <v>100</v>
      </c>
    </row>
    <row r="279" spans="1:10" ht="18" customHeight="1" x14ac:dyDescent="0.25">
      <c r="A279" s="70" t="str">
        <f>Config!$B$24</f>
        <v>PUEB</v>
      </c>
      <c r="B279" s="71">
        <f>ACUMULADO!$BD$47</f>
        <v>13</v>
      </c>
      <c r="C279" s="52"/>
      <c r="D279" s="71">
        <f>ACUMULADO!$BD$51</f>
        <v>12</v>
      </c>
      <c r="E279" s="81">
        <f t="shared" si="137"/>
        <v>100</v>
      </c>
      <c r="F279" s="81"/>
      <c r="G279" s="77">
        <f>IFERROR(ROUND(D279*100/B279,1),0)</f>
        <v>92.3</v>
      </c>
      <c r="H279" s="78" t="str">
        <f t="shared" si="138"/>
        <v/>
      </c>
      <c r="I279" s="78">
        <f t="shared" si="139"/>
        <v>92.3</v>
      </c>
      <c r="J279" s="79" t="str">
        <f t="shared" si="136"/>
        <v/>
      </c>
    </row>
    <row r="280" spans="1:10" ht="18" customHeight="1" x14ac:dyDescent="0.25">
      <c r="A280" s="305"/>
      <c r="B280" s="89"/>
      <c r="C280" s="89"/>
      <c r="D280" s="89"/>
      <c r="E280" s="89"/>
      <c r="F280" s="89"/>
      <c r="G280" s="89"/>
      <c r="H280"/>
      <c r="I280"/>
      <c r="J280"/>
    </row>
    <row r="281" spans="1:10" ht="18" customHeight="1" x14ac:dyDescent="0.25">
      <c r="A281" s="305"/>
      <c r="B281" s="89"/>
      <c r="C281" s="89"/>
      <c r="D281" s="335"/>
      <c r="E281" s="89"/>
      <c r="F281" s="89"/>
      <c r="G281" s="89"/>
      <c r="H281"/>
      <c r="I281"/>
      <c r="J281"/>
    </row>
    <row r="282" spans="1:10" ht="18" customHeight="1" x14ac:dyDescent="0.25">
      <c r="A282" s="305"/>
      <c r="B282" s="89"/>
      <c r="C282" s="89"/>
      <c r="D282" s="335"/>
      <c r="E282" s="89"/>
      <c r="F282" s="89"/>
      <c r="G282" s="89"/>
      <c r="H282"/>
      <c r="I282"/>
      <c r="J282"/>
    </row>
    <row r="283" spans="1:10" ht="18" customHeight="1" x14ac:dyDescent="0.25">
      <c r="A283" s="305"/>
      <c r="B283" s="89"/>
      <c r="C283" s="89"/>
      <c r="D283" s="335"/>
      <c r="E283" s="89"/>
      <c r="F283" s="89"/>
      <c r="G283" s="89"/>
      <c r="H283"/>
      <c r="I283"/>
      <c r="J283"/>
    </row>
    <row r="284" spans="1:10" ht="18" customHeight="1" x14ac:dyDescent="0.25">
      <c r="A284" s="305"/>
      <c r="B284" s="89"/>
      <c r="C284" s="89"/>
      <c r="D284" s="335"/>
      <c r="E284" s="89"/>
      <c r="F284" s="89"/>
      <c r="G284" s="89"/>
      <c r="H284"/>
      <c r="I284"/>
      <c r="J284"/>
    </row>
    <row r="285" spans="1:10" ht="18" customHeight="1" x14ac:dyDescent="0.25">
      <c r="D285" s="335"/>
    </row>
    <row r="286" spans="1:10" ht="18" customHeight="1" x14ac:dyDescent="0.25">
      <c r="D286" s="335"/>
    </row>
    <row r="287" spans="1:10" ht="18" customHeight="1" x14ac:dyDescent="0.25">
      <c r="A287" s="305"/>
      <c r="B287" s="89"/>
      <c r="C287" s="89"/>
      <c r="D287" s="89"/>
      <c r="E287" s="89"/>
      <c r="F287" s="89"/>
      <c r="G287" s="89"/>
      <c r="H287"/>
      <c r="I287"/>
      <c r="J287"/>
    </row>
    <row r="288" spans="1:10" x14ac:dyDescent="0.25">
      <c r="A288" s="305"/>
      <c r="B288" s="89"/>
      <c r="C288" s="89"/>
      <c r="D288" s="89"/>
      <c r="E288" s="89"/>
      <c r="F288" s="89"/>
      <c r="G288" s="89"/>
      <c r="H288"/>
      <c r="I288"/>
      <c r="J288"/>
    </row>
    <row r="289" spans="1:22" x14ac:dyDescent="0.25">
      <c r="A289" s="305"/>
      <c r="B289" s="89"/>
      <c r="C289" s="89"/>
      <c r="D289" s="89"/>
      <c r="E289" s="89"/>
      <c r="F289" s="89"/>
      <c r="G289" s="89"/>
      <c r="H289"/>
      <c r="I289"/>
      <c r="J289"/>
    </row>
    <row r="290" spans="1:22" ht="24.75" customHeight="1" x14ac:dyDescent="0.25">
      <c r="A290" s="4" t="str">
        <f>METAS!B50</f>
        <v>PORCENTAJE DE NIÑOS DE 6  A 11 MESES CON ANEMIA, QUE SE HAN RECUPERADOS (PR)</v>
      </c>
      <c r="I290" s="332"/>
      <c r="J290" s="330"/>
      <c r="V290" s="51" t="str">
        <f>A290</f>
        <v>PORCENTAJE DE NIÑOS DE 6  A 11 MESES CON ANEMIA, QUE SE HAN RECUPERADOS (PR)</v>
      </c>
    </row>
    <row r="291" spans="1:22" ht="51.75" customHeight="1" x14ac:dyDescent="0.25">
      <c r="A291" s="59" t="s">
        <v>2</v>
      </c>
      <c r="B291" s="60" t="s">
        <v>669</v>
      </c>
      <c r="C291" s="61" t="s">
        <v>565</v>
      </c>
      <c r="D291" s="60" t="s">
        <v>668</v>
      </c>
      <c r="E291" s="60" t="s">
        <v>1</v>
      </c>
      <c r="F291" s="60"/>
      <c r="G291" s="63" t="s">
        <v>10</v>
      </c>
      <c r="H291" s="64" t="str">
        <f>"DEFICIENTE &lt; "&amp;$H$3</f>
        <v>DEFICIENTE &lt; 90</v>
      </c>
      <c r="I291" s="64" t="str">
        <f>"PROCESO &gt;= "&amp;$H$3&amp;"  -  &lt; "&amp;$I$3</f>
        <v>PROCESO &gt;= 90  -  &lt; 100</v>
      </c>
      <c r="J291" s="64" t="str">
        <f>"OPTIMO &gt;= "&amp;$I$3</f>
        <v>OPTIMO &gt;= 100</v>
      </c>
      <c r="V291" s="80" t="str">
        <f>$V$1&amp;"  "&amp;V290&amp;"  "&amp;$V$3&amp;"  "&amp;$V$2</f>
        <v>RED. MOYOBAMBA:  PORCENTAJE DE NIÑOS DE 6  A 11 MESES CON ANEMIA, QUE SE HAN RECUPERADOS (PR)  - POR MICROREDES :   ENERO - OCTUBRE 2024</v>
      </c>
    </row>
    <row r="292" spans="1:22" ht="24" customHeight="1" thickBot="1" x14ac:dyDescent="0.3">
      <c r="A292" s="65" t="str">
        <f>Config!$B$15</f>
        <v>RED</v>
      </c>
      <c r="B292" s="66">
        <f>SUM(B293:B301)</f>
        <v>84</v>
      </c>
      <c r="C292" s="66">
        <f>SUM(C293:C301)</f>
        <v>0</v>
      </c>
      <c r="D292" s="66">
        <f>SUM(D293:D301)</f>
        <v>61</v>
      </c>
      <c r="E292" s="66">
        <f>Config!D9</f>
        <v>100</v>
      </c>
      <c r="F292" s="66"/>
      <c r="G292" s="67">
        <f t="shared" ref="G292:G301" si="142">IFERROR(ROUND(D292*100/B292,1),0)</f>
        <v>72.599999999999994</v>
      </c>
      <c r="H292" s="68">
        <f>IF(G292&lt;$H$3,G292,"")</f>
        <v>72.599999999999994</v>
      </c>
      <c r="I292" s="68" t="str">
        <f>IF(G292&gt;=$H$3,IF(G292&lt;$I$3,G292,""),"")</f>
        <v/>
      </c>
      <c r="J292" s="66" t="str">
        <f>IF(G292&gt;=$I$3,G292,"")</f>
        <v/>
      </c>
      <c r="V292" s="89"/>
    </row>
    <row r="293" spans="1:22" ht="18.75" customHeight="1" x14ac:dyDescent="0.25">
      <c r="A293" s="70" t="str">
        <f>Config!$B$16</f>
        <v>HOSP</v>
      </c>
      <c r="B293" s="71">
        <f>ACUMULADO!$AV$47</f>
        <v>0</v>
      </c>
      <c r="C293" s="52"/>
      <c r="D293" s="71">
        <f>ACUMULADO!$AV$52</f>
        <v>0</v>
      </c>
      <c r="E293" s="81">
        <f>E292</f>
        <v>100</v>
      </c>
      <c r="F293" s="81"/>
      <c r="G293" s="77">
        <f t="shared" si="142"/>
        <v>0</v>
      </c>
      <c r="H293" s="78">
        <f>IF(G293&lt;$H$3,G293,"")</f>
        <v>0</v>
      </c>
      <c r="I293" s="78" t="str">
        <f>IF(G293&gt;=$H$3,IF(G293&lt;$I$3,G293,""),"")</f>
        <v/>
      </c>
      <c r="J293" s="79" t="str">
        <f t="shared" ref="J293:J301" si="143">IF(G293&gt;=$I$3,G293,"")</f>
        <v/>
      </c>
      <c r="V293" s="51"/>
    </row>
    <row r="294" spans="1:22" ht="18" customHeight="1" x14ac:dyDescent="0.25">
      <c r="A294" s="70" t="str">
        <f>Config!$B$17</f>
        <v>LLUI</v>
      </c>
      <c r="B294" s="71">
        <f>ACUMULADO!$AW$47</f>
        <v>38</v>
      </c>
      <c r="C294" s="52"/>
      <c r="D294" s="71">
        <f>ACUMULADO!$AW$52</f>
        <v>34</v>
      </c>
      <c r="E294" s="81">
        <f t="shared" ref="E294:E301" si="144">E293</f>
        <v>100</v>
      </c>
      <c r="F294" s="81"/>
      <c r="G294" s="77">
        <f t="shared" si="142"/>
        <v>89.5</v>
      </c>
      <c r="H294" s="78">
        <f t="shared" ref="H294:H301" si="145">IF(G294&lt;$H$3,G294,"")</f>
        <v>89.5</v>
      </c>
      <c r="I294" s="78" t="str">
        <f t="shared" ref="I294:I301" si="146">IF(G294&gt;=$H$3,IF(G294&lt;$I$3,G294,""),"")</f>
        <v/>
      </c>
      <c r="J294" s="79" t="str">
        <f t="shared" si="143"/>
        <v/>
      </c>
      <c r="V294" s="51"/>
    </row>
    <row r="295" spans="1:22" ht="18" customHeight="1" x14ac:dyDescent="0.25">
      <c r="A295" s="70" t="str">
        <f>Config!$B$18</f>
        <v>JERI</v>
      </c>
      <c r="B295" s="71">
        <f>ACUMULADO!$AX$47</f>
        <v>3</v>
      </c>
      <c r="C295" s="52"/>
      <c r="D295" s="71">
        <f>ACUMULADO!$AX$52</f>
        <v>1</v>
      </c>
      <c r="E295" s="81">
        <f t="shared" si="144"/>
        <v>100</v>
      </c>
      <c r="F295" s="81"/>
      <c r="G295" s="77">
        <f t="shared" si="142"/>
        <v>33.299999999999997</v>
      </c>
      <c r="H295" s="78">
        <f t="shared" si="145"/>
        <v>33.299999999999997</v>
      </c>
      <c r="I295" s="78" t="str">
        <f t="shared" si="146"/>
        <v/>
      </c>
      <c r="J295" s="79" t="str">
        <f t="shared" si="143"/>
        <v/>
      </c>
    </row>
    <row r="296" spans="1:22" ht="18" customHeight="1" x14ac:dyDescent="0.25">
      <c r="A296" s="70" t="str">
        <f>Config!$B$19</f>
        <v>YANT</v>
      </c>
      <c r="B296" s="71">
        <f>ACUMULADO!$AY$47</f>
        <v>10</v>
      </c>
      <c r="C296" s="52"/>
      <c r="D296" s="71">
        <f>ACUMULADO!$AY$52</f>
        <v>7</v>
      </c>
      <c r="E296" s="81">
        <f t="shared" si="144"/>
        <v>100</v>
      </c>
      <c r="F296" s="81"/>
      <c r="G296" s="77">
        <f t="shared" si="142"/>
        <v>70</v>
      </c>
      <c r="H296" s="78">
        <f t="shared" si="145"/>
        <v>70</v>
      </c>
      <c r="I296" s="78" t="str">
        <f t="shared" si="146"/>
        <v/>
      </c>
      <c r="J296" s="79" t="str">
        <f t="shared" si="143"/>
        <v/>
      </c>
    </row>
    <row r="297" spans="1:22" ht="18" customHeight="1" x14ac:dyDescent="0.25">
      <c r="A297" s="70" t="str">
        <f>Config!$B$20</f>
        <v>SORI</v>
      </c>
      <c r="B297" s="71">
        <f>ACUMULADO!$AZ$47</f>
        <v>4</v>
      </c>
      <c r="C297" s="52"/>
      <c r="D297" s="71">
        <f>ACUMULADO!$AZ$52</f>
        <v>2</v>
      </c>
      <c r="E297" s="81">
        <f t="shared" si="144"/>
        <v>100</v>
      </c>
      <c r="F297" s="81"/>
      <c r="G297" s="77">
        <f t="shared" si="142"/>
        <v>50</v>
      </c>
      <c r="H297" s="78">
        <f t="shared" si="145"/>
        <v>50</v>
      </c>
      <c r="I297" s="78" t="str">
        <f t="shared" si="146"/>
        <v/>
      </c>
      <c r="J297" s="79" t="str">
        <f t="shared" si="143"/>
        <v/>
      </c>
    </row>
    <row r="298" spans="1:22" ht="18" customHeight="1" x14ac:dyDescent="0.25">
      <c r="A298" s="70" t="str">
        <f>Config!$B$21</f>
        <v>JEPE</v>
      </c>
      <c r="B298" s="71">
        <f>ACUMULADO!$BA$47</f>
        <v>4</v>
      </c>
      <c r="C298" s="52"/>
      <c r="D298" s="71">
        <f>ACUMULADO!$BA$52</f>
        <v>2</v>
      </c>
      <c r="E298" s="81">
        <f t="shared" si="144"/>
        <v>100</v>
      </c>
      <c r="F298" s="81"/>
      <c r="G298" s="77">
        <f t="shared" si="142"/>
        <v>50</v>
      </c>
      <c r="H298" s="78">
        <f t="shared" si="145"/>
        <v>50</v>
      </c>
      <c r="I298" s="78" t="str">
        <f t="shared" si="146"/>
        <v/>
      </c>
      <c r="J298" s="79" t="str">
        <f t="shared" si="143"/>
        <v/>
      </c>
    </row>
    <row r="299" spans="1:22" ht="18" customHeight="1" x14ac:dyDescent="0.25">
      <c r="A299" s="70" t="str">
        <f>Config!$B$22</f>
        <v>ROQU</v>
      </c>
      <c r="B299" s="71">
        <f>ACUMULADO!$BB$47</f>
        <v>1</v>
      </c>
      <c r="C299" s="52"/>
      <c r="D299" s="71">
        <f>ACUMULADO!$BB$52</f>
        <v>1</v>
      </c>
      <c r="E299" s="81">
        <f t="shared" si="144"/>
        <v>100</v>
      </c>
      <c r="F299" s="81"/>
      <c r="G299" s="77">
        <f t="shared" si="142"/>
        <v>100</v>
      </c>
      <c r="H299" s="78" t="str">
        <f t="shared" si="145"/>
        <v/>
      </c>
      <c r="I299" s="78" t="str">
        <f t="shared" si="146"/>
        <v/>
      </c>
      <c r="J299" s="79">
        <f t="shared" si="143"/>
        <v>100</v>
      </c>
    </row>
    <row r="300" spans="1:22" ht="18" customHeight="1" x14ac:dyDescent="0.25">
      <c r="A300" s="70" t="str">
        <f>Config!$B$23</f>
        <v>CALZ</v>
      </c>
      <c r="B300" s="71">
        <f>ACUMULADO!$BC$47</f>
        <v>11</v>
      </c>
      <c r="C300" s="52"/>
      <c r="D300" s="71">
        <f>ACUMULADO!$BC$52</f>
        <v>7</v>
      </c>
      <c r="E300" s="81">
        <f t="shared" si="144"/>
        <v>100</v>
      </c>
      <c r="F300" s="81"/>
      <c r="G300" s="77">
        <f t="shared" si="142"/>
        <v>63.6</v>
      </c>
      <c r="H300" s="78">
        <f t="shared" si="145"/>
        <v>63.6</v>
      </c>
      <c r="I300" s="78" t="str">
        <f t="shared" si="146"/>
        <v/>
      </c>
      <c r="J300" s="79" t="str">
        <f t="shared" si="143"/>
        <v/>
      </c>
    </row>
    <row r="301" spans="1:22" ht="18" customHeight="1" x14ac:dyDescent="0.25">
      <c r="A301" s="70" t="str">
        <f>Config!$B$24</f>
        <v>PUEB</v>
      </c>
      <c r="B301" s="71">
        <f>ACUMULADO!$BD$47</f>
        <v>13</v>
      </c>
      <c r="C301" s="52"/>
      <c r="D301" s="71">
        <f>ACUMULADO!$BD$52</f>
        <v>7</v>
      </c>
      <c r="E301" s="81">
        <f t="shared" si="144"/>
        <v>100</v>
      </c>
      <c r="F301" s="81"/>
      <c r="G301" s="77">
        <f t="shared" si="142"/>
        <v>53.8</v>
      </c>
      <c r="H301" s="78">
        <f t="shared" si="145"/>
        <v>53.8</v>
      </c>
      <c r="I301" s="78" t="str">
        <f t="shared" si="146"/>
        <v/>
      </c>
      <c r="J301" s="79" t="str">
        <f t="shared" si="143"/>
        <v/>
      </c>
    </row>
    <row r="302" spans="1:22" ht="18" customHeight="1" x14ac:dyDescent="0.25">
      <c r="A302" s="305"/>
      <c r="B302" s="89"/>
      <c r="C302" s="89"/>
      <c r="D302" s="89"/>
      <c r="E302" s="89"/>
      <c r="F302" s="89"/>
      <c r="G302" s="89"/>
      <c r="H302"/>
      <c r="I302"/>
      <c r="J302"/>
    </row>
    <row r="303" spans="1:22" ht="18" customHeight="1" x14ac:dyDescent="0.25">
      <c r="A303" s="305"/>
      <c r="B303" s="89"/>
      <c r="C303" s="89"/>
      <c r="D303" s="335"/>
      <c r="E303" s="89"/>
      <c r="F303" s="89"/>
      <c r="G303" s="89"/>
      <c r="H303"/>
      <c r="I303"/>
      <c r="J303"/>
    </row>
    <row r="304" spans="1:22" ht="18" customHeight="1" x14ac:dyDescent="0.25">
      <c r="A304" s="305"/>
      <c r="B304" s="89"/>
      <c r="C304" s="89"/>
      <c r="D304" s="335"/>
      <c r="E304" s="89"/>
      <c r="F304" s="89"/>
      <c r="G304" s="89"/>
      <c r="H304"/>
      <c r="I304"/>
      <c r="J304"/>
    </row>
    <row r="305" spans="1:22" ht="18" customHeight="1" x14ac:dyDescent="0.25">
      <c r="A305" s="305"/>
      <c r="B305" s="89"/>
      <c r="C305" s="89"/>
      <c r="D305" s="335"/>
      <c r="E305" s="89"/>
      <c r="F305" s="89"/>
      <c r="G305" s="89"/>
      <c r="H305"/>
      <c r="I305"/>
      <c r="J305"/>
    </row>
    <row r="306" spans="1:22" ht="18" customHeight="1" x14ac:dyDescent="0.25">
      <c r="A306" s="305"/>
      <c r="B306" s="89"/>
      <c r="C306" s="89"/>
      <c r="D306" s="89"/>
      <c r="E306" s="89"/>
      <c r="F306" s="89"/>
      <c r="G306" s="89"/>
      <c r="H306"/>
      <c r="I306"/>
      <c r="J306"/>
    </row>
    <row r="307" spans="1:22" x14ac:dyDescent="0.25">
      <c r="A307" s="305"/>
      <c r="B307" s="89"/>
      <c r="C307" s="89"/>
      <c r="D307" s="89"/>
      <c r="E307" s="89"/>
      <c r="F307" s="89"/>
      <c r="G307" s="89"/>
      <c r="H307"/>
      <c r="I307"/>
      <c r="J307"/>
    </row>
    <row r="308" spans="1:22" x14ac:dyDescent="0.25">
      <c r="A308" s="4" t="str">
        <f>METAS!B51</f>
        <v>PORCENTAJE DE NIÑOS DE 1 AÑO CON ANEMIA QUE HAN CUMPLIDO ESQUEMA COMPLETO DE TRATAMIENTO (TA)</v>
      </c>
      <c r="I308" s="332"/>
      <c r="J308" s="330"/>
    </row>
    <row r="309" spans="1:22" ht="35.25" customHeight="1" x14ac:dyDescent="0.25">
      <c r="A309" s="59" t="s">
        <v>2</v>
      </c>
      <c r="B309" s="60" t="s">
        <v>601</v>
      </c>
      <c r="C309" s="61" t="s">
        <v>565</v>
      </c>
      <c r="D309" s="60" t="s">
        <v>600</v>
      </c>
      <c r="E309" s="60" t="s">
        <v>1</v>
      </c>
      <c r="F309" s="62"/>
      <c r="G309" s="63" t="s">
        <v>10</v>
      </c>
      <c r="H309" s="64" t="str">
        <f>"DEFICIENTE &lt; "&amp;$H$3</f>
        <v>DEFICIENTE &lt; 90</v>
      </c>
      <c r="I309" s="64" t="str">
        <f>"PROCESO &gt;= "&amp;$H$3&amp;"  -  &lt; "&amp;$I$3</f>
        <v>PROCESO &gt;= 90  -  &lt; 100</v>
      </c>
      <c r="J309" s="64" t="str">
        <f>"OPTIMO &gt;= "&amp;$I$3</f>
        <v>OPTIMO &gt;= 100</v>
      </c>
      <c r="V309" s="51" t="str">
        <f>A308</f>
        <v>PORCENTAJE DE NIÑOS DE 1 AÑO CON ANEMIA QUE HAN CUMPLIDO ESQUEMA COMPLETO DE TRATAMIENTO (TA)</v>
      </c>
    </row>
    <row r="310" spans="1:22" ht="21" customHeight="1" thickBot="1" x14ac:dyDescent="0.3">
      <c r="A310" s="65" t="str">
        <f>Config!$B$15</f>
        <v>RED</v>
      </c>
      <c r="B310" s="66">
        <f>SUM(B311:B319)</f>
        <v>175</v>
      </c>
      <c r="C310" s="66">
        <f>SUM(C311:C319)</f>
        <v>0</v>
      </c>
      <c r="D310" s="66">
        <f>SUM(D311:D319)</f>
        <v>136</v>
      </c>
      <c r="E310" s="66">
        <f>Config!$D$9</f>
        <v>100</v>
      </c>
      <c r="F310" s="67"/>
      <c r="G310" s="67">
        <f>IFERROR(ROUND(D310*100/B310,1),0)</f>
        <v>77.7</v>
      </c>
      <c r="H310" s="68">
        <f>IF(G310&lt;$H$3,G310,"")</f>
        <v>77.7</v>
      </c>
      <c r="I310" s="68" t="str">
        <f>IF(G310&gt;=$H$3,IF(G310&lt;$I$3,G310,""),"")</f>
        <v/>
      </c>
      <c r="J310" s="66" t="str">
        <f>IF(G310&gt;=$I$3,G310,"")</f>
        <v/>
      </c>
      <c r="V310" s="80" t="str">
        <f>$V$1&amp;"  "&amp;V309&amp;"  "&amp;$V$3&amp;"  "&amp;$V$2</f>
        <v>RED. MOYOBAMBA:  PORCENTAJE DE NIÑOS DE 1 AÑO CON ANEMIA QUE HAN CUMPLIDO ESQUEMA COMPLETO DE TRATAMIENTO (TA)  - POR MICROREDES :   ENERO - OCTUBRE 2024</v>
      </c>
    </row>
    <row r="311" spans="1:22" ht="18" customHeight="1" x14ac:dyDescent="0.25">
      <c r="A311" s="70" t="str">
        <f>Config!$B$16</f>
        <v>HOSP</v>
      </c>
      <c r="B311" s="71">
        <f>ACUMULADO!$AV$48</f>
        <v>0</v>
      </c>
      <c r="C311" s="52"/>
      <c r="D311" s="71">
        <f>ACUMULADO!$AV$53</f>
        <v>0</v>
      </c>
      <c r="E311" s="81">
        <f>E310</f>
        <v>100</v>
      </c>
      <c r="F311" s="81"/>
      <c r="G311" s="77">
        <f>IFERROR(ROUND(D311*100/B311,1),0)</f>
        <v>0</v>
      </c>
      <c r="H311" s="78">
        <f>IF(G311&lt;$H$3,G311,"")</f>
        <v>0</v>
      </c>
      <c r="I311" s="78" t="str">
        <f>IF(G311&gt;=$H$3,IF(G311&lt;$I$3,G311,""),"")</f>
        <v/>
      </c>
      <c r="J311" s="79" t="str">
        <f t="shared" ref="J311:J319" si="147">IF(G311&gt;=$I$3,G311,"")</f>
        <v/>
      </c>
      <c r="V311" s="89"/>
    </row>
    <row r="312" spans="1:22" ht="18" customHeight="1" x14ac:dyDescent="0.25">
      <c r="A312" s="70" t="str">
        <f>Config!$B$17</f>
        <v>LLUI</v>
      </c>
      <c r="B312" s="71">
        <f>ACUMULADO!$AW$48</f>
        <v>71</v>
      </c>
      <c r="C312" s="52"/>
      <c r="D312" s="71">
        <f>ACUMULADO!$AW$53</f>
        <v>54</v>
      </c>
      <c r="E312" s="81">
        <f t="shared" ref="E312:E319" si="148">E311</f>
        <v>100</v>
      </c>
      <c r="F312" s="81"/>
      <c r="G312" s="77">
        <f>IFERROR(ROUND(D312*100/B312,1),0)</f>
        <v>76.099999999999994</v>
      </c>
      <c r="H312" s="78">
        <f t="shared" ref="H312:H319" si="149">IF(G312&lt;$H$3,G312,"")</f>
        <v>76.099999999999994</v>
      </c>
      <c r="I312" s="78" t="str">
        <f t="shared" ref="I312:I319" si="150">IF(G312&gt;=$H$3,IF(G312&lt;$I$3,G312,""),"")</f>
        <v/>
      </c>
      <c r="J312" s="79" t="str">
        <f t="shared" si="147"/>
        <v/>
      </c>
      <c r="V312" s="51"/>
    </row>
    <row r="313" spans="1:22" ht="18" customHeight="1" x14ac:dyDescent="0.25">
      <c r="A313" s="70" t="str">
        <f>Config!$B$18</f>
        <v>JERI</v>
      </c>
      <c r="B313" s="71">
        <f>ACUMULADO!$AX$48</f>
        <v>8</v>
      </c>
      <c r="C313" s="52"/>
      <c r="D313" s="71">
        <f>ACUMULADO!$AX$53</f>
        <v>7</v>
      </c>
      <c r="E313" s="81">
        <f t="shared" si="148"/>
        <v>100</v>
      </c>
      <c r="F313" s="81"/>
      <c r="G313" s="77">
        <f t="shared" ref="G313" si="151">IFERROR(ROUND(D313*100/B313,1),0)</f>
        <v>87.5</v>
      </c>
      <c r="H313" s="78">
        <f t="shared" si="149"/>
        <v>87.5</v>
      </c>
      <c r="I313" s="78" t="str">
        <f t="shared" si="150"/>
        <v/>
      </c>
      <c r="J313" s="79" t="str">
        <f t="shared" si="147"/>
        <v/>
      </c>
      <c r="V313" s="51"/>
    </row>
    <row r="314" spans="1:22" ht="18" customHeight="1" x14ac:dyDescent="0.25">
      <c r="A314" s="70" t="str">
        <f>Config!$B$19</f>
        <v>YANT</v>
      </c>
      <c r="B314" s="71">
        <f>ACUMULADO!$AY$48</f>
        <v>13</v>
      </c>
      <c r="C314" s="52"/>
      <c r="D314" s="71">
        <f>ACUMULADO!$AY$53</f>
        <v>12</v>
      </c>
      <c r="E314" s="81">
        <f t="shared" si="148"/>
        <v>100</v>
      </c>
      <c r="F314" s="81"/>
      <c r="G314" s="77">
        <f>IFERROR(ROUND(D314*100/B314,1),0)</f>
        <v>92.3</v>
      </c>
      <c r="H314" s="78" t="str">
        <f t="shared" si="149"/>
        <v/>
      </c>
      <c r="I314" s="78">
        <f t="shared" si="150"/>
        <v>92.3</v>
      </c>
      <c r="J314" s="79" t="str">
        <f t="shared" si="147"/>
        <v/>
      </c>
    </row>
    <row r="315" spans="1:22" ht="18" customHeight="1" x14ac:dyDescent="0.25">
      <c r="A315" s="70" t="str">
        <f>Config!$B$20</f>
        <v>SORI</v>
      </c>
      <c r="B315" s="71">
        <f>ACUMULADO!$AZ$48</f>
        <v>13</v>
      </c>
      <c r="C315" s="52"/>
      <c r="D315" s="71">
        <f>ACUMULADO!$AZ$53</f>
        <v>4</v>
      </c>
      <c r="E315" s="81">
        <f t="shared" si="148"/>
        <v>100</v>
      </c>
      <c r="F315" s="81"/>
      <c r="G315" s="77">
        <f>IFERROR(ROUND(D315*100/B315,1),0)</f>
        <v>30.8</v>
      </c>
      <c r="H315" s="78">
        <f t="shared" si="149"/>
        <v>30.8</v>
      </c>
      <c r="I315" s="78" t="str">
        <f t="shared" si="150"/>
        <v/>
      </c>
      <c r="J315" s="79" t="str">
        <f t="shared" si="147"/>
        <v/>
      </c>
    </row>
    <row r="316" spans="1:22" ht="18" customHeight="1" x14ac:dyDescent="0.25">
      <c r="A316" s="70" t="str">
        <f>Config!$B$21</f>
        <v>JEPE</v>
      </c>
      <c r="B316" s="71">
        <f>ACUMULADO!$BA$48</f>
        <v>23</v>
      </c>
      <c r="C316" s="52"/>
      <c r="D316" s="71">
        <f>ACUMULADO!$BA$53</f>
        <v>22</v>
      </c>
      <c r="E316" s="81">
        <f t="shared" si="148"/>
        <v>100</v>
      </c>
      <c r="F316" s="81"/>
      <c r="G316" s="77">
        <f>IFERROR(ROUND(D316*100/B316,1),0)</f>
        <v>95.7</v>
      </c>
      <c r="H316" s="78" t="str">
        <f t="shared" si="149"/>
        <v/>
      </c>
      <c r="I316" s="78">
        <f t="shared" si="150"/>
        <v>95.7</v>
      </c>
      <c r="J316" s="79" t="str">
        <f t="shared" si="147"/>
        <v/>
      </c>
    </row>
    <row r="317" spans="1:22" ht="18" customHeight="1" x14ac:dyDescent="0.25">
      <c r="A317" s="70" t="str">
        <f>Config!$B$22</f>
        <v>ROQU</v>
      </c>
      <c r="B317" s="71">
        <f>ACUMULADO!$BB$48</f>
        <v>14</v>
      </c>
      <c r="C317" s="52"/>
      <c r="D317" s="71">
        <f>ACUMULADO!$BB$53</f>
        <v>13</v>
      </c>
      <c r="E317" s="81">
        <f t="shared" si="148"/>
        <v>100</v>
      </c>
      <c r="F317" s="81"/>
      <c r="G317" s="77">
        <f t="shared" ref="G317:G319" si="152">IFERROR(ROUND(D317*100/B317,1),0)</f>
        <v>92.9</v>
      </c>
      <c r="H317" s="78" t="str">
        <f t="shared" si="149"/>
        <v/>
      </c>
      <c r="I317" s="78">
        <f t="shared" si="150"/>
        <v>92.9</v>
      </c>
      <c r="J317" s="79" t="str">
        <f t="shared" si="147"/>
        <v/>
      </c>
    </row>
    <row r="318" spans="1:22" ht="18" customHeight="1" x14ac:dyDescent="0.25">
      <c r="A318" s="70" t="str">
        <f>Config!$B$23</f>
        <v>CALZ</v>
      </c>
      <c r="B318" s="71">
        <f>ACUMULADO!$BC$48</f>
        <v>16</v>
      </c>
      <c r="C318" s="52"/>
      <c r="D318" s="71">
        <f>ACUMULADO!$BC$53</f>
        <v>13</v>
      </c>
      <c r="E318" s="81">
        <f t="shared" si="148"/>
        <v>100</v>
      </c>
      <c r="F318" s="81"/>
      <c r="G318" s="77">
        <f t="shared" si="152"/>
        <v>81.3</v>
      </c>
      <c r="H318" s="78">
        <f t="shared" si="149"/>
        <v>81.3</v>
      </c>
      <c r="I318" s="78" t="str">
        <f t="shared" si="150"/>
        <v/>
      </c>
      <c r="J318" s="79" t="str">
        <f t="shared" si="147"/>
        <v/>
      </c>
    </row>
    <row r="319" spans="1:22" ht="18" customHeight="1" x14ac:dyDescent="0.25">
      <c r="A319" s="70" t="str">
        <f>Config!$B$24</f>
        <v>PUEB</v>
      </c>
      <c r="B319" s="71">
        <f>ACUMULADO!$BD$48</f>
        <v>17</v>
      </c>
      <c r="C319" s="52"/>
      <c r="D319" s="71">
        <f>ACUMULADO!$BD$53</f>
        <v>11</v>
      </c>
      <c r="E319" s="81">
        <f t="shared" si="148"/>
        <v>100</v>
      </c>
      <c r="F319" s="81"/>
      <c r="G319" s="77">
        <f t="shared" si="152"/>
        <v>64.7</v>
      </c>
      <c r="H319" s="78">
        <f t="shared" si="149"/>
        <v>64.7</v>
      </c>
      <c r="I319" s="78" t="str">
        <f t="shared" si="150"/>
        <v/>
      </c>
      <c r="J319" s="79" t="str">
        <f t="shared" si="147"/>
        <v/>
      </c>
    </row>
    <row r="320" spans="1:22" ht="18" customHeight="1" x14ac:dyDescent="0.25">
      <c r="A320" s="305"/>
      <c r="B320" s="89"/>
      <c r="C320" s="89"/>
      <c r="D320" s="89"/>
      <c r="E320" s="89"/>
      <c r="F320" s="89"/>
      <c r="G320" s="89"/>
      <c r="H320"/>
      <c r="I320"/>
      <c r="J320"/>
    </row>
    <row r="321" spans="1:22" ht="18" customHeight="1" x14ac:dyDescent="0.25">
      <c r="A321" s="305"/>
      <c r="B321" s="89"/>
      <c r="C321" s="89"/>
      <c r="D321" s="335"/>
      <c r="E321" s="89"/>
      <c r="F321" s="89"/>
      <c r="G321" s="89"/>
      <c r="H321"/>
      <c r="I321"/>
      <c r="J321"/>
    </row>
    <row r="322" spans="1:22" ht="18" customHeight="1" x14ac:dyDescent="0.25">
      <c r="A322" s="305"/>
      <c r="B322" s="89"/>
      <c r="C322" s="89"/>
      <c r="D322" s="335"/>
      <c r="E322" s="89"/>
      <c r="F322" s="89"/>
      <c r="G322" s="89"/>
      <c r="H322"/>
      <c r="I322"/>
      <c r="J322"/>
    </row>
    <row r="323" spans="1:22" ht="18" customHeight="1" x14ac:dyDescent="0.25">
      <c r="A323" s="305"/>
      <c r="B323" s="89"/>
      <c r="C323" s="89"/>
      <c r="D323" s="335"/>
      <c r="E323" s="89"/>
      <c r="F323" s="89"/>
      <c r="G323" s="89"/>
      <c r="H323"/>
      <c r="I323"/>
      <c r="J323"/>
    </row>
    <row r="324" spans="1:22" ht="18" customHeight="1" x14ac:dyDescent="0.25">
      <c r="A324" s="305"/>
      <c r="B324" s="89"/>
      <c r="C324" s="89"/>
      <c r="D324" s="335"/>
      <c r="E324" s="89"/>
      <c r="F324" s="89"/>
      <c r="G324" s="89"/>
      <c r="H324"/>
      <c r="I324"/>
      <c r="J324"/>
    </row>
    <row r="325" spans="1:22" ht="18" customHeight="1" x14ac:dyDescent="0.25">
      <c r="D325" s="335"/>
    </row>
    <row r="326" spans="1:22" ht="18" customHeight="1" x14ac:dyDescent="0.25"/>
    <row r="327" spans="1:22" ht="18" customHeight="1" x14ac:dyDescent="0.25">
      <c r="D327" s="335"/>
    </row>
    <row r="328" spans="1:22" ht="18" customHeight="1" x14ac:dyDescent="0.25">
      <c r="A328" s="305"/>
      <c r="B328" s="89"/>
      <c r="C328" s="89"/>
      <c r="D328" s="89"/>
      <c r="E328" s="89"/>
      <c r="F328" s="89"/>
      <c r="G328" s="89"/>
      <c r="H328"/>
      <c r="I328"/>
      <c r="J328"/>
    </row>
    <row r="329" spans="1:22" x14ac:dyDescent="0.25">
      <c r="A329" s="305"/>
      <c r="B329" s="89"/>
      <c r="C329" s="89"/>
      <c r="D329" s="89"/>
      <c r="E329" s="89"/>
      <c r="F329" s="89"/>
      <c r="G329" s="89"/>
      <c r="H329"/>
      <c r="I329"/>
      <c r="J329"/>
    </row>
    <row r="330" spans="1:22" x14ac:dyDescent="0.25">
      <c r="A330" s="305"/>
      <c r="B330" s="89"/>
      <c r="C330" s="89"/>
      <c r="D330" s="89"/>
      <c r="E330" s="89"/>
      <c r="F330" s="89"/>
      <c r="G330" s="89"/>
      <c r="H330"/>
      <c r="I330"/>
      <c r="J330"/>
    </row>
    <row r="331" spans="1:22" ht="24.75" customHeight="1" x14ac:dyDescent="0.25">
      <c r="A331" s="4" t="str">
        <f>METAS!B52</f>
        <v>PORCENTAJE DE NIÑOS DE 1 AÑO CON ANEMIA, QUE SE HAN RECUPERADOS (PR)</v>
      </c>
      <c r="I331" s="332"/>
      <c r="J331" s="330"/>
      <c r="V331" s="51" t="str">
        <f>A331</f>
        <v>PORCENTAJE DE NIÑOS DE 1 AÑO CON ANEMIA, QUE SE HAN RECUPERADOS (PR)</v>
      </c>
    </row>
    <row r="332" spans="1:22" ht="43.5" customHeight="1" x14ac:dyDescent="0.25">
      <c r="A332" s="59" t="s">
        <v>2</v>
      </c>
      <c r="B332" s="60" t="s">
        <v>601</v>
      </c>
      <c r="C332" s="61" t="s">
        <v>565</v>
      </c>
      <c r="D332" s="60" t="s">
        <v>668</v>
      </c>
      <c r="E332" s="60" t="s">
        <v>1</v>
      </c>
      <c r="F332" s="62"/>
      <c r="G332" s="63" t="s">
        <v>10</v>
      </c>
      <c r="H332" s="64" t="str">
        <f>"DEFICIENTE &lt; "&amp;$H$3</f>
        <v>DEFICIENTE &lt; 90</v>
      </c>
      <c r="I332" s="64" t="str">
        <f>"PROCESO &gt;= "&amp;$H$3&amp;"  -  &lt; "&amp;$I$3</f>
        <v>PROCESO &gt;= 90  -  &lt; 100</v>
      </c>
      <c r="J332" s="64" t="str">
        <f>"OPTIMO &gt;= "&amp;$I$3</f>
        <v>OPTIMO &gt;= 100</v>
      </c>
      <c r="V332" s="80" t="str">
        <f>$V$1&amp;"  "&amp;V331&amp;"  "&amp;$V$3&amp;"  "&amp;$V$2</f>
        <v>RED. MOYOBAMBA:  PORCENTAJE DE NIÑOS DE 1 AÑO CON ANEMIA, QUE SE HAN RECUPERADOS (PR)  - POR MICROREDES :   ENERO - OCTUBRE 2024</v>
      </c>
    </row>
    <row r="333" spans="1:22" ht="20.25" customHeight="1" thickBot="1" x14ac:dyDescent="0.3">
      <c r="A333" s="65" t="str">
        <f>Config!$B$15</f>
        <v>RED</v>
      </c>
      <c r="B333" s="66">
        <f>SUM(B334:B342)</f>
        <v>175</v>
      </c>
      <c r="C333" s="66">
        <f>SUM(C334:C342)</f>
        <v>0</v>
      </c>
      <c r="D333" s="66">
        <f>SUM(D334:D342)</f>
        <v>125</v>
      </c>
      <c r="E333" s="66">
        <f>Config!D9</f>
        <v>100</v>
      </c>
      <c r="F333" s="67"/>
      <c r="G333" s="67">
        <f>IFERROR(ROUND(D333*100/B333,1),0)</f>
        <v>71.400000000000006</v>
      </c>
      <c r="H333" s="68">
        <f>IF(G333&lt;$H$3,G333,"")</f>
        <v>71.400000000000006</v>
      </c>
      <c r="I333" s="68" t="str">
        <f>IF(G333&gt;=$H$3,IF(G333&lt;$I$3,G333,""),"")</f>
        <v/>
      </c>
      <c r="J333" s="66" t="str">
        <f>IF(G333&gt;=$I$3,G333,"")</f>
        <v/>
      </c>
      <c r="V333" s="89"/>
    </row>
    <row r="334" spans="1:22" ht="20.25" customHeight="1" x14ac:dyDescent="0.25">
      <c r="A334" s="70" t="str">
        <f>Config!$B$16</f>
        <v>HOSP</v>
      </c>
      <c r="B334" s="71">
        <f>ACUMULADO!$AV$48</f>
        <v>0</v>
      </c>
      <c r="C334" s="52"/>
      <c r="D334" s="71">
        <f>ACUMULADO!$AV$54</f>
        <v>0</v>
      </c>
      <c r="E334" s="361">
        <f>E333</f>
        <v>100</v>
      </c>
      <c r="F334" s="81"/>
      <c r="G334" s="77">
        <f>IFERROR(ROUND(D334*100/B334,1),0)</f>
        <v>0</v>
      </c>
      <c r="H334" s="78">
        <f>IF(G334&lt;$H$3,G334,"")</f>
        <v>0</v>
      </c>
      <c r="I334" s="78" t="str">
        <f>IF(G334&gt;=$H$3,IF(G334&lt;$I$3,G334,""),"")</f>
        <v/>
      </c>
      <c r="J334" s="79" t="str">
        <f t="shared" ref="J334:J342" si="153">IF(G334&gt;=$I$3,G334,"")</f>
        <v/>
      </c>
      <c r="V334" s="51"/>
    </row>
    <row r="335" spans="1:22" ht="18" customHeight="1" x14ac:dyDescent="0.25">
      <c r="A335" s="70" t="str">
        <f>Config!$B$17</f>
        <v>LLUI</v>
      </c>
      <c r="B335" s="71">
        <f>ACUMULADO!$AW$48</f>
        <v>71</v>
      </c>
      <c r="C335" s="52"/>
      <c r="D335" s="71">
        <f>ACUMULADO!$AW$54</f>
        <v>53</v>
      </c>
      <c r="E335" s="361">
        <f t="shared" ref="E335:E342" si="154">E334</f>
        <v>100</v>
      </c>
      <c r="F335" s="81"/>
      <c r="G335" s="77">
        <f>IFERROR(ROUND(D335*100/B335,1),0)</f>
        <v>74.599999999999994</v>
      </c>
      <c r="H335" s="78">
        <f t="shared" ref="H335:H342" si="155">IF(G335&lt;$H$3,G335,"")</f>
        <v>74.599999999999994</v>
      </c>
      <c r="I335" s="78" t="str">
        <f t="shared" ref="I335:I342" si="156">IF(G335&gt;=$H$3,IF(G335&lt;$I$3,G335,""),"")</f>
        <v/>
      </c>
      <c r="J335" s="79" t="str">
        <f t="shared" si="153"/>
        <v/>
      </c>
      <c r="V335" s="51"/>
    </row>
    <row r="336" spans="1:22" ht="18" customHeight="1" x14ac:dyDescent="0.25">
      <c r="A336" s="70" t="str">
        <f>Config!$B$18</f>
        <v>JERI</v>
      </c>
      <c r="B336" s="71">
        <f>ACUMULADO!$AX$48</f>
        <v>8</v>
      </c>
      <c r="C336" s="52"/>
      <c r="D336" s="71">
        <f>ACUMULADO!$AX$54</f>
        <v>6</v>
      </c>
      <c r="E336" s="361">
        <f t="shared" si="154"/>
        <v>100</v>
      </c>
      <c r="F336" s="81"/>
      <c r="G336" s="77">
        <f t="shared" ref="G336" si="157">IFERROR(ROUND(D336*100/B336,1),0)</f>
        <v>75</v>
      </c>
      <c r="H336" s="78">
        <f t="shared" si="155"/>
        <v>75</v>
      </c>
      <c r="I336" s="78" t="str">
        <f t="shared" si="156"/>
        <v/>
      </c>
      <c r="J336" s="79" t="str">
        <f t="shared" si="153"/>
        <v/>
      </c>
    </row>
    <row r="337" spans="1:22" ht="18" customHeight="1" x14ac:dyDescent="0.25">
      <c r="A337" s="70" t="str">
        <f>Config!$B$19</f>
        <v>YANT</v>
      </c>
      <c r="B337" s="71">
        <f>ACUMULADO!$AY$48</f>
        <v>13</v>
      </c>
      <c r="C337" s="52"/>
      <c r="D337" s="71">
        <f>ACUMULADO!$AY$54</f>
        <v>12</v>
      </c>
      <c r="E337" s="361">
        <f t="shared" si="154"/>
        <v>100</v>
      </c>
      <c r="F337" s="81"/>
      <c r="G337" s="77">
        <f>IFERROR(ROUND(D337*100/B337,1),0)</f>
        <v>92.3</v>
      </c>
      <c r="H337" s="78" t="str">
        <f t="shared" si="155"/>
        <v/>
      </c>
      <c r="I337" s="78">
        <f t="shared" si="156"/>
        <v>92.3</v>
      </c>
      <c r="J337" s="79" t="str">
        <f t="shared" si="153"/>
        <v/>
      </c>
    </row>
    <row r="338" spans="1:22" ht="18" customHeight="1" x14ac:dyDescent="0.25">
      <c r="A338" s="70" t="str">
        <f>Config!$B$20</f>
        <v>SORI</v>
      </c>
      <c r="B338" s="71">
        <f>ACUMULADO!$AZ$48</f>
        <v>13</v>
      </c>
      <c r="C338" s="52"/>
      <c r="D338" s="71">
        <f>ACUMULADO!$AZ$54</f>
        <v>3</v>
      </c>
      <c r="E338" s="361">
        <f t="shared" si="154"/>
        <v>100</v>
      </c>
      <c r="F338" s="81"/>
      <c r="G338" s="77">
        <f>IFERROR(ROUND(D338*100/B338,1),0)</f>
        <v>23.1</v>
      </c>
      <c r="H338" s="78">
        <f t="shared" si="155"/>
        <v>23.1</v>
      </c>
      <c r="I338" s="78" t="str">
        <f t="shared" si="156"/>
        <v/>
      </c>
      <c r="J338" s="79" t="str">
        <f t="shared" si="153"/>
        <v/>
      </c>
    </row>
    <row r="339" spans="1:22" ht="18" customHeight="1" x14ac:dyDescent="0.25">
      <c r="A339" s="70" t="str">
        <f>Config!$B$21</f>
        <v>JEPE</v>
      </c>
      <c r="B339" s="71">
        <f>ACUMULADO!$BA$48</f>
        <v>23</v>
      </c>
      <c r="C339" s="52"/>
      <c r="D339" s="71">
        <f>ACUMULADO!$BA$54</f>
        <v>20</v>
      </c>
      <c r="E339" s="361">
        <f t="shared" si="154"/>
        <v>100</v>
      </c>
      <c r="F339" s="81"/>
      <c r="G339" s="77">
        <f>IFERROR(ROUND(D339*100/B339,1),0)</f>
        <v>87</v>
      </c>
      <c r="H339" s="78">
        <f t="shared" si="155"/>
        <v>87</v>
      </c>
      <c r="I339" s="78" t="str">
        <f t="shared" si="156"/>
        <v/>
      </c>
      <c r="J339" s="79" t="str">
        <f t="shared" si="153"/>
        <v/>
      </c>
    </row>
    <row r="340" spans="1:22" ht="18" customHeight="1" x14ac:dyDescent="0.25">
      <c r="A340" s="70" t="str">
        <f>Config!$B$22</f>
        <v>ROQU</v>
      </c>
      <c r="B340" s="71">
        <f>ACUMULADO!$BB$48</f>
        <v>14</v>
      </c>
      <c r="C340" s="52"/>
      <c r="D340" s="71">
        <f>ACUMULADO!$BB$54</f>
        <v>13</v>
      </c>
      <c r="E340" s="361">
        <f t="shared" si="154"/>
        <v>100</v>
      </c>
      <c r="F340" s="81"/>
      <c r="G340" s="77">
        <f t="shared" ref="G340:G342" si="158">IFERROR(ROUND(D340*100/B340,1),0)</f>
        <v>92.9</v>
      </c>
      <c r="H340" s="78" t="str">
        <f t="shared" si="155"/>
        <v/>
      </c>
      <c r="I340" s="78">
        <f t="shared" si="156"/>
        <v>92.9</v>
      </c>
      <c r="J340" s="79" t="str">
        <f t="shared" si="153"/>
        <v/>
      </c>
    </row>
    <row r="341" spans="1:22" ht="18" customHeight="1" x14ac:dyDescent="0.25">
      <c r="A341" s="70" t="str">
        <f>Config!$B$23</f>
        <v>CALZ</v>
      </c>
      <c r="B341" s="71">
        <f>ACUMULADO!$BC$48</f>
        <v>16</v>
      </c>
      <c r="C341" s="52"/>
      <c r="D341" s="71">
        <f>ACUMULADO!$BC$54</f>
        <v>10</v>
      </c>
      <c r="E341" s="361">
        <f t="shared" si="154"/>
        <v>100</v>
      </c>
      <c r="F341" s="81"/>
      <c r="G341" s="77">
        <f t="shared" si="158"/>
        <v>62.5</v>
      </c>
      <c r="H341" s="78">
        <f t="shared" si="155"/>
        <v>62.5</v>
      </c>
      <c r="I341" s="78" t="str">
        <f t="shared" si="156"/>
        <v/>
      </c>
      <c r="J341" s="79" t="str">
        <f t="shared" si="153"/>
        <v/>
      </c>
    </row>
    <row r="342" spans="1:22" ht="18" customHeight="1" x14ac:dyDescent="0.25">
      <c r="A342" s="70" t="str">
        <f>Config!$B$24</f>
        <v>PUEB</v>
      </c>
      <c r="B342" s="71">
        <f>ACUMULADO!$BD$48</f>
        <v>17</v>
      </c>
      <c r="C342" s="52"/>
      <c r="D342" s="71">
        <f>ACUMULADO!$BD$54</f>
        <v>8</v>
      </c>
      <c r="E342" s="361">
        <f t="shared" si="154"/>
        <v>100</v>
      </c>
      <c r="F342" s="81"/>
      <c r="G342" s="77">
        <f t="shared" si="158"/>
        <v>47.1</v>
      </c>
      <c r="H342" s="78">
        <f t="shared" si="155"/>
        <v>47.1</v>
      </c>
      <c r="I342" s="78" t="str">
        <f t="shared" si="156"/>
        <v/>
      </c>
      <c r="J342" s="79" t="str">
        <f t="shared" si="153"/>
        <v/>
      </c>
    </row>
    <row r="343" spans="1:22" ht="18" customHeight="1" x14ac:dyDescent="0.25">
      <c r="A343" s="305"/>
      <c r="B343" s="89"/>
      <c r="C343" s="89"/>
      <c r="D343" s="89"/>
      <c r="E343" s="89"/>
      <c r="F343" s="89"/>
      <c r="G343" s="89"/>
      <c r="H343"/>
      <c r="I343"/>
      <c r="J343"/>
    </row>
    <row r="344" spans="1:22" ht="18" customHeight="1" x14ac:dyDescent="0.25">
      <c r="A344" s="305"/>
      <c r="B344" s="89"/>
      <c r="C344" s="89"/>
      <c r="D344" s="89"/>
      <c r="E344" s="89"/>
      <c r="F344" s="89"/>
      <c r="G344" s="89"/>
      <c r="H344"/>
      <c r="I344"/>
      <c r="J344"/>
    </row>
    <row r="345" spans="1:22" ht="18" customHeight="1" x14ac:dyDescent="0.25">
      <c r="A345" s="305"/>
      <c r="B345" s="89"/>
      <c r="C345" s="89"/>
      <c r="D345" s="335"/>
      <c r="E345" s="89"/>
      <c r="F345" s="89"/>
      <c r="G345" s="89"/>
      <c r="H345"/>
      <c r="I345"/>
      <c r="J345"/>
    </row>
    <row r="346" spans="1:22" ht="18" customHeight="1" x14ac:dyDescent="0.25">
      <c r="A346" s="305"/>
      <c r="B346" s="89"/>
      <c r="C346" s="89"/>
      <c r="D346" s="335"/>
      <c r="E346" s="89"/>
      <c r="F346" s="89"/>
      <c r="G346" s="89"/>
      <c r="H346"/>
      <c r="I346"/>
      <c r="J346"/>
    </row>
    <row r="347" spans="1:22" ht="18" customHeight="1" x14ac:dyDescent="0.25">
      <c r="A347" s="305"/>
      <c r="B347" s="89"/>
      <c r="C347" s="89"/>
      <c r="D347" s="335"/>
      <c r="E347" s="89"/>
      <c r="F347" s="89"/>
      <c r="G347" s="89"/>
      <c r="H347"/>
      <c r="I347"/>
      <c r="J347"/>
    </row>
    <row r="348" spans="1:22" x14ac:dyDescent="0.25">
      <c r="A348" s="305"/>
      <c r="B348" s="89"/>
      <c r="C348" s="89"/>
      <c r="D348" s="89"/>
      <c r="E348" s="89"/>
      <c r="F348" s="89"/>
      <c r="G348" s="89"/>
      <c r="H348"/>
      <c r="I348"/>
      <c r="J348"/>
    </row>
    <row r="349" spans="1:22" x14ac:dyDescent="0.25">
      <c r="A349" s="305"/>
      <c r="B349" s="89"/>
      <c r="C349" s="89"/>
      <c r="D349" s="89"/>
      <c r="E349" s="89"/>
      <c r="F349" s="89"/>
      <c r="G349" s="89"/>
      <c r="H349"/>
      <c r="I349"/>
      <c r="J349"/>
    </row>
    <row r="350" spans="1:22" ht="24.75" customHeight="1" x14ac:dyDescent="0.25">
      <c r="A350" s="4" t="str">
        <f>METAS!B53</f>
        <v>PORCENTAJE DE NIÑOS  DE 2 AÑOS CON ANEMIA QUE HAN CUMPLIDO ESQUEMA COMPLETO DE TRATAMIENTO (TA)</v>
      </c>
      <c r="I350" s="332"/>
      <c r="J350" s="330"/>
      <c r="K350" t="s">
        <v>684</v>
      </c>
      <c r="V350" s="51" t="str">
        <f>A350</f>
        <v>PORCENTAJE DE NIÑOS  DE 2 AÑOS CON ANEMIA QUE HAN CUMPLIDO ESQUEMA COMPLETO DE TRATAMIENTO (TA)</v>
      </c>
    </row>
    <row r="351" spans="1:22" ht="40.5" customHeight="1" x14ac:dyDescent="0.25">
      <c r="A351" s="59" t="s">
        <v>2</v>
      </c>
      <c r="B351" s="60" t="s">
        <v>601</v>
      </c>
      <c r="C351" s="61" t="s">
        <v>565</v>
      </c>
      <c r="D351" s="60" t="s">
        <v>600</v>
      </c>
      <c r="E351" s="60" t="s">
        <v>1</v>
      </c>
      <c r="F351" s="62"/>
      <c r="G351" s="63" t="s">
        <v>10</v>
      </c>
      <c r="H351" s="64" t="str">
        <f>"DEFICIENTE &lt; "&amp;$H$3</f>
        <v>DEFICIENTE &lt; 90</v>
      </c>
      <c r="I351" s="64" t="str">
        <f>"PROCESO &gt;= "&amp;$H$3&amp;"  -  &lt; "&amp;$I$3</f>
        <v>PROCESO &gt;= 90  -  &lt; 100</v>
      </c>
      <c r="J351" s="64" t="str">
        <f>"OPTIMO &gt;= "&amp;$I$3</f>
        <v>OPTIMO &gt;= 100</v>
      </c>
      <c r="V351" s="80" t="str">
        <f>$V$1&amp;"  "&amp;V350&amp;"  "&amp;$V$3&amp;"  "&amp;$V$2</f>
        <v>RED. MOYOBAMBA:  PORCENTAJE DE NIÑOS  DE 2 AÑOS CON ANEMIA QUE HAN CUMPLIDO ESQUEMA COMPLETO DE TRATAMIENTO (TA)  - POR MICROREDES :   ENERO - OCTUBRE 2024</v>
      </c>
    </row>
    <row r="352" spans="1:22" ht="26.25" customHeight="1" thickBot="1" x14ac:dyDescent="0.3">
      <c r="A352" s="65" t="str">
        <f>Config!$B$15</f>
        <v>RED</v>
      </c>
      <c r="B352" s="66">
        <f>SUM(B353:B361)</f>
        <v>37</v>
      </c>
      <c r="C352" s="66">
        <f>SUM(C353:C361)</f>
        <v>0</v>
      </c>
      <c r="D352" s="66">
        <f>SUM(D353:D361)</f>
        <v>26</v>
      </c>
      <c r="E352" s="66">
        <f>Config!D9</f>
        <v>100</v>
      </c>
      <c r="F352" s="67"/>
      <c r="G352" s="67">
        <f>IFERROR(ROUND(D352*100/B352,1),0)</f>
        <v>70.3</v>
      </c>
      <c r="H352" s="68">
        <f>IF(G352&lt;$H$3,G352,"")</f>
        <v>70.3</v>
      </c>
      <c r="I352" s="68" t="str">
        <f>IF(G352&gt;=$H$3,IF(G352&lt;$I$3,G352,""),"")</f>
        <v/>
      </c>
      <c r="J352" s="66" t="str">
        <f>IF(G352&gt;=$I$3,G352,"")</f>
        <v/>
      </c>
      <c r="V352" s="89"/>
    </row>
    <row r="353" spans="1:22" ht="20.25" customHeight="1" x14ac:dyDescent="0.25">
      <c r="A353" s="70" t="str">
        <f>Config!$B$16</f>
        <v>HOSP</v>
      </c>
      <c r="B353" s="71">
        <f>ACUMULADO!$AV$49</f>
        <v>0</v>
      </c>
      <c r="C353" s="52"/>
      <c r="D353" s="71">
        <f>ACUMULADO!$AV$55</f>
        <v>0</v>
      </c>
      <c r="E353" s="361">
        <f>E352</f>
        <v>100</v>
      </c>
      <c r="F353" s="81"/>
      <c r="G353" s="77">
        <f>IFERROR(ROUND(D353*100/B353,1),0)</f>
        <v>0</v>
      </c>
      <c r="H353" s="78">
        <f>IF(G353&lt;$H$3,G353,"")</f>
        <v>0</v>
      </c>
      <c r="I353" s="78" t="str">
        <f>IF(G353&gt;=$H$3,IF(G353&lt;$I$3,G353,""),"")</f>
        <v/>
      </c>
      <c r="J353" s="79" t="str">
        <f t="shared" ref="J353:J361" si="159">IF(G353&gt;=$I$3,G353,"")</f>
        <v/>
      </c>
      <c r="V353" s="51"/>
    </row>
    <row r="354" spans="1:22" ht="18" customHeight="1" x14ac:dyDescent="0.25">
      <c r="A354" s="70" t="str">
        <f>Config!$B$17</f>
        <v>LLUI</v>
      </c>
      <c r="B354" s="71">
        <f>ACUMULADO!$AW$49</f>
        <v>12</v>
      </c>
      <c r="C354" s="52"/>
      <c r="D354" s="71">
        <f>ACUMULADO!$AW$55</f>
        <v>9</v>
      </c>
      <c r="E354" s="361">
        <f t="shared" ref="E354:E361" si="160">E353</f>
        <v>100</v>
      </c>
      <c r="F354" s="81"/>
      <c r="G354" s="77">
        <f>IFERROR(ROUND(D354*100/B354,1),0)</f>
        <v>75</v>
      </c>
      <c r="H354" s="78">
        <f t="shared" ref="H354:H361" si="161">IF(G354&lt;$H$3,G354,"")</f>
        <v>75</v>
      </c>
      <c r="I354" s="78" t="str">
        <f t="shared" ref="I354:I361" si="162">IF(G354&gt;=$H$3,IF(G354&lt;$I$3,G354,""),"")</f>
        <v/>
      </c>
      <c r="J354" s="79" t="str">
        <f t="shared" si="159"/>
        <v/>
      </c>
      <c r="V354" s="51"/>
    </row>
    <row r="355" spans="1:22" ht="18" customHeight="1" x14ac:dyDescent="0.25">
      <c r="A355" s="70" t="str">
        <f>Config!$B$18</f>
        <v>JERI</v>
      </c>
      <c r="B355" s="71">
        <f>ACUMULADO!$AX$49</f>
        <v>4</v>
      </c>
      <c r="C355" s="52"/>
      <c r="D355" s="71">
        <f>ACUMULADO!$AX$55</f>
        <v>4</v>
      </c>
      <c r="E355" s="361">
        <f t="shared" si="160"/>
        <v>100</v>
      </c>
      <c r="F355" s="81"/>
      <c r="G355" s="77">
        <f t="shared" ref="G355" si="163">IFERROR(ROUND(D355*100/B355,1),0)</f>
        <v>100</v>
      </c>
      <c r="H355" s="78" t="str">
        <f t="shared" si="161"/>
        <v/>
      </c>
      <c r="I355" s="78" t="str">
        <f t="shared" si="162"/>
        <v/>
      </c>
      <c r="J355" s="79">
        <f t="shared" si="159"/>
        <v>100</v>
      </c>
    </row>
    <row r="356" spans="1:22" ht="18" customHeight="1" x14ac:dyDescent="0.25">
      <c r="A356" s="70" t="str">
        <f>Config!$B$19</f>
        <v>YANT</v>
      </c>
      <c r="B356" s="71">
        <f>ACUMULADO!$AY$49</f>
        <v>2</v>
      </c>
      <c r="C356" s="52"/>
      <c r="D356" s="71">
        <f>ACUMULADO!$AY$55</f>
        <v>1</v>
      </c>
      <c r="E356" s="361">
        <f t="shared" si="160"/>
        <v>100</v>
      </c>
      <c r="F356" s="81"/>
      <c r="G356" s="77">
        <f>IFERROR(ROUND(D356*100/B356,1),0)</f>
        <v>50</v>
      </c>
      <c r="H356" s="78">
        <f t="shared" si="161"/>
        <v>50</v>
      </c>
      <c r="I356" s="78" t="str">
        <f t="shared" si="162"/>
        <v/>
      </c>
      <c r="J356" s="79" t="str">
        <f t="shared" si="159"/>
        <v/>
      </c>
    </row>
    <row r="357" spans="1:22" ht="18" customHeight="1" x14ac:dyDescent="0.25">
      <c r="A357" s="70" t="str">
        <f>Config!$B$20</f>
        <v>SORI</v>
      </c>
      <c r="B357" s="71">
        <f>ACUMULADO!$AZ$49</f>
        <v>4</v>
      </c>
      <c r="C357" s="52"/>
      <c r="D357" s="71">
        <f>ACUMULADO!$AZ$55</f>
        <v>1</v>
      </c>
      <c r="E357" s="361">
        <f t="shared" si="160"/>
        <v>100</v>
      </c>
      <c r="F357" s="81"/>
      <c r="G357" s="77">
        <f>IFERROR(ROUND(D357*100/B357,1),0)</f>
        <v>25</v>
      </c>
      <c r="H357" s="78">
        <f t="shared" si="161"/>
        <v>25</v>
      </c>
      <c r="I357" s="78" t="str">
        <f t="shared" si="162"/>
        <v/>
      </c>
      <c r="J357" s="79" t="str">
        <f t="shared" si="159"/>
        <v/>
      </c>
    </row>
    <row r="358" spans="1:22" ht="18" customHeight="1" x14ac:dyDescent="0.25">
      <c r="A358" s="70" t="str">
        <f>Config!$B$21</f>
        <v>JEPE</v>
      </c>
      <c r="B358" s="71">
        <f>ACUMULADO!$BA$49</f>
        <v>4</v>
      </c>
      <c r="C358" s="52"/>
      <c r="D358" s="71">
        <f>ACUMULADO!$BA$55</f>
        <v>3</v>
      </c>
      <c r="E358" s="361">
        <f t="shared" si="160"/>
        <v>100</v>
      </c>
      <c r="F358" s="81"/>
      <c r="G358" s="77">
        <f>IFERROR(ROUND(D358*100/B358,1),0)</f>
        <v>75</v>
      </c>
      <c r="H358" s="78">
        <f t="shared" si="161"/>
        <v>75</v>
      </c>
      <c r="I358" s="78" t="str">
        <f t="shared" si="162"/>
        <v/>
      </c>
      <c r="J358" s="79" t="str">
        <f t="shared" si="159"/>
        <v/>
      </c>
    </row>
    <row r="359" spans="1:22" ht="18" customHeight="1" x14ac:dyDescent="0.25">
      <c r="A359" s="70" t="str">
        <f>Config!$B$22</f>
        <v>ROQU</v>
      </c>
      <c r="B359" s="71">
        <f>ACUMULADO!$BB$49</f>
        <v>2</v>
      </c>
      <c r="C359" s="52"/>
      <c r="D359" s="71">
        <f>ACUMULADO!$BB$55</f>
        <v>2</v>
      </c>
      <c r="E359" s="361">
        <f t="shared" si="160"/>
        <v>100</v>
      </c>
      <c r="F359" s="81"/>
      <c r="G359" s="77">
        <f t="shared" ref="G359:G361" si="164">IFERROR(ROUND(D359*100/B359,1),0)</f>
        <v>100</v>
      </c>
      <c r="H359" s="78" t="str">
        <f t="shared" si="161"/>
        <v/>
      </c>
      <c r="I359" s="78" t="str">
        <f t="shared" si="162"/>
        <v/>
      </c>
      <c r="J359" s="79">
        <f t="shared" si="159"/>
        <v>100</v>
      </c>
    </row>
    <row r="360" spans="1:22" ht="18" customHeight="1" x14ac:dyDescent="0.25">
      <c r="A360" s="70" t="str">
        <f>Config!$B$23</f>
        <v>CALZ</v>
      </c>
      <c r="B360" s="71">
        <f>ACUMULADO!$BC$49</f>
        <v>5</v>
      </c>
      <c r="C360" s="52"/>
      <c r="D360" s="71">
        <f>ACUMULADO!$BC$55</f>
        <v>4</v>
      </c>
      <c r="E360" s="361">
        <f t="shared" si="160"/>
        <v>100</v>
      </c>
      <c r="F360" s="81"/>
      <c r="G360" s="77">
        <f t="shared" si="164"/>
        <v>80</v>
      </c>
      <c r="H360" s="78">
        <f t="shared" si="161"/>
        <v>80</v>
      </c>
      <c r="I360" s="78" t="str">
        <f t="shared" si="162"/>
        <v/>
      </c>
      <c r="J360" s="79" t="str">
        <f t="shared" si="159"/>
        <v/>
      </c>
    </row>
    <row r="361" spans="1:22" ht="18" customHeight="1" x14ac:dyDescent="0.25">
      <c r="A361" s="70" t="str">
        <f>Config!$B$24</f>
        <v>PUEB</v>
      </c>
      <c r="B361" s="71">
        <f>ACUMULADO!$BD$49</f>
        <v>4</v>
      </c>
      <c r="C361" s="52"/>
      <c r="D361" s="71">
        <f>ACUMULADO!$BD$55</f>
        <v>2</v>
      </c>
      <c r="E361" s="361">
        <f t="shared" si="160"/>
        <v>100</v>
      </c>
      <c r="F361" s="81"/>
      <c r="G361" s="77">
        <f t="shared" si="164"/>
        <v>50</v>
      </c>
      <c r="H361" s="78">
        <f t="shared" si="161"/>
        <v>50</v>
      </c>
      <c r="I361" s="78" t="str">
        <f t="shared" si="162"/>
        <v/>
      </c>
      <c r="J361" s="79" t="str">
        <f t="shared" si="159"/>
        <v/>
      </c>
    </row>
    <row r="362" spans="1:22" ht="18" customHeight="1" x14ac:dyDescent="0.25">
      <c r="A362" s="305"/>
      <c r="B362" s="89"/>
      <c r="C362" s="89"/>
      <c r="D362" s="89"/>
      <c r="E362" s="89"/>
      <c r="F362" s="89"/>
      <c r="G362" s="89"/>
      <c r="H362"/>
      <c r="I362"/>
      <c r="J362"/>
    </row>
    <row r="363" spans="1:22" ht="18" customHeight="1" x14ac:dyDescent="0.25">
      <c r="A363" s="305"/>
      <c r="B363" s="89"/>
      <c r="C363" s="89"/>
      <c r="D363" s="89"/>
      <c r="E363" s="89"/>
      <c r="F363" s="89"/>
      <c r="G363" s="89"/>
      <c r="H363"/>
      <c r="I363"/>
      <c r="J363"/>
    </row>
    <row r="364" spans="1:22" ht="18" customHeight="1" x14ac:dyDescent="0.25">
      <c r="A364" s="305"/>
      <c r="B364" s="89"/>
      <c r="C364" s="89"/>
      <c r="D364" s="335"/>
      <c r="E364" s="89"/>
      <c r="F364" s="89"/>
      <c r="G364" s="89"/>
      <c r="H364"/>
      <c r="I364"/>
      <c r="J364"/>
    </row>
    <row r="365" spans="1:22" ht="18" customHeight="1" x14ac:dyDescent="0.25">
      <c r="A365" s="305"/>
      <c r="B365" s="89"/>
      <c r="C365" s="89"/>
      <c r="D365" s="335"/>
      <c r="E365" s="89"/>
      <c r="F365" s="89"/>
      <c r="G365" s="89"/>
      <c r="H365"/>
      <c r="I365"/>
      <c r="J365"/>
    </row>
    <row r="366" spans="1:22" ht="18" customHeight="1" x14ac:dyDescent="0.25">
      <c r="A366" s="305"/>
      <c r="B366" s="89"/>
      <c r="C366" s="89"/>
      <c r="D366" s="335"/>
      <c r="E366" s="89"/>
      <c r="F366" s="89"/>
      <c r="G366" s="89"/>
      <c r="H366"/>
      <c r="I366"/>
      <c r="J366"/>
    </row>
    <row r="367" spans="1:22" ht="18" customHeight="1" x14ac:dyDescent="0.25">
      <c r="A367" s="305"/>
      <c r="B367" s="89"/>
      <c r="C367" s="89"/>
      <c r="D367" s="335"/>
      <c r="E367" s="89"/>
      <c r="F367" s="89"/>
      <c r="G367" s="89"/>
      <c r="H367"/>
      <c r="I367"/>
      <c r="J367"/>
    </row>
    <row r="368" spans="1:22" ht="18" customHeight="1" x14ac:dyDescent="0.25">
      <c r="A368" s="305"/>
      <c r="B368" s="89"/>
      <c r="C368" s="89"/>
      <c r="D368" s="335"/>
      <c r="E368" s="89"/>
      <c r="F368" s="89"/>
      <c r="G368" s="89"/>
      <c r="H368"/>
      <c r="I368"/>
      <c r="J368"/>
    </row>
    <row r="369" spans="1:22" x14ac:dyDescent="0.25">
      <c r="A369" s="305"/>
      <c r="B369" s="89"/>
      <c r="C369" s="89"/>
      <c r="D369" s="89"/>
      <c r="E369" s="89"/>
      <c r="F369" s="89"/>
      <c r="G369" s="89"/>
      <c r="H369"/>
      <c r="I369"/>
      <c r="J369"/>
    </row>
    <row r="370" spans="1:22" x14ac:dyDescent="0.25">
      <c r="A370" s="305"/>
      <c r="B370" s="89"/>
      <c r="C370" s="89"/>
      <c r="D370" s="89"/>
      <c r="E370" s="89"/>
      <c r="F370" s="89"/>
      <c r="G370" s="89"/>
      <c r="H370"/>
      <c r="I370"/>
      <c r="J370"/>
    </row>
    <row r="371" spans="1:22" ht="24.75" customHeight="1" x14ac:dyDescent="0.25">
      <c r="A371" s="4" t="str">
        <f>METAS!B54</f>
        <v>PORCENTAJE DE NIÑOS  DE 2 AÑOS CON ANEMIA QUE SE HAN RECUPERADOS (PR)</v>
      </c>
      <c r="I371" s="332"/>
      <c r="J371" s="330"/>
      <c r="V371" s="51" t="str">
        <f>A371</f>
        <v>PORCENTAJE DE NIÑOS  DE 2 AÑOS CON ANEMIA QUE SE HAN RECUPERADOS (PR)</v>
      </c>
    </row>
    <row r="372" spans="1:22" ht="43.5" customHeight="1" x14ac:dyDescent="0.25">
      <c r="A372" s="59" t="s">
        <v>2</v>
      </c>
      <c r="B372" s="60" t="s">
        <v>602</v>
      </c>
      <c r="C372" s="61" t="s">
        <v>565</v>
      </c>
      <c r="D372" s="60" t="s">
        <v>668</v>
      </c>
      <c r="E372" s="60" t="s">
        <v>1</v>
      </c>
      <c r="F372" s="62"/>
      <c r="G372" s="63" t="s">
        <v>10</v>
      </c>
      <c r="H372" s="64" t="str">
        <f>"DEFICIENTE &lt; "&amp;$H$3</f>
        <v>DEFICIENTE &lt; 90</v>
      </c>
      <c r="I372" s="64" t="str">
        <f>"PROCESO &gt;= "&amp;$H$3&amp;"  -  &lt; "&amp;$I$3</f>
        <v>PROCESO &gt;= 90  -  &lt; 100</v>
      </c>
      <c r="J372" s="64" t="str">
        <f>"OPTIMO &gt;= "&amp;$I$3</f>
        <v>OPTIMO &gt;= 100</v>
      </c>
      <c r="V372" s="80" t="str">
        <f>$V$1&amp;"  "&amp;V371&amp;"  "&amp;$V$3&amp;"  "&amp;$V$2</f>
        <v>RED. MOYOBAMBA:  PORCENTAJE DE NIÑOS  DE 2 AÑOS CON ANEMIA QUE SE HAN RECUPERADOS (PR)  - POR MICROREDES :   ENERO - OCTUBRE 2024</v>
      </c>
    </row>
    <row r="373" spans="1:22" ht="22.5" customHeight="1" thickBot="1" x14ac:dyDescent="0.3">
      <c r="A373" s="65" t="str">
        <f>Config!$B$15</f>
        <v>RED</v>
      </c>
      <c r="B373" s="66">
        <f>SUM(B374:B382)</f>
        <v>37</v>
      </c>
      <c r="C373" s="66">
        <f>SUM(C374:C382)</f>
        <v>0</v>
      </c>
      <c r="D373" s="66">
        <f>SUM(D374:D382)</f>
        <v>26</v>
      </c>
      <c r="E373" s="66">
        <f>Config!D9</f>
        <v>100</v>
      </c>
      <c r="F373" s="67"/>
      <c r="G373" s="67">
        <f>IFERROR(ROUND(D373*100/B373,1),0)</f>
        <v>70.3</v>
      </c>
      <c r="H373" s="68">
        <f>IF(G373&lt;$H$3,G373,"")</f>
        <v>70.3</v>
      </c>
      <c r="I373" s="68" t="str">
        <f>IF(G373&gt;=$H$3,IF(G373&lt;$I$3,G373,""),"")</f>
        <v/>
      </c>
      <c r="J373" s="66" t="str">
        <f>IF(G373&gt;=$I$3,G373,"")</f>
        <v/>
      </c>
      <c r="V373" s="89"/>
    </row>
    <row r="374" spans="1:22" ht="18" customHeight="1" x14ac:dyDescent="0.25">
      <c r="A374" s="70" t="str">
        <f>Config!$B$16</f>
        <v>HOSP</v>
      </c>
      <c r="B374" s="71">
        <f>ACUMULADO!$AV$49</f>
        <v>0</v>
      </c>
      <c r="C374" s="52"/>
      <c r="D374" s="71">
        <f>ACUMULADO!$AV$56</f>
        <v>0</v>
      </c>
      <c r="E374" s="361">
        <f>E373</f>
        <v>100</v>
      </c>
      <c r="F374" s="81"/>
      <c r="G374" s="77">
        <f>IFERROR(ROUND(D374*100/B374,1),0)</f>
        <v>0</v>
      </c>
      <c r="H374" s="78">
        <f>IF(G374&lt;$H$3,G374,"")</f>
        <v>0</v>
      </c>
      <c r="I374" s="78" t="str">
        <f>IF(G374&gt;=$H$3,IF(G374&lt;$I$3,G374,""),"")</f>
        <v/>
      </c>
      <c r="J374" s="79" t="str">
        <f t="shared" ref="J374:J382" si="165">IF(G374&gt;=$I$3,G374,"")</f>
        <v/>
      </c>
      <c r="V374" s="51"/>
    </row>
    <row r="375" spans="1:22" ht="18" customHeight="1" x14ac:dyDescent="0.25">
      <c r="A375" s="70" t="str">
        <f>Config!$B$17</f>
        <v>LLUI</v>
      </c>
      <c r="B375" s="71">
        <f>ACUMULADO!$AW$49</f>
        <v>12</v>
      </c>
      <c r="C375" s="52"/>
      <c r="D375" s="71">
        <f>ACUMULADO!$AW$56</f>
        <v>9</v>
      </c>
      <c r="E375" s="361">
        <f t="shared" ref="E375:E382" si="166">E374</f>
        <v>100</v>
      </c>
      <c r="F375" s="81"/>
      <c r="G375" s="77">
        <f>IFERROR(ROUND(D375*100/B375,1),0)</f>
        <v>75</v>
      </c>
      <c r="H375" s="78">
        <f t="shared" ref="H375:H382" si="167">IF(G375&lt;$H$3,G375,"")</f>
        <v>75</v>
      </c>
      <c r="I375" s="78" t="str">
        <f t="shared" ref="I375:I382" si="168">IF(G375&gt;=$H$3,IF(G375&lt;$I$3,G375,""),"")</f>
        <v/>
      </c>
      <c r="J375" s="79" t="str">
        <f t="shared" si="165"/>
        <v/>
      </c>
      <c r="V375" s="51"/>
    </row>
    <row r="376" spans="1:22" ht="18" customHeight="1" x14ac:dyDescent="0.25">
      <c r="A376" s="70" t="str">
        <f>Config!$B$18</f>
        <v>JERI</v>
      </c>
      <c r="B376" s="71">
        <f>ACUMULADO!$AX$49</f>
        <v>4</v>
      </c>
      <c r="C376" s="52"/>
      <c r="D376" s="71">
        <f>ACUMULADO!$AX$56</f>
        <v>4</v>
      </c>
      <c r="E376" s="361">
        <f t="shared" si="166"/>
        <v>100</v>
      </c>
      <c r="F376" s="81"/>
      <c r="G376" s="77">
        <f t="shared" ref="G376" si="169">IFERROR(ROUND(D376*100/B376,1),0)</f>
        <v>100</v>
      </c>
      <c r="H376" s="78" t="str">
        <f t="shared" si="167"/>
        <v/>
      </c>
      <c r="I376" s="78" t="str">
        <f t="shared" si="168"/>
        <v/>
      </c>
      <c r="J376" s="79">
        <f t="shared" si="165"/>
        <v>100</v>
      </c>
    </row>
    <row r="377" spans="1:22" ht="18" customHeight="1" x14ac:dyDescent="0.25">
      <c r="A377" s="70" t="str">
        <f>Config!$B$19</f>
        <v>YANT</v>
      </c>
      <c r="B377" s="71">
        <f>ACUMULADO!$AY$49</f>
        <v>2</v>
      </c>
      <c r="C377" s="52"/>
      <c r="D377" s="71">
        <f>ACUMULADO!$AY$56</f>
        <v>1</v>
      </c>
      <c r="E377" s="361">
        <f t="shared" si="166"/>
        <v>100</v>
      </c>
      <c r="F377" s="81"/>
      <c r="G377" s="77">
        <f>IFERROR(ROUND(D377*100/B377,1),0)</f>
        <v>50</v>
      </c>
      <c r="H377" s="78">
        <f t="shared" si="167"/>
        <v>50</v>
      </c>
      <c r="I377" s="78" t="str">
        <f t="shared" si="168"/>
        <v/>
      </c>
      <c r="J377" s="79" t="str">
        <f t="shared" si="165"/>
        <v/>
      </c>
    </row>
    <row r="378" spans="1:22" ht="18" customHeight="1" x14ac:dyDescent="0.25">
      <c r="A378" s="70" t="str">
        <f>Config!$B$20</f>
        <v>SORI</v>
      </c>
      <c r="B378" s="71">
        <f>ACUMULADO!$AZ$49</f>
        <v>4</v>
      </c>
      <c r="C378" s="52"/>
      <c r="D378" s="71">
        <f>ACUMULADO!$AZ$56</f>
        <v>1</v>
      </c>
      <c r="E378" s="361">
        <f t="shared" si="166"/>
        <v>100</v>
      </c>
      <c r="F378" s="81"/>
      <c r="G378" s="77">
        <f>IFERROR(ROUND(D378*100/B378,1),0)</f>
        <v>25</v>
      </c>
      <c r="H378" s="78">
        <f t="shared" si="167"/>
        <v>25</v>
      </c>
      <c r="I378" s="78" t="str">
        <f t="shared" si="168"/>
        <v/>
      </c>
      <c r="J378" s="79" t="str">
        <f t="shared" si="165"/>
        <v/>
      </c>
    </row>
    <row r="379" spans="1:22" ht="18" customHeight="1" x14ac:dyDescent="0.25">
      <c r="A379" s="70" t="str">
        <f>Config!$B$21</f>
        <v>JEPE</v>
      </c>
      <c r="B379" s="71">
        <f>ACUMULADO!$BA$49</f>
        <v>4</v>
      </c>
      <c r="C379" s="52"/>
      <c r="D379" s="71">
        <f>ACUMULADO!$BA$56</f>
        <v>3</v>
      </c>
      <c r="E379" s="361">
        <f t="shared" si="166"/>
        <v>100</v>
      </c>
      <c r="F379" s="81"/>
      <c r="G379" s="77">
        <f>IFERROR(ROUND(D379*100/B379,1),0)</f>
        <v>75</v>
      </c>
      <c r="H379" s="78">
        <f t="shared" si="167"/>
        <v>75</v>
      </c>
      <c r="I379" s="78" t="str">
        <f t="shared" si="168"/>
        <v/>
      </c>
      <c r="J379" s="79" t="str">
        <f t="shared" si="165"/>
        <v/>
      </c>
    </row>
    <row r="380" spans="1:22" ht="18" customHeight="1" x14ac:dyDescent="0.25">
      <c r="A380" s="70" t="str">
        <f>Config!$B$22</f>
        <v>ROQU</v>
      </c>
      <c r="B380" s="71">
        <f>ACUMULADO!$BB$49</f>
        <v>2</v>
      </c>
      <c r="C380" s="52"/>
      <c r="D380" s="71">
        <f>ACUMULADO!$BB$56</f>
        <v>2</v>
      </c>
      <c r="E380" s="361">
        <f t="shared" si="166"/>
        <v>100</v>
      </c>
      <c r="F380" s="81"/>
      <c r="G380" s="77">
        <f t="shared" ref="G380:G382" si="170">IFERROR(ROUND(D380*100/B380,1),0)</f>
        <v>100</v>
      </c>
      <c r="H380" s="78" t="str">
        <f t="shared" si="167"/>
        <v/>
      </c>
      <c r="I380" s="78" t="str">
        <f t="shared" si="168"/>
        <v/>
      </c>
      <c r="J380" s="79">
        <f t="shared" si="165"/>
        <v>100</v>
      </c>
    </row>
    <row r="381" spans="1:22" ht="18" customHeight="1" x14ac:dyDescent="0.25">
      <c r="A381" s="70" t="str">
        <f>Config!$B$23</f>
        <v>CALZ</v>
      </c>
      <c r="B381" s="71">
        <f>ACUMULADO!$BC$49</f>
        <v>5</v>
      </c>
      <c r="C381" s="52"/>
      <c r="D381" s="71">
        <f>ACUMULADO!$BC$56</f>
        <v>4</v>
      </c>
      <c r="E381" s="361">
        <f t="shared" si="166"/>
        <v>100</v>
      </c>
      <c r="F381" s="81"/>
      <c r="G381" s="77">
        <f t="shared" si="170"/>
        <v>80</v>
      </c>
      <c r="H381" s="78">
        <f t="shared" si="167"/>
        <v>80</v>
      </c>
      <c r="I381" s="78" t="str">
        <f t="shared" si="168"/>
        <v/>
      </c>
      <c r="J381" s="79" t="str">
        <f t="shared" si="165"/>
        <v/>
      </c>
    </row>
    <row r="382" spans="1:22" ht="18" customHeight="1" x14ac:dyDescent="0.25">
      <c r="A382" s="70" t="str">
        <f>Config!$B$24</f>
        <v>PUEB</v>
      </c>
      <c r="B382" s="71">
        <f>ACUMULADO!$BD$49</f>
        <v>4</v>
      </c>
      <c r="C382" s="52"/>
      <c r="D382" s="71">
        <f>ACUMULADO!$BD$56</f>
        <v>2</v>
      </c>
      <c r="E382" s="361">
        <f t="shared" si="166"/>
        <v>100</v>
      </c>
      <c r="F382" s="81"/>
      <c r="G382" s="77">
        <f t="shared" si="170"/>
        <v>50</v>
      </c>
      <c r="H382" s="78">
        <f t="shared" si="167"/>
        <v>50</v>
      </c>
      <c r="I382" s="78" t="str">
        <f t="shared" si="168"/>
        <v/>
      </c>
      <c r="J382" s="79" t="str">
        <f t="shared" si="165"/>
        <v/>
      </c>
    </row>
    <row r="383" spans="1:22" ht="18" customHeight="1" x14ac:dyDescent="0.25">
      <c r="A383" s="305"/>
      <c r="B383" s="89"/>
      <c r="C383" s="89"/>
      <c r="D383" s="89"/>
      <c r="E383" s="89"/>
      <c r="F383" s="89"/>
      <c r="G383" s="89"/>
      <c r="H383"/>
      <c r="I383"/>
      <c r="J383"/>
    </row>
    <row r="384" spans="1:22" ht="18" customHeight="1" x14ac:dyDescent="0.25">
      <c r="A384" s="305"/>
      <c r="B384" s="89"/>
      <c r="C384" s="89"/>
      <c r="D384" s="335"/>
      <c r="E384" s="89"/>
      <c r="F384" s="89"/>
      <c r="G384" s="89"/>
      <c r="H384"/>
      <c r="I384"/>
      <c r="J384"/>
    </row>
    <row r="385" spans="1:22" ht="18" customHeight="1" x14ac:dyDescent="0.25">
      <c r="A385" s="305"/>
      <c r="B385" s="89"/>
      <c r="C385" s="89"/>
      <c r="D385" s="335"/>
      <c r="E385" s="89"/>
      <c r="F385" s="89"/>
      <c r="G385" s="89"/>
      <c r="H385"/>
      <c r="I385"/>
      <c r="J385"/>
    </row>
    <row r="386" spans="1:22" ht="18" customHeight="1" x14ac:dyDescent="0.25">
      <c r="A386" s="305"/>
      <c r="B386" s="89"/>
      <c r="C386" s="89"/>
      <c r="D386" s="335"/>
      <c r="E386" s="89"/>
      <c r="F386" s="89"/>
      <c r="G386" s="89"/>
      <c r="H386"/>
      <c r="I386"/>
      <c r="J386"/>
    </row>
    <row r="387" spans="1:22" ht="18" customHeight="1" x14ac:dyDescent="0.25">
      <c r="A387" s="305"/>
      <c r="B387" s="327"/>
      <c r="C387" s="89"/>
      <c r="D387" s="335"/>
      <c r="E387" s="89"/>
      <c r="F387" s="89"/>
      <c r="G387" s="89"/>
      <c r="H387"/>
      <c r="I387"/>
      <c r="J387"/>
    </row>
    <row r="388" spans="1:22" ht="18" customHeight="1" x14ac:dyDescent="0.25">
      <c r="D388" s="335"/>
    </row>
    <row r="390" spans="1:22" x14ac:dyDescent="0.25">
      <c r="A390" s="305"/>
      <c r="B390" s="89"/>
      <c r="C390" s="89"/>
      <c r="D390" s="89"/>
      <c r="E390" s="89"/>
      <c r="F390" s="89"/>
      <c r="G390" s="89"/>
      <c r="H390"/>
      <c r="I390"/>
      <c r="J390"/>
    </row>
    <row r="391" spans="1:22" x14ac:dyDescent="0.25">
      <c r="A391" s="305"/>
      <c r="B391" s="89"/>
      <c r="C391" s="89"/>
      <c r="D391" s="89"/>
      <c r="E391" s="89"/>
      <c r="F391" s="89"/>
      <c r="G391" s="89"/>
      <c r="H391"/>
      <c r="I391"/>
      <c r="J391"/>
    </row>
    <row r="392" spans="1:22" x14ac:dyDescent="0.25">
      <c r="A392" s="305"/>
      <c r="B392" s="89"/>
      <c r="C392" s="89"/>
      <c r="D392" s="89"/>
      <c r="E392" s="89"/>
      <c r="F392" s="89"/>
      <c r="G392" s="89"/>
      <c r="H392"/>
      <c r="I392"/>
      <c r="J392"/>
      <c r="V392" s="51" t="str">
        <f>A393</f>
        <v>PORCENTAJE DE NIÑOS MENORES DE 36 MESES CON ANEMIA, QUE HAN CUMPLIDO ESQUEMA COMPLETO TRATAMIENTO (TA)</v>
      </c>
    </row>
    <row r="393" spans="1:22" ht="20.25" customHeight="1" x14ac:dyDescent="0.25">
      <c r="A393" s="4" t="str">
        <f>METAS!B55</f>
        <v>PORCENTAJE DE NIÑOS MENORES DE 36 MESES CON ANEMIA, QUE HAN CUMPLIDO ESQUEMA COMPLETO TRATAMIENTO (TA)</v>
      </c>
      <c r="I393" s="332"/>
      <c r="J393" s="330"/>
      <c r="K393" t="s">
        <v>684</v>
      </c>
      <c r="V393" s="80" t="str">
        <f>$V$1&amp;"  "&amp;V392&amp;"  "&amp;$V$3&amp;"  "&amp;$V$2</f>
        <v>RED. MOYOBAMBA:  PORCENTAJE DE NIÑOS MENORES DE 36 MESES CON ANEMIA, QUE HAN CUMPLIDO ESQUEMA COMPLETO TRATAMIENTO (TA)  - POR MICROREDES :   ENERO - OCTUBRE 2024</v>
      </c>
    </row>
    <row r="394" spans="1:22" ht="38.25" x14ac:dyDescent="0.25">
      <c r="A394" s="59" t="s">
        <v>2</v>
      </c>
      <c r="B394" s="60" t="s">
        <v>603</v>
      </c>
      <c r="C394" s="61" t="s">
        <v>565</v>
      </c>
      <c r="D394" s="60" t="s">
        <v>600</v>
      </c>
      <c r="E394" s="60" t="s">
        <v>1</v>
      </c>
      <c r="F394" s="62"/>
      <c r="G394" s="63" t="s">
        <v>10</v>
      </c>
      <c r="H394" s="64" t="str">
        <f>"DEFICIENTE &lt; "&amp;$H$3</f>
        <v>DEFICIENTE &lt; 90</v>
      </c>
      <c r="I394" s="64" t="str">
        <f>"PROCESO &gt;= "&amp;$H$3&amp;"  -  &lt; "&amp;$I$3</f>
        <v>PROCESO &gt;= 90  -  &lt; 100</v>
      </c>
      <c r="J394" s="64" t="str">
        <f>"OPTIMO &gt;= "&amp;$I$3</f>
        <v>OPTIMO &gt;= 100</v>
      </c>
    </row>
    <row r="395" spans="1:22" ht="20.25" customHeight="1" thickBot="1" x14ac:dyDescent="0.3">
      <c r="A395" s="65" t="str">
        <f>Config!$B$15</f>
        <v>RED</v>
      </c>
      <c r="B395" s="66">
        <f>SUM(B396:B404)</f>
        <v>296</v>
      </c>
      <c r="C395" s="66">
        <f>SUM(C396:C404)</f>
        <v>0</v>
      </c>
      <c r="D395" s="66">
        <f>SUM(D396:D404)</f>
        <v>245</v>
      </c>
      <c r="E395" s="66">
        <f>Config!D9</f>
        <v>100</v>
      </c>
      <c r="F395" s="67"/>
      <c r="G395" s="67">
        <f>IFERROR(ROUND(D395*100/B395,1),0)</f>
        <v>82.8</v>
      </c>
      <c r="H395" s="68">
        <f>IF(G395&lt;$H$3,G395,"")</f>
        <v>82.8</v>
      </c>
      <c r="I395" s="68" t="str">
        <f>IF(G395&gt;=$H$3,IF(G395&lt;$I$3,G395,""),"")</f>
        <v/>
      </c>
      <c r="J395" s="66" t="str">
        <f>IF(G395&gt;=$I$3,G395,"")</f>
        <v/>
      </c>
    </row>
    <row r="396" spans="1:22" ht="18" customHeight="1" x14ac:dyDescent="0.25">
      <c r="A396" s="70" t="str">
        <f>Config!$B$16</f>
        <v>HOSP</v>
      </c>
      <c r="B396" s="71">
        <f>ACUMULADO!$AV$50</f>
        <v>0</v>
      </c>
      <c r="C396" s="52"/>
      <c r="D396" s="71">
        <f>ACUMULADO!$AV$57</f>
        <v>0</v>
      </c>
      <c r="E396" s="361">
        <f>E395</f>
        <v>100</v>
      </c>
      <c r="F396" s="81"/>
      <c r="G396" s="77">
        <f>IFERROR(ROUND(D396*100/B396,1),0)</f>
        <v>0</v>
      </c>
      <c r="H396" s="78">
        <f>IF(G396&lt;$H$3,G396,"")</f>
        <v>0</v>
      </c>
      <c r="I396" s="78" t="str">
        <f>IF(G396&gt;=$H$3,IF(G396&lt;$I$3,G396,""),"")</f>
        <v/>
      </c>
      <c r="J396" s="79" t="str">
        <f t="shared" ref="J396:J404" si="171">IF(G396&gt;=$I$3,G396,"")</f>
        <v/>
      </c>
    </row>
    <row r="397" spans="1:22" ht="18" customHeight="1" x14ac:dyDescent="0.25">
      <c r="A397" s="70" t="str">
        <f>Config!$B$17</f>
        <v>LLUI</v>
      </c>
      <c r="B397" s="71">
        <f>ACUMULADO!$AW$50</f>
        <v>121</v>
      </c>
      <c r="C397" s="52"/>
      <c r="D397" s="71">
        <f>ACUMULADO!$AW$57</f>
        <v>103</v>
      </c>
      <c r="E397" s="361">
        <f t="shared" ref="E397:E404" si="172">E396</f>
        <v>100</v>
      </c>
      <c r="F397" s="81"/>
      <c r="G397" s="77">
        <f>IFERROR(ROUND(D397*100/B397,1),0)</f>
        <v>85.1</v>
      </c>
      <c r="H397" s="78">
        <f t="shared" ref="H397:H404" si="173">IF(G397&lt;$H$3,G397,"")</f>
        <v>85.1</v>
      </c>
      <c r="I397" s="78" t="str">
        <f t="shared" ref="I397:I404" si="174">IF(G397&gt;=$H$3,IF(G397&lt;$I$3,G397,""),"")</f>
        <v/>
      </c>
      <c r="J397" s="79" t="str">
        <f t="shared" si="171"/>
        <v/>
      </c>
    </row>
    <row r="398" spans="1:22" ht="18" customHeight="1" x14ac:dyDescent="0.25">
      <c r="A398" s="70" t="str">
        <f>Config!$B$18</f>
        <v>JERI</v>
      </c>
      <c r="B398" s="71">
        <f>ACUMULADO!$AX$50</f>
        <v>15</v>
      </c>
      <c r="C398" s="52"/>
      <c r="D398" s="71">
        <f>ACUMULADO!$AX$57</f>
        <v>14</v>
      </c>
      <c r="E398" s="361">
        <f t="shared" si="172"/>
        <v>100</v>
      </c>
      <c r="F398" s="81"/>
      <c r="G398" s="77">
        <f t="shared" ref="G398" si="175">IFERROR(ROUND(D398*100/B398,1),0)</f>
        <v>93.3</v>
      </c>
      <c r="H398" s="78" t="str">
        <f t="shared" si="173"/>
        <v/>
      </c>
      <c r="I398" s="78">
        <f t="shared" si="174"/>
        <v>93.3</v>
      </c>
      <c r="J398" s="79" t="str">
        <f t="shared" si="171"/>
        <v/>
      </c>
    </row>
    <row r="399" spans="1:22" ht="18" customHeight="1" x14ac:dyDescent="0.25">
      <c r="A399" s="70" t="str">
        <f>Config!$B$19</f>
        <v>YANT</v>
      </c>
      <c r="B399" s="71">
        <f>ACUMULADO!$AY$50</f>
        <v>25</v>
      </c>
      <c r="C399" s="52"/>
      <c r="D399" s="71">
        <f>ACUMULADO!$AY$57</f>
        <v>23</v>
      </c>
      <c r="E399" s="361">
        <f t="shared" si="172"/>
        <v>100</v>
      </c>
      <c r="F399" s="81"/>
      <c r="G399" s="77">
        <f>IFERROR(ROUND(D399*100/B399,1),0)</f>
        <v>92</v>
      </c>
      <c r="H399" s="78" t="str">
        <f t="shared" si="173"/>
        <v/>
      </c>
      <c r="I399" s="78">
        <f t="shared" si="174"/>
        <v>92</v>
      </c>
      <c r="J399" s="79" t="str">
        <f t="shared" si="171"/>
        <v/>
      </c>
    </row>
    <row r="400" spans="1:22" ht="18" customHeight="1" x14ac:dyDescent="0.25">
      <c r="A400" s="70" t="str">
        <f>Config!$B$20</f>
        <v>SORI</v>
      </c>
      <c r="B400" s="71">
        <f>ACUMULADO!$AZ$50</f>
        <v>21</v>
      </c>
      <c r="C400" s="52"/>
      <c r="D400" s="71">
        <f>ACUMULADO!$AZ$57</f>
        <v>7</v>
      </c>
      <c r="E400" s="361">
        <f t="shared" si="172"/>
        <v>100</v>
      </c>
      <c r="F400" s="81"/>
      <c r="G400" s="77">
        <f>IFERROR(ROUND(D400*100/B400,1),0)</f>
        <v>33.299999999999997</v>
      </c>
      <c r="H400" s="78">
        <f t="shared" si="173"/>
        <v>33.299999999999997</v>
      </c>
      <c r="I400" s="78" t="str">
        <f t="shared" si="174"/>
        <v/>
      </c>
      <c r="J400" s="79" t="str">
        <f t="shared" si="171"/>
        <v/>
      </c>
      <c r="V400" s="51"/>
    </row>
    <row r="401" spans="1:22" ht="18" customHeight="1" x14ac:dyDescent="0.25">
      <c r="A401" s="70" t="str">
        <f>Config!$B$21</f>
        <v>JEPE</v>
      </c>
      <c r="B401" s="71">
        <f>ACUMULADO!$BA$50</f>
        <v>31</v>
      </c>
      <c r="C401" s="52"/>
      <c r="D401" s="71">
        <f>ACUMULADO!$BA$57</f>
        <v>29</v>
      </c>
      <c r="E401" s="361">
        <f t="shared" si="172"/>
        <v>100</v>
      </c>
      <c r="F401" s="81"/>
      <c r="G401" s="77">
        <f>IFERROR(ROUND(D401*100/B401,1),0)</f>
        <v>93.5</v>
      </c>
      <c r="H401" s="78" t="str">
        <f t="shared" si="173"/>
        <v/>
      </c>
      <c r="I401" s="78">
        <f t="shared" si="174"/>
        <v>93.5</v>
      </c>
      <c r="J401" s="79" t="str">
        <f t="shared" si="171"/>
        <v/>
      </c>
      <c r="V401" s="51"/>
    </row>
    <row r="402" spans="1:22" ht="18" customHeight="1" x14ac:dyDescent="0.25">
      <c r="A402" s="70" t="str">
        <f>Config!$B$22</f>
        <v>ROQU</v>
      </c>
      <c r="B402" s="71">
        <f>ACUMULADO!$BB$50</f>
        <v>17</v>
      </c>
      <c r="C402" s="52"/>
      <c r="D402" s="71">
        <f>ACUMULADO!$BB$57</f>
        <v>16</v>
      </c>
      <c r="E402" s="361">
        <f t="shared" si="172"/>
        <v>100</v>
      </c>
      <c r="F402" s="81"/>
      <c r="G402" s="77">
        <f t="shared" ref="G402:G404" si="176">IFERROR(ROUND(D402*100/B402,1),0)</f>
        <v>94.1</v>
      </c>
      <c r="H402" s="78" t="str">
        <f t="shared" si="173"/>
        <v/>
      </c>
      <c r="I402" s="78">
        <f t="shared" si="174"/>
        <v>94.1</v>
      </c>
      <c r="J402" s="79" t="str">
        <f t="shared" si="171"/>
        <v/>
      </c>
      <c r="V402" s="51"/>
    </row>
    <row r="403" spans="1:22" ht="18" customHeight="1" x14ac:dyDescent="0.25">
      <c r="A403" s="70" t="str">
        <f>Config!$B$23</f>
        <v>CALZ</v>
      </c>
      <c r="B403" s="71">
        <f>ACUMULADO!$BC$50</f>
        <v>32</v>
      </c>
      <c r="C403" s="52"/>
      <c r="D403" s="71">
        <f>ACUMULADO!$BC$57</f>
        <v>28</v>
      </c>
      <c r="E403" s="361">
        <f t="shared" si="172"/>
        <v>100</v>
      </c>
      <c r="F403" s="81"/>
      <c r="G403" s="77">
        <f t="shared" si="176"/>
        <v>87.5</v>
      </c>
      <c r="H403" s="78">
        <f t="shared" si="173"/>
        <v>87.5</v>
      </c>
      <c r="I403" s="78" t="str">
        <f t="shared" si="174"/>
        <v/>
      </c>
      <c r="J403" s="79" t="str">
        <f t="shared" si="171"/>
        <v/>
      </c>
      <c r="V403" s="51"/>
    </row>
    <row r="404" spans="1:22" ht="18" customHeight="1" x14ac:dyDescent="0.25">
      <c r="A404" s="70" t="str">
        <f>Config!$B$24</f>
        <v>PUEB</v>
      </c>
      <c r="B404" s="71">
        <f>ACUMULADO!$BD$50</f>
        <v>34</v>
      </c>
      <c r="C404" s="52"/>
      <c r="D404" s="71">
        <f>ACUMULADO!$BD$57</f>
        <v>25</v>
      </c>
      <c r="E404" s="361">
        <f t="shared" si="172"/>
        <v>100</v>
      </c>
      <c r="F404" s="81"/>
      <c r="G404" s="77">
        <f t="shared" si="176"/>
        <v>73.5</v>
      </c>
      <c r="H404" s="78">
        <f t="shared" si="173"/>
        <v>73.5</v>
      </c>
      <c r="I404" s="78" t="str">
        <f t="shared" si="174"/>
        <v/>
      </c>
      <c r="J404" s="79" t="str">
        <f t="shared" si="171"/>
        <v/>
      </c>
      <c r="V404" s="51"/>
    </row>
    <row r="405" spans="1:22" x14ac:dyDescent="0.25">
      <c r="A405" s="305"/>
      <c r="B405" s="89"/>
      <c r="C405" s="89"/>
      <c r="D405" s="89"/>
      <c r="E405" s="89"/>
      <c r="F405" s="89"/>
      <c r="G405" s="89"/>
      <c r="H405"/>
      <c r="I405"/>
      <c r="J405"/>
    </row>
    <row r="406" spans="1:22" x14ac:dyDescent="0.25">
      <c r="A406" s="305"/>
      <c r="B406" s="89"/>
      <c r="C406" s="89"/>
      <c r="D406" s="335"/>
      <c r="E406" s="89"/>
      <c r="F406" s="89"/>
      <c r="G406" s="89"/>
      <c r="H406"/>
      <c r="I406"/>
      <c r="J406"/>
    </row>
    <row r="407" spans="1:22" x14ac:dyDescent="0.25">
      <c r="A407" s="305"/>
      <c r="B407" s="89"/>
      <c r="C407" s="89"/>
      <c r="D407" s="335"/>
      <c r="E407" s="89"/>
      <c r="F407" s="89"/>
      <c r="G407" s="89"/>
      <c r="H407"/>
      <c r="I407"/>
      <c r="J407"/>
    </row>
    <row r="408" spans="1:22" x14ac:dyDescent="0.25">
      <c r="A408" s="305"/>
      <c r="B408" s="89"/>
      <c r="C408" s="89"/>
      <c r="D408" s="335"/>
      <c r="E408" s="89"/>
      <c r="F408" s="89"/>
      <c r="G408" s="89"/>
      <c r="H408"/>
      <c r="I408"/>
      <c r="J408"/>
    </row>
    <row r="409" spans="1:22" x14ac:dyDescent="0.25">
      <c r="A409" s="305"/>
      <c r="B409" s="89"/>
      <c r="C409" s="89"/>
      <c r="D409" s="335"/>
      <c r="E409" s="89"/>
      <c r="F409" s="89"/>
      <c r="G409" s="89"/>
      <c r="H409"/>
      <c r="I409"/>
      <c r="J409"/>
    </row>
    <row r="412" spans="1:22" x14ac:dyDescent="0.25">
      <c r="A412" s="305"/>
      <c r="B412" s="89"/>
      <c r="C412" s="89"/>
      <c r="D412" s="89"/>
      <c r="E412" s="89"/>
      <c r="F412" s="89"/>
      <c r="G412" s="89"/>
      <c r="H412"/>
      <c r="I412"/>
      <c r="J412"/>
    </row>
    <row r="413" spans="1:22" x14ac:dyDescent="0.25">
      <c r="A413" s="305"/>
      <c r="B413" s="89"/>
      <c r="C413" s="89"/>
      <c r="D413" s="89"/>
      <c r="E413" s="89"/>
      <c r="F413" s="89"/>
      <c r="G413" s="89"/>
      <c r="H413"/>
      <c r="I413"/>
      <c r="J413"/>
    </row>
    <row r="414" spans="1:22" ht="24.75" customHeight="1" x14ac:dyDescent="0.25">
      <c r="A414" s="4" t="str">
        <f>METAS!B56</f>
        <v>PORCENTAJE DE NIÑOS MENORES DE 36 MESES CON ANEMIA, QUE SE HAN RECUPERADO (PR)</v>
      </c>
      <c r="I414" s="332"/>
      <c r="J414" s="330"/>
      <c r="V414" s="51" t="str">
        <f>A414</f>
        <v>PORCENTAJE DE NIÑOS MENORES DE 36 MESES CON ANEMIA, QUE SE HAN RECUPERADO (PR)</v>
      </c>
    </row>
    <row r="415" spans="1:22" ht="41.25" customHeight="1" x14ac:dyDescent="0.25">
      <c r="A415" s="59" t="s">
        <v>2</v>
      </c>
      <c r="B415" s="60" t="s">
        <v>603</v>
      </c>
      <c r="C415" s="61" t="s">
        <v>565</v>
      </c>
      <c r="D415" s="60" t="s">
        <v>668</v>
      </c>
      <c r="E415" s="60" t="s">
        <v>1</v>
      </c>
      <c r="F415" s="62"/>
      <c r="G415" s="63" t="s">
        <v>10</v>
      </c>
      <c r="H415" s="64" t="str">
        <f>"DEFICIENTE &lt; "&amp;$H$3</f>
        <v>DEFICIENTE &lt; 90</v>
      </c>
      <c r="I415" s="64" t="str">
        <f>"PROCESO &gt;= "&amp;$H$3&amp;"  -  &lt; "&amp;$I$3</f>
        <v>PROCESO &gt;= 90  -  &lt; 100</v>
      </c>
      <c r="J415" s="64" t="str">
        <f>"OPTIMO &gt;= "&amp;$I$3</f>
        <v>OPTIMO &gt;= 100</v>
      </c>
      <c r="V415" s="80" t="str">
        <f>$V$1&amp;"  "&amp;V414&amp;"  "&amp;$V$3&amp;"  "&amp;$V$2</f>
        <v>RED. MOYOBAMBA:  PORCENTAJE DE NIÑOS MENORES DE 36 MESES CON ANEMIA, QUE SE HAN RECUPERADO (PR)  - POR MICROREDES :   ENERO - OCTUBRE 2024</v>
      </c>
    </row>
    <row r="416" spans="1:22" ht="19.5" customHeight="1" thickBot="1" x14ac:dyDescent="0.3">
      <c r="A416" s="65" t="str">
        <f>Config!$B$15</f>
        <v>RED</v>
      </c>
      <c r="B416" s="66">
        <f>SUM(B417:B425)</f>
        <v>296</v>
      </c>
      <c r="C416" s="66">
        <f>SUM(C417:C425)</f>
        <v>0</v>
      </c>
      <c r="D416" s="66">
        <f>SUM(D417:D425)</f>
        <v>212</v>
      </c>
      <c r="E416" s="66">
        <f>Config!D9</f>
        <v>100</v>
      </c>
      <c r="F416" s="67"/>
      <c r="G416" s="67">
        <f>IFERROR(ROUND(D416*100/B416,1),0)</f>
        <v>71.599999999999994</v>
      </c>
      <c r="H416" s="68">
        <f>IF(G416&lt;$H$3,G416,"")</f>
        <v>71.599999999999994</v>
      </c>
      <c r="I416" s="68" t="str">
        <f>IF(G416&gt;=$H$3,IF(G416&lt;$I$3,G416,""),"")</f>
        <v/>
      </c>
      <c r="J416" s="66" t="str">
        <f>IF(G416&gt;=$I$3,G416,"")</f>
        <v/>
      </c>
      <c r="V416" s="89"/>
    </row>
    <row r="417" spans="1:22" ht="18" customHeight="1" x14ac:dyDescent="0.25">
      <c r="A417" s="70" t="str">
        <f>Config!$B$16</f>
        <v>HOSP</v>
      </c>
      <c r="B417" s="71">
        <f>ACUMULADO!$AV$50</f>
        <v>0</v>
      </c>
      <c r="C417" s="52"/>
      <c r="D417" s="71">
        <f>ACUMULADO!$AV$58</f>
        <v>0</v>
      </c>
      <c r="E417" s="81">
        <f>E416</f>
        <v>100</v>
      </c>
      <c r="F417" s="81"/>
      <c r="G417" s="77">
        <f>IFERROR(ROUND(D417*100/B417,1),0)</f>
        <v>0</v>
      </c>
      <c r="H417" s="78">
        <f>IF(G417&lt;$H$3,G417,"")</f>
        <v>0</v>
      </c>
      <c r="I417" s="78" t="str">
        <f>IF(G417&gt;=$H$3,IF(G417&lt;$I$3,G417,""),"")</f>
        <v/>
      </c>
      <c r="J417" s="79" t="str">
        <f t="shared" ref="J417:J425" si="177">IF(G417&gt;=$I$3,G417,"")</f>
        <v/>
      </c>
      <c r="V417" s="51"/>
    </row>
    <row r="418" spans="1:22" ht="18" customHeight="1" x14ac:dyDescent="0.25">
      <c r="A418" s="70" t="str">
        <f>Config!$B$17</f>
        <v>LLUI</v>
      </c>
      <c r="B418" s="71">
        <f>ACUMULADO!$AW$50</f>
        <v>121</v>
      </c>
      <c r="C418" s="52"/>
      <c r="D418" s="71">
        <f>ACUMULADO!$AW$58</f>
        <v>96</v>
      </c>
      <c r="E418" s="81">
        <f t="shared" ref="E418:E425" si="178">E417</f>
        <v>100</v>
      </c>
      <c r="F418" s="81"/>
      <c r="G418" s="77">
        <f>IFERROR(ROUND(D418*100/B418,1),0)</f>
        <v>79.3</v>
      </c>
      <c r="H418" s="78">
        <f t="shared" ref="H418:H425" si="179">IF(G418&lt;$H$3,G418,"")</f>
        <v>79.3</v>
      </c>
      <c r="I418" s="78" t="str">
        <f t="shared" ref="I418:I425" si="180">IF(G418&gt;=$H$3,IF(G418&lt;$I$3,G418,""),"")</f>
        <v/>
      </c>
      <c r="J418" s="79" t="str">
        <f t="shared" si="177"/>
        <v/>
      </c>
      <c r="V418" s="51"/>
    </row>
    <row r="419" spans="1:22" ht="18" customHeight="1" x14ac:dyDescent="0.25">
      <c r="A419" s="70" t="str">
        <f>Config!$B$18</f>
        <v>JERI</v>
      </c>
      <c r="B419" s="71">
        <f>ACUMULADO!$AX$50</f>
        <v>15</v>
      </c>
      <c r="C419" s="52"/>
      <c r="D419" s="71">
        <f>ACUMULADO!$AX$58</f>
        <v>11</v>
      </c>
      <c r="E419" s="81">
        <f t="shared" si="178"/>
        <v>100</v>
      </c>
      <c r="F419" s="81"/>
      <c r="G419" s="77">
        <f t="shared" ref="G419" si="181">IFERROR(ROUND(D419*100/B419,1),0)</f>
        <v>73.3</v>
      </c>
      <c r="H419" s="78">
        <f t="shared" si="179"/>
        <v>73.3</v>
      </c>
      <c r="I419" s="78" t="str">
        <f t="shared" si="180"/>
        <v/>
      </c>
      <c r="J419" s="79" t="str">
        <f t="shared" si="177"/>
        <v/>
      </c>
    </row>
    <row r="420" spans="1:22" ht="18" customHeight="1" x14ac:dyDescent="0.25">
      <c r="A420" s="70" t="str">
        <f>Config!$B$19</f>
        <v>YANT</v>
      </c>
      <c r="B420" s="71">
        <f>ACUMULADO!$AY$50</f>
        <v>25</v>
      </c>
      <c r="C420" s="52"/>
      <c r="D420" s="71">
        <f>ACUMULADO!$AY$58</f>
        <v>20</v>
      </c>
      <c r="E420" s="81">
        <f t="shared" si="178"/>
        <v>100</v>
      </c>
      <c r="F420" s="81"/>
      <c r="G420" s="77">
        <f>IFERROR(ROUND(D420*100/B420,1),0)</f>
        <v>80</v>
      </c>
      <c r="H420" s="78">
        <f t="shared" si="179"/>
        <v>80</v>
      </c>
      <c r="I420" s="78" t="str">
        <f t="shared" si="180"/>
        <v/>
      </c>
      <c r="J420" s="79" t="str">
        <f t="shared" si="177"/>
        <v/>
      </c>
    </row>
    <row r="421" spans="1:22" ht="18" customHeight="1" x14ac:dyDescent="0.25">
      <c r="A421" s="70" t="str">
        <f>Config!$B$20</f>
        <v>SORI</v>
      </c>
      <c r="B421" s="71">
        <f>ACUMULADO!$AZ$50</f>
        <v>21</v>
      </c>
      <c r="C421" s="52"/>
      <c r="D421" s="71">
        <f>ACUMULADO!$AZ$58</f>
        <v>6</v>
      </c>
      <c r="E421" s="81">
        <f t="shared" si="178"/>
        <v>100</v>
      </c>
      <c r="F421" s="81"/>
      <c r="G421" s="77">
        <f>IFERROR(ROUND(D421*100/B421,1),0)</f>
        <v>28.6</v>
      </c>
      <c r="H421" s="78">
        <f t="shared" si="179"/>
        <v>28.6</v>
      </c>
      <c r="I421" s="78" t="str">
        <f t="shared" si="180"/>
        <v/>
      </c>
      <c r="J421" s="79" t="str">
        <f t="shared" si="177"/>
        <v/>
      </c>
    </row>
    <row r="422" spans="1:22" ht="18" customHeight="1" x14ac:dyDescent="0.25">
      <c r="A422" s="70" t="str">
        <f>Config!$B$21</f>
        <v>JEPE</v>
      </c>
      <c r="B422" s="71">
        <f>ACUMULADO!$BA$50</f>
        <v>31</v>
      </c>
      <c r="C422" s="52"/>
      <c r="D422" s="71">
        <f>ACUMULADO!$BA$58</f>
        <v>25</v>
      </c>
      <c r="E422" s="81">
        <f t="shared" si="178"/>
        <v>100</v>
      </c>
      <c r="F422" s="81"/>
      <c r="G422" s="77">
        <f>IFERROR(ROUND(D422*100/B422,1),0)</f>
        <v>80.599999999999994</v>
      </c>
      <c r="H422" s="78">
        <f t="shared" si="179"/>
        <v>80.599999999999994</v>
      </c>
      <c r="I422" s="78" t="str">
        <f t="shared" si="180"/>
        <v/>
      </c>
      <c r="J422" s="79" t="str">
        <f t="shared" si="177"/>
        <v/>
      </c>
    </row>
    <row r="423" spans="1:22" ht="18" customHeight="1" x14ac:dyDescent="0.25">
      <c r="A423" s="70" t="str">
        <f>Config!$B$22</f>
        <v>ROQU</v>
      </c>
      <c r="B423" s="71">
        <f>ACUMULADO!$BB$50</f>
        <v>17</v>
      </c>
      <c r="C423" s="52"/>
      <c r="D423" s="71">
        <f>ACUMULADO!$BB$58</f>
        <v>16</v>
      </c>
      <c r="E423" s="81">
        <f t="shared" si="178"/>
        <v>100</v>
      </c>
      <c r="F423" s="81"/>
      <c r="G423" s="77">
        <f t="shared" ref="G423:G425" si="182">IFERROR(ROUND(D423*100/B423,1),0)</f>
        <v>94.1</v>
      </c>
      <c r="H423" s="78" t="str">
        <f t="shared" si="179"/>
        <v/>
      </c>
      <c r="I423" s="78">
        <f t="shared" si="180"/>
        <v>94.1</v>
      </c>
      <c r="J423" s="79" t="str">
        <f t="shared" si="177"/>
        <v/>
      </c>
    </row>
    <row r="424" spans="1:22" ht="18" customHeight="1" x14ac:dyDescent="0.25">
      <c r="A424" s="70" t="str">
        <f>Config!$B$23</f>
        <v>CALZ</v>
      </c>
      <c r="B424" s="71">
        <f>ACUMULADO!$BC$50</f>
        <v>32</v>
      </c>
      <c r="C424" s="52"/>
      <c r="D424" s="71">
        <f>ACUMULADO!$BC$58</f>
        <v>21</v>
      </c>
      <c r="E424" s="81">
        <f t="shared" si="178"/>
        <v>100</v>
      </c>
      <c r="F424" s="81"/>
      <c r="G424" s="77">
        <f t="shared" si="182"/>
        <v>65.599999999999994</v>
      </c>
      <c r="H424" s="78">
        <f t="shared" si="179"/>
        <v>65.599999999999994</v>
      </c>
      <c r="I424" s="78" t="str">
        <f t="shared" si="180"/>
        <v/>
      </c>
      <c r="J424" s="79" t="str">
        <f t="shared" si="177"/>
        <v/>
      </c>
    </row>
    <row r="425" spans="1:22" ht="18" customHeight="1" x14ac:dyDescent="0.25">
      <c r="A425" s="70" t="str">
        <f>Config!$B$24</f>
        <v>PUEB</v>
      </c>
      <c r="B425" s="71">
        <f>ACUMULADO!$BD$50</f>
        <v>34</v>
      </c>
      <c r="C425" s="52"/>
      <c r="D425" s="71">
        <f>ACUMULADO!$BD$58</f>
        <v>17</v>
      </c>
      <c r="E425" s="81">
        <f t="shared" si="178"/>
        <v>100</v>
      </c>
      <c r="F425" s="81"/>
      <c r="G425" s="77">
        <f t="shared" si="182"/>
        <v>50</v>
      </c>
      <c r="H425" s="78">
        <f t="shared" si="179"/>
        <v>50</v>
      </c>
      <c r="I425" s="78" t="str">
        <f t="shared" si="180"/>
        <v/>
      </c>
      <c r="J425" s="79" t="str">
        <f t="shared" si="177"/>
        <v/>
      </c>
    </row>
    <row r="426" spans="1:22" ht="18" customHeight="1" x14ac:dyDescent="0.25">
      <c r="A426" s="305"/>
      <c r="B426" s="89"/>
      <c r="C426" s="89"/>
      <c r="D426" s="89"/>
      <c r="E426" s="89"/>
      <c r="F426" s="89"/>
      <c r="G426" s="89"/>
      <c r="H426"/>
      <c r="I426"/>
      <c r="J426"/>
    </row>
    <row r="427" spans="1:22" ht="18" customHeight="1" x14ac:dyDescent="0.25">
      <c r="A427" s="305"/>
      <c r="B427" s="89"/>
      <c r="C427" s="89"/>
      <c r="D427" s="335"/>
      <c r="E427" s="89"/>
      <c r="F427" s="89"/>
      <c r="G427" s="89"/>
      <c r="H427"/>
      <c r="I427"/>
      <c r="J427"/>
    </row>
    <row r="428" spans="1:22" ht="18" customHeight="1" x14ac:dyDescent="0.25">
      <c r="A428" s="305"/>
      <c r="B428" s="89"/>
      <c r="C428" s="89"/>
      <c r="D428" s="335"/>
      <c r="E428" s="89"/>
      <c r="F428" s="89"/>
      <c r="G428" s="89"/>
      <c r="H428"/>
      <c r="I428"/>
      <c r="J428"/>
    </row>
    <row r="429" spans="1:22" ht="18" customHeight="1" x14ac:dyDescent="0.25">
      <c r="A429" s="305"/>
      <c r="B429" s="89"/>
      <c r="C429" s="89"/>
      <c r="D429" s="335"/>
      <c r="E429" s="89"/>
      <c r="F429" s="89"/>
      <c r="G429" s="89"/>
      <c r="H429"/>
      <c r="I429"/>
      <c r="J429"/>
    </row>
    <row r="430" spans="1:22" ht="18" customHeight="1" x14ac:dyDescent="0.25">
      <c r="A430" s="305"/>
      <c r="B430" s="327"/>
      <c r="C430" s="89"/>
      <c r="D430" s="335"/>
      <c r="E430" s="89"/>
      <c r="F430" s="89"/>
      <c r="G430" s="89"/>
      <c r="H430"/>
      <c r="I430"/>
      <c r="J430"/>
    </row>
    <row r="433" spans="1:22" x14ac:dyDescent="0.25">
      <c r="H433"/>
      <c r="I433"/>
      <c r="J433"/>
    </row>
    <row r="434" spans="1:22" x14ac:dyDescent="0.25">
      <c r="A434" s="305"/>
      <c r="B434" s="89"/>
      <c r="C434" s="89"/>
      <c r="D434" s="89"/>
      <c r="E434" s="89"/>
      <c r="F434" s="89"/>
      <c r="G434" s="89"/>
      <c r="H434"/>
      <c r="I434"/>
      <c r="J434"/>
    </row>
    <row r="435" spans="1:22" x14ac:dyDescent="0.25">
      <c r="A435" s="305"/>
      <c r="B435" s="89"/>
      <c r="C435" s="89"/>
      <c r="D435" s="89"/>
      <c r="E435" s="89"/>
      <c r="F435" s="89"/>
      <c r="G435" s="89"/>
      <c r="H435"/>
      <c r="I435"/>
      <c r="J435"/>
      <c r="V435" s="51" t="str">
        <f>A437</f>
        <v>PORCENTAJE DE NIÑOS MENORES DE 12 MESES DE EDAD QUE INICIAN SUPLEMENTO DE HIERRO Y OTROS MICRONUTRIENTES OPORTUNAMENTE</v>
      </c>
    </row>
    <row r="436" spans="1:22" x14ac:dyDescent="0.25">
      <c r="A436" s="305"/>
      <c r="B436" s="89"/>
      <c r="C436" s="89"/>
      <c r="D436" s="89"/>
      <c r="E436" s="89"/>
      <c r="F436" s="89"/>
      <c r="G436" s="89"/>
      <c r="H436"/>
      <c r="I436"/>
      <c r="J436"/>
      <c r="V436" s="80" t="str">
        <f>$V$1&amp;"  "&amp;V435&amp;"  "&amp;$V$3&amp;"  "&amp;$V$2</f>
        <v>RED. MOYOBAMBA:  PORCENTAJE DE NIÑOS MENORES DE 12 MESES DE EDAD QUE INICIAN SUPLEMENTO DE HIERRO Y OTROS MICRONUTRIENTES OPORTUNAMENTE  - POR MICROREDES :   ENERO - OCTUBRE 2024</v>
      </c>
    </row>
    <row r="437" spans="1:22" x14ac:dyDescent="0.25">
      <c r="A437" s="4" t="str">
        <f>METAS!B57</f>
        <v>PORCENTAJE DE NIÑOS MENORES DE 12 MESES DE EDAD QUE INICIAN SUPLEMENTO DE HIERRO Y OTROS MICRONUTRIENTES OPORTUNAMENTE</v>
      </c>
      <c r="I437" s="332"/>
      <c r="J437" s="330"/>
      <c r="K437" t="s">
        <v>684</v>
      </c>
    </row>
    <row r="438" spans="1:22" ht="48" customHeight="1" x14ac:dyDescent="0.25">
      <c r="A438" s="59" t="s">
        <v>2</v>
      </c>
      <c r="B438" s="60" t="s">
        <v>609</v>
      </c>
      <c r="C438" s="61" t="s">
        <v>565</v>
      </c>
      <c r="D438" s="60" t="s">
        <v>611</v>
      </c>
      <c r="E438" s="60" t="s">
        <v>1</v>
      </c>
      <c r="F438" s="62"/>
      <c r="G438" s="63" t="s">
        <v>10</v>
      </c>
      <c r="H438" s="64" t="str">
        <f>"DEFICIENTE &lt; "&amp;$H$3</f>
        <v>DEFICIENTE &lt; 90</v>
      </c>
      <c r="I438" s="64" t="str">
        <f>"PROCESO &gt;= "&amp;$H$3&amp;"  -  &lt; "&amp;$I$3</f>
        <v>PROCESO &gt;= 90  -  &lt; 100</v>
      </c>
      <c r="J438" s="64" t="str">
        <f>"OPTIMO &gt;= "&amp;$I$3</f>
        <v>OPTIMO &gt;= 100</v>
      </c>
    </row>
    <row r="439" spans="1:22" ht="20.25" customHeight="1" thickBot="1" x14ac:dyDescent="0.3">
      <c r="A439" s="65" t="str">
        <f>Config!$B$15</f>
        <v>RED</v>
      </c>
      <c r="B439" s="66">
        <f>SUM(B440:B448)</f>
        <v>1321</v>
      </c>
      <c r="C439" s="66">
        <f>SUM(C440:C448)</f>
        <v>1105</v>
      </c>
      <c r="D439" s="66">
        <f>SUM(D440:D448)</f>
        <v>1157</v>
      </c>
      <c r="E439" s="67">
        <f>Config!D9</f>
        <v>100</v>
      </c>
      <c r="F439" s="67"/>
      <c r="G439" s="67">
        <f>IFERROR(ROUND(D439*100/B439,1),0)</f>
        <v>87.6</v>
      </c>
      <c r="H439" s="68">
        <f>IF(G439&lt;$H$3,G439,"")</f>
        <v>87.6</v>
      </c>
      <c r="I439" s="68" t="str">
        <f>IF(G439&gt;=$H$3,IF(G439&lt;$I$3,G439,""),"")</f>
        <v/>
      </c>
      <c r="J439" s="66" t="str">
        <f>IF(G439&gt;=$I$3,G439,"")</f>
        <v/>
      </c>
    </row>
    <row r="440" spans="1:22" ht="18" customHeight="1" x14ac:dyDescent="0.25">
      <c r="A440" s="70" t="str">
        <f>Config!$B$16</f>
        <v>HOSP</v>
      </c>
      <c r="B440" s="71">
        <f>ACUMULADO!$AV$63</f>
        <v>3</v>
      </c>
      <c r="C440" s="52">
        <f>ROUNDUP((B440/12)*Config!$C$6,0)</f>
        <v>3</v>
      </c>
      <c r="D440" s="71">
        <f>ACUMULADO!$AV$59</f>
        <v>0</v>
      </c>
      <c r="E440" s="81">
        <f>E439</f>
        <v>100</v>
      </c>
      <c r="F440" s="81"/>
      <c r="G440" s="77">
        <f>IFERROR(ROUND(D440*100/B440,1),0)</f>
        <v>0</v>
      </c>
      <c r="H440" s="78">
        <f>IF(G440&lt;$H$3,G440,"")</f>
        <v>0</v>
      </c>
      <c r="I440" s="78" t="str">
        <f>IF(G440&gt;=$H$3,IF(G440&lt;$I$3,G440,""),"")</f>
        <v/>
      </c>
      <c r="J440" s="79" t="str">
        <f t="shared" ref="J440:J448" si="183">IF(G440&gt;=$I$3,G440,"")</f>
        <v/>
      </c>
    </row>
    <row r="441" spans="1:22" ht="18" customHeight="1" x14ac:dyDescent="0.25">
      <c r="A441" s="70" t="str">
        <f>Config!$B$17</f>
        <v>LLUI</v>
      </c>
      <c r="B441" s="71">
        <f>ACUMULADO!$AW$63</f>
        <v>564</v>
      </c>
      <c r="C441" s="52">
        <f>ROUNDUP((B441/12)*Config!$C$6,0)</f>
        <v>470</v>
      </c>
      <c r="D441" s="71">
        <f>ACUMULADO!$AW$59</f>
        <v>486</v>
      </c>
      <c r="E441" s="81">
        <f t="shared" ref="E441:E448" si="184">E440</f>
        <v>100</v>
      </c>
      <c r="F441" s="81"/>
      <c r="G441" s="77">
        <f>IFERROR(ROUND(D441*100/B441,1),0)</f>
        <v>86.2</v>
      </c>
      <c r="H441" s="78">
        <f t="shared" ref="H441:H448" si="185">IF(G441&lt;$H$3,G441,"")</f>
        <v>86.2</v>
      </c>
      <c r="I441" s="78" t="str">
        <f t="shared" ref="I441:I448" si="186">IF(G441&gt;=$H$3,IF(G441&lt;$I$3,G441,""),"")</f>
        <v/>
      </c>
      <c r="J441" s="79" t="str">
        <f t="shared" si="183"/>
        <v/>
      </c>
      <c r="V441" s="51" t="str">
        <f>A458</f>
        <v xml:space="preserve">PORCENTAJE DE NIÑOS MENORES DE 12 MESES DE EDAD CON DOSAJE DE HEMOGLOBINA E INICIAN SUPLEMENTACION PREVENTIVA </v>
      </c>
    </row>
    <row r="442" spans="1:22" ht="18" customHeight="1" x14ac:dyDescent="0.25">
      <c r="A442" s="70" t="str">
        <f>Config!$B$18</f>
        <v>JERI</v>
      </c>
      <c r="B442" s="71">
        <f>ACUMULADO!$AX$63</f>
        <v>47</v>
      </c>
      <c r="C442" s="52">
        <f>ROUNDUP((B442/12)*Config!$C$6,0)</f>
        <v>40</v>
      </c>
      <c r="D442" s="71">
        <f>ACUMULADO!$AX$59</f>
        <v>44</v>
      </c>
      <c r="E442" s="81">
        <f t="shared" si="184"/>
        <v>100</v>
      </c>
      <c r="F442" s="81"/>
      <c r="G442" s="77">
        <f t="shared" ref="G442" si="187">IFERROR(ROUND(D442*100/B442,1),0)</f>
        <v>93.6</v>
      </c>
      <c r="H442" s="78" t="str">
        <f t="shared" si="185"/>
        <v/>
      </c>
      <c r="I442" s="78">
        <f t="shared" si="186"/>
        <v>93.6</v>
      </c>
      <c r="J442" s="79" t="str">
        <f t="shared" si="183"/>
        <v/>
      </c>
      <c r="V442" s="80" t="str">
        <f>$V$1&amp;"  "&amp;V441&amp;"  "&amp;$V$3&amp;"  "&amp;$V$2</f>
        <v>RED. MOYOBAMBA:  PORCENTAJE DE NIÑOS MENORES DE 12 MESES DE EDAD CON DOSAJE DE HEMOGLOBINA E INICIAN SUPLEMENTACION PREVENTIVA   - POR MICROREDES :   ENERO - OCTUBRE 2024</v>
      </c>
    </row>
    <row r="443" spans="1:22" ht="18" customHeight="1" x14ac:dyDescent="0.25">
      <c r="A443" s="70" t="str">
        <f>Config!$B$19</f>
        <v>YANT</v>
      </c>
      <c r="B443" s="71">
        <f>ACUMULADO!$AY$63</f>
        <v>75</v>
      </c>
      <c r="C443" s="52">
        <f>ROUNDUP((B443/12)*Config!$C$6,0)</f>
        <v>63</v>
      </c>
      <c r="D443" s="71">
        <f>ACUMULADO!$AY$59</f>
        <v>60</v>
      </c>
      <c r="E443" s="81">
        <f t="shared" si="184"/>
        <v>100</v>
      </c>
      <c r="F443" s="81"/>
      <c r="G443" s="77">
        <f>IFERROR(ROUND(D443*100/B443,1),0)</f>
        <v>80</v>
      </c>
      <c r="H443" s="78">
        <f t="shared" si="185"/>
        <v>80</v>
      </c>
      <c r="I443" s="78" t="str">
        <f t="shared" si="186"/>
        <v/>
      </c>
      <c r="J443" s="79" t="str">
        <f t="shared" si="183"/>
        <v/>
      </c>
      <c r="V443" s="89"/>
    </row>
    <row r="444" spans="1:22" ht="18" customHeight="1" x14ac:dyDescent="0.25">
      <c r="A444" s="70" t="str">
        <f>Config!$B$20</f>
        <v>SORI</v>
      </c>
      <c r="B444" s="71">
        <f>ACUMULADO!$AZ$63</f>
        <v>282</v>
      </c>
      <c r="C444" s="52">
        <f>ROUNDUP((B444/12)*Config!$C$6,0)</f>
        <v>235</v>
      </c>
      <c r="D444" s="71">
        <f>ACUMULADO!$AZ$59</f>
        <v>258</v>
      </c>
      <c r="E444" s="81">
        <f t="shared" si="184"/>
        <v>100</v>
      </c>
      <c r="F444" s="81"/>
      <c r="G444" s="77">
        <f>IFERROR(ROUND(D444*100/B444,1),0)</f>
        <v>91.5</v>
      </c>
      <c r="H444" s="78" t="str">
        <f t="shared" si="185"/>
        <v/>
      </c>
      <c r="I444" s="78">
        <f t="shared" si="186"/>
        <v>91.5</v>
      </c>
      <c r="J444" s="79" t="str">
        <f t="shared" si="183"/>
        <v/>
      </c>
      <c r="V444" s="51"/>
    </row>
    <row r="445" spans="1:22" ht="18" customHeight="1" x14ac:dyDescent="0.25">
      <c r="A445" s="70" t="str">
        <f>Config!$B$21</f>
        <v>JEPE</v>
      </c>
      <c r="B445" s="71">
        <f>ACUMULADO!$BA$63</f>
        <v>117</v>
      </c>
      <c r="C445" s="52">
        <f>ROUNDUP((B445/12)*Config!$C$6,0)</f>
        <v>98</v>
      </c>
      <c r="D445" s="71">
        <f>ACUMULADO!$BA$59</f>
        <v>105</v>
      </c>
      <c r="E445" s="81">
        <f t="shared" si="184"/>
        <v>100</v>
      </c>
      <c r="F445" s="81"/>
      <c r="G445" s="77">
        <f>IFERROR(ROUND(D445*100/B445,1),0)</f>
        <v>89.7</v>
      </c>
      <c r="H445" s="78">
        <f t="shared" si="185"/>
        <v>89.7</v>
      </c>
      <c r="I445" s="78" t="str">
        <f t="shared" si="186"/>
        <v/>
      </c>
      <c r="J445" s="79" t="str">
        <f t="shared" si="183"/>
        <v/>
      </c>
      <c r="V445" s="51"/>
    </row>
    <row r="446" spans="1:22" ht="18" customHeight="1" x14ac:dyDescent="0.25">
      <c r="A446" s="70" t="str">
        <f>Config!$B$22</f>
        <v>ROQU</v>
      </c>
      <c r="B446" s="71">
        <f>ACUMULADO!$BB$63</f>
        <v>58</v>
      </c>
      <c r="C446" s="52">
        <f>ROUNDUP((B446/12)*Config!$C$6,0)</f>
        <v>49</v>
      </c>
      <c r="D446" s="71">
        <f>ACUMULADO!$BB$59</f>
        <v>57</v>
      </c>
      <c r="E446" s="81">
        <f t="shared" si="184"/>
        <v>100</v>
      </c>
      <c r="F446" s="81"/>
      <c r="G446" s="77">
        <f t="shared" ref="G446:G448" si="188">IFERROR(ROUND(D446*100/B446,1),0)</f>
        <v>98.3</v>
      </c>
      <c r="H446" s="78" t="str">
        <f t="shared" si="185"/>
        <v/>
      </c>
      <c r="I446" s="78">
        <f t="shared" si="186"/>
        <v>98.3</v>
      </c>
      <c r="J446" s="79" t="str">
        <f t="shared" si="183"/>
        <v/>
      </c>
    </row>
    <row r="447" spans="1:22" ht="18" customHeight="1" x14ac:dyDescent="0.25">
      <c r="A447" s="70" t="str">
        <f>Config!$B$23</f>
        <v>CALZ</v>
      </c>
      <c r="B447" s="71">
        <f>ACUMULADO!$BC$63</f>
        <v>58</v>
      </c>
      <c r="C447" s="52">
        <f>ROUNDUP((B447/12)*Config!$C$6,0)</f>
        <v>49</v>
      </c>
      <c r="D447" s="71">
        <f>ACUMULADO!$BC$59</f>
        <v>48</v>
      </c>
      <c r="E447" s="81">
        <f t="shared" si="184"/>
        <v>100</v>
      </c>
      <c r="F447" s="81"/>
      <c r="G447" s="77">
        <f t="shared" si="188"/>
        <v>82.8</v>
      </c>
      <c r="H447" s="78">
        <f t="shared" si="185"/>
        <v>82.8</v>
      </c>
      <c r="I447" s="78" t="str">
        <f t="shared" si="186"/>
        <v/>
      </c>
      <c r="J447" s="79" t="str">
        <f t="shared" si="183"/>
        <v/>
      </c>
    </row>
    <row r="448" spans="1:22" ht="18" customHeight="1" x14ac:dyDescent="0.25">
      <c r="A448" s="70" t="str">
        <f>Config!$B$24</f>
        <v>PUEB</v>
      </c>
      <c r="B448" s="71">
        <f>ACUMULADO!$BD$63</f>
        <v>117</v>
      </c>
      <c r="C448" s="52">
        <f>ROUNDUP((B448/12)*Config!$C$6,0)</f>
        <v>98</v>
      </c>
      <c r="D448" s="71">
        <f>ACUMULADO!$BD$59</f>
        <v>99</v>
      </c>
      <c r="E448" s="81">
        <f t="shared" si="184"/>
        <v>100</v>
      </c>
      <c r="F448" s="81"/>
      <c r="G448" s="77">
        <f t="shared" si="188"/>
        <v>84.6</v>
      </c>
      <c r="H448" s="78">
        <f t="shared" si="185"/>
        <v>84.6</v>
      </c>
      <c r="I448" s="78" t="str">
        <f t="shared" si="186"/>
        <v/>
      </c>
      <c r="J448" s="79" t="str">
        <f t="shared" si="183"/>
        <v/>
      </c>
    </row>
    <row r="449" spans="1:22" x14ac:dyDescent="0.25">
      <c r="A449" s="305"/>
      <c r="B449" s="89"/>
      <c r="C449" s="89"/>
      <c r="D449" s="89"/>
      <c r="E449" s="89"/>
      <c r="F449" s="89"/>
      <c r="G449" s="89"/>
      <c r="H449"/>
      <c r="I449"/>
      <c r="J449"/>
    </row>
    <row r="450" spans="1:22" x14ac:dyDescent="0.25">
      <c r="A450" s="305"/>
      <c r="B450" s="89"/>
      <c r="C450" s="89"/>
      <c r="D450" s="335"/>
      <c r="E450" s="89"/>
      <c r="F450" s="89"/>
      <c r="G450" s="89"/>
      <c r="H450"/>
      <c r="I450"/>
      <c r="J450"/>
    </row>
    <row r="451" spans="1:22" x14ac:dyDescent="0.25">
      <c r="A451" s="305"/>
      <c r="B451" s="89"/>
      <c r="C451" s="89"/>
      <c r="D451" s="335"/>
      <c r="E451" s="89"/>
      <c r="F451" s="89"/>
      <c r="G451" s="89"/>
      <c r="H451"/>
      <c r="I451"/>
      <c r="J451"/>
    </row>
    <row r="452" spans="1:22" x14ac:dyDescent="0.25">
      <c r="A452" s="305"/>
      <c r="B452" s="89"/>
      <c r="C452" s="89"/>
      <c r="D452" s="335"/>
      <c r="E452" s="89"/>
      <c r="F452" s="89"/>
      <c r="G452" s="89"/>
      <c r="H452"/>
      <c r="I452"/>
      <c r="J452"/>
    </row>
    <row r="453" spans="1:22" x14ac:dyDescent="0.25">
      <c r="A453" s="305"/>
      <c r="B453" s="89"/>
      <c r="C453" s="89"/>
      <c r="D453" s="335"/>
      <c r="E453" s="89"/>
      <c r="F453" s="89"/>
      <c r="G453" s="89"/>
      <c r="H453"/>
      <c r="I453"/>
      <c r="J453"/>
    </row>
    <row r="455" spans="1:22" x14ac:dyDescent="0.25">
      <c r="A455" s="305"/>
      <c r="B455" s="89"/>
      <c r="C455" s="89"/>
      <c r="D455" s="89"/>
      <c r="E455" s="89"/>
      <c r="F455" s="89"/>
      <c r="G455" s="89"/>
      <c r="H455"/>
      <c r="I455"/>
      <c r="J455"/>
    </row>
    <row r="456" spans="1:22" x14ac:dyDescent="0.25">
      <c r="A456" s="305"/>
      <c r="B456" s="89"/>
      <c r="C456" s="89"/>
      <c r="D456" s="89"/>
      <c r="E456" s="89"/>
      <c r="F456" s="89"/>
      <c r="G456" s="89"/>
      <c r="H456"/>
      <c r="I456"/>
      <c r="J456"/>
    </row>
    <row r="457" spans="1:22" x14ac:dyDescent="0.25">
      <c r="A457" s="305"/>
      <c r="B457" s="89"/>
      <c r="C457" s="89"/>
      <c r="D457" s="89"/>
      <c r="E457" s="89"/>
      <c r="F457" s="89"/>
      <c r="G457" s="89"/>
      <c r="H457"/>
      <c r="I457"/>
      <c r="J457"/>
      <c r="V457" s="51" t="str">
        <f>A458</f>
        <v xml:space="preserve">PORCENTAJE DE NIÑOS MENORES DE 12 MESES DE EDAD CON DOSAJE DE HEMOGLOBINA E INICIAN SUPLEMENTACION PREVENTIVA </v>
      </c>
    </row>
    <row r="458" spans="1:22" x14ac:dyDescent="0.25">
      <c r="A458" s="4" t="str">
        <f>METAS!B58</f>
        <v xml:space="preserve">PORCENTAJE DE NIÑOS MENORES DE 12 MESES DE EDAD CON DOSAJE DE HEMOGLOBINA E INICIAN SUPLEMENTACION PREVENTIVA </v>
      </c>
      <c r="I458" s="332"/>
      <c r="J458" s="330"/>
      <c r="K458" t="s">
        <v>684</v>
      </c>
      <c r="V458" s="80" t="str">
        <f>$V$1&amp;"  "&amp;V457&amp;"  "&amp;$V$3&amp;"  "&amp;$V$2</f>
        <v>RED. MOYOBAMBA:  PORCENTAJE DE NIÑOS MENORES DE 12 MESES DE EDAD CON DOSAJE DE HEMOGLOBINA E INICIAN SUPLEMENTACION PREVENTIVA   - POR MICROREDES :   ENERO - OCTUBRE 2024</v>
      </c>
    </row>
    <row r="459" spans="1:22" ht="63.75" x14ac:dyDescent="0.25">
      <c r="A459" s="59" t="s">
        <v>2</v>
      </c>
      <c r="B459" s="60" t="s">
        <v>609</v>
      </c>
      <c r="C459" s="61" t="s">
        <v>565</v>
      </c>
      <c r="D459" s="60" t="s">
        <v>610</v>
      </c>
      <c r="E459" s="60" t="s">
        <v>1</v>
      </c>
      <c r="F459" s="62"/>
      <c r="G459" s="63" t="s">
        <v>10</v>
      </c>
      <c r="H459" s="64" t="str">
        <f>"DEFICIENTE &lt; "&amp;$H$3</f>
        <v>DEFICIENTE &lt; 90</v>
      </c>
      <c r="I459" s="64" t="str">
        <f>"PROCESO &gt;= "&amp;$H$3&amp;"  -  &lt; "&amp;$I$3</f>
        <v>PROCESO &gt;= 90  -  &lt; 100</v>
      </c>
      <c r="J459" s="64" t="str">
        <f>"OPTIMO &gt;= "&amp;$I$3</f>
        <v>OPTIMO &gt;= 100</v>
      </c>
    </row>
    <row r="460" spans="1:22" ht="20.25" customHeight="1" thickBot="1" x14ac:dyDescent="0.3">
      <c r="A460" s="65" t="str">
        <f>Config!$B$15</f>
        <v>RED</v>
      </c>
      <c r="B460" s="66">
        <f>SUM(B461:B469)</f>
        <v>1321</v>
      </c>
      <c r="C460" s="66">
        <f>SUM(C461:C469)</f>
        <v>1105</v>
      </c>
      <c r="D460" s="66">
        <f>SUM(D461:D469)</f>
        <v>1156</v>
      </c>
      <c r="E460" s="67">
        <f>Config!D9</f>
        <v>100</v>
      </c>
      <c r="F460" s="67"/>
      <c r="G460" s="67">
        <f>IFERROR(ROUND(D460*100/B460,1),0)</f>
        <v>87.5</v>
      </c>
      <c r="H460" s="68">
        <f>IF(G460&lt;$H$3,G460,"")</f>
        <v>87.5</v>
      </c>
      <c r="I460" s="68" t="str">
        <f>IF(G460&gt;=$H$3,IF(G460&lt;$I$3,G460,""),"")</f>
        <v/>
      </c>
      <c r="J460" s="66" t="str">
        <f>IF(G460&gt;=$I$3,G460,"")</f>
        <v/>
      </c>
    </row>
    <row r="461" spans="1:22" x14ac:dyDescent="0.25">
      <c r="A461" s="70" t="str">
        <f>Config!$B$16</f>
        <v>HOSP</v>
      </c>
      <c r="B461" s="71">
        <f>ACUMULADO!$AV$63</f>
        <v>3</v>
      </c>
      <c r="C461" s="52">
        <f>ROUNDUP((B461/12)*Config!$C$6,0)</f>
        <v>3</v>
      </c>
      <c r="D461" s="71">
        <f>ACUMULADO!$AV$60</f>
        <v>0</v>
      </c>
      <c r="E461" s="81">
        <f>E460</f>
        <v>100</v>
      </c>
      <c r="F461" s="81"/>
      <c r="G461" s="77">
        <f>IFERROR(ROUND(D461*100/B461,1),0)</f>
        <v>0</v>
      </c>
      <c r="H461" s="78">
        <f>IF(G461&lt;$H$3,G461,"")</f>
        <v>0</v>
      </c>
      <c r="I461" s="78" t="str">
        <f>IF(G461&gt;=$H$3,IF(G461&lt;$I$3,G461,""),"")</f>
        <v/>
      </c>
      <c r="J461" s="79" t="str">
        <f t="shared" ref="J461:J469" si="189">IF(G461&gt;=$I$3,G461,"")</f>
        <v/>
      </c>
    </row>
    <row r="462" spans="1:22" x14ac:dyDescent="0.25">
      <c r="A462" s="70" t="str">
        <f>Config!$B$17</f>
        <v>LLUI</v>
      </c>
      <c r="B462" s="71">
        <f>ACUMULADO!$AW$63</f>
        <v>564</v>
      </c>
      <c r="C462" s="52">
        <f>ROUNDUP((B462/12)*Config!$C$6,0)</f>
        <v>470</v>
      </c>
      <c r="D462" s="71">
        <f>ACUMULADO!$AW$60</f>
        <v>486</v>
      </c>
      <c r="E462" s="81">
        <f t="shared" ref="E462:E469" si="190">E461</f>
        <v>100</v>
      </c>
      <c r="F462" s="81"/>
      <c r="G462" s="77">
        <f>IFERROR(ROUND(D462*100/B462,1),0)</f>
        <v>86.2</v>
      </c>
      <c r="H462" s="78">
        <f t="shared" ref="H462:H469" si="191">IF(G462&lt;$H$3,G462,"")</f>
        <v>86.2</v>
      </c>
      <c r="I462" s="78" t="str">
        <f t="shared" ref="I462:I469" si="192">IF(G462&gt;=$H$3,IF(G462&lt;$I$3,G462,""),"")</f>
        <v/>
      </c>
      <c r="J462" s="79" t="str">
        <f t="shared" si="189"/>
        <v/>
      </c>
    </row>
    <row r="463" spans="1:22" x14ac:dyDescent="0.25">
      <c r="A463" s="70" t="str">
        <f>Config!$B$18</f>
        <v>JERI</v>
      </c>
      <c r="B463" s="71">
        <f>ACUMULADO!$AX$63</f>
        <v>47</v>
      </c>
      <c r="C463" s="52">
        <f>ROUNDUP((B463/12)*Config!$C$6,0)</f>
        <v>40</v>
      </c>
      <c r="D463" s="71">
        <f>ACUMULADO!$AX$60</f>
        <v>44</v>
      </c>
      <c r="E463" s="81">
        <f t="shared" si="190"/>
        <v>100</v>
      </c>
      <c r="F463" s="81"/>
      <c r="G463" s="77">
        <f t="shared" ref="G463" si="193">IFERROR(ROUND(D463*100/B463,1),0)</f>
        <v>93.6</v>
      </c>
      <c r="H463" s="78" t="str">
        <f t="shared" si="191"/>
        <v/>
      </c>
      <c r="I463" s="78">
        <f t="shared" si="192"/>
        <v>93.6</v>
      </c>
      <c r="J463" s="79" t="str">
        <f t="shared" si="189"/>
        <v/>
      </c>
    </row>
    <row r="464" spans="1:22" x14ac:dyDescent="0.25">
      <c r="A464" s="70" t="str">
        <f>Config!$B$19</f>
        <v>YANT</v>
      </c>
      <c r="B464" s="71">
        <f>ACUMULADO!$AY$63</f>
        <v>75</v>
      </c>
      <c r="C464" s="52">
        <f>ROUNDUP((B464/12)*Config!$C$6,0)</f>
        <v>63</v>
      </c>
      <c r="D464" s="71">
        <f>ACUMULADO!$AY$60</f>
        <v>60</v>
      </c>
      <c r="E464" s="81">
        <f t="shared" si="190"/>
        <v>100</v>
      </c>
      <c r="F464" s="81"/>
      <c r="G464" s="77">
        <f>IFERROR(ROUND(D464*100/B464,1),0)</f>
        <v>80</v>
      </c>
      <c r="H464" s="78">
        <f t="shared" si="191"/>
        <v>80</v>
      </c>
      <c r="I464" s="78" t="str">
        <f t="shared" si="192"/>
        <v/>
      </c>
      <c r="J464" s="79" t="str">
        <f t="shared" si="189"/>
        <v/>
      </c>
      <c r="V464" s="51" t="str">
        <f>A480</f>
        <v>PORCENTAJE DE NIÑOS MENORES DE 5 AÑOS CON DOSAJE DE HEMOGLOBINA E INICIO TRATAMIENTO DE ANEMIA</v>
      </c>
    </row>
    <row r="465" spans="1:22" x14ac:dyDescent="0.25">
      <c r="A465" s="70" t="str">
        <f>Config!$B$20</f>
        <v>SORI</v>
      </c>
      <c r="B465" s="71">
        <f>ACUMULADO!$AZ$63</f>
        <v>282</v>
      </c>
      <c r="C465" s="52">
        <f>ROUNDUP((B465/12)*Config!$C$6,0)</f>
        <v>235</v>
      </c>
      <c r="D465" s="71">
        <f>ACUMULADO!$AZ$60</f>
        <v>258</v>
      </c>
      <c r="E465" s="81">
        <f t="shared" si="190"/>
        <v>100</v>
      </c>
      <c r="F465" s="81"/>
      <c r="G465" s="77">
        <f>IFERROR(ROUND(D465*100/B465,1),0)</f>
        <v>91.5</v>
      </c>
      <c r="H465" s="78" t="str">
        <f t="shared" si="191"/>
        <v/>
      </c>
      <c r="I465" s="78">
        <f t="shared" si="192"/>
        <v>91.5</v>
      </c>
      <c r="J465" s="79" t="str">
        <f t="shared" si="189"/>
        <v/>
      </c>
      <c r="V465" s="80" t="str">
        <f>$V$1&amp;"  "&amp;V464&amp;"  "&amp;$V$3&amp;"  "&amp;$V$2</f>
        <v>RED. MOYOBAMBA:  PORCENTAJE DE NIÑOS MENORES DE 5 AÑOS CON DOSAJE DE HEMOGLOBINA E INICIO TRATAMIENTO DE ANEMIA  - POR MICROREDES :   ENERO - OCTUBRE 2024</v>
      </c>
    </row>
    <row r="466" spans="1:22" x14ac:dyDescent="0.25">
      <c r="A466" s="70" t="str">
        <f>Config!$B$21</f>
        <v>JEPE</v>
      </c>
      <c r="B466" s="71">
        <f>ACUMULADO!$BA$63</f>
        <v>117</v>
      </c>
      <c r="C466" s="52">
        <f>ROUNDUP((B466/12)*Config!$C$6,0)</f>
        <v>98</v>
      </c>
      <c r="D466" s="71">
        <f>ACUMULADO!$BA$60</f>
        <v>105</v>
      </c>
      <c r="E466" s="81">
        <f t="shared" si="190"/>
        <v>100</v>
      </c>
      <c r="F466" s="81"/>
      <c r="G466" s="77">
        <f>IFERROR(ROUND(D466*100/B466,1),0)</f>
        <v>89.7</v>
      </c>
      <c r="H466" s="78">
        <f t="shared" si="191"/>
        <v>89.7</v>
      </c>
      <c r="I466" s="78" t="str">
        <f t="shared" si="192"/>
        <v/>
      </c>
      <c r="J466" s="79" t="str">
        <f t="shared" si="189"/>
        <v/>
      </c>
      <c r="V466" s="89"/>
    </row>
    <row r="467" spans="1:22" x14ac:dyDescent="0.25">
      <c r="A467" s="70" t="str">
        <f>Config!$B$22</f>
        <v>ROQU</v>
      </c>
      <c r="B467" s="71">
        <f>ACUMULADO!$BB$63</f>
        <v>58</v>
      </c>
      <c r="C467" s="52">
        <f>ROUNDUP((B467/12)*Config!$C$6,0)</f>
        <v>49</v>
      </c>
      <c r="D467" s="71">
        <f>ACUMULADO!$BB$60</f>
        <v>57</v>
      </c>
      <c r="E467" s="81">
        <f t="shared" si="190"/>
        <v>100</v>
      </c>
      <c r="F467" s="81"/>
      <c r="G467" s="77">
        <f t="shared" ref="G467:G469" si="194">IFERROR(ROUND(D467*100/B467,1),0)</f>
        <v>98.3</v>
      </c>
      <c r="H467" s="78" t="str">
        <f t="shared" si="191"/>
        <v/>
      </c>
      <c r="I467" s="78">
        <f t="shared" si="192"/>
        <v>98.3</v>
      </c>
      <c r="J467" s="79" t="str">
        <f t="shared" si="189"/>
        <v/>
      </c>
      <c r="V467" s="51"/>
    </row>
    <row r="468" spans="1:22" x14ac:dyDescent="0.25">
      <c r="A468" s="70" t="str">
        <f>Config!$B$23</f>
        <v>CALZ</v>
      </c>
      <c r="B468" s="71">
        <f>ACUMULADO!$BC$63</f>
        <v>58</v>
      </c>
      <c r="C468" s="52">
        <f>ROUNDUP((B468/12)*Config!$C$6,0)</f>
        <v>49</v>
      </c>
      <c r="D468" s="71">
        <f>ACUMULADO!$BC$60</f>
        <v>48</v>
      </c>
      <c r="E468" s="81">
        <f t="shared" si="190"/>
        <v>100</v>
      </c>
      <c r="F468" s="81"/>
      <c r="G468" s="77">
        <f t="shared" si="194"/>
        <v>82.8</v>
      </c>
      <c r="H468" s="78">
        <f t="shared" si="191"/>
        <v>82.8</v>
      </c>
      <c r="I468" s="78" t="str">
        <f t="shared" si="192"/>
        <v/>
      </c>
      <c r="J468" s="79" t="str">
        <f t="shared" si="189"/>
        <v/>
      </c>
      <c r="V468" s="51"/>
    </row>
    <row r="469" spans="1:22" x14ac:dyDescent="0.25">
      <c r="A469" s="70" t="str">
        <f>Config!$B$24</f>
        <v>PUEB</v>
      </c>
      <c r="B469" s="71">
        <f>ACUMULADO!$BD$63</f>
        <v>117</v>
      </c>
      <c r="C469" s="52">
        <f>ROUNDUP((B469/12)*Config!$C$6,0)</f>
        <v>98</v>
      </c>
      <c r="D469" s="71">
        <f>ACUMULADO!$BD$60</f>
        <v>98</v>
      </c>
      <c r="E469" s="81">
        <f t="shared" si="190"/>
        <v>100</v>
      </c>
      <c r="F469" s="81"/>
      <c r="G469" s="77">
        <f t="shared" si="194"/>
        <v>83.8</v>
      </c>
      <c r="H469" s="78">
        <f t="shared" si="191"/>
        <v>83.8</v>
      </c>
      <c r="I469" s="78" t="str">
        <f t="shared" si="192"/>
        <v/>
      </c>
      <c r="J469" s="79" t="str">
        <f t="shared" si="189"/>
        <v/>
      </c>
    </row>
    <row r="470" spans="1:22" x14ac:dyDescent="0.25">
      <c r="A470" s="305"/>
      <c r="B470" s="89"/>
      <c r="C470" s="89"/>
      <c r="D470" s="89"/>
      <c r="E470" s="89"/>
      <c r="F470" s="89"/>
      <c r="G470" s="89"/>
      <c r="H470"/>
      <c r="I470"/>
      <c r="J470"/>
    </row>
    <row r="471" spans="1:22" x14ac:dyDescent="0.25">
      <c r="A471" s="305"/>
      <c r="B471" s="89"/>
      <c r="C471" s="89"/>
      <c r="D471" s="335"/>
      <c r="E471" s="89"/>
      <c r="F471" s="89"/>
      <c r="G471" s="89"/>
      <c r="H471"/>
      <c r="I471"/>
      <c r="J471"/>
    </row>
    <row r="472" spans="1:22" x14ac:dyDescent="0.25">
      <c r="A472" s="305"/>
      <c r="B472" s="89"/>
      <c r="C472" s="89"/>
      <c r="D472" s="335"/>
      <c r="E472" s="89"/>
      <c r="F472" s="89"/>
      <c r="G472" s="89"/>
      <c r="H472"/>
      <c r="I472"/>
      <c r="J472"/>
    </row>
    <row r="473" spans="1:22" x14ac:dyDescent="0.25">
      <c r="A473" s="305"/>
      <c r="B473" s="89"/>
      <c r="C473" s="89"/>
      <c r="D473" s="335"/>
      <c r="E473" s="89"/>
      <c r="F473" s="89"/>
      <c r="G473" s="89"/>
      <c r="H473"/>
      <c r="I473"/>
      <c r="J473"/>
    </row>
    <row r="474" spans="1:22" x14ac:dyDescent="0.25">
      <c r="A474" s="305"/>
      <c r="B474" s="89"/>
      <c r="C474" s="89"/>
      <c r="D474" s="335"/>
      <c r="E474" s="89"/>
      <c r="F474" s="89"/>
      <c r="G474" s="89"/>
      <c r="H474"/>
      <c r="I474"/>
      <c r="J474"/>
    </row>
    <row r="478" spans="1:22" x14ac:dyDescent="0.25">
      <c r="A478" s="305"/>
      <c r="B478" s="89"/>
      <c r="C478" s="89"/>
      <c r="D478" s="89"/>
      <c r="E478" s="89"/>
      <c r="F478" s="89"/>
      <c r="G478" s="89"/>
      <c r="H478"/>
      <c r="I478"/>
      <c r="J478"/>
    </row>
    <row r="479" spans="1:22" x14ac:dyDescent="0.25">
      <c r="A479" s="305"/>
      <c r="B479" s="89"/>
      <c r="C479" s="89"/>
      <c r="D479" s="89"/>
      <c r="E479" s="89"/>
      <c r="F479" s="89"/>
      <c r="G479" s="89"/>
      <c r="H479"/>
      <c r="I479"/>
      <c r="J479"/>
      <c r="V479" s="51" t="str">
        <f>A480</f>
        <v>PORCENTAJE DE NIÑOS MENORES DE 5 AÑOS CON DOSAJE DE HEMOGLOBINA E INICIO TRATAMIENTO DE ANEMIA</v>
      </c>
    </row>
    <row r="480" spans="1:22" x14ac:dyDescent="0.25">
      <c r="A480" s="4" t="str">
        <f>METAS!B60</f>
        <v>PORCENTAJE DE NIÑOS MENORES DE 5 AÑOS CON DOSAJE DE HEMOGLOBINA E INICIO TRATAMIENTO DE ANEMIA</v>
      </c>
      <c r="I480" s="332"/>
      <c r="J480" s="330"/>
      <c r="K480" t="s">
        <v>684</v>
      </c>
      <c r="V480" s="80" t="str">
        <f>$V$1&amp;"  "&amp;V479&amp;"  "&amp;$V$3&amp;"  "&amp;$V$2</f>
        <v>RED. MOYOBAMBA:  PORCENTAJE DE NIÑOS MENORES DE 5 AÑOS CON DOSAJE DE HEMOGLOBINA E INICIO TRATAMIENTO DE ANEMIA  - POR MICROREDES :   ENERO - OCTUBRE 2024</v>
      </c>
    </row>
    <row r="481" spans="1:10" ht="38.25" x14ac:dyDescent="0.25">
      <c r="A481" s="59" t="s">
        <v>2</v>
      </c>
      <c r="B481" s="60" t="s">
        <v>681</v>
      </c>
      <c r="C481" s="61" t="s">
        <v>565</v>
      </c>
      <c r="D481" s="60" t="s">
        <v>682</v>
      </c>
      <c r="E481" s="60" t="s">
        <v>1</v>
      </c>
      <c r="F481" s="62"/>
      <c r="G481" s="63" t="s">
        <v>10</v>
      </c>
      <c r="H481" s="64" t="str">
        <f>"DEFICIENTE &lt; "&amp;$H$3</f>
        <v>DEFICIENTE &lt; 90</v>
      </c>
      <c r="I481" s="64" t="str">
        <f>"PROCESO &gt;= "&amp;$H$3&amp;"  -  &lt; "&amp;$I$3</f>
        <v>PROCESO &gt;= 90  -  &lt; 100</v>
      </c>
      <c r="J481" s="64" t="str">
        <f>"OPTIMO &gt;= "&amp;$I$3</f>
        <v>OPTIMO &gt;= 100</v>
      </c>
    </row>
    <row r="482" spans="1:10" ht="15.75" thickBot="1" x14ac:dyDescent="0.3">
      <c r="A482" s="65" t="str">
        <f>Config!$B$15</f>
        <v>RED</v>
      </c>
      <c r="B482" s="66">
        <f>SUM(B483:B491)</f>
        <v>382</v>
      </c>
      <c r="C482" s="66">
        <f>SUM(C483:C491)</f>
        <v>321</v>
      </c>
      <c r="D482" s="66">
        <f>SUM(D483:D491)</f>
        <v>362</v>
      </c>
      <c r="E482" s="67">
        <f>Config!D9</f>
        <v>100</v>
      </c>
      <c r="F482" s="67"/>
      <c r="G482" s="67">
        <f>IFERROR(ROUND(D482*100/B482,1),0)</f>
        <v>94.8</v>
      </c>
      <c r="H482" s="68" t="str">
        <f>IF(G482&lt;$H$3,G482,"")</f>
        <v/>
      </c>
      <c r="I482" s="68">
        <f>IF(G482&gt;=$H$3,IF(G482&lt;$I$3,G482,""),"")</f>
        <v>94.8</v>
      </c>
      <c r="J482" s="66" t="str">
        <f>IF(G482&gt;=$I$3,G482,"")</f>
        <v/>
      </c>
    </row>
    <row r="483" spans="1:10" x14ac:dyDescent="0.25">
      <c r="A483" s="70" t="str">
        <f>Config!$B$16</f>
        <v>HOSP</v>
      </c>
      <c r="B483" s="71">
        <f>ACUMULADO!$AV$61</f>
        <v>6</v>
      </c>
      <c r="C483" s="52">
        <f>ROUNDUP((B483/12)*Config!$C$6,0)</f>
        <v>5</v>
      </c>
      <c r="D483" s="71">
        <f>ACUMULADO!$AV$62</f>
        <v>4</v>
      </c>
      <c r="E483" s="81">
        <f>E482</f>
        <v>100</v>
      </c>
      <c r="F483" s="81"/>
      <c r="G483" s="77">
        <f>IFERROR(ROUND(D483*100/B483,1),0)</f>
        <v>66.7</v>
      </c>
      <c r="H483" s="78">
        <f>IF(G483&lt;$H$3,G483,"")</f>
        <v>66.7</v>
      </c>
      <c r="I483" s="78" t="str">
        <f>IF(G483&gt;=$H$3,IF(G483&lt;$I$3,G483,""),"")</f>
        <v/>
      </c>
      <c r="J483" s="79" t="str">
        <f t="shared" ref="J483:J491" si="195">IF(G483&gt;=$I$3,G483,"")</f>
        <v/>
      </c>
    </row>
    <row r="484" spans="1:10" x14ac:dyDescent="0.25">
      <c r="A484" s="70" t="str">
        <f>Config!$B$17</f>
        <v>LLUI</v>
      </c>
      <c r="B484" s="71">
        <f>ACUMULADO!$AW$61</f>
        <v>151</v>
      </c>
      <c r="C484" s="52">
        <f>ROUNDUP((B484/12)*Config!$C$6,0)</f>
        <v>126</v>
      </c>
      <c r="D484" s="71">
        <f>ACUMULADO!$AW$62</f>
        <v>147</v>
      </c>
      <c r="E484" s="81">
        <f t="shared" ref="E484:E491" si="196">E483</f>
        <v>100</v>
      </c>
      <c r="F484" s="81"/>
      <c r="G484" s="77">
        <f>IFERROR(ROUND(D484*100/B484,1),0)</f>
        <v>97.4</v>
      </c>
      <c r="H484" s="78" t="str">
        <f t="shared" ref="H484:H491" si="197">IF(G484&lt;$H$3,G484,"")</f>
        <v/>
      </c>
      <c r="I484" s="78">
        <f t="shared" ref="I484:I491" si="198">IF(G484&gt;=$H$3,IF(G484&lt;$I$3,G484,""),"")</f>
        <v>97.4</v>
      </c>
      <c r="J484" s="79" t="str">
        <f t="shared" si="195"/>
        <v/>
      </c>
    </row>
    <row r="485" spans="1:10" x14ac:dyDescent="0.25">
      <c r="A485" s="70" t="str">
        <f>Config!$B$18</f>
        <v>JERI</v>
      </c>
      <c r="B485" s="71">
        <f>ACUMULADO!$AX$61</f>
        <v>18</v>
      </c>
      <c r="C485" s="52">
        <f>ROUNDUP((B485/12)*Config!$C$6,0)</f>
        <v>15</v>
      </c>
      <c r="D485" s="71">
        <f>ACUMULADO!$AX$62</f>
        <v>18</v>
      </c>
      <c r="E485" s="81">
        <f t="shared" si="196"/>
        <v>100</v>
      </c>
      <c r="F485" s="81"/>
      <c r="G485" s="77">
        <f t="shared" ref="G485" si="199">IFERROR(ROUND(D485*100/B485,1),0)</f>
        <v>100</v>
      </c>
      <c r="H485" s="78" t="str">
        <f t="shared" si="197"/>
        <v/>
      </c>
      <c r="I485" s="78" t="str">
        <f t="shared" si="198"/>
        <v/>
      </c>
      <c r="J485" s="79">
        <f t="shared" si="195"/>
        <v>100</v>
      </c>
    </row>
    <row r="486" spans="1:10" x14ac:dyDescent="0.25">
      <c r="A486" s="70" t="str">
        <f>Config!$B$19</f>
        <v>YANT</v>
      </c>
      <c r="B486" s="71">
        <f>ACUMULADO!$AY$61</f>
        <v>43</v>
      </c>
      <c r="C486" s="52">
        <f>ROUNDUP((B486/12)*Config!$C$6,0)</f>
        <v>36</v>
      </c>
      <c r="D486" s="71">
        <f>ACUMULADO!$AY$62</f>
        <v>36</v>
      </c>
      <c r="E486" s="81">
        <f t="shared" si="196"/>
        <v>100</v>
      </c>
      <c r="F486" s="81"/>
      <c r="G486" s="77">
        <f>IFERROR(ROUND(D486*100/B486,1),0)</f>
        <v>83.7</v>
      </c>
      <c r="H486" s="78">
        <f t="shared" si="197"/>
        <v>83.7</v>
      </c>
      <c r="I486" s="78" t="str">
        <f t="shared" si="198"/>
        <v/>
      </c>
      <c r="J486" s="79" t="str">
        <f t="shared" si="195"/>
        <v/>
      </c>
    </row>
    <row r="487" spans="1:10" x14ac:dyDescent="0.25">
      <c r="A487" s="70" t="str">
        <f>Config!$B$20</f>
        <v>SORI</v>
      </c>
      <c r="B487" s="71">
        <f>ACUMULADO!$AZ$61</f>
        <v>32</v>
      </c>
      <c r="C487" s="52">
        <f>ROUNDUP((B487/12)*Config!$C$6,0)</f>
        <v>27</v>
      </c>
      <c r="D487" s="71">
        <f>ACUMULADO!$AZ$62</f>
        <v>32</v>
      </c>
      <c r="E487" s="81">
        <f t="shared" si="196"/>
        <v>100</v>
      </c>
      <c r="F487" s="81"/>
      <c r="G487" s="77">
        <f>IFERROR(ROUND(D487*100/B487,1),0)</f>
        <v>100</v>
      </c>
      <c r="H487" s="78" t="str">
        <f t="shared" si="197"/>
        <v/>
      </c>
      <c r="I487" s="78" t="str">
        <f t="shared" si="198"/>
        <v/>
      </c>
      <c r="J487" s="79">
        <f t="shared" si="195"/>
        <v>100</v>
      </c>
    </row>
    <row r="488" spans="1:10" x14ac:dyDescent="0.25">
      <c r="A488" s="70" t="str">
        <f>Config!$B$21</f>
        <v>JEPE</v>
      </c>
      <c r="B488" s="71">
        <f>ACUMULADO!$BA$61</f>
        <v>34</v>
      </c>
      <c r="C488" s="52">
        <f>ROUNDUP((B488/12)*Config!$C$6,0)</f>
        <v>29</v>
      </c>
      <c r="D488" s="71">
        <f>ACUMULADO!$BA$62</f>
        <v>33</v>
      </c>
      <c r="E488" s="81">
        <f t="shared" si="196"/>
        <v>100</v>
      </c>
      <c r="F488" s="81"/>
      <c r="G488" s="77">
        <f>IFERROR(ROUND(D488*100/B488,1),0)</f>
        <v>97.1</v>
      </c>
      <c r="H488" s="78" t="str">
        <f t="shared" si="197"/>
        <v/>
      </c>
      <c r="I488" s="78">
        <f t="shared" si="198"/>
        <v>97.1</v>
      </c>
      <c r="J488" s="79" t="str">
        <f t="shared" si="195"/>
        <v/>
      </c>
    </row>
    <row r="489" spans="1:10" x14ac:dyDescent="0.25">
      <c r="A489" s="70" t="str">
        <f>Config!$B$22</f>
        <v>ROQU</v>
      </c>
      <c r="B489" s="71">
        <f>ACUMULADO!$BB$61</f>
        <v>2</v>
      </c>
      <c r="C489" s="52">
        <f>ROUNDUP((B489/12)*Config!$C$6,0)</f>
        <v>2</v>
      </c>
      <c r="D489" s="71">
        <f>ACUMULADO!$BB$62</f>
        <v>2</v>
      </c>
      <c r="E489" s="81">
        <f t="shared" si="196"/>
        <v>100</v>
      </c>
      <c r="F489" s="81"/>
      <c r="G489" s="77">
        <f t="shared" ref="G489:G491" si="200">IFERROR(ROUND(D489*100/B489,1),0)</f>
        <v>100</v>
      </c>
      <c r="H489" s="78" t="str">
        <f t="shared" si="197"/>
        <v/>
      </c>
      <c r="I489" s="78" t="str">
        <f t="shared" si="198"/>
        <v/>
      </c>
      <c r="J489" s="79">
        <f t="shared" si="195"/>
        <v>100</v>
      </c>
    </row>
    <row r="490" spans="1:10" x14ac:dyDescent="0.25">
      <c r="A490" s="70" t="str">
        <f>Config!$B$23</f>
        <v>CALZ</v>
      </c>
      <c r="B490" s="71">
        <f>ACUMULADO!$BC$61</f>
        <v>46</v>
      </c>
      <c r="C490" s="52">
        <f>ROUNDUP((B490/12)*Config!$C$6,0)</f>
        <v>39</v>
      </c>
      <c r="D490" s="71">
        <f>ACUMULADO!$BC$62</f>
        <v>46</v>
      </c>
      <c r="E490" s="81">
        <f t="shared" si="196"/>
        <v>100</v>
      </c>
      <c r="F490" s="81"/>
      <c r="G490" s="77">
        <f t="shared" si="200"/>
        <v>100</v>
      </c>
      <c r="H490" s="78" t="str">
        <f t="shared" si="197"/>
        <v/>
      </c>
      <c r="I490" s="78" t="str">
        <f t="shared" si="198"/>
        <v/>
      </c>
      <c r="J490" s="79">
        <f t="shared" si="195"/>
        <v>100</v>
      </c>
    </row>
    <row r="491" spans="1:10" x14ac:dyDescent="0.25">
      <c r="A491" s="70" t="str">
        <f>Config!$B$24</f>
        <v>PUEB</v>
      </c>
      <c r="B491" s="71">
        <f>ACUMULADO!$BD$61</f>
        <v>50</v>
      </c>
      <c r="C491" s="52">
        <f>ROUNDUP((B491/12)*Config!$C$6,0)</f>
        <v>42</v>
      </c>
      <c r="D491" s="71">
        <f>ACUMULADO!$BD$62</f>
        <v>44</v>
      </c>
      <c r="E491" s="81">
        <f t="shared" si="196"/>
        <v>100</v>
      </c>
      <c r="F491" s="81"/>
      <c r="G491" s="77">
        <f t="shared" si="200"/>
        <v>88</v>
      </c>
      <c r="H491" s="78">
        <f t="shared" si="197"/>
        <v>88</v>
      </c>
      <c r="I491" s="78" t="str">
        <f t="shared" si="198"/>
        <v/>
      </c>
      <c r="J491" s="79" t="str">
        <f t="shared" si="195"/>
        <v/>
      </c>
    </row>
    <row r="492" spans="1:10" x14ac:dyDescent="0.25">
      <c r="A492" s="305"/>
      <c r="B492" s="89"/>
      <c r="C492" s="89"/>
      <c r="D492" s="89"/>
      <c r="E492" s="89"/>
      <c r="F492" s="89"/>
      <c r="G492" s="89"/>
      <c r="H492"/>
      <c r="I492"/>
      <c r="J492"/>
    </row>
    <row r="493" spans="1:10" x14ac:dyDescent="0.25">
      <c r="A493" s="305"/>
      <c r="B493" s="89"/>
      <c r="C493" s="89"/>
      <c r="D493" s="335"/>
      <c r="E493" s="89"/>
      <c r="F493" s="89"/>
      <c r="G493" s="89"/>
      <c r="H493"/>
      <c r="I493"/>
      <c r="J493"/>
    </row>
    <row r="494" spans="1:10" x14ac:dyDescent="0.25">
      <c r="A494" s="305"/>
      <c r="B494" s="89"/>
      <c r="C494" s="89"/>
      <c r="D494" s="335"/>
      <c r="E494" s="89"/>
      <c r="F494" s="89"/>
      <c r="G494" s="89"/>
      <c r="H494"/>
      <c r="I494"/>
      <c r="J494"/>
    </row>
    <row r="495" spans="1:10" x14ac:dyDescent="0.25">
      <c r="A495" s="305"/>
      <c r="B495" s="89"/>
      <c r="C495" s="89"/>
      <c r="D495" s="335"/>
      <c r="E495" s="89"/>
      <c r="F495" s="89"/>
      <c r="G495" s="89"/>
      <c r="H495"/>
      <c r="I495"/>
      <c r="J495"/>
    </row>
    <row r="496" spans="1:10" x14ac:dyDescent="0.25">
      <c r="A496" s="305"/>
      <c r="B496" s="89"/>
      <c r="C496" s="89"/>
      <c r="D496" s="335"/>
      <c r="E496" s="89"/>
      <c r="F496" s="89"/>
      <c r="G496" s="89"/>
      <c r="H496"/>
      <c r="I496"/>
      <c r="J496"/>
    </row>
  </sheetData>
  <conditionalFormatting sqref="AP7">
    <cfRule type="cellIs" dxfId="28" priority="25" operator="lessThanOrEqual">
      <formula>0</formula>
    </cfRule>
  </conditionalFormatting>
  <conditionalFormatting sqref="AP26">
    <cfRule type="cellIs" dxfId="27" priority="23" operator="lessThanOrEqual">
      <formula>0</formula>
    </cfRule>
  </conditionalFormatting>
  <conditionalFormatting sqref="AP45">
    <cfRule type="cellIs" dxfId="26" priority="21" operator="lessThanOrEqual">
      <formula>0</formula>
    </cfRule>
  </conditionalFormatting>
  <conditionalFormatting sqref="AP65">
    <cfRule type="cellIs" dxfId="25" priority="7" operator="lessThanOrEqual">
      <formula>0</formula>
    </cfRule>
  </conditionalFormatting>
  <conditionalFormatting sqref="AP85">
    <cfRule type="cellIs" dxfId="24" priority="19" operator="lessThanOrEqual">
      <formula>0</formula>
    </cfRule>
  </conditionalFormatting>
  <conditionalFormatting sqref="AP104">
    <cfRule type="cellIs" dxfId="23" priority="5" operator="lessThanOrEqual">
      <formula>0</formula>
    </cfRule>
  </conditionalFormatting>
  <conditionalFormatting sqref="AP126">
    <cfRule type="cellIs" dxfId="22" priority="17" operator="lessThanOrEqual">
      <formula>0</formula>
    </cfRule>
  </conditionalFormatting>
  <conditionalFormatting sqref="AP145">
    <cfRule type="cellIs" dxfId="21" priority="15" operator="lessThanOrEqual">
      <formula>0</formula>
    </cfRule>
  </conditionalFormatting>
  <conditionalFormatting sqref="AP165">
    <cfRule type="cellIs" dxfId="20" priority="13" operator="lessThanOrEqual">
      <formula>0</formula>
    </cfRule>
  </conditionalFormatting>
  <conditionalFormatting sqref="AP186">
    <cfRule type="cellIs" dxfId="19" priority="11" operator="lessThanOrEqual">
      <formula>0</formula>
    </cfRule>
  </conditionalFormatting>
  <conditionalFormatting sqref="AP207">
    <cfRule type="cellIs" dxfId="18" priority="9" operator="lessThanOrEqual">
      <formula>0</formula>
    </cfRule>
  </conditionalFormatting>
  <conditionalFormatting sqref="AP227">
    <cfRule type="cellIs" dxfId="17" priority="3" operator="lessThanOrEqual">
      <formula>0</formula>
    </cfRule>
  </conditionalFormatting>
  <conditionalFormatting sqref="AP247">
    <cfRule type="cellIs" dxfId="16" priority="1" operator="lessThanOrEqual">
      <formula>0</formula>
    </cfRule>
  </conditionalFormatting>
  <conditionalFormatting sqref="AQ6:AQ7">
    <cfRule type="cellIs" dxfId="15" priority="26" operator="lessThanOrEqual">
      <formula>0</formula>
    </cfRule>
  </conditionalFormatting>
  <conditionalFormatting sqref="AQ25:AQ26">
    <cfRule type="cellIs" dxfId="14" priority="24" operator="lessThanOrEqual">
      <formula>0</formula>
    </cfRule>
  </conditionalFormatting>
  <conditionalFormatting sqref="AQ44:AQ45">
    <cfRule type="cellIs" dxfId="13" priority="22" operator="lessThanOrEqual">
      <formula>0</formula>
    </cfRule>
  </conditionalFormatting>
  <conditionalFormatting sqref="AQ64:AQ65">
    <cfRule type="cellIs" dxfId="12" priority="8" operator="lessThanOrEqual">
      <formula>0</formula>
    </cfRule>
  </conditionalFormatting>
  <conditionalFormatting sqref="AQ84:AQ85">
    <cfRule type="cellIs" dxfId="11" priority="20" operator="lessThanOrEqual">
      <formula>0</formula>
    </cfRule>
  </conditionalFormatting>
  <conditionalFormatting sqref="AQ103:AQ104">
    <cfRule type="cellIs" dxfId="10" priority="6" operator="lessThanOrEqual">
      <formula>0</formula>
    </cfRule>
  </conditionalFormatting>
  <conditionalFormatting sqref="AQ125:AQ126">
    <cfRule type="cellIs" dxfId="9" priority="18" operator="lessThanOrEqual">
      <formula>0</formula>
    </cfRule>
  </conditionalFormatting>
  <conditionalFormatting sqref="AQ144:AQ145">
    <cfRule type="cellIs" dxfId="8" priority="16" operator="lessThanOrEqual">
      <formula>0</formula>
    </cfRule>
  </conditionalFormatting>
  <conditionalFormatting sqref="AQ164:AQ165">
    <cfRule type="cellIs" dxfId="7" priority="14" operator="lessThanOrEqual">
      <formula>0</formula>
    </cfRule>
  </conditionalFormatting>
  <conditionalFormatting sqref="AQ185:AQ186">
    <cfRule type="cellIs" dxfId="6" priority="12" operator="lessThanOrEqual">
      <formula>0</formula>
    </cfRule>
  </conditionalFormatting>
  <conditionalFormatting sqref="AQ206:AQ207">
    <cfRule type="cellIs" dxfId="5" priority="10" operator="lessThanOrEqual">
      <formula>0</formula>
    </cfRule>
  </conditionalFormatting>
  <conditionalFormatting sqref="AQ226:AQ227">
    <cfRule type="cellIs" dxfId="4" priority="4" operator="lessThanOrEqual">
      <formula>0</formula>
    </cfRule>
  </conditionalFormatting>
  <conditionalFormatting sqref="AQ246:AQ247">
    <cfRule type="cellIs" dxfId="3" priority="2" operator="lessThanOrEqual">
      <formula>0</formula>
    </cfRule>
  </conditionalFormatting>
  <pageMargins left="0.31496062992125984" right="0.31496062992125984" top="0.59055118110236227" bottom="0.31496062992125984" header="0.31496062992125984" footer="0.31496062992125984"/>
  <pageSetup paperSize="9" orientation="portrait" r:id="rId1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0E2EC9-AC64-4F9B-9C3B-DB57C2770725}">
  <dimension ref="A1:O63"/>
  <sheetViews>
    <sheetView showGridLines="0" workbookViewId="0">
      <selection activeCell="P12" sqref="P12"/>
    </sheetView>
  </sheetViews>
  <sheetFormatPr baseColWidth="10" defaultRowHeight="15" x14ac:dyDescent="0.25"/>
  <cols>
    <col min="1" max="1" width="4.28515625" bestFit="1" customWidth="1"/>
    <col min="2" max="2" width="82.85546875" customWidth="1"/>
    <col min="3" max="3" width="6.5703125" bestFit="1" customWidth="1"/>
    <col min="4" max="4" width="6.5703125" customWidth="1"/>
    <col min="5" max="5" width="14.7109375" bestFit="1" customWidth="1"/>
    <col min="6" max="6" width="7.5703125" bestFit="1" customWidth="1"/>
    <col min="7" max="7" width="9.42578125" bestFit="1" customWidth="1"/>
    <col min="8" max="8" width="8.7109375" bestFit="1" customWidth="1"/>
    <col min="9" max="9" width="10.140625" bestFit="1" customWidth="1"/>
    <col min="10" max="10" width="7.42578125" bestFit="1" customWidth="1"/>
    <col min="11" max="11" width="9.140625" bestFit="1" customWidth="1"/>
    <col min="12" max="12" width="13.140625" bestFit="1" customWidth="1"/>
    <col min="14" max="14" width="14" customWidth="1"/>
  </cols>
  <sheetData>
    <row r="1" spans="1:15" x14ac:dyDescent="0.25">
      <c r="C1" s="410">
        <v>0</v>
      </c>
      <c r="D1" s="410"/>
      <c r="E1" s="410">
        <f>DIT!C3</f>
        <v>6.1</v>
      </c>
      <c r="G1" s="410">
        <f>DIT!E3</f>
        <v>75</v>
      </c>
      <c r="H1" s="410">
        <f>DIT!F3</f>
        <v>83.3</v>
      </c>
      <c r="I1" s="410">
        <f>DIT!H3</f>
        <v>90</v>
      </c>
      <c r="J1" s="410">
        <f>DIT!I3</f>
        <v>100</v>
      </c>
      <c r="L1" s="410">
        <f>NUTRICION!H5</f>
        <v>6.4</v>
      </c>
      <c r="M1" s="410">
        <f>NUTRICION!J5</f>
        <v>8.1</v>
      </c>
      <c r="N1" s="410">
        <f>NUTRICION!H24</f>
        <v>19</v>
      </c>
      <c r="O1" s="410">
        <f>NUTRICION!J24</f>
        <v>23.8</v>
      </c>
    </row>
    <row r="3" spans="1:15" ht="15.75" thickBot="1" x14ac:dyDescent="0.3">
      <c r="A3" s="409" t="s">
        <v>744</v>
      </c>
      <c r="B3" s="409" t="s">
        <v>158</v>
      </c>
      <c r="C3" s="409" t="str">
        <f>Config!$D$15</f>
        <v>RED</v>
      </c>
      <c r="D3" s="409" t="str">
        <f>Config!$D$16</f>
        <v>HOSPITAL</v>
      </c>
      <c r="E3" s="66" t="str">
        <f>Config!$D$17</f>
        <v>LLUILLUCUCHA</v>
      </c>
      <c r="F3" s="66" t="str">
        <f>Config!$D$18</f>
        <v>JERILLO</v>
      </c>
      <c r="G3" s="66" t="str">
        <f>Config!$D$19</f>
        <v>YANTALO</v>
      </c>
      <c r="H3" s="66" t="str">
        <f>Config!$D$20</f>
        <v>SORITOR</v>
      </c>
      <c r="I3" s="66" t="str">
        <f>Config!$D$21</f>
        <v>JEPELACIO</v>
      </c>
      <c r="J3" s="66" t="str">
        <f>Config!$D$22</f>
        <v>ROQUE</v>
      </c>
      <c r="K3" s="66" t="str">
        <f>Config!$D$23</f>
        <v>CALZADA</v>
      </c>
      <c r="L3" s="66" t="str">
        <f>Config!$D$24</f>
        <v>PUEBLO LIBRE</v>
      </c>
      <c r="M3" s="418" t="s">
        <v>741</v>
      </c>
      <c r="N3" s="418" t="s">
        <v>742</v>
      </c>
      <c r="O3" s="418" t="s">
        <v>743</v>
      </c>
    </row>
    <row r="4" spans="1:15" x14ac:dyDescent="0.25">
      <c r="A4" s="5">
        <v>1</v>
      </c>
      <c r="B4" s="412" t="str">
        <f>DIT!$A$5</f>
        <v>PORCENTAJE DE RECIEN NACIDOS CON BAJO PESO AL NACER</v>
      </c>
      <c r="C4" s="411">
        <f>DIT!$G7</f>
        <v>4.51</v>
      </c>
      <c r="D4" s="411">
        <f>DIT!$G8</f>
        <v>0</v>
      </c>
      <c r="E4" s="411">
        <f>DIT!$G9</f>
        <v>5.0599999999999996</v>
      </c>
      <c r="F4" s="411">
        <f>DIT!$G10</f>
        <v>2.13</v>
      </c>
      <c r="G4" s="411">
        <f>DIT!$G11</f>
        <v>1.29</v>
      </c>
      <c r="H4" s="411">
        <f>DIT!$G12</f>
        <v>4.88</v>
      </c>
      <c r="I4" s="411">
        <f>DIT!$G13</f>
        <v>3.28</v>
      </c>
      <c r="J4" s="411">
        <f>DIT!$G14</f>
        <v>2.82</v>
      </c>
      <c r="K4" s="411">
        <f>DIT!$G15</f>
        <v>1.41</v>
      </c>
      <c r="L4" s="411">
        <f>DIT!$G16</f>
        <v>6.87</v>
      </c>
      <c r="M4" s="417" t="str">
        <f>_xlfn.CONCAT("&gt; ",Consolidado!$E$1)</f>
        <v>&gt; 6,1</v>
      </c>
      <c r="N4" s="417" t="str">
        <f>_xlfn.CONCAT("&gt; ",Consolidado!$C$1,"  -  &lt;= ",Consolidado!$E$1)</f>
        <v>&gt; 0  -  &lt;= 6,1</v>
      </c>
      <c r="O4" s="417" t="str">
        <f>_xlfn.CONCAT("= ",Consolidado!$C$1)</f>
        <v>= 0</v>
      </c>
    </row>
    <row r="5" spans="1:15" x14ac:dyDescent="0.25">
      <c r="A5" s="5">
        <v>2</v>
      </c>
      <c r="B5" s="412" t="str">
        <f>DIT!$A$26</f>
        <v>PORCENTAJE DE RECIEN NACIDOS CON PREMATURIDAD</v>
      </c>
      <c r="C5" s="411">
        <f>DIT!$G28</f>
        <v>5.5</v>
      </c>
      <c r="D5" s="411">
        <f>DIT!$G29</f>
        <v>0</v>
      </c>
      <c r="E5" s="411">
        <f>DIT!$G30</f>
        <v>6.87</v>
      </c>
      <c r="F5" s="411">
        <f>DIT!$G31</f>
        <v>6.38</v>
      </c>
      <c r="G5" s="411">
        <f>DIT!$G32</f>
        <v>1.29</v>
      </c>
      <c r="H5" s="411">
        <f>DIT!$G33</f>
        <v>4.21</v>
      </c>
      <c r="I5" s="411">
        <f>DIT!$G34</f>
        <v>5.46</v>
      </c>
      <c r="J5" s="411">
        <f>DIT!$G35</f>
        <v>4.2300000000000004</v>
      </c>
      <c r="K5" s="411">
        <f>DIT!$G36</f>
        <v>1.41</v>
      </c>
      <c r="L5" s="411">
        <f>DIT!$G37</f>
        <v>5.34</v>
      </c>
      <c r="M5" s="417" t="str">
        <f>_xlfn.CONCAT("&gt; ",Consolidado!$E$1)</f>
        <v>&gt; 6,1</v>
      </c>
      <c r="N5" s="417" t="str">
        <f>_xlfn.CONCAT("&gt; ",Consolidado!$C$1,"  -  &lt;= ",Consolidado!$E$1)</f>
        <v>&gt; 0  -  &lt;= 6,1</v>
      </c>
      <c r="O5" s="417" t="str">
        <f>_xlfn.CONCAT("= ",Consolidado!$C$1)</f>
        <v>= 0</v>
      </c>
    </row>
    <row r="6" spans="1:15" x14ac:dyDescent="0.25">
      <c r="A6" s="5">
        <v>3</v>
      </c>
      <c r="B6" s="412" t="str">
        <f>DIT!A43</f>
        <v>PORCENTAJE RECIÉN NACIDO CON CONTROLES CRED COMPLETO</v>
      </c>
      <c r="C6" s="411">
        <f>DIT!$G45</f>
        <v>53.85</v>
      </c>
      <c r="D6" s="411">
        <f>DIT!$G46</f>
        <v>0</v>
      </c>
      <c r="E6" s="411">
        <f>DIT!$G47</f>
        <v>58.92</v>
      </c>
      <c r="F6" s="411">
        <f>DIT!$G48</f>
        <v>41.49</v>
      </c>
      <c r="G6" s="411">
        <f>DIT!$G49</f>
        <v>36.770000000000003</v>
      </c>
      <c r="H6" s="411">
        <f>DIT!$G50</f>
        <v>62.97</v>
      </c>
      <c r="I6" s="411">
        <f>DIT!$G51</f>
        <v>54.64</v>
      </c>
      <c r="J6" s="411">
        <f>DIT!$G52</f>
        <v>41.55</v>
      </c>
      <c r="K6" s="411">
        <f>DIT!$G53</f>
        <v>31.69</v>
      </c>
      <c r="L6" s="411">
        <f>DIT!$G54</f>
        <v>55.73</v>
      </c>
      <c r="M6" s="417" t="str">
        <f>_xlfn.CONCAT("&lt; ",Consolidado!$G$1)</f>
        <v>&lt; 75</v>
      </c>
      <c r="N6" s="417" t="str">
        <f>_xlfn.CONCAT("&gt;= ", Consolidado!$G$1,"  -  &lt; ",Consolidado!$H$1)</f>
        <v>&gt;= 75  -  &lt; 83.3</v>
      </c>
      <c r="O6" s="417" t="str">
        <f>_xlfn.CONCAT(" &gt;= ",Consolidado!$H$1)</f>
        <v xml:space="preserve"> &gt;= 83.3</v>
      </c>
    </row>
    <row r="7" spans="1:15" x14ac:dyDescent="0.25">
      <c r="A7" s="5">
        <v>4</v>
      </c>
      <c r="B7" s="412" t="str">
        <f>DIT!A65</f>
        <v>PORCENTAJE NIÑO  &lt; 1 AÑO CON CRED COMPLETO</v>
      </c>
      <c r="C7" s="411">
        <f>DIT!$G67</f>
        <v>52.08</v>
      </c>
      <c r="D7" s="411">
        <f>DIT!$G68</f>
        <v>0</v>
      </c>
      <c r="E7" s="411">
        <f>DIT!$G69</f>
        <v>50</v>
      </c>
      <c r="F7" s="411">
        <f>DIT!$G70</f>
        <v>46.81</v>
      </c>
      <c r="G7" s="411">
        <f>DIT!$G71</f>
        <v>40.65</v>
      </c>
      <c r="H7" s="411">
        <f>DIT!$G72</f>
        <v>57.21</v>
      </c>
      <c r="I7" s="411">
        <f>DIT!$G73</f>
        <v>65.569999999999993</v>
      </c>
      <c r="J7" s="411">
        <f>DIT!$G74</f>
        <v>35.21</v>
      </c>
      <c r="K7" s="411">
        <f>DIT!$G75</f>
        <v>55.96</v>
      </c>
      <c r="L7" s="411">
        <f>DIT!$G76</f>
        <v>61.07</v>
      </c>
      <c r="M7" s="417" t="str">
        <f>_xlfn.CONCAT("&lt; ",Consolidado!$G$1)</f>
        <v>&lt; 75</v>
      </c>
      <c r="N7" s="417" t="str">
        <f>_xlfn.CONCAT("&gt;= ", Consolidado!$G$1,"  -  &lt; ",Consolidado!$H$1)</f>
        <v>&gt;= 75  -  &lt; 83.3</v>
      </c>
      <c r="O7" s="417" t="str">
        <f>_xlfn.CONCAT(" &gt;= ",Consolidado!$H$1)</f>
        <v xml:space="preserve"> &gt;= 83.3</v>
      </c>
    </row>
    <row r="8" spans="1:15" x14ac:dyDescent="0.25">
      <c r="A8" s="5">
        <v>5</v>
      </c>
      <c r="B8" s="412" t="str">
        <f>DIT!A85</f>
        <v>PORCENTAJE NIÑOS DE 12 MESES CON CONTROLES CRED COMPLETO</v>
      </c>
      <c r="C8" s="411">
        <f>DIT!$G87</f>
        <v>36.15</v>
      </c>
      <c r="D8" s="411">
        <f>DIT!$G88</f>
        <v>0</v>
      </c>
      <c r="E8" s="411">
        <f>DIT!$G89</f>
        <v>31.87</v>
      </c>
      <c r="F8" s="411">
        <f>DIT!$G90</f>
        <v>68.13</v>
      </c>
      <c r="G8" s="411">
        <f>DIT!$G91</f>
        <v>23.16</v>
      </c>
      <c r="H8" s="411">
        <f>DIT!$G92</f>
        <v>43.27</v>
      </c>
      <c r="I8" s="411">
        <f>DIT!$G93</f>
        <v>41.14</v>
      </c>
      <c r="J8" s="411">
        <f>DIT!$G94</f>
        <v>32.43</v>
      </c>
      <c r="K8" s="411">
        <f>DIT!$G95</f>
        <v>45.74</v>
      </c>
      <c r="L8" s="411">
        <f>DIT!$G96</f>
        <v>27.63</v>
      </c>
      <c r="M8" s="417" t="str">
        <f>_xlfn.CONCAT("&lt; ",Consolidado!$G$1)</f>
        <v>&lt; 75</v>
      </c>
      <c r="N8" s="417" t="str">
        <f>_xlfn.CONCAT("&gt;= ", Consolidado!$G$1,"  -  &lt; ",Consolidado!$H$1)</f>
        <v>&gt;= 75  -  &lt; 83.3</v>
      </c>
      <c r="O8" s="417" t="str">
        <f>_xlfn.CONCAT(" &gt;= ",Consolidado!$H$1)</f>
        <v xml:space="preserve"> &gt;= 83.3</v>
      </c>
    </row>
    <row r="9" spans="1:15" x14ac:dyDescent="0.25">
      <c r="A9" s="5">
        <v>6</v>
      </c>
      <c r="B9" s="412" t="str">
        <f>DIT!A106</f>
        <v>PORCENTAJE NIÑOS DE 24 MESES CON CONTROLES CRED COMPLETO</v>
      </c>
      <c r="C9" s="411">
        <f>DIT!$G108</f>
        <v>29.16</v>
      </c>
      <c r="D9" s="411">
        <f>DIT!$G109</f>
        <v>0</v>
      </c>
      <c r="E9" s="411">
        <f>DIT!$G110</f>
        <v>23.79</v>
      </c>
      <c r="F9" s="411">
        <f>DIT!$G111</f>
        <v>51.85</v>
      </c>
      <c r="G9" s="411">
        <f>DIT!$G112</f>
        <v>25.66</v>
      </c>
      <c r="H9" s="411">
        <f>DIT!$G113</f>
        <v>31.82</v>
      </c>
      <c r="I9" s="411">
        <f>DIT!$G114</f>
        <v>33.770000000000003</v>
      </c>
      <c r="J9" s="411">
        <f>DIT!$G115</f>
        <v>39.82</v>
      </c>
      <c r="K9" s="411">
        <f>DIT!$G116</f>
        <v>44.44</v>
      </c>
      <c r="L9" s="411">
        <f>DIT!$G117</f>
        <v>15.56</v>
      </c>
      <c r="M9" s="417" t="str">
        <f>_xlfn.CONCAT("&lt; ",Consolidado!$G$1)</f>
        <v>&lt; 75</v>
      </c>
      <c r="N9" s="417" t="str">
        <f>_xlfn.CONCAT("&gt;= ", Consolidado!$G$1,"  -  &lt; ",Consolidado!$H$1)</f>
        <v>&gt;= 75  -  &lt; 83.3</v>
      </c>
      <c r="O9" s="417" t="str">
        <f>_xlfn.CONCAT(" &gt;= ",Consolidado!$H$1)</f>
        <v xml:space="preserve"> &gt;= 83.3</v>
      </c>
    </row>
    <row r="10" spans="1:15" x14ac:dyDescent="0.25">
      <c r="A10" s="5">
        <v>7</v>
      </c>
      <c r="B10" s="412" t="str">
        <f>DIT!A128</f>
        <v>PORCENTAJE NIÑOS MENORES DE 36 MESES CON CONTROLES CRED COMPLETO</v>
      </c>
      <c r="C10" s="411">
        <f>DIT!$G130</f>
        <v>39.119999999999997</v>
      </c>
      <c r="D10" s="411">
        <f>DIT!$G131</f>
        <v>0</v>
      </c>
      <c r="E10" s="411">
        <f>DIT!$G132</f>
        <v>35</v>
      </c>
      <c r="F10" s="411">
        <f>DIT!$G133</f>
        <v>55.43</v>
      </c>
      <c r="G10" s="411">
        <f>DIT!$G134</f>
        <v>29.55</v>
      </c>
      <c r="H10" s="411">
        <f>DIT!$G135</f>
        <v>44.4</v>
      </c>
      <c r="I10" s="411">
        <f>DIT!$G136</f>
        <v>47.47</v>
      </c>
      <c r="J10" s="411">
        <f>DIT!$G137</f>
        <v>35.4</v>
      </c>
      <c r="K10" s="411">
        <f>DIT!$G138</f>
        <v>48.26</v>
      </c>
      <c r="L10" s="411">
        <f>DIT!$G139</f>
        <v>34.21</v>
      </c>
      <c r="M10" s="417" t="str">
        <f>_xlfn.CONCAT("&lt; ",Consolidado!$G$1)</f>
        <v>&lt; 75</v>
      </c>
      <c r="N10" s="417" t="str">
        <f>_xlfn.CONCAT("&gt;= ", Consolidado!$G$1,"  -  &lt; ",Consolidado!$H$1)</f>
        <v>&gt;= 75  -  &lt; 83.3</v>
      </c>
      <c r="O10" s="417" t="str">
        <f>_xlfn.CONCAT(" &gt;= ",Consolidado!$H$1)</f>
        <v xml:space="preserve"> &gt;= 83.3</v>
      </c>
    </row>
    <row r="11" spans="1:15" x14ac:dyDescent="0.25">
      <c r="A11" s="5">
        <v>8</v>
      </c>
      <c r="B11" s="412" t="str">
        <f>DIT!A147</f>
        <v>PORCENTAJE NIÑOS DE 1 AÑO CON TEST DE GRAHAM Y EXAMEN SERIADO</v>
      </c>
      <c r="C11" s="411">
        <f>DIT!$G149</f>
        <v>28.91</v>
      </c>
      <c r="D11" s="411">
        <f>DIT!$G150</f>
        <v>0</v>
      </c>
      <c r="E11" s="411">
        <f>DIT!$G151</f>
        <v>44.89</v>
      </c>
      <c r="F11" s="411">
        <f>DIT!$G152</f>
        <v>43.14</v>
      </c>
      <c r="G11" s="411">
        <f>DIT!$G153</f>
        <v>3.85</v>
      </c>
      <c r="H11" s="411">
        <f>DIT!$G154</f>
        <v>4.8</v>
      </c>
      <c r="I11" s="411">
        <f>DIT!$G155</f>
        <v>15.08</v>
      </c>
      <c r="J11" s="411">
        <f>DIT!$G156</f>
        <v>29.09</v>
      </c>
      <c r="K11" s="411">
        <f>DIT!$G157</f>
        <v>54.4</v>
      </c>
      <c r="L11" s="411">
        <f>DIT!$G158</f>
        <v>22.52</v>
      </c>
      <c r="M11" s="417" t="str">
        <f>_xlfn.CONCAT("&lt; ",Consolidado!$G$1)</f>
        <v>&lt; 75</v>
      </c>
      <c r="N11" s="417" t="str">
        <f>_xlfn.CONCAT("&gt;= ", Consolidado!$G$1,"  -  &lt; ",Consolidado!$H$1)</f>
        <v>&gt;= 75  -  &lt; 83.3</v>
      </c>
      <c r="O11" s="417" t="str">
        <f>_xlfn.CONCAT(" &gt;= ",Consolidado!$H$1)</f>
        <v xml:space="preserve"> &gt;= 83.3</v>
      </c>
    </row>
    <row r="12" spans="1:15" x14ac:dyDescent="0.25">
      <c r="A12" s="5">
        <v>9</v>
      </c>
      <c r="B12" s="412" t="str">
        <f>DIT!A168</f>
        <v>PORCENTAJE NIÑOS DE 2 AÑOS CON TEST DE GRAHAM Y EXAMEN SERIADO</v>
      </c>
      <c r="C12" s="411">
        <f>DIT!$G170</f>
        <v>43.4</v>
      </c>
      <c r="D12" s="411">
        <f>DIT!$G171</f>
        <v>0</v>
      </c>
      <c r="E12" s="411">
        <f>DIT!$G172</f>
        <v>49.16</v>
      </c>
      <c r="F12" s="411">
        <f>DIT!$G173</f>
        <v>76.83</v>
      </c>
      <c r="G12" s="411">
        <f>DIT!$G174</f>
        <v>26</v>
      </c>
      <c r="H12" s="411">
        <f>DIT!$G175</f>
        <v>36.15</v>
      </c>
      <c r="I12" s="411">
        <f>DIT!$G176</f>
        <v>15.82</v>
      </c>
      <c r="J12" s="411">
        <f>DIT!$G177</f>
        <v>64</v>
      </c>
      <c r="K12" s="411">
        <f>DIT!$G178</f>
        <v>62.28</v>
      </c>
      <c r="L12" s="411">
        <f>DIT!$G179</f>
        <v>26.52</v>
      </c>
      <c r="M12" s="417" t="str">
        <f>_xlfn.CONCAT("&lt; ",Consolidado!$G$1)</f>
        <v>&lt; 75</v>
      </c>
      <c r="N12" s="417" t="str">
        <f>_xlfn.CONCAT("&gt;= ", Consolidado!$G$1,"  -  &lt; ",Consolidado!$H$1)</f>
        <v>&gt;= 75  -  &lt; 83.3</v>
      </c>
      <c r="O12" s="417" t="str">
        <f>_xlfn.CONCAT(" &gt;= ",Consolidado!$H$1)</f>
        <v xml:space="preserve"> &gt;= 83.3</v>
      </c>
    </row>
    <row r="13" spans="1:15" x14ac:dyDescent="0.25">
      <c r="A13" s="5">
        <v>10</v>
      </c>
      <c r="B13" s="412" t="str">
        <f>DIT!A189</f>
        <v>PORCENTAJE NIÑOS MENORES DE 36 MESES CON TEST DE GRAHAM Y EXAMEN SERIADO</v>
      </c>
      <c r="C13" s="411">
        <f>DIT!$G191</f>
        <v>35.619999999999997</v>
      </c>
      <c r="D13" s="411">
        <f>DIT!$G192</f>
        <v>0</v>
      </c>
      <c r="E13" s="411">
        <f>DIT!$G193</f>
        <v>46.89</v>
      </c>
      <c r="F13" s="411">
        <f>DIT!$G194</f>
        <v>58.15</v>
      </c>
      <c r="G13" s="411">
        <f>DIT!$G195</f>
        <v>13.9</v>
      </c>
      <c r="H13" s="411">
        <f>DIT!$G196</f>
        <v>19.559999999999999</v>
      </c>
      <c r="I13" s="411">
        <f>DIT!$G197</f>
        <v>15.41</v>
      </c>
      <c r="J13" s="411">
        <f>DIT!$G198</f>
        <v>44.14</v>
      </c>
      <c r="K13" s="411">
        <f>DIT!$G199</f>
        <v>58.16</v>
      </c>
      <c r="L13" s="411">
        <f>DIT!$G200</f>
        <v>24.38</v>
      </c>
      <c r="M13" s="417" t="str">
        <f>_xlfn.CONCAT("&lt; ",Consolidado!$G$1)</f>
        <v>&lt; 75</v>
      </c>
      <c r="N13" s="417" t="str">
        <f>_xlfn.CONCAT("&gt;= ", Consolidado!$G$1,"  -  &lt; ",Consolidado!$H$1)</f>
        <v>&gt;= 75  -  &lt; 83.3</v>
      </c>
      <c r="O13" s="417" t="str">
        <f>_xlfn.CONCAT(" &gt;= ",Consolidado!$H$1)</f>
        <v xml:space="preserve"> &gt;= 83.3</v>
      </c>
    </row>
    <row r="14" spans="1:15" x14ac:dyDescent="0.25">
      <c r="A14" s="5">
        <v>1</v>
      </c>
      <c r="B14" s="415" t="str">
        <f>INMUNIZACIONES!$A$5</f>
        <v>PORCENTAJE DE NIÑAS Y NIÑOS RN DE PARTO INSTITUCIONAL VACUNADOS CON ANTI HEPATITIS B (HVB) ANTES DEL ALTA</v>
      </c>
      <c r="C14" s="411">
        <f>INMUNIZACIONES!$G7</f>
        <v>77</v>
      </c>
      <c r="D14" s="411">
        <f>INMUNIZACIONES!$G8</f>
        <v>0</v>
      </c>
      <c r="E14" s="411">
        <f>INMUNIZACIONES!$G9</f>
        <v>1.1499999999999999</v>
      </c>
      <c r="F14" s="411">
        <f>INMUNIZACIONES!$G10</f>
        <v>55.56</v>
      </c>
      <c r="G14" s="411">
        <f>INMUNIZACIONES!$G11</f>
        <v>3.07</v>
      </c>
      <c r="H14" s="411">
        <f>INMUNIZACIONES!$G12</f>
        <v>33.89</v>
      </c>
      <c r="I14" s="411">
        <f>INMUNIZACIONES!$G13</f>
        <v>7.77</v>
      </c>
      <c r="J14" s="411">
        <f>INMUNIZACIONES!$G14</f>
        <v>41.61</v>
      </c>
      <c r="K14" s="411">
        <f>INMUNIZACIONES!$G15</f>
        <v>0</v>
      </c>
      <c r="L14" s="411">
        <f>INMUNIZACIONES!$G16</f>
        <v>16.55</v>
      </c>
      <c r="M14" s="417" t="str">
        <f>_xlfn.CONCAT("&lt; ",Consolidado!$G$1)</f>
        <v>&lt; 75</v>
      </c>
      <c r="N14" s="417" t="str">
        <f>_xlfn.CONCAT("&gt;= ", Consolidado!$G$1,"  -  &lt; ",Consolidado!$H$1)</f>
        <v>&gt;= 75  -  &lt; 83.3</v>
      </c>
      <c r="O14" s="417" t="str">
        <f>_xlfn.CONCAT(" &gt;= ",Consolidado!$H$1)</f>
        <v xml:space="preserve"> &gt;= 83.3</v>
      </c>
    </row>
    <row r="15" spans="1:15" x14ac:dyDescent="0.25">
      <c r="A15" s="5">
        <v>2</v>
      </c>
      <c r="B15" s="415" t="str">
        <f>INMUNIZACIONES!$A$26</f>
        <v>PORCENTAJE DE NIÑAS Y NIÑOS RN DE PARTO INSTITUCIONAL VACUNADOS CON BCG ANTES DEL ALTA</v>
      </c>
      <c r="C15" s="411">
        <f>INMUNIZACIONES!$G28</f>
        <v>76.72</v>
      </c>
      <c r="D15" s="411">
        <f>INMUNIZACIONES!$G29</f>
        <v>0</v>
      </c>
      <c r="E15" s="411">
        <f>INMUNIZACIONES!$G30</f>
        <v>0.69</v>
      </c>
      <c r="F15" s="411">
        <f>INMUNIZACIONES!$G31</f>
        <v>55.56</v>
      </c>
      <c r="G15" s="411">
        <f>INMUNIZACIONES!$G32</f>
        <v>3.07</v>
      </c>
      <c r="H15" s="411">
        <f>INMUNIZACIONES!$G33</f>
        <v>33.89</v>
      </c>
      <c r="I15" s="411">
        <f>INMUNIZACIONES!$G34</f>
        <v>7.77</v>
      </c>
      <c r="J15" s="411">
        <f>INMUNIZACIONES!$G35</f>
        <v>41.61</v>
      </c>
      <c r="K15" s="411">
        <f>INMUNIZACIONES!$G36</f>
        <v>0</v>
      </c>
      <c r="L15" s="411">
        <f>INMUNIZACIONES!$G37</f>
        <v>15.83</v>
      </c>
      <c r="M15" s="417" t="str">
        <f>_xlfn.CONCAT("&lt; ",Consolidado!$G$1)</f>
        <v>&lt; 75</v>
      </c>
      <c r="N15" s="417" t="str">
        <f>_xlfn.CONCAT("&gt;= ", Consolidado!$G$1,"  -  &lt; ",Consolidado!$H$1)</f>
        <v>&gt;= 75  -  &lt; 83.3</v>
      </c>
      <c r="O15" s="417" t="str">
        <f>_xlfn.CONCAT(" &gt;= ",Consolidado!$H$1)</f>
        <v xml:space="preserve"> &gt;= 83.3</v>
      </c>
    </row>
    <row r="16" spans="1:15" x14ac:dyDescent="0.25">
      <c r="A16" s="5">
        <v>3</v>
      </c>
      <c r="B16" s="415" t="str">
        <f>INMUNIZACIONES!$A$46</f>
        <v>PORCENTAJE NIÑO &lt; 1 AÑO PROTEGIDOS CON VACUNA PENTAVALENTE</v>
      </c>
      <c r="C16" s="411">
        <f>INMUNIZACIONES!$G48</f>
        <v>60</v>
      </c>
      <c r="D16" s="411">
        <f>INMUNIZACIONES!$G49</f>
        <v>0</v>
      </c>
      <c r="E16" s="411">
        <f>INMUNIZACIONES!$G50</f>
        <v>67</v>
      </c>
      <c r="F16" s="411">
        <f>INMUNIZACIONES!$G51</f>
        <v>55</v>
      </c>
      <c r="G16" s="411">
        <f>INMUNIZACIONES!$G52</f>
        <v>44</v>
      </c>
      <c r="H16" s="411">
        <f>INMUNIZACIONES!$G53</f>
        <v>60</v>
      </c>
      <c r="I16" s="411">
        <f>INMUNIZACIONES!$G54</f>
        <v>59</v>
      </c>
      <c r="J16" s="411">
        <f>INMUNIZACIONES!$G55</f>
        <v>56</v>
      </c>
      <c r="K16" s="411">
        <f>INMUNIZACIONES!$G56</f>
        <v>56</v>
      </c>
      <c r="L16" s="411">
        <f>INMUNIZACIONES!$G57</f>
        <v>46</v>
      </c>
      <c r="M16" s="417" t="str">
        <f>_xlfn.CONCAT("&lt; ",Consolidado!$G$1)</f>
        <v>&lt; 75</v>
      </c>
      <c r="N16" s="417" t="str">
        <f>_xlfn.CONCAT("&gt;= ", Consolidado!$G$1,"  -  &lt; ",Consolidado!$H$1)</f>
        <v>&gt;= 75  -  &lt; 83.3</v>
      </c>
      <c r="O16" s="417" t="str">
        <f>_xlfn.CONCAT(" &gt;= ",Consolidado!$H$1)</f>
        <v xml:space="preserve"> &gt;= 83.3</v>
      </c>
    </row>
    <row r="17" spans="1:15" x14ac:dyDescent="0.25">
      <c r="A17" s="5">
        <v>4</v>
      </c>
      <c r="B17" s="415" t="str">
        <f>INMUNIZACIONES!$A$67</f>
        <v>PORCENTAJE DE NIÑOS &lt; 1 AÑOS  PROTEGIDOS CON VACUNA ANTIPOLIO INYECTABLE (IPV)</v>
      </c>
      <c r="C17" s="411">
        <f>INMUNIZACIONES!$G69</f>
        <v>60</v>
      </c>
      <c r="D17" s="411">
        <f>INMUNIZACIONES!$G70</f>
        <v>0</v>
      </c>
      <c r="E17" s="411">
        <f>INMUNIZACIONES!$G71</f>
        <v>67</v>
      </c>
      <c r="F17" s="411">
        <f>INMUNIZACIONES!$G72</f>
        <v>55</v>
      </c>
      <c r="G17" s="411">
        <f>INMUNIZACIONES!$G73</f>
        <v>44</v>
      </c>
      <c r="H17" s="411">
        <f>INMUNIZACIONES!$G74</f>
        <v>60</v>
      </c>
      <c r="I17" s="411">
        <f>INMUNIZACIONES!$G75</f>
        <v>57</v>
      </c>
      <c r="J17" s="411">
        <f>INMUNIZACIONES!$G76</f>
        <v>55</v>
      </c>
      <c r="K17" s="411">
        <f>INMUNIZACIONES!$G77</f>
        <v>56</v>
      </c>
      <c r="L17" s="411">
        <f>INMUNIZACIONES!$G78</f>
        <v>48</v>
      </c>
      <c r="M17" s="417" t="str">
        <f>_xlfn.CONCAT("&lt; ",Consolidado!$G$1)</f>
        <v>&lt; 75</v>
      </c>
      <c r="N17" s="417" t="str">
        <f>_xlfn.CONCAT("&gt;= ", Consolidado!$G$1,"  -  &lt; ",Consolidado!$H$1)</f>
        <v>&gt;= 75  -  &lt; 83.3</v>
      </c>
      <c r="O17" s="417" t="str">
        <f>_xlfn.CONCAT(" &gt;= ",Consolidado!$H$1)</f>
        <v xml:space="preserve"> &gt;= 83.3</v>
      </c>
    </row>
    <row r="18" spans="1:15" x14ac:dyDescent="0.25">
      <c r="A18" s="5">
        <v>5</v>
      </c>
      <c r="B18" s="415" t="str">
        <f>INMUNIZACIONES!$A$88</f>
        <v>PORCENTAJE DE NIÑOS &lt; 1 AÑO  PROTEGIDOS CON VACUNA CONTRA EL ROTAVIRUS</v>
      </c>
      <c r="C18" s="411">
        <f>INMUNIZACIONES!$G90</f>
        <v>66.650000000000006</v>
      </c>
      <c r="D18" s="411">
        <f>INMUNIZACIONES!$G91</f>
        <v>0</v>
      </c>
      <c r="E18" s="411">
        <f>INMUNIZACIONES!$G92</f>
        <v>73.28</v>
      </c>
      <c r="F18" s="411">
        <f>INMUNIZACIONES!$G93</f>
        <v>48.48</v>
      </c>
      <c r="G18" s="411">
        <f>INMUNIZACIONES!$G94</f>
        <v>49.69</v>
      </c>
      <c r="H18" s="411">
        <f>INMUNIZACIONES!$G95</f>
        <v>66.53</v>
      </c>
      <c r="I18" s="411">
        <f>INMUNIZACIONES!$G96</f>
        <v>63.21</v>
      </c>
      <c r="J18" s="411">
        <f>INMUNIZACIONES!$G97</f>
        <v>63.09</v>
      </c>
      <c r="K18" s="411">
        <f>INMUNIZACIONES!$G98</f>
        <v>50.88</v>
      </c>
      <c r="L18" s="411">
        <f>INMUNIZACIONES!$G99</f>
        <v>79.14</v>
      </c>
      <c r="M18" s="417" t="str">
        <f>_xlfn.CONCAT("&lt; ",Consolidado!$G$1)</f>
        <v>&lt; 75</v>
      </c>
      <c r="N18" s="417" t="str">
        <f>_xlfn.CONCAT("&gt;= ", Consolidado!$G$1,"  -  &lt; ",Consolidado!$H$1)</f>
        <v>&gt;= 75  -  &lt; 83.3</v>
      </c>
      <c r="O18" s="417" t="str">
        <f>_xlfn.CONCAT(" &gt;= ",Consolidado!$H$1)</f>
        <v xml:space="preserve"> &gt;= 83.3</v>
      </c>
    </row>
    <row r="19" spans="1:15" x14ac:dyDescent="0.25">
      <c r="A19" s="5">
        <v>6</v>
      </c>
      <c r="B19" s="415" t="str">
        <f>INMUNIZACIONES!$A$108</f>
        <v>PORCENTAJE DE  NIÑOS &lt; 1 AÑO VACUNADOS CON VACUNA ANTINEUMOCÓCICA</v>
      </c>
      <c r="C19" s="411">
        <f>INMUNIZACIONES!$G110</f>
        <v>62.48</v>
      </c>
      <c r="D19" s="411">
        <f>INMUNIZACIONES!$G111</f>
        <v>0</v>
      </c>
      <c r="E19" s="411">
        <f>INMUNIZACIONES!$G112</f>
        <v>69.72</v>
      </c>
      <c r="F19" s="411">
        <f>INMUNIZACIONES!$G113</f>
        <v>46.46</v>
      </c>
      <c r="G19" s="411">
        <f>INMUNIZACIONES!$G114</f>
        <v>48.47</v>
      </c>
      <c r="H19" s="411">
        <f>INMUNIZACIONES!$G115</f>
        <v>64.63</v>
      </c>
      <c r="I19" s="411">
        <f>INMUNIZACIONES!$G116</f>
        <v>61.14</v>
      </c>
      <c r="J19" s="411">
        <f>INMUNIZACIONES!$G117</f>
        <v>57.05</v>
      </c>
      <c r="K19" s="411">
        <f>INMUNIZACIONES!$G118</f>
        <v>50</v>
      </c>
      <c r="L19" s="411">
        <f>INMUNIZACIONES!$G119</f>
        <v>54.68</v>
      </c>
      <c r="M19" s="417" t="str">
        <f>_xlfn.CONCAT("&lt; ",Consolidado!$G$1)</f>
        <v>&lt; 75</v>
      </c>
      <c r="N19" s="417" t="str">
        <f>_xlfn.CONCAT("&gt;= ", Consolidado!$G$1,"  -  &lt; ",Consolidado!$H$1)</f>
        <v>&gt;= 75  -  &lt; 83.3</v>
      </c>
      <c r="O19" s="417" t="str">
        <f>_xlfn.CONCAT(" &gt;= ",Consolidado!$H$1)</f>
        <v xml:space="preserve"> &gt;= 83.3</v>
      </c>
    </row>
    <row r="20" spans="1:15" x14ac:dyDescent="0.25">
      <c r="A20" s="5">
        <v>7</v>
      </c>
      <c r="B20" s="415" t="str">
        <f>INMUNIZACIONES!A129</f>
        <v>PORCENTAJE DE  NIÑOS &lt; 1 AÑO VACUNADOS CON VACUNA INFLUENZA (2º DOSIS)</v>
      </c>
      <c r="C20" s="411">
        <f>INMUNIZACIONES!$G131</f>
        <v>37.93</v>
      </c>
      <c r="D20" s="411">
        <f>INMUNIZACIONES!$G132</f>
        <v>0</v>
      </c>
      <c r="E20" s="411">
        <f>INMUNIZACIONES!$G133</f>
        <v>41.97</v>
      </c>
      <c r="F20" s="411">
        <f>INMUNIZACIONES!$G134</f>
        <v>35.35</v>
      </c>
      <c r="G20" s="411">
        <f>INMUNIZACIONES!$G135</f>
        <v>27.61</v>
      </c>
      <c r="H20" s="411">
        <f>INMUNIZACIONES!$G136</f>
        <v>43.79</v>
      </c>
      <c r="I20" s="411">
        <f>INMUNIZACIONES!$G137</f>
        <v>23.83</v>
      </c>
      <c r="J20" s="411">
        <f>INMUNIZACIONES!$G138</f>
        <v>36.24</v>
      </c>
      <c r="K20" s="411">
        <f>INMUNIZACIONES!$G139</f>
        <v>36.840000000000003</v>
      </c>
      <c r="L20" s="411">
        <f>INMUNIZACIONES!$G140</f>
        <v>28.78</v>
      </c>
      <c r="M20" s="417" t="str">
        <f>_xlfn.CONCAT("&lt; ",Consolidado!$G$1)</f>
        <v>&lt; 75</v>
      </c>
      <c r="N20" s="417" t="str">
        <f>_xlfn.CONCAT("&gt;= ", Consolidado!$G$1,"  -  &lt; ",Consolidado!$H$1)</f>
        <v>&gt;= 75  -  &lt; 83.3</v>
      </c>
      <c r="O20" s="417" t="str">
        <f>_xlfn.CONCAT(" &gt;= ",Consolidado!$H$1)</f>
        <v xml:space="preserve"> &gt;= 83.3</v>
      </c>
    </row>
    <row r="21" spans="1:15" x14ac:dyDescent="0.25">
      <c r="A21" s="5">
        <v>8</v>
      </c>
      <c r="B21" s="415" t="str">
        <f>INMUNIZACIONES!$A$147</f>
        <v>PORCENTAJE NIÑOS 1 AÑO  PROTEGIDOS CON 3 DOSIS DE VACUNA ANTINEUMOCÓCICA</v>
      </c>
      <c r="C21" s="411">
        <f>INMUNIZACIONES!$G149</f>
        <v>58.96</v>
      </c>
      <c r="D21" s="411">
        <f>INMUNIZACIONES!$G150</f>
        <v>0</v>
      </c>
      <c r="E21" s="411">
        <f>INMUNIZACIONES!$G151</f>
        <v>57.58</v>
      </c>
      <c r="F21" s="411">
        <f>INMUNIZACIONES!$G152</f>
        <v>53.61</v>
      </c>
      <c r="G21" s="411">
        <f>INMUNIZACIONES!$G153</f>
        <v>39.36</v>
      </c>
      <c r="H21" s="411">
        <f>INMUNIZACIONES!$G154</f>
        <v>69.42</v>
      </c>
      <c r="I21" s="411">
        <f>INMUNIZACIONES!$G155</f>
        <v>73.260000000000005</v>
      </c>
      <c r="J21" s="411">
        <f>INMUNIZACIONES!$G156</f>
        <v>65.41</v>
      </c>
      <c r="K21" s="411">
        <f>INMUNIZACIONES!$G157</f>
        <v>52.52</v>
      </c>
      <c r="L21" s="411">
        <f>INMUNIZACIONES!$G158</f>
        <v>43.83</v>
      </c>
      <c r="M21" s="417" t="str">
        <f>_xlfn.CONCAT("&lt; ",Consolidado!$G$1)</f>
        <v>&lt; 75</v>
      </c>
      <c r="N21" s="417" t="str">
        <f>_xlfn.CONCAT("&gt;= ", Consolidado!$G$1,"  -  &lt; ",Consolidado!$H$1)</f>
        <v>&gt;= 75  -  &lt; 83.3</v>
      </c>
      <c r="O21" s="417" t="str">
        <f>_xlfn.CONCAT(" &gt;= ",Consolidado!$H$1)</f>
        <v xml:space="preserve"> &gt;= 83.3</v>
      </c>
    </row>
    <row r="22" spans="1:15" x14ac:dyDescent="0.25">
      <c r="A22" s="5">
        <v>9</v>
      </c>
      <c r="B22" s="415" t="str">
        <f>INMUNIZACIONES!$A$168</f>
        <v>PORCENTAJE DE NIÑOS 1 AÑO VACUNADOS CON 1 DOSIS DE VACUNA SPR</v>
      </c>
      <c r="C22" s="411">
        <f>INMUNIZACIONES!$G170</f>
        <v>58.8</v>
      </c>
      <c r="D22" s="411">
        <f>INMUNIZACIONES!$G171</f>
        <v>0</v>
      </c>
      <c r="E22" s="411">
        <f>INMUNIZACIONES!$G172</f>
        <v>57.1</v>
      </c>
      <c r="F22" s="411">
        <f>INMUNIZACIONES!$G173</f>
        <v>51.5</v>
      </c>
      <c r="G22" s="411">
        <f>INMUNIZACIONES!$G174</f>
        <v>37.200000000000003</v>
      </c>
      <c r="H22" s="411">
        <f>INMUNIZACIONES!$G175</f>
        <v>68</v>
      </c>
      <c r="I22" s="411">
        <f>INMUNIZACIONES!$G176</f>
        <v>70.599999999999994</v>
      </c>
      <c r="J22" s="411">
        <f>INMUNIZACIONES!$G177</f>
        <v>58.5</v>
      </c>
      <c r="K22" s="411">
        <f>INMUNIZACIONES!$G178</f>
        <v>52.5</v>
      </c>
      <c r="L22" s="411">
        <f>INMUNIZACIONES!$G179</f>
        <v>64.2</v>
      </c>
      <c r="M22" s="417" t="str">
        <f>_xlfn.CONCAT("&lt; ",Consolidado!$G$1)</f>
        <v>&lt; 75</v>
      </c>
      <c r="N22" s="417" t="str">
        <f>_xlfn.CONCAT("&gt;= ", Consolidado!$G$1,"  -  &lt; ",Consolidado!$H$1)</f>
        <v>&gt;= 75  -  &lt; 83.3</v>
      </c>
      <c r="O22" s="417" t="str">
        <f>_xlfn.CONCAT(" &gt;= ",Consolidado!$H$1)</f>
        <v xml:space="preserve"> &gt;= 83.3</v>
      </c>
    </row>
    <row r="23" spans="1:15" x14ac:dyDescent="0.25">
      <c r="A23" s="5">
        <v>10</v>
      </c>
      <c r="B23" s="415" t="str">
        <f>INMUNIZACIONES!$A$189</f>
        <v xml:space="preserve">PORCENTAJE DE NIÑOS 1 AÑO VACUNADOS CON 2 DOSIS DE VACUNA SPR </v>
      </c>
      <c r="C23" s="411">
        <f>INMUNIZACIONES!$G191</f>
        <v>57.5</v>
      </c>
      <c r="D23" s="411">
        <f>INMUNIZACIONES!$G192</f>
        <v>0</v>
      </c>
      <c r="E23" s="411">
        <f>INMUNIZACIONES!$G193</f>
        <v>52.7</v>
      </c>
      <c r="F23" s="411">
        <f>INMUNIZACIONES!$G194</f>
        <v>55.7</v>
      </c>
      <c r="G23" s="411">
        <f>INMUNIZACIONES!$G195</f>
        <v>36.700000000000003</v>
      </c>
      <c r="H23" s="411">
        <f>INMUNIZACIONES!$G196</f>
        <v>66.900000000000006</v>
      </c>
      <c r="I23" s="411">
        <f>INMUNIZACIONES!$G197</f>
        <v>70.099999999999994</v>
      </c>
      <c r="J23" s="411">
        <f>INMUNIZACIONES!$G198</f>
        <v>92.5</v>
      </c>
      <c r="K23" s="411">
        <f>INMUNIZACIONES!$G199</f>
        <v>54</v>
      </c>
      <c r="L23" s="411">
        <f>INMUNIZACIONES!$G200</f>
        <v>38.299999999999997</v>
      </c>
      <c r="M23" s="417" t="str">
        <f>_xlfn.CONCAT("&lt; ",Consolidado!$G$1)</f>
        <v>&lt; 75</v>
      </c>
      <c r="N23" s="417" t="str">
        <f>_xlfn.CONCAT("&gt;= ", Consolidado!$G$1,"  -  &lt; ",Consolidado!$H$1)</f>
        <v>&gt;= 75  -  &lt; 83.3</v>
      </c>
      <c r="O23" s="417" t="str">
        <f>_xlfn.CONCAT(" &gt;= ",Consolidado!$H$1)</f>
        <v xml:space="preserve"> &gt;= 83.3</v>
      </c>
    </row>
    <row r="24" spans="1:15" x14ac:dyDescent="0.25">
      <c r="A24" s="5">
        <v>11</v>
      </c>
      <c r="B24" s="415" t="str">
        <f>INMUNIZACIONES!A211</f>
        <v>PORCENTAJE DE NIÑOS 1 AÑO  VACUNADOS CON EL 1ER REFUERZO CON VACUNA ANTIPOLIO (IPV)</v>
      </c>
      <c r="C24" s="411">
        <f>INMUNIZACIONES!$G213</f>
        <v>51.3</v>
      </c>
      <c r="D24" s="411">
        <f>INMUNIZACIONES!$G214</f>
        <v>0</v>
      </c>
      <c r="E24" s="411">
        <f>INMUNIZACIONES!$G215</f>
        <v>45.4</v>
      </c>
      <c r="F24" s="411">
        <f>INMUNIZACIONES!$G216</f>
        <v>53.6</v>
      </c>
      <c r="G24" s="411">
        <f>INMUNIZACIONES!$G217</f>
        <v>37.200000000000003</v>
      </c>
      <c r="H24" s="411">
        <f>INMUNIZACIONES!$G218</f>
        <v>61.6</v>
      </c>
      <c r="I24" s="411">
        <f>INMUNIZACIONES!$G219</f>
        <v>65.8</v>
      </c>
      <c r="J24" s="411">
        <f>INMUNIZACIONES!$G220</f>
        <v>80.5</v>
      </c>
      <c r="K24" s="411">
        <f>INMUNIZACIONES!$G221</f>
        <v>48.9</v>
      </c>
      <c r="L24" s="411">
        <f>INMUNIZACIONES!$G222</f>
        <v>29.6</v>
      </c>
      <c r="M24" s="417" t="str">
        <f>_xlfn.CONCAT("&lt; ",Consolidado!$G$1)</f>
        <v>&lt; 75</v>
      </c>
      <c r="N24" s="417" t="str">
        <f>_xlfn.CONCAT("&gt;= ", Consolidado!$G$1,"  -  &lt; ",Consolidado!$H$1)</f>
        <v>&gt;= 75  -  &lt; 83.3</v>
      </c>
      <c r="O24" s="417" t="str">
        <f>_xlfn.CONCAT(" &gt;= ",Consolidado!$H$1)</f>
        <v xml:space="preserve"> &gt;= 83.3</v>
      </c>
    </row>
    <row r="25" spans="1:15" x14ac:dyDescent="0.25">
      <c r="A25" s="5">
        <v>12</v>
      </c>
      <c r="B25" s="415" t="str">
        <f>INMUNIZACIONES!$A$229</f>
        <v>PORCENTAJE DE NIÑOS 1 AÑO VACUNADOS CON EL 1ER REFUERZO CON VACUNA DPT</v>
      </c>
      <c r="C25" s="411">
        <f>INMUNIZACIONES!$G231</f>
        <v>53.2</v>
      </c>
      <c r="D25" s="411">
        <f>INMUNIZACIONES!$G232</f>
        <v>0</v>
      </c>
      <c r="E25" s="411">
        <f>INMUNIZACIONES!$G233</f>
        <v>48</v>
      </c>
      <c r="F25" s="411">
        <f>INMUNIZACIONES!$G234</f>
        <v>55.7</v>
      </c>
      <c r="G25" s="411">
        <f>INMUNIZACIONES!$G235</f>
        <v>37.200000000000003</v>
      </c>
      <c r="H25" s="411">
        <f>INMUNIZACIONES!$G236</f>
        <v>63.8</v>
      </c>
      <c r="I25" s="411">
        <f>INMUNIZACIONES!$G237</f>
        <v>70.099999999999994</v>
      </c>
      <c r="J25" s="411">
        <f>INMUNIZACIONES!$G238</f>
        <v>77.400000000000006</v>
      </c>
      <c r="K25" s="411">
        <f>INMUNIZACIONES!$G239</f>
        <v>50.4</v>
      </c>
      <c r="L25" s="411">
        <f>INMUNIZACIONES!$G240</f>
        <v>29.6</v>
      </c>
      <c r="M25" s="417" t="str">
        <f>_xlfn.CONCAT("&lt; ",Consolidado!$G$1)</f>
        <v>&lt; 75</v>
      </c>
      <c r="N25" s="417" t="str">
        <f>_xlfn.CONCAT("&gt;= ", Consolidado!$G$1,"  -  &lt; ",Consolidado!$H$1)</f>
        <v>&gt;= 75  -  &lt; 83.3</v>
      </c>
      <c r="O25" s="417" t="str">
        <f>_xlfn.CONCAT(" &gt;= ",Consolidado!$H$1)</f>
        <v xml:space="preserve"> &gt;= 83.3</v>
      </c>
    </row>
    <row r="26" spans="1:15" x14ac:dyDescent="0.25">
      <c r="A26" s="5">
        <v>13</v>
      </c>
      <c r="B26" s="415" t="str">
        <f>INMUNIZACIONES!$A$249</f>
        <v>PORCENTAJE DE NIÑOS 4 AÑOS VACUNADOS CON EL 2DO REFUERZO CON VACUNA ANTIPOLIO ORAL (APO)</v>
      </c>
      <c r="C26" s="411">
        <f>INMUNIZACIONES!$G251</f>
        <v>39.4</v>
      </c>
      <c r="D26" s="411">
        <f>INMUNIZACIONES!$G252</f>
        <v>0</v>
      </c>
      <c r="E26" s="411">
        <f>INMUNIZACIONES!$G253</f>
        <v>46.9</v>
      </c>
      <c r="F26" s="411">
        <f>INMUNIZACIONES!$G254</f>
        <v>41.9</v>
      </c>
      <c r="G26" s="411">
        <f>INMUNIZACIONES!$G255</f>
        <v>24.2</v>
      </c>
      <c r="H26" s="411">
        <f>INMUNIZACIONES!$G256</f>
        <v>34.4</v>
      </c>
      <c r="I26" s="411">
        <f>INMUNIZACIONES!$G257</f>
        <v>38.200000000000003</v>
      </c>
      <c r="J26" s="411">
        <f>INMUNIZACIONES!$G258</f>
        <v>51.6</v>
      </c>
      <c r="K26" s="411">
        <f>INMUNIZACIONES!$G259</f>
        <v>41</v>
      </c>
      <c r="L26" s="411">
        <f>INMUNIZACIONES!$G260</f>
        <v>12.6</v>
      </c>
      <c r="M26" s="417" t="str">
        <f>_xlfn.CONCAT("&lt; ",Consolidado!$G$1)</f>
        <v>&lt; 75</v>
      </c>
      <c r="N26" s="417" t="str">
        <f>_xlfn.CONCAT("&gt;= ", Consolidado!$G$1,"  -  &lt; ",Consolidado!$H$1)</f>
        <v>&gt;= 75  -  &lt; 83.3</v>
      </c>
      <c r="O26" s="417" t="str">
        <f>_xlfn.CONCAT(" &gt;= ",Consolidado!$H$1)</f>
        <v xml:space="preserve"> &gt;= 83.3</v>
      </c>
    </row>
    <row r="27" spans="1:15" x14ac:dyDescent="0.25">
      <c r="A27" s="5">
        <v>14</v>
      </c>
      <c r="B27" s="415" t="str">
        <f>INMUNIZACIONES!$A$271</f>
        <v>PORCENTAJE DE NIÑOS 4 AÑOS VACUNADOS CON EL 2DO REFUERZO CON VACUNA DPT</v>
      </c>
      <c r="C27" s="411">
        <f>INMUNIZACIONES!$G273</f>
        <v>43.2</v>
      </c>
      <c r="D27" s="411">
        <f>INMUNIZACIONES!$G274</f>
        <v>0</v>
      </c>
      <c r="E27" s="411">
        <f>INMUNIZACIONES!$G275</f>
        <v>48.1</v>
      </c>
      <c r="F27" s="411">
        <f>INMUNIZACIONES!$G276</f>
        <v>49.6</v>
      </c>
      <c r="G27" s="411">
        <f>INMUNIZACIONES!$G277</f>
        <v>26.4</v>
      </c>
      <c r="H27" s="411">
        <f>INMUNIZACIONES!$G278</f>
        <v>41.4</v>
      </c>
      <c r="I27" s="411">
        <f>INMUNIZACIONES!$G279</f>
        <v>42.1</v>
      </c>
      <c r="J27" s="411">
        <f>INMUNIZACIONES!$G280</f>
        <v>54.8</v>
      </c>
      <c r="K27" s="411">
        <f>INMUNIZACIONES!$G281</f>
        <v>49.7</v>
      </c>
      <c r="L27" s="411">
        <f>INMUNIZACIONES!$G282</f>
        <v>15.6</v>
      </c>
      <c r="M27" s="417" t="str">
        <f>_xlfn.CONCAT("&lt; ",Consolidado!$G$1)</f>
        <v>&lt; 75</v>
      </c>
      <c r="N27" s="417" t="str">
        <f>_xlfn.CONCAT("&gt;= ", Consolidado!$G$1,"  -  &lt; ",Consolidado!$H$1)</f>
        <v>&gt;= 75  -  &lt; 83.3</v>
      </c>
      <c r="O27" s="417" t="str">
        <f>_xlfn.CONCAT(" &gt;= ",Consolidado!$H$1)</f>
        <v xml:space="preserve"> &gt;= 83.3</v>
      </c>
    </row>
    <row r="28" spans="1:15" x14ac:dyDescent="0.25">
      <c r="A28" s="5">
        <v>15</v>
      </c>
      <c r="B28" s="415" t="str">
        <f>INMUNIZACIONES!$A$292</f>
        <v>PORCENTAJE DE NIÑOS  VACUNADOS CON DOSIS UNICA DE VACUNA CONTRA VPH EN EL 5TO GRADO DE PRIMARIA</v>
      </c>
      <c r="C28" s="411">
        <f>INMUNIZACIONES!$G294</f>
        <v>80.599999999999994</v>
      </c>
      <c r="D28" s="411">
        <f>INMUNIZACIONES!$G295</f>
        <v>0</v>
      </c>
      <c r="E28" s="411">
        <f>INMUNIZACIONES!$G296</f>
        <v>80.900000000000006</v>
      </c>
      <c r="F28" s="411">
        <f>INMUNIZACIONES!$G297</f>
        <v>85.8</v>
      </c>
      <c r="G28" s="411">
        <f>INMUNIZACIONES!$G298</f>
        <v>50.5</v>
      </c>
      <c r="H28" s="411">
        <f>INMUNIZACIONES!$G299</f>
        <v>81.099999999999994</v>
      </c>
      <c r="I28" s="411">
        <f>INMUNIZACIONES!$G300</f>
        <v>98.5</v>
      </c>
      <c r="J28" s="411">
        <f>INMUNIZACIONES!$G301</f>
        <v>91.3</v>
      </c>
      <c r="K28" s="411">
        <f>INMUNIZACIONES!$G302</f>
        <v>84.6</v>
      </c>
      <c r="L28" s="411">
        <f>INMUNIZACIONES!$G303</f>
        <v>58.9</v>
      </c>
      <c r="M28" s="417" t="str">
        <f>_xlfn.CONCAT("&lt; ",Consolidado!$G$1)</f>
        <v>&lt; 75</v>
      </c>
      <c r="N28" s="417" t="str">
        <f>_xlfn.CONCAT("&gt;= ", Consolidado!$G$1,"  -  &lt; ",Consolidado!$H$1)</f>
        <v>&gt;= 75  -  &lt; 83.3</v>
      </c>
      <c r="O28" s="417" t="str">
        <f>_xlfn.CONCAT(" &gt;= ",Consolidado!$H$1)</f>
        <v xml:space="preserve"> &gt;= 83.3</v>
      </c>
    </row>
    <row r="29" spans="1:15" x14ac:dyDescent="0.25">
      <c r="A29" s="5">
        <v>16</v>
      </c>
      <c r="B29" s="415" t="str">
        <f>INMUNIZACIONES!$A$313</f>
        <v>PORCENTAJE  DE GESTANTES VACUNADAS CON 1 DOSIS DE VACUNA dTpa</v>
      </c>
      <c r="C29" s="411">
        <f>INMUNIZACIONES!$G315</f>
        <v>44.6</v>
      </c>
      <c r="D29" s="411">
        <f>INMUNIZACIONES!$G316</f>
        <v>0</v>
      </c>
      <c r="E29" s="411">
        <f>INMUNIZACIONES!$G317</f>
        <v>61.2</v>
      </c>
      <c r="F29" s="411">
        <f>INMUNIZACIONES!$G318</f>
        <v>64.900000000000006</v>
      </c>
      <c r="G29" s="411">
        <f>INMUNIZACIONES!$G319</f>
        <v>27</v>
      </c>
      <c r="H29" s="411">
        <f>INMUNIZACIONES!$G320</f>
        <v>37.799999999999997</v>
      </c>
      <c r="I29" s="411">
        <f>INMUNIZACIONES!$G321</f>
        <v>75.3</v>
      </c>
      <c r="J29" s="411">
        <f>INMUNIZACIONES!$G322</f>
        <v>62.6</v>
      </c>
      <c r="K29" s="411">
        <f>INMUNIZACIONES!$G323</f>
        <v>46.5</v>
      </c>
      <c r="L29" s="411">
        <f>INMUNIZACIONES!$G324</f>
        <v>17.600000000000001</v>
      </c>
      <c r="M29" s="417" t="str">
        <f>_xlfn.CONCAT("&lt; ",Consolidado!$G$1)</f>
        <v>&lt; 75</v>
      </c>
      <c r="N29" s="417" t="str">
        <f>_xlfn.CONCAT("&gt;= ", Consolidado!$G$1,"  -  &lt; ",Consolidado!$H$1)</f>
        <v>&gt;= 75  -  &lt; 83.3</v>
      </c>
      <c r="O29" s="417" t="str">
        <f>_xlfn.CONCAT(" &gt;= ",Consolidado!$H$1)</f>
        <v xml:space="preserve"> &gt;= 83.3</v>
      </c>
    </row>
    <row r="30" spans="1:15" x14ac:dyDescent="0.25">
      <c r="A30" s="5">
        <v>17</v>
      </c>
      <c r="B30" s="415" t="str">
        <f>INMUNIZACIONES!$A$330</f>
        <v>PORCENTAJE DE VACUNADOS CON 1 DOSIS CON VACUNA CONTRA LA INFLUENZA, EN LA POBLACIÓN &gt;= 60 AÑOS</v>
      </c>
      <c r="C30" s="411">
        <f>INMUNIZACIONES!$G332</f>
        <v>39.9</v>
      </c>
      <c r="D30" s="411">
        <f>INMUNIZACIONES!$G333</f>
        <v>0</v>
      </c>
      <c r="E30" s="411">
        <f>INMUNIZACIONES!$G334</f>
        <v>36.4</v>
      </c>
      <c r="F30" s="411">
        <f>INMUNIZACIONES!$G335</f>
        <v>92.1</v>
      </c>
      <c r="G30" s="411">
        <f>INMUNIZACIONES!$G336</f>
        <v>28.2</v>
      </c>
      <c r="H30" s="411">
        <f>INMUNIZACIONES!$G337</f>
        <v>33</v>
      </c>
      <c r="I30" s="411">
        <f>INMUNIZACIONES!$G338</f>
        <v>34.4</v>
      </c>
      <c r="J30" s="411">
        <f>INMUNIZACIONES!$G339</f>
        <v>51.8</v>
      </c>
      <c r="K30" s="411">
        <f>INMUNIZACIONES!$G340</f>
        <v>80.099999999999994</v>
      </c>
      <c r="L30" s="411">
        <f>INMUNIZACIONES!$G341</f>
        <v>17.899999999999999</v>
      </c>
      <c r="M30" s="417" t="str">
        <f>_xlfn.CONCAT("&lt; ",Consolidado!$G$1)</f>
        <v>&lt; 75</v>
      </c>
      <c r="N30" s="417" t="str">
        <f>_xlfn.CONCAT("&gt;= ", Consolidado!$G$1,"  -  &lt; ",Consolidado!$H$1)</f>
        <v>&gt;= 75  -  &lt; 83.3</v>
      </c>
      <c r="O30" s="417" t="str">
        <f>_xlfn.CONCAT(" &gt;= ",Consolidado!$H$1)</f>
        <v xml:space="preserve"> &gt;= 83.3</v>
      </c>
    </row>
    <row r="31" spans="1:15" x14ac:dyDescent="0.25">
      <c r="A31" s="5">
        <v>18</v>
      </c>
      <c r="B31" s="415" t="str">
        <f>INMUNIZACIONES!$A$350</f>
        <v>PORCENTAJE DE VACUNADOS CON 1 DOSIS CON VACUNA CONTRA NEUMOCOCO, EN LA POBLACIÓN &gt;= 60 AÑOS</v>
      </c>
      <c r="C31" s="411">
        <f>INMUNIZACIONES!$G352</f>
        <v>23.6</v>
      </c>
      <c r="D31" s="411">
        <f>INMUNIZACIONES!$G353</f>
        <v>0</v>
      </c>
      <c r="E31" s="411">
        <f>INMUNIZACIONES!$G354</f>
        <v>20.5</v>
      </c>
      <c r="F31" s="411">
        <f>INMUNIZACIONES!$G355</f>
        <v>76.099999999999994</v>
      </c>
      <c r="G31" s="411">
        <f>INMUNIZACIONES!$G356</f>
        <v>19.3</v>
      </c>
      <c r="H31" s="411">
        <f>INMUNIZACIONES!$G357</f>
        <v>9.6</v>
      </c>
      <c r="I31" s="411">
        <f>INMUNIZACIONES!$G358</f>
        <v>23.1</v>
      </c>
      <c r="J31" s="411">
        <f>INMUNIZACIONES!$G359</f>
        <v>67.7</v>
      </c>
      <c r="K31" s="411">
        <f>INMUNIZACIONES!$G360</f>
        <v>28.8</v>
      </c>
      <c r="L31" s="411">
        <f>INMUNIZACIONES!$G361</f>
        <v>13.1</v>
      </c>
      <c r="M31" s="417" t="str">
        <f>_xlfn.CONCAT("&lt; ",Consolidado!$G$1)</f>
        <v>&lt; 75</v>
      </c>
      <c r="N31" s="417" t="str">
        <f>_xlfn.CONCAT("&gt;= ", Consolidado!$G$1,"  -  &lt; ",Consolidado!$H$1)</f>
        <v>&gt;= 75  -  &lt; 83.3</v>
      </c>
      <c r="O31" s="417" t="str">
        <f>_xlfn.CONCAT(" &gt;= ",Consolidado!$H$1)</f>
        <v xml:space="preserve"> &gt;= 83.3</v>
      </c>
    </row>
    <row r="32" spans="1:15" x14ac:dyDescent="0.25">
      <c r="A32" s="5">
        <v>1</v>
      </c>
      <c r="B32" s="416" t="str">
        <f>NUTRICION!$A$5</f>
        <v>PORCENTAJE DE NIÑOS  MENORES DE 5 AÑOS  DE EDAD CON DCI (PATRÓN DE  REFERENCIA  OMS).</v>
      </c>
      <c r="C32" s="411">
        <f>NUTRICION!$G7</f>
        <v>0.16040278922627932</v>
      </c>
      <c r="D32" s="411">
        <f>NUTRICION!$G8</f>
        <v>0</v>
      </c>
      <c r="E32" s="411">
        <f>NUTRICION!$G9</f>
        <v>0.10683089298058192</v>
      </c>
      <c r="F32" s="411">
        <f>NUTRICION!$G10</f>
        <v>0</v>
      </c>
      <c r="G32" s="411">
        <f>NUTRICION!$G11</f>
        <v>0.36873156342182889</v>
      </c>
      <c r="H32" s="411">
        <f>NUTRICION!$G12</f>
        <v>0.31499606254921814</v>
      </c>
      <c r="I32" s="411">
        <f>NUTRICION!$G13</f>
        <v>0</v>
      </c>
      <c r="J32" s="411">
        <f>NUTRICION!$G14</f>
        <v>0</v>
      </c>
      <c r="K32" s="411">
        <f>NUTRICION!$G15</f>
        <v>0.22744503411675512</v>
      </c>
      <c r="L32" s="411">
        <f>NUTRICION!$G16</f>
        <v>0.3470031545741325</v>
      </c>
      <c r="M32" s="417" t="str">
        <f>_xlfn.CONCAT("&gt; ",Consolidado!$M$1)</f>
        <v>&gt; 8,1</v>
      </c>
      <c r="N32" s="417" t="str">
        <f>_xlfn.CONCAT("&gt; ",Consolidado!$L$1,"  -  &lt;= ",Consolidado!$M$1)</f>
        <v>&gt; 6,4  -  &lt;= 8,1</v>
      </c>
      <c r="O32" s="417" t="str">
        <f>_xlfn.CONCAT("&lt;= ",Consolidado!$L$1)</f>
        <v>&lt;= 6,4</v>
      </c>
    </row>
    <row r="33" spans="1:15" x14ac:dyDescent="0.25">
      <c r="A33" s="5">
        <v>2</v>
      </c>
      <c r="B33" s="416" t="str">
        <f>NUTRICION!$A$24</f>
        <v>PORCENTAJE DE NIÑOS DE 6 A 35 MESES  DE EDAD CON AMENIA (PATRÓN DE  REFERENCIA  OMS).</v>
      </c>
      <c r="C33" s="411">
        <f>NUTRICION!$G26</f>
        <v>0.93094109681787407</v>
      </c>
      <c r="D33" s="411">
        <f>NUTRICION!$G27</f>
        <v>0.33250207813798838</v>
      </c>
      <c r="E33" s="411">
        <f>NUTRICION!$G28</f>
        <v>1.1020375802743201</v>
      </c>
      <c r="F33" s="411">
        <f>NUTRICION!$G29</f>
        <v>0.90791180285343709</v>
      </c>
      <c r="G33" s="411">
        <f>NUTRICION!$G30</f>
        <v>1.6708860759493671</v>
      </c>
      <c r="H33" s="411">
        <f>NUTRICION!$G31</f>
        <v>0.34487332537471815</v>
      </c>
      <c r="I33" s="411">
        <f>NUTRICION!$G32</f>
        <v>0.9264793783622236</v>
      </c>
      <c r="J33" s="411">
        <f>NUTRICION!$G33</f>
        <v>7.9554494828957836E-2</v>
      </c>
      <c r="K33" s="411">
        <f>NUTRICION!$G34</f>
        <v>2.0518358531317493</v>
      </c>
      <c r="L33" s="411">
        <f>NUTRICION!$G35</f>
        <v>1.5013966480446927</v>
      </c>
      <c r="M33" s="417" t="str">
        <f>_xlfn.CONCAT("&gt; ",Consolidado!$O$1)</f>
        <v>&gt; 23,8</v>
      </c>
      <c r="N33" s="417" t="str">
        <f>_xlfn.CONCAT("&gt; ",Consolidado!$N$1,"  -  &lt;= ",Consolidado!$O$1)</f>
        <v>&gt; 19  -  &lt;= 23,8</v>
      </c>
      <c r="O33" s="417" t="str">
        <f>_xlfn.CONCAT("&lt;= ",Consolidado!$N$1)</f>
        <v>&lt;= 19</v>
      </c>
    </row>
    <row r="34" spans="1:15" x14ac:dyDescent="0.25">
      <c r="A34" s="5">
        <v>3</v>
      </c>
      <c r="B34" s="416" t="str">
        <f>NUTRICION!$A$43</f>
        <v>PORCENTAJE DE NIÑOS DE 4 MESES QUE  INICIAN SUMPLEMENTACIÓN CON HIERRO EN GOTAS</v>
      </c>
      <c r="C34" s="411">
        <f>NUTRICION!$G45</f>
        <v>62.6</v>
      </c>
      <c r="D34" s="411">
        <f>NUTRICION!$G46</f>
        <v>0</v>
      </c>
      <c r="E34" s="411">
        <f>NUTRICION!$G47</f>
        <v>65.099999999999994</v>
      </c>
      <c r="F34" s="411">
        <f>NUTRICION!$G48</f>
        <v>42.4</v>
      </c>
      <c r="G34" s="411">
        <f>NUTRICION!$G49</f>
        <v>45.4</v>
      </c>
      <c r="H34" s="411">
        <f>NUTRICION!$G50</f>
        <v>64.8</v>
      </c>
      <c r="I34" s="411">
        <f>NUTRICION!$G51</f>
        <v>57.5</v>
      </c>
      <c r="J34" s="411">
        <f>NUTRICION!$G52</f>
        <v>57.7</v>
      </c>
      <c r="K34" s="411">
        <f>NUTRICION!$G53</f>
        <v>46.5</v>
      </c>
      <c r="L34" s="411">
        <f>NUTRICION!$G54</f>
        <v>97.1</v>
      </c>
      <c r="M34" s="417" t="str">
        <f>_xlfn.CONCAT("&lt; ",Consolidado!$G$1)</f>
        <v>&lt; 75</v>
      </c>
      <c r="N34" s="417" t="str">
        <f>_xlfn.CONCAT("&gt;= ", Consolidado!$G$1,"  -  &lt; ",Consolidado!$H$1)</f>
        <v>&gt;= 75  -  &lt; 83.3</v>
      </c>
      <c r="O34" s="417" t="str">
        <f>_xlfn.CONCAT(" &gt;= ",Consolidado!$H$1)</f>
        <v xml:space="preserve"> &gt;= 83.3</v>
      </c>
    </row>
    <row r="35" spans="1:15" x14ac:dyDescent="0.25">
      <c r="A35" s="5">
        <v>4</v>
      </c>
      <c r="B35" s="416" t="str">
        <f>NUTRICION!$A$63</f>
        <v>PORCENTAJE DE NIÑAS/NIÑOS DE 12 MESES DE EDAD QUE RECIBIERON  SUPLEMENTACIÓN PREVENTIVA  (TA)</v>
      </c>
      <c r="C35" s="411">
        <f>NUTRICION!$G65</f>
        <v>61.6</v>
      </c>
      <c r="D35" s="411">
        <f>NUTRICION!$G66</f>
        <v>0</v>
      </c>
      <c r="E35" s="411">
        <f>NUTRICION!$G67</f>
        <v>51.5</v>
      </c>
      <c r="F35" s="411">
        <f>NUTRICION!$G68</f>
        <v>78.400000000000006</v>
      </c>
      <c r="G35" s="411">
        <f>NUTRICION!$G69</f>
        <v>48.8</v>
      </c>
      <c r="H35" s="411">
        <f>NUTRICION!$G70</f>
        <v>82.2</v>
      </c>
      <c r="I35" s="411">
        <f>NUTRICION!$G71</f>
        <v>56.9</v>
      </c>
      <c r="J35" s="411">
        <f>NUTRICION!$G72</f>
        <v>57.1</v>
      </c>
      <c r="K35" s="411">
        <f>NUTRICION!$G73</f>
        <v>64.5</v>
      </c>
      <c r="L35" s="411">
        <f>NUTRICION!$G74</f>
        <v>57.3</v>
      </c>
      <c r="M35" s="417" t="str">
        <f>_xlfn.CONCAT("&lt; ",Consolidado!$G$1)</f>
        <v>&lt; 75</v>
      </c>
      <c r="N35" s="417" t="str">
        <f>_xlfn.CONCAT("&gt;= ", Consolidado!$G$1,"  -  &lt; ",Consolidado!$H$1)</f>
        <v>&gt;= 75  -  &lt; 83.3</v>
      </c>
      <c r="O35" s="417" t="str">
        <f>_xlfn.CONCAT(" &gt;= ",Consolidado!$H$1)</f>
        <v xml:space="preserve"> &gt;= 83.3</v>
      </c>
    </row>
    <row r="36" spans="1:15" x14ac:dyDescent="0.25">
      <c r="A36" s="5">
        <v>5</v>
      </c>
      <c r="B36" s="416" t="str">
        <f>NUTRICION!$A$83</f>
        <v>PORCENTAJE DE NIÑAS/NIÑOS  DE 24 MESES DE EDAD  QUE RECIBIERON SUPLEMENTACION PREVENTIVA (TA)</v>
      </c>
      <c r="C36" s="411">
        <f>NUTRICION!$G85</f>
        <v>22.4</v>
      </c>
      <c r="D36" s="411">
        <f>NUTRICION!$G86</f>
        <v>0</v>
      </c>
      <c r="E36" s="411">
        <f>NUTRICION!$G87</f>
        <v>18.7</v>
      </c>
      <c r="F36" s="411">
        <f>NUTRICION!$G88</f>
        <v>78.8</v>
      </c>
      <c r="G36" s="411">
        <f>NUTRICION!$G89</f>
        <v>11.4</v>
      </c>
      <c r="H36" s="411">
        <f>NUTRICION!$G90</f>
        <v>25.9</v>
      </c>
      <c r="I36" s="411">
        <f>NUTRICION!$G91</f>
        <v>30.3</v>
      </c>
      <c r="J36" s="411">
        <f>NUTRICION!$G92</f>
        <v>21.4</v>
      </c>
      <c r="K36" s="411">
        <f>NUTRICION!$G93</f>
        <v>34</v>
      </c>
      <c r="L36" s="411">
        <f>NUTRICION!$G94</f>
        <v>0</v>
      </c>
      <c r="M36" s="417" t="str">
        <f>_xlfn.CONCAT("&lt; ",Consolidado!$G$1)</f>
        <v>&lt; 75</v>
      </c>
      <c r="N36" s="417" t="str">
        <f>_xlfn.CONCAT("&gt;= ", Consolidado!$G$1,"  -  &lt; ",Consolidado!$H$1)</f>
        <v>&gt;= 75  -  &lt; 83.3</v>
      </c>
      <c r="O36" s="417" t="str">
        <f>_xlfn.CONCAT(" &gt;= ",Consolidado!$H$1)</f>
        <v xml:space="preserve"> &gt;= 83.3</v>
      </c>
    </row>
    <row r="37" spans="1:15" x14ac:dyDescent="0.25">
      <c r="A37" s="5">
        <v>6</v>
      </c>
      <c r="B37" s="416" t="str">
        <f>NUTRICION!$A$102</f>
        <v>PORCENTAJE DE NIÑOS/NIÑAS MENORES DE 36 MESES CON SUPLEMENTACION PREVENTIVA (TA)</v>
      </c>
      <c r="C37" s="411">
        <f>NUTRICION!$G104</f>
        <v>30.1</v>
      </c>
      <c r="D37" s="411">
        <f>NUTRICION!$G105</f>
        <v>0</v>
      </c>
      <c r="E37" s="411">
        <f>NUTRICION!$G106</f>
        <v>24</v>
      </c>
      <c r="F37" s="411">
        <f>NUTRICION!$G107</f>
        <v>53.6</v>
      </c>
      <c r="G37" s="411">
        <f>NUTRICION!$G108</f>
        <v>18.899999999999999</v>
      </c>
      <c r="H37" s="411">
        <f>NUTRICION!$G109</f>
        <v>41.7</v>
      </c>
      <c r="I37" s="411">
        <f>NUTRICION!$G110</f>
        <v>38.4</v>
      </c>
      <c r="J37" s="411">
        <f>NUTRICION!$G111</f>
        <v>27</v>
      </c>
      <c r="K37" s="411">
        <f>NUTRICION!$G112</f>
        <v>33.6</v>
      </c>
      <c r="L37" s="411">
        <f>NUTRICION!$G113</f>
        <v>19.7</v>
      </c>
      <c r="M37" s="417" t="str">
        <f>_xlfn.CONCAT("&lt; ",Consolidado!$G$1)</f>
        <v>&lt; 75</v>
      </c>
      <c r="N37" s="417" t="str">
        <f>_xlfn.CONCAT("&gt;= ", Consolidado!$G$1,"  -  &lt; ",Consolidado!$H$1)</f>
        <v>&gt;= 75  -  &lt; 83.3</v>
      </c>
      <c r="O37" s="417" t="str">
        <f>_xlfn.CONCAT(" &gt;= ",Consolidado!$H$1)</f>
        <v xml:space="preserve"> &gt;= 83.3</v>
      </c>
    </row>
    <row r="38" spans="1:15" x14ac:dyDescent="0.25">
      <c r="A38" s="5">
        <v>7</v>
      </c>
      <c r="B38" s="416" t="str">
        <f>NUTRICION!$A$124</f>
        <v>PORCENTAJE DE NIÑOS MENORES DE UN AÑO  ( 6 A 11 MESES) CON  SUPLEMENTO DE VITAMINA A</v>
      </c>
      <c r="C38" s="411">
        <f>NUTRICION!$G126</f>
        <v>44.8</v>
      </c>
      <c r="D38" s="411">
        <f>NUTRICION!$G127</f>
        <v>0</v>
      </c>
      <c r="E38" s="411">
        <f>NUTRICION!$G128</f>
        <v>43.8</v>
      </c>
      <c r="F38" s="411">
        <f>NUTRICION!$G129</f>
        <v>47.5</v>
      </c>
      <c r="G38" s="411">
        <f>NUTRICION!$G130</f>
        <v>48.5</v>
      </c>
      <c r="H38" s="411">
        <f>NUTRICION!$G131</f>
        <v>38.9</v>
      </c>
      <c r="I38" s="411">
        <f>NUTRICION!$G132</f>
        <v>50.8</v>
      </c>
      <c r="J38" s="411">
        <f>NUTRICION!$G133</f>
        <v>22.1</v>
      </c>
      <c r="K38" s="411">
        <f>NUTRICION!$G134</f>
        <v>58.8</v>
      </c>
      <c r="L38" s="411">
        <f>NUTRICION!$G135</f>
        <v>69.8</v>
      </c>
      <c r="M38" s="417" t="str">
        <f>_xlfn.CONCAT("&lt; ",Consolidado!$G$1)</f>
        <v>&lt; 75</v>
      </c>
      <c r="N38" s="417" t="str">
        <f>_xlfn.CONCAT("&gt;= ", Consolidado!$G$1,"  -  &lt; ",Consolidado!$H$1)</f>
        <v>&gt;= 75  -  &lt; 83.3</v>
      </c>
      <c r="O38" s="417" t="str">
        <f>_xlfn.CONCAT(" &gt;= ",Consolidado!$H$1)</f>
        <v xml:space="preserve"> &gt;= 83.3</v>
      </c>
    </row>
    <row r="39" spans="1:15" x14ac:dyDescent="0.25">
      <c r="A39" s="5">
        <v>8</v>
      </c>
      <c r="B39" s="416" t="str">
        <f>NUTRICION!$A$143</f>
        <v xml:space="preserve">PORCENTAJE DE NIÑOS  DE 12 A 59 MESES CON  SUPLEMENTO DE VITAMINA A  </v>
      </c>
      <c r="C39" s="411">
        <f>NUTRICION!$G145</f>
        <v>25.4</v>
      </c>
      <c r="D39" s="411">
        <f>NUTRICION!$G146</f>
        <v>0</v>
      </c>
      <c r="E39" s="411">
        <f>NUTRICION!$G147</f>
        <v>29.1</v>
      </c>
      <c r="F39" s="411">
        <f>NUTRICION!$G148</f>
        <v>23.2</v>
      </c>
      <c r="G39" s="411">
        <f>NUTRICION!$G149</f>
        <v>26.1</v>
      </c>
      <c r="H39" s="411">
        <f>NUTRICION!$G150</f>
        <v>12</v>
      </c>
      <c r="I39" s="411">
        <f>NUTRICION!$G151</f>
        <v>38</v>
      </c>
      <c r="J39" s="411">
        <f>NUTRICION!$G152</f>
        <v>15</v>
      </c>
      <c r="K39" s="411">
        <f>NUTRICION!$G153</f>
        <v>41.8</v>
      </c>
      <c r="L39" s="411">
        <f>NUTRICION!$G154</f>
        <v>23.5</v>
      </c>
      <c r="M39" s="417" t="str">
        <f>_xlfn.CONCAT("&lt; ",Consolidado!$G$1)</f>
        <v>&lt; 75</v>
      </c>
      <c r="N39" s="417" t="str">
        <f>_xlfn.CONCAT("&gt;= ", Consolidado!$G$1,"  -  &lt; ",Consolidado!$H$1)</f>
        <v>&gt;= 75  -  &lt; 83.3</v>
      </c>
      <c r="O39" s="417" t="str">
        <f>_xlfn.CONCAT(" &gt;= ",Consolidado!$H$1)</f>
        <v xml:space="preserve"> &gt;= 83.3</v>
      </c>
    </row>
    <row r="40" spans="1:15" x14ac:dyDescent="0.25">
      <c r="A40" s="5">
        <v>9</v>
      </c>
      <c r="B40" s="416" t="str">
        <f>NUTRICION!$A$163</f>
        <v>PORCENTAJE DE NIÑOS &lt; 5 AÑOS CON SUPLEMENTO DE VITAMINA A</v>
      </c>
      <c r="C40" s="411">
        <f>NUTRICION!$G165</f>
        <v>28.9</v>
      </c>
      <c r="D40" s="411">
        <f>NUTRICION!$G166</f>
        <v>0</v>
      </c>
      <c r="E40" s="411">
        <f>NUTRICION!$G167</f>
        <v>31.6</v>
      </c>
      <c r="F40" s="411">
        <f>NUTRICION!$G168</f>
        <v>27.8</v>
      </c>
      <c r="G40" s="411">
        <f>NUTRICION!$G169</f>
        <v>30.1</v>
      </c>
      <c r="H40" s="411">
        <f>NUTRICION!$G170</f>
        <v>17.100000000000001</v>
      </c>
      <c r="I40" s="411">
        <f>NUTRICION!$G171</f>
        <v>40.5</v>
      </c>
      <c r="J40" s="411">
        <f>NUTRICION!$G172</f>
        <v>16.399999999999999</v>
      </c>
      <c r="K40" s="411">
        <f>NUTRICION!$G173</f>
        <v>44.5</v>
      </c>
      <c r="L40" s="411">
        <f>NUTRICION!$G174</f>
        <v>31.6</v>
      </c>
      <c r="M40" s="417" t="str">
        <f>_xlfn.CONCAT("&lt; ",Consolidado!$G$1)</f>
        <v>&lt; 75</v>
      </c>
      <c r="N40" s="417" t="str">
        <f>_xlfn.CONCAT("&gt;= ", Consolidado!$G$1,"  -  &lt; ",Consolidado!$H$1)</f>
        <v>&gt;= 75  -  &lt; 83.3</v>
      </c>
      <c r="O40" s="417" t="str">
        <f>_xlfn.CONCAT(" &gt;= ",Consolidado!$H$1)</f>
        <v xml:space="preserve"> &gt;= 83.3</v>
      </c>
    </row>
    <row r="41" spans="1:15" x14ac:dyDescent="0.25">
      <c r="A41" s="5">
        <v>10</v>
      </c>
      <c r="B41" s="416" t="str">
        <f>NUTRICION!$A$184</f>
        <v>PORCENTAJE DE NIÑOS MENORES DE 12 MESES DE EDAD CON DOSAJE DE HEMOGLOBINA</v>
      </c>
      <c r="C41" s="411">
        <f>NUTRICION!$G186</f>
        <v>124.6</v>
      </c>
      <c r="D41" s="411">
        <f>NUTRICION!$G187</f>
        <v>0</v>
      </c>
      <c r="E41" s="411">
        <f>NUTRICION!$G188</f>
        <v>125.1</v>
      </c>
      <c r="F41" s="411">
        <f>NUTRICION!$G189</f>
        <v>103.8</v>
      </c>
      <c r="G41" s="411">
        <f>NUTRICION!$G190</f>
        <v>92.1</v>
      </c>
      <c r="H41" s="411">
        <f>NUTRICION!$G191</f>
        <v>127.3</v>
      </c>
      <c r="I41" s="411">
        <f>NUTRICION!$G192</f>
        <v>118</v>
      </c>
      <c r="J41" s="411">
        <f>NUTRICION!$G193</f>
        <v>116.9</v>
      </c>
      <c r="K41" s="411">
        <f>NUTRICION!$G194</f>
        <v>109.8</v>
      </c>
      <c r="L41" s="411">
        <f>NUTRICION!$G195</f>
        <v>191</v>
      </c>
      <c r="M41" s="417" t="str">
        <f>_xlfn.CONCAT("&lt; ",Consolidado!$G$1)</f>
        <v>&lt; 75</v>
      </c>
      <c r="N41" s="417" t="str">
        <f>_xlfn.CONCAT("&gt;= ", Consolidado!$G$1,"  -  &lt; ",Consolidado!$H$1)</f>
        <v>&gt;= 75  -  &lt; 83.3</v>
      </c>
      <c r="O41" s="417" t="str">
        <f>_xlfn.CONCAT(" &gt;= ",Consolidado!$H$1)</f>
        <v xml:space="preserve"> &gt;= 83.3</v>
      </c>
    </row>
    <row r="42" spans="1:15" x14ac:dyDescent="0.25">
      <c r="A42" s="5">
        <v>11</v>
      </c>
      <c r="B42" s="416" t="str">
        <f>NUTRICION!$A$205</f>
        <v>PORCENTAJE DE NIÑOS DE 12 A 23 MESES DE EDAD CON DOSAJE DE HEMOGLOBINA</v>
      </c>
      <c r="C42" s="411">
        <f>NUTRICION!$G207</f>
        <v>66.7</v>
      </c>
      <c r="D42" s="411">
        <f>NUTRICION!$G208</f>
        <v>0</v>
      </c>
      <c r="E42" s="411">
        <f>NUTRICION!$G209</f>
        <v>59.1</v>
      </c>
      <c r="F42" s="411">
        <f>NUTRICION!$G210</f>
        <v>60.8</v>
      </c>
      <c r="G42" s="411">
        <f>NUTRICION!$G211</f>
        <v>49.5</v>
      </c>
      <c r="H42" s="411">
        <f>NUTRICION!$G212</f>
        <v>72.099999999999994</v>
      </c>
      <c r="I42" s="411">
        <f>NUTRICION!$G213</f>
        <v>86.1</v>
      </c>
      <c r="J42" s="411">
        <f>NUTRICION!$G214</f>
        <v>84.3</v>
      </c>
      <c r="K42" s="411">
        <f>NUTRICION!$G215</f>
        <v>74.099999999999994</v>
      </c>
      <c r="L42" s="411">
        <f>NUTRICION!$G216</f>
        <v>75.3</v>
      </c>
      <c r="M42" s="417" t="str">
        <f>_xlfn.CONCAT("&lt; ",Consolidado!$G$1)</f>
        <v>&lt; 75</v>
      </c>
      <c r="N42" s="417" t="str">
        <f>_xlfn.CONCAT("&gt;= ", Consolidado!$G$1,"  -  &lt; ",Consolidado!$H$1)</f>
        <v>&gt;= 75  -  &lt; 83.3</v>
      </c>
      <c r="O42" s="417" t="str">
        <f>_xlfn.CONCAT(" &gt;= ",Consolidado!$H$1)</f>
        <v xml:space="preserve"> &gt;= 83.3</v>
      </c>
    </row>
    <row r="43" spans="1:15" x14ac:dyDescent="0.25">
      <c r="A43" s="5">
        <v>12</v>
      </c>
      <c r="B43" s="416" t="str">
        <f>NUTRICION!$A$225</f>
        <v>PORCENTAJE DE NIÑOS DE 24 A 35 MESES DE EDAD CON DOSAJE DE HEMOGLOBINA</v>
      </c>
      <c r="C43" s="411">
        <f>NUTRICION!$G227</f>
        <v>67.7</v>
      </c>
      <c r="D43" s="411">
        <f>NUTRICION!$G228</f>
        <v>0</v>
      </c>
      <c r="E43" s="411">
        <f>NUTRICION!$G229</f>
        <v>58.8</v>
      </c>
      <c r="F43" s="411">
        <f>NUTRICION!$G230</f>
        <v>67.7</v>
      </c>
      <c r="G43" s="411">
        <f>NUTRICION!$G231</f>
        <v>62.6</v>
      </c>
      <c r="H43" s="411">
        <f>NUTRICION!$G232</f>
        <v>77.2</v>
      </c>
      <c r="I43" s="411">
        <f>NUTRICION!$G233</f>
        <v>87.6</v>
      </c>
      <c r="J43" s="411">
        <f>NUTRICION!$G234</f>
        <v>103.8</v>
      </c>
      <c r="K43" s="411">
        <f>NUTRICION!$G235</f>
        <v>49</v>
      </c>
      <c r="L43" s="411">
        <f>NUTRICION!$G236</f>
        <v>64.3</v>
      </c>
      <c r="M43" s="417" t="str">
        <f>_xlfn.CONCAT("&lt; ",Consolidado!$G$1)</f>
        <v>&lt; 75</v>
      </c>
      <c r="N43" s="417" t="str">
        <f>_xlfn.CONCAT("&gt;= ", Consolidado!$G$1,"  -  &lt; ",Consolidado!$H$1)</f>
        <v>&gt;= 75  -  &lt; 83.3</v>
      </c>
      <c r="O43" s="417" t="str">
        <f>_xlfn.CONCAT(" &gt;= ",Consolidado!$H$1)</f>
        <v xml:space="preserve"> &gt;= 83.3</v>
      </c>
    </row>
    <row r="44" spans="1:15" x14ac:dyDescent="0.25">
      <c r="A44" s="5">
        <v>13</v>
      </c>
      <c r="B44" s="416" t="str">
        <f>NUTRICION!$A$245</f>
        <v>PORCENTAJE DE NIÑOS DE 6 A 35 MESES DE EDAD CON DOSAJE DE HEMOGLOBINA</v>
      </c>
      <c r="C44" s="411">
        <f>NUTRICION!$G247</f>
        <v>78.599999999999994</v>
      </c>
      <c r="D44" s="411">
        <f>NUTRICION!$G248</f>
        <v>0</v>
      </c>
      <c r="E44" s="411">
        <f>NUTRICION!$G249</f>
        <v>71.900000000000006</v>
      </c>
      <c r="F44" s="411">
        <f>NUTRICION!$G250</f>
        <v>72.7</v>
      </c>
      <c r="G44" s="411">
        <f>NUTRICION!$G251</f>
        <v>63</v>
      </c>
      <c r="H44" s="411">
        <f>NUTRICION!$G252</f>
        <v>85.2</v>
      </c>
      <c r="I44" s="411">
        <f>NUTRICION!$G253</f>
        <v>93.5</v>
      </c>
      <c r="J44" s="411">
        <f>NUTRICION!$G254</f>
        <v>98.1</v>
      </c>
      <c r="K44" s="411">
        <f>NUTRICION!$G255</f>
        <v>69.3</v>
      </c>
      <c r="L44" s="411">
        <f>NUTRICION!$G256</f>
        <v>93.9</v>
      </c>
      <c r="M44" s="417" t="str">
        <f>_xlfn.CONCAT("&lt; ",Consolidado!$G$1)</f>
        <v>&lt; 75</v>
      </c>
      <c r="N44" s="417" t="str">
        <f>_xlfn.CONCAT("&gt;= ", Consolidado!$G$1,"  -  &lt; ",Consolidado!$H$1)</f>
        <v>&gt;= 75  -  &lt; 83.3</v>
      </c>
      <c r="O44" s="417" t="str">
        <f>_xlfn.CONCAT(" &gt;= ",Consolidado!$H$1)</f>
        <v xml:space="preserve"> &gt;= 83.3</v>
      </c>
    </row>
    <row r="45" spans="1:15" x14ac:dyDescent="0.25">
      <c r="A45" s="5">
        <v>14</v>
      </c>
      <c r="B45" s="416" t="str">
        <f>NUTRICION!$A$268</f>
        <v>PORCENTAJE DE NIÑOS DE 6  A 11 MESES CON ANEMIA QUE HAN CUMPLIDO ESQUEMA COMPLETO TRATAMIENTO (TA)</v>
      </c>
      <c r="C45" s="411">
        <f>NUTRICION!$G270</f>
        <v>98.8</v>
      </c>
      <c r="D45" s="411">
        <f>NUTRICION!$G271</f>
        <v>0</v>
      </c>
      <c r="E45" s="411">
        <f>NUTRICION!$G272</f>
        <v>105.3</v>
      </c>
      <c r="F45" s="411">
        <f>NUTRICION!$G273</f>
        <v>100</v>
      </c>
      <c r="G45" s="411">
        <f>NUTRICION!$G274</f>
        <v>100</v>
      </c>
      <c r="H45" s="411">
        <f>NUTRICION!$G275</f>
        <v>50</v>
      </c>
      <c r="I45" s="411">
        <f>NUTRICION!$G276</f>
        <v>100</v>
      </c>
      <c r="J45" s="411">
        <f>NUTRICION!$G277</f>
        <v>100</v>
      </c>
      <c r="K45" s="411">
        <f>NUTRICION!$G278</f>
        <v>100</v>
      </c>
      <c r="L45" s="411">
        <f>NUTRICION!$G279</f>
        <v>92.3</v>
      </c>
      <c r="M45" s="417" t="str">
        <f>_xlfn.CONCAT("&lt; ",Consolidado!$I$1)</f>
        <v>&lt; 90</v>
      </c>
      <c r="N45" s="417" t="str">
        <f>_xlfn.CONCAT("&gt;= ", Consolidado!$I$1,"  -  &lt; ",Consolidado!$J$1)</f>
        <v>&gt;= 90  -  &lt; 100</v>
      </c>
      <c r="O45" s="417" t="str">
        <f>_xlfn.CONCAT(" &gt;= ",Consolidado!$J$1)</f>
        <v xml:space="preserve"> &gt;= 100</v>
      </c>
    </row>
    <row r="46" spans="1:15" x14ac:dyDescent="0.25">
      <c r="A46" s="5">
        <v>15</v>
      </c>
      <c r="B46" s="416" t="str">
        <f>NUTRICION!$A$290</f>
        <v>PORCENTAJE DE NIÑOS DE 6  A 11 MESES CON ANEMIA, QUE SE HAN RECUPERADOS (PR)</v>
      </c>
      <c r="C46" s="411">
        <f>NUTRICION!$G292</f>
        <v>72.599999999999994</v>
      </c>
      <c r="D46" s="411">
        <f>NUTRICION!$G293</f>
        <v>0</v>
      </c>
      <c r="E46" s="411">
        <f>NUTRICION!$G294</f>
        <v>89.5</v>
      </c>
      <c r="F46" s="411">
        <f>NUTRICION!$G295</f>
        <v>33.299999999999997</v>
      </c>
      <c r="G46" s="411">
        <f>NUTRICION!$G296</f>
        <v>70</v>
      </c>
      <c r="H46" s="411">
        <f>NUTRICION!$G297</f>
        <v>50</v>
      </c>
      <c r="I46" s="411">
        <f>NUTRICION!$G298</f>
        <v>50</v>
      </c>
      <c r="J46" s="411">
        <f>NUTRICION!$G299</f>
        <v>100</v>
      </c>
      <c r="K46" s="411">
        <f>NUTRICION!$G300</f>
        <v>63.6</v>
      </c>
      <c r="L46" s="411">
        <f>NUTRICION!$G301</f>
        <v>53.8</v>
      </c>
      <c r="M46" s="417" t="str">
        <f>_xlfn.CONCAT("&lt; ",Consolidado!$I$1)</f>
        <v>&lt; 90</v>
      </c>
      <c r="N46" s="417" t="str">
        <f>_xlfn.CONCAT("&gt;= ", Consolidado!$I$1,"  -  &lt; ",Consolidado!$J$1)</f>
        <v>&gt;= 90  -  &lt; 100</v>
      </c>
      <c r="O46" s="417" t="str">
        <f>_xlfn.CONCAT(" &gt;= ",Consolidado!$J$1)</f>
        <v xml:space="preserve"> &gt;= 100</v>
      </c>
    </row>
    <row r="47" spans="1:15" x14ac:dyDescent="0.25">
      <c r="A47" s="5">
        <v>16</v>
      </c>
      <c r="B47" s="416" t="str">
        <f>NUTRICION!$A$308</f>
        <v>PORCENTAJE DE NIÑOS DE 1 AÑO CON ANEMIA QUE HAN CUMPLIDO ESQUEMA COMPLETO DE TRATAMIENTO (TA)</v>
      </c>
      <c r="C47" s="411">
        <f>NUTRICION!$G310</f>
        <v>77.7</v>
      </c>
      <c r="D47" s="411">
        <f>NUTRICION!$G311</f>
        <v>0</v>
      </c>
      <c r="E47" s="411">
        <f>NUTRICION!$G312</f>
        <v>76.099999999999994</v>
      </c>
      <c r="F47" s="411">
        <f>NUTRICION!$G313</f>
        <v>87.5</v>
      </c>
      <c r="G47" s="411">
        <f>NUTRICION!$G314</f>
        <v>92.3</v>
      </c>
      <c r="H47" s="411">
        <f>NUTRICION!$G315</f>
        <v>30.8</v>
      </c>
      <c r="I47" s="411">
        <f>NUTRICION!$G316</f>
        <v>95.7</v>
      </c>
      <c r="J47" s="411">
        <f>NUTRICION!$G317</f>
        <v>92.9</v>
      </c>
      <c r="K47" s="411">
        <f>NUTRICION!$G318</f>
        <v>81.3</v>
      </c>
      <c r="L47" s="411">
        <f>NUTRICION!$G319</f>
        <v>64.7</v>
      </c>
      <c r="M47" s="417" t="str">
        <f>_xlfn.CONCAT("&lt; ",Consolidado!$I$1)</f>
        <v>&lt; 90</v>
      </c>
      <c r="N47" s="417" t="str">
        <f>_xlfn.CONCAT("&gt;= ", Consolidado!$I$1,"  -  &lt; ",Consolidado!$J$1)</f>
        <v>&gt;= 90  -  &lt; 100</v>
      </c>
      <c r="O47" s="417" t="str">
        <f>_xlfn.CONCAT(" &gt;= ",Consolidado!$J$1)</f>
        <v xml:space="preserve"> &gt;= 100</v>
      </c>
    </row>
    <row r="48" spans="1:15" x14ac:dyDescent="0.25">
      <c r="A48" s="5">
        <v>17</v>
      </c>
      <c r="B48" s="416" t="str">
        <f>NUTRICION!$A$331</f>
        <v>PORCENTAJE DE NIÑOS DE 1 AÑO CON ANEMIA, QUE SE HAN RECUPERADOS (PR)</v>
      </c>
      <c r="C48" s="411">
        <f>NUTRICION!$G333</f>
        <v>71.400000000000006</v>
      </c>
      <c r="D48" s="411">
        <f>NUTRICION!$G334</f>
        <v>0</v>
      </c>
      <c r="E48" s="411">
        <f>NUTRICION!$G335</f>
        <v>74.599999999999994</v>
      </c>
      <c r="F48" s="411">
        <f>NUTRICION!$G336</f>
        <v>75</v>
      </c>
      <c r="G48" s="411">
        <f>NUTRICION!$G337</f>
        <v>92.3</v>
      </c>
      <c r="H48" s="411">
        <f>NUTRICION!$G338</f>
        <v>23.1</v>
      </c>
      <c r="I48" s="411">
        <f>NUTRICION!$G339</f>
        <v>87</v>
      </c>
      <c r="J48" s="411">
        <f>NUTRICION!$G340</f>
        <v>92.9</v>
      </c>
      <c r="K48" s="411">
        <f>NUTRICION!$G341</f>
        <v>62.5</v>
      </c>
      <c r="L48" s="411">
        <f>NUTRICION!$G342</f>
        <v>47.1</v>
      </c>
      <c r="M48" s="417" t="str">
        <f>_xlfn.CONCAT("&lt; ",Consolidado!$I$1)</f>
        <v>&lt; 90</v>
      </c>
      <c r="N48" s="417" t="str">
        <f>_xlfn.CONCAT("&gt;= ", Consolidado!$I$1,"  -  &lt; ",Consolidado!$J$1)</f>
        <v>&gt;= 90  -  &lt; 100</v>
      </c>
      <c r="O48" s="417" t="str">
        <f>_xlfn.CONCAT(" &gt;= ",Consolidado!$J$1)</f>
        <v xml:space="preserve"> &gt;= 100</v>
      </c>
    </row>
    <row r="49" spans="1:15" x14ac:dyDescent="0.25">
      <c r="A49" s="5">
        <v>18</v>
      </c>
      <c r="B49" s="416" t="str">
        <f>NUTRICION!$A$350</f>
        <v>PORCENTAJE DE NIÑOS  DE 2 AÑOS CON ANEMIA QUE HAN CUMPLIDO ESQUEMA COMPLETO DE TRATAMIENTO (TA)</v>
      </c>
      <c r="C49" s="411">
        <f>NUTRICION!$G352</f>
        <v>70.3</v>
      </c>
      <c r="D49" s="411">
        <f>NUTRICION!$G353</f>
        <v>0</v>
      </c>
      <c r="E49" s="411">
        <f>NUTRICION!$G354</f>
        <v>75</v>
      </c>
      <c r="F49" s="411">
        <f>NUTRICION!$G355</f>
        <v>100</v>
      </c>
      <c r="G49" s="411">
        <f>NUTRICION!$G356</f>
        <v>50</v>
      </c>
      <c r="H49" s="411">
        <f>NUTRICION!$G357</f>
        <v>25</v>
      </c>
      <c r="I49" s="411">
        <f>NUTRICION!$G358</f>
        <v>75</v>
      </c>
      <c r="J49" s="411">
        <f>NUTRICION!$G359</f>
        <v>100</v>
      </c>
      <c r="K49" s="411">
        <f>NUTRICION!$G360</f>
        <v>80</v>
      </c>
      <c r="L49" s="411">
        <f>NUTRICION!$G361</f>
        <v>50</v>
      </c>
      <c r="M49" s="417" t="str">
        <f>_xlfn.CONCAT("&lt; ",Consolidado!$I$1)</f>
        <v>&lt; 90</v>
      </c>
      <c r="N49" s="417" t="str">
        <f>_xlfn.CONCAT("&gt;= ", Consolidado!$I$1,"  -  &lt; ",Consolidado!$J$1)</f>
        <v>&gt;= 90  -  &lt; 100</v>
      </c>
      <c r="O49" s="417" t="str">
        <f>_xlfn.CONCAT(" &gt;= ",Consolidado!$J$1)</f>
        <v xml:space="preserve"> &gt;= 100</v>
      </c>
    </row>
    <row r="50" spans="1:15" x14ac:dyDescent="0.25">
      <c r="A50" s="5">
        <v>19</v>
      </c>
      <c r="B50" s="416" t="str">
        <f>NUTRICION!$A$371</f>
        <v>PORCENTAJE DE NIÑOS  DE 2 AÑOS CON ANEMIA QUE SE HAN RECUPERADOS (PR)</v>
      </c>
      <c r="C50" s="411">
        <f>NUTRICION!$G373</f>
        <v>70.3</v>
      </c>
      <c r="D50" s="411">
        <f>NUTRICION!$G374</f>
        <v>0</v>
      </c>
      <c r="E50" s="411">
        <f>NUTRICION!$G375</f>
        <v>75</v>
      </c>
      <c r="F50" s="411">
        <f>NUTRICION!$G376</f>
        <v>100</v>
      </c>
      <c r="G50" s="411">
        <f>NUTRICION!$G377</f>
        <v>50</v>
      </c>
      <c r="H50" s="411">
        <f>NUTRICION!$G378</f>
        <v>25</v>
      </c>
      <c r="I50" s="411">
        <f>NUTRICION!$G379</f>
        <v>75</v>
      </c>
      <c r="J50" s="411">
        <f>NUTRICION!$G380</f>
        <v>100</v>
      </c>
      <c r="K50" s="411">
        <f>NUTRICION!$G381</f>
        <v>80</v>
      </c>
      <c r="L50" s="411">
        <f>NUTRICION!$G382</f>
        <v>50</v>
      </c>
      <c r="M50" s="417" t="str">
        <f>_xlfn.CONCAT("&lt; ",Consolidado!$I$1)</f>
        <v>&lt; 90</v>
      </c>
      <c r="N50" s="417" t="str">
        <f>_xlfn.CONCAT("&gt;= ", Consolidado!$I$1,"  -  &lt; ",Consolidado!$J$1)</f>
        <v>&gt;= 90  -  &lt; 100</v>
      </c>
      <c r="O50" s="417" t="str">
        <f>_xlfn.CONCAT(" &gt;= ",Consolidado!$J$1)</f>
        <v xml:space="preserve"> &gt;= 100</v>
      </c>
    </row>
    <row r="51" spans="1:15" x14ac:dyDescent="0.25">
      <c r="A51" s="5">
        <v>20</v>
      </c>
      <c r="B51" s="416" t="str">
        <f>NUTRICION!$A$393</f>
        <v>PORCENTAJE DE NIÑOS MENORES DE 36 MESES CON ANEMIA, QUE HAN CUMPLIDO ESQUEMA COMPLETO TRATAMIENTO (TA)</v>
      </c>
      <c r="C51" s="411">
        <f>NUTRICION!$G395</f>
        <v>82.8</v>
      </c>
      <c r="D51" s="411">
        <f>NUTRICION!$G396</f>
        <v>0</v>
      </c>
      <c r="E51" s="411">
        <f>NUTRICION!$G397</f>
        <v>85.1</v>
      </c>
      <c r="F51" s="411">
        <f>NUTRICION!$G398</f>
        <v>93.3</v>
      </c>
      <c r="G51" s="411">
        <f>NUTRICION!$G399</f>
        <v>92</v>
      </c>
      <c r="H51" s="411">
        <f>NUTRICION!$G400</f>
        <v>33.299999999999997</v>
      </c>
      <c r="I51" s="411">
        <f>NUTRICION!$G401</f>
        <v>93.5</v>
      </c>
      <c r="J51" s="411">
        <f>NUTRICION!$G402</f>
        <v>94.1</v>
      </c>
      <c r="K51" s="411">
        <f>NUTRICION!$G403</f>
        <v>87.5</v>
      </c>
      <c r="L51" s="411">
        <f>NUTRICION!$G404</f>
        <v>73.5</v>
      </c>
      <c r="M51" s="417" t="str">
        <f>_xlfn.CONCAT("&lt; ",Consolidado!$I$1)</f>
        <v>&lt; 90</v>
      </c>
      <c r="N51" s="417" t="str">
        <f>_xlfn.CONCAT("&gt;= ", Consolidado!$I$1,"  -  &lt; ",Consolidado!$J$1)</f>
        <v>&gt;= 90  -  &lt; 100</v>
      </c>
      <c r="O51" s="417" t="str">
        <f>_xlfn.CONCAT(" &gt;= ",Consolidado!$J$1)</f>
        <v xml:space="preserve"> &gt;= 100</v>
      </c>
    </row>
    <row r="52" spans="1:15" x14ac:dyDescent="0.25">
      <c r="A52" s="5">
        <v>21</v>
      </c>
      <c r="B52" s="416" t="str">
        <f>NUTRICION!$A$414</f>
        <v>PORCENTAJE DE NIÑOS MENORES DE 36 MESES CON ANEMIA, QUE SE HAN RECUPERADO (PR)</v>
      </c>
      <c r="C52" s="411">
        <f>NUTRICION!$G416</f>
        <v>71.599999999999994</v>
      </c>
      <c r="D52" s="411">
        <f>NUTRICION!$G417</f>
        <v>0</v>
      </c>
      <c r="E52" s="411">
        <f>NUTRICION!$G418</f>
        <v>79.3</v>
      </c>
      <c r="F52" s="411">
        <f>NUTRICION!$G419</f>
        <v>73.3</v>
      </c>
      <c r="G52" s="411">
        <f>NUTRICION!$G420</f>
        <v>80</v>
      </c>
      <c r="H52" s="411">
        <f>NUTRICION!$G421</f>
        <v>28.6</v>
      </c>
      <c r="I52" s="411">
        <f>NUTRICION!$G422</f>
        <v>80.599999999999994</v>
      </c>
      <c r="J52" s="411">
        <f>NUTRICION!$G423</f>
        <v>94.1</v>
      </c>
      <c r="K52" s="411">
        <f>NUTRICION!$G424</f>
        <v>65.599999999999994</v>
      </c>
      <c r="L52" s="411">
        <f>NUTRICION!$G425</f>
        <v>50</v>
      </c>
      <c r="M52" s="417" t="str">
        <f>_xlfn.CONCAT("&lt; ",Consolidado!$I$1)</f>
        <v>&lt; 90</v>
      </c>
      <c r="N52" s="417" t="str">
        <f>_xlfn.CONCAT("&gt;= ", Consolidado!$I$1,"  -  &lt; ",Consolidado!$J$1)</f>
        <v>&gt;= 90  -  &lt; 100</v>
      </c>
      <c r="O52" s="417" t="str">
        <f>_xlfn.CONCAT(" &gt;= ",Consolidado!$J$1)</f>
        <v xml:space="preserve"> &gt;= 100</v>
      </c>
    </row>
    <row r="53" spans="1:15" x14ac:dyDescent="0.25">
      <c r="A53" s="5">
        <v>22</v>
      </c>
      <c r="B53" s="416" t="str">
        <f>NUTRICION!$A$437</f>
        <v>PORCENTAJE DE NIÑOS MENORES DE 12 MESES DE EDAD QUE INICIAN SUPLEMENTO DE HIERRO Y OTROS MICRONUTRIENTES OPORTUNAMENTE</v>
      </c>
      <c r="C53" s="411">
        <f>NUTRICION!$G439</f>
        <v>87.6</v>
      </c>
      <c r="D53" s="411">
        <f>NUTRICION!$G440</f>
        <v>0</v>
      </c>
      <c r="E53" s="411">
        <f>NUTRICION!$G441</f>
        <v>86.2</v>
      </c>
      <c r="F53" s="411">
        <f>NUTRICION!$G442</f>
        <v>93.6</v>
      </c>
      <c r="G53" s="411">
        <f>NUTRICION!$G443</f>
        <v>80</v>
      </c>
      <c r="H53" s="411">
        <f>NUTRICION!$G444</f>
        <v>91.5</v>
      </c>
      <c r="I53" s="411">
        <f>NUTRICION!$G445</f>
        <v>89.7</v>
      </c>
      <c r="J53" s="411">
        <f>NUTRICION!$G446</f>
        <v>98.3</v>
      </c>
      <c r="K53" s="411">
        <f>NUTRICION!$G447</f>
        <v>82.8</v>
      </c>
      <c r="L53" s="411">
        <f>NUTRICION!$G448</f>
        <v>84.6</v>
      </c>
      <c r="M53" s="417" t="str">
        <f>_xlfn.CONCAT("&lt; ",Consolidado!$I$1)</f>
        <v>&lt; 90</v>
      </c>
      <c r="N53" s="417" t="str">
        <f>_xlfn.CONCAT("&gt;= ", Consolidado!$I$1,"  -  &lt; ",Consolidado!$J$1)</f>
        <v>&gt;= 90  -  &lt; 100</v>
      </c>
      <c r="O53" s="417" t="str">
        <f>_xlfn.CONCAT(" &gt;= ",Consolidado!$J$1)</f>
        <v xml:space="preserve"> &gt;= 100</v>
      </c>
    </row>
    <row r="54" spans="1:15" x14ac:dyDescent="0.25">
      <c r="A54" s="5">
        <v>23</v>
      </c>
      <c r="B54" s="416" t="str">
        <f>NUTRICION!$A$458</f>
        <v xml:space="preserve">PORCENTAJE DE NIÑOS MENORES DE 12 MESES DE EDAD CON DOSAJE DE HEMOGLOBINA E INICIAN SUPLEMENTACION PREVENTIVA </v>
      </c>
      <c r="C54" s="411">
        <f>NUTRICION!$G460</f>
        <v>87.5</v>
      </c>
      <c r="D54" s="411">
        <f>NUTRICION!$G461</f>
        <v>0</v>
      </c>
      <c r="E54" s="411">
        <f>NUTRICION!$G462</f>
        <v>86.2</v>
      </c>
      <c r="F54" s="411">
        <f>NUTRICION!$G463</f>
        <v>93.6</v>
      </c>
      <c r="G54" s="411">
        <f>NUTRICION!$G464</f>
        <v>80</v>
      </c>
      <c r="H54" s="411">
        <f>NUTRICION!$G465</f>
        <v>91.5</v>
      </c>
      <c r="I54" s="411">
        <f>NUTRICION!$G466</f>
        <v>89.7</v>
      </c>
      <c r="J54" s="411">
        <f>NUTRICION!$G467</f>
        <v>98.3</v>
      </c>
      <c r="K54" s="411">
        <f>NUTRICION!$G468</f>
        <v>82.8</v>
      </c>
      <c r="L54" s="411">
        <f>NUTRICION!$G469</f>
        <v>83.8</v>
      </c>
      <c r="M54" s="417" t="str">
        <f>_xlfn.CONCAT("&lt; ",Consolidado!$I$1)</f>
        <v>&lt; 90</v>
      </c>
      <c r="N54" s="417" t="str">
        <f>_xlfn.CONCAT("&gt;= ", Consolidado!$I$1,"  -  &lt; ",Consolidado!$J$1)</f>
        <v>&gt;= 90  -  &lt; 100</v>
      </c>
      <c r="O54" s="417" t="str">
        <f>_xlfn.CONCAT(" &gt;= ",Consolidado!$J$1)</f>
        <v xml:space="preserve"> &gt;= 100</v>
      </c>
    </row>
    <row r="55" spans="1:15" x14ac:dyDescent="0.25">
      <c r="A55" s="5">
        <v>24</v>
      </c>
      <c r="B55" s="416" t="str">
        <f>NUTRICION!$A$480</f>
        <v>PORCENTAJE DE NIÑOS MENORES DE 5 AÑOS CON DOSAJE DE HEMOGLOBINA E INICIO TRATAMIENTO DE ANEMIA</v>
      </c>
      <c r="C55" s="411">
        <f>NUTRICION!$G482</f>
        <v>94.8</v>
      </c>
      <c r="D55" s="411">
        <f>NUTRICION!$G483</f>
        <v>66.7</v>
      </c>
      <c r="E55" s="411">
        <f>NUTRICION!$G484</f>
        <v>97.4</v>
      </c>
      <c r="F55" s="411">
        <f>NUTRICION!$G485</f>
        <v>100</v>
      </c>
      <c r="G55" s="411">
        <f>NUTRICION!$G486</f>
        <v>83.7</v>
      </c>
      <c r="H55" s="411">
        <f>NUTRICION!$G487</f>
        <v>100</v>
      </c>
      <c r="I55" s="411">
        <f>NUTRICION!$G488</f>
        <v>97.1</v>
      </c>
      <c r="J55" s="411">
        <f>NUTRICION!$G489</f>
        <v>100</v>
      </c>
      <c r="K55" s="411">
        <f>NUTRICION!$G490</f>
        <v>100</v>
      </c>
      <c r="L55" s="411">
        <f>NUTRICION!$G491</f>
        <v>88</v>
      </c>
      <c r="M55" s="417" t="str">
        <f>_xlfn.CONCAT("&lt; ",Consolidado!$I$1)</f>
        <v>&lt; 90</v>
      </c>
      <c r="N55" s="417" t="str">
        <f>_xlfn.CONCAT("&gt;= ", Consolidado!$I$1,"  -  &lt; ",Consolidado!$J$1)</f>
        <v>&gt;= 90  -  &lt; 100</v>
      </c>
      <c r="O55" s="417" t="str">
        <f>_xlfn.CONCAT(" &gt;= ",Consolidado!$J$1)</f>
        <v xml:space="preserve"> &gt;= 100</v>
      </c>
    </row>
    <row r="56" spans="1:15" x14ac:dyDescent="0.25">
      <c r="A56" s="5"/>
      <c r="E56" s="285"/>
    </row>
    <row r="57" spans="1:15" x14ac:dyDescent="0.25">
      <c r="A57" s="5"/>
      <c r="E57" s="285"/>
    </row>
    <row r="58" spans="1:15" x14ac:dyDescent="0.25">
      <c r="A58" s="5"/>
      <c r="E58" s="285"/>
    </row>
    <row r="59" spans="1:15" x14ac:dyDescent="0.25">
      <c r="A59" s="5"/>
      <c r="E59" s="285"/>
    </row>
    <row r="60" spans="1:15" x14ac:dyDescent="0.25">
      <c r="A60" s="5"/>
      <c r="E60" s="285"/>
    </row>
    <row r="61" spans="1:15" x14ac:dyDescent="0.25">
      <c r="A61" s="5"/>
      <c r="E61" s="285"/>
    </row>
    <row r="62" spans="1:15" x14ac:dyDescent="0.25">
      <c r="A62" s="5"/>
      <c r="E62" s="285"/>
    </row>
    <row r="63" spans="1:15" x14ac:dyDescent="0.25">
      <c r="A63" s="5"/>
      <c r="E63" s="285"/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3721C3-0E77-44EF-8346-DA53FAA2968B}">
  <dimension ref="A1:W95"/>
  <sheetViews>
    <sheetView workbookViewId="0">
      <selection activeCell="O15" sqref="O15"/>
    </sheetView>
  </sheetViews>
  <sheetFormatPr baseColWidth="10" defaultRowHeight="15" x14ac:dyDescent="0.25"/>
  <cols>
    <col min="1" max="1" width="4.28515625" style="5" bestFit="1" customWidth="1"/>
    <col min="2" max="2" width="65.42578125" customWidth="1"/>
    <col min="3" max="3" width="9.140625" customWidth="1"/>
    <col min="4" max="4" width="14.7109375" bestFit="1" customWidth="1"/>
    <col min="5" max="5" width="10.42578125" customWidth="1"/>
    <col min="6" max="6" width="11.42578125" customWidth="1"/>
    <col min="7" max="7" width="13.140625" customWidth="1"/>
    <col min="8" max="8" width="10.140625" bestFit="1" customWidth="1"/>
    <col min="9" max="9" width="7.42578125" bestFit="1" customWidth="1"/>
    <col min="10" max="10" width="9.140625" bestFit="1" customWidth="1"/>
    <col min="11" max="11" width="13.140625" bestFit="1" customWidth="1"/>
    <col min="12" max="12" width="10.5703125" customWidth="1"/>
    <col min="13" max="13" width="11.85546875" bestFit="1" customWidth="1"/>
    <col min="14" max="14" width="7.42578125" bestFit="1" customWidth="1"/>
    <col min="15" max="15" width="11" bestFit="1" customWidth="1"/>
    <col min="16" max="16" width="14" customWidth="1"/>
  </cols>
  <sheetData>
    <row r="1" spans="1:23" x14ac:dyDescent="0.25">
      <c r="D1" s="410">
        <v>0</v>
      </c>
      <c r="E1" s="410">
        <f>DIT!C3</f>
        <v>6.1</v>
      </c>
      <c r="G1" s="410">
        <f>DIT!E3</f>
        <v>75</v>
      </c>
      <c r="H1" s="410">
        <f>DIT!F3</f>
        <v>83.3</v>
      </c>
      <c r="J1" s="410">
        <f>DIT!H3</f>
        <v>90</v>
      </c>
      <c r="K1" s="410">
        <f>DIT!I3</f>
        <v>100</v>
      </c>
      <c r="M1" s="410">
        <f>NUTRICION!H5</f>
        <v>6.4</v>
      </c>
      <c r="N1" s="410">
        <f>NUTRICION!J5</f>
        <v>8.1</v>
      </c>
      <c r="O1" s="420"/>
      <c r="Q1" s="410">
        <f>NUTRICION!H24</f>
        <v>19</v>
      </c>
      <c r="R1" s="410">
        <f>NUTRICION!J24</f>
        <v>23.8</v>
      </c>
    </row>
    <row r="2" spans="1:23" x14ac:dyDescent="0.25">
      <c r="B2" s="57"/>
      <c r="C2" s="57"/>
    </row>
    <row r="3" spans="1:23" ht="20.25" thickBot="1" x14ac:dyDescent="0.3">
      <c r="A3" s="409" t="s">
        <v>744</v>
      </c>
      <c r="B3" s="409" t="s">
        <v>158</v>
      </c>
      <c r="C3" s="409" t="s">
        <v>65</v>
      </c>
      <c r="D3" s="66" t="s">
        <v>91</v>
      </c>
      <c r="E3" s="66" t="s">
        <v>66</v>
      </c>
      <c r="F3" s="66" t="s">
        <v>61</v>
      </c>
      <c r="G3" s="66" t="s">
        <v>62</v>
      </c>
      <c r="H3" s="66" t="s">
        <v>60</v>
      </c>
      <c r="I3" s="66" t="s">
        <v>64</v>
      </c>
      <c r="J3" s="66" t="s">
        <v>59</v>
      </c>
      <c r="K3" s="66" t="s">
        <v>70</v>
      </c>
      <c r="L3" s="418" t="s">
        <v>741</v>
      </c>
      <c r="M3" s="418" t="s">
        <v>742</v>
      </c>
      <c r="N3" s="418" t="s">
        <v>743</v>
      </c>
      <c r="O3" s="414" t="s">
        <v>65</v>
      </c>
      <c r="P3" s="414" t="s">
        <v>91</v>
      </c>
      <c r="Q3" s="414" t="s">
        <v>66</v>
      </c>
      <c r="R3" s="414" t="s">
        <v>61</v>
      </c>
      <c r="S3" s="414" t="s">
        <v>62</v>
      </c>
      <c r="T3" s="414" t="s">
        <v>60</v>
      </c>
      <c r="U3" s="414" t="s">
        <v>64</v>
      </c>
      <c r="V3" s="414" t="s">
        <v>59</v>
      </c>
      <c r="W3" s="414" t="s">
        <v>70</v>
      </c>
    </row>
    <row r="4" spans="1:23" x14ac:dyDescent="0.25">
      <c r="A4" s="5">
        <v>1</v>
      </c>
      <c r="B4" s="412" t="str">
        <f>DIT!$A$5</f>
        <v>PORCENTAJE DE RECIEN NACIDOS CON BAJO PESO AL NACER</v>
      </c>
      <c r="C4" s="411">
        <f>DIT!$G7</f>
        <v>4.51</v>
      </c>
      <c r="D4" s="411">
        <f>DIT!$G9</f>
        <v>5.0599999999999996</v>
      </c>
      <c r="E4" s="411">
        <f>DIT!$G10</f>
        <v>2.13</v>
      </c>
      <c r="F4" s="411">
        <f>DIT!$G11</f>
        <v>1.29</v>
      </c>
      <c r="G4" s="411">
        <f>DIT!$G12</f>
        <v>4.88</v>
      </c>
      <c r="H4" s="411">
        <f>DIT!$G13</f>
        <v>3.28</v>
      </c>
      <c r="I4" s="411">
        <f>DIT!$G14</f>
        <v>2.82</v>
      </c>
      <c r="J4" s="411">
        <f>DIT!$G15</f>
        <v>1.41</v>
      </c>
      <c r="K4" s="411">
        <f>DIT!$G16</f>
        <v>6.87</v>
      </c>
      <c r="L4" s="417" t="str">
        <f>_xlfn.CONCAT("&gt;= ",$E$1)</f>
        <v>&gt;= 6.1</v>
      </c>
      <c r="M4" s="417" t="str">
        <f>_xlfn.CONCAT("&gt; ",$D$1,"  -  &lt; ",$E$1)</f>
        <v>&gt; 0  -  &lt; 6.1</v>
      </c>
      <c r="N4" s="417" t="str">
        <f>_xlfn.CONCAT("&lt;= ",$D$1)</f>
        <v>&lt;= 0</v>
      </c>
      <c r="O4" s="413" t="str">
        <f t="shared" ref="O4:W5" si="0">IF(C4&gt;=$E$1, "DEFICIENTE", IF(C4&gt;$D$1, "PROCESO", "OPTIMO"))</f>
        <v>PROCESO</v>
      </c>
      <c r="P4" s="413" t="str">
        <f t="shared" si="0"/>
        <v>PROCESO</v>
      </c>
      <c r="Q4" s="413" t="str">
        <f t="shared" si="0"/>
        <v>PROCESO</v>
      </c>
      <c r="R4" s="413" t="str">
        <f t="shared" si="0"/>
        <v>PROCESO</v>
      </c>
      <c r="S4" s="413" t="str">
        <f t="shared" si="0"/>
        <v>PROCESO</v>
      </c>
      <c r="T4" s="413" t="str">
        <f t="shared" si="0"/>
        <v>PROCESO</v>
      </c>
      <c r="U4" s="413" t="str">
        <f t="shared" si="0"/>
        <v>PROCESO</v>
      </c>
      <c r="V4" s="413" t="str">
        <f t="shared" si="0"/>
        <v>PROCESO</v>
      </c>
      <c r="W4" s="413" t="str">
        <f t="shared" si="0"/>
        <v>DEFICIENTE</v>
      </c>
    </row>
    <row r="5" spans="1:23" x14ac:dyDescent="0.25">
      <c r="A5" s="5">
        <v>2</v>
      </c>
      <c r="B5" s="412" t="str">
        <f>DIT!$A$26</f>
        <v>PORCENTAJE DE RECIEN NACIDOS CON PREMATURIDAD</v>
      </c>
      <c r="C5" s="411">
        <f>DIT!$G28</f>
        <v>5.5</v>
      </c>
      <c r="D5" s="411">
        <f>DIT!$G30</f>
        <v>6.87</v>
      </c>
      <c r="E5" s="411">
        <f>DIT!$G31</f>
        <v>6.38</v>
      </c>
      <c r="F5" s="411">
        <f>DIT!$G32</f>
        <v>1.29</v>
      </c>
      <c r="G5" s="411">
        <f>DIT!$G33</f>
        <v>4.21</v>
      </c>
      <c r="H5" s="411">
        <f>DIT!$G34</f>
        <v>5.46</v>
      </c>
      <c r="I5" s="411">
        <f>DIT!$G35</f>
        <v>4.2300000000000004</v>
      </c>
      <c r="J5" s="411">
        <f>DIT!$G36</f>
        <v>1.41</v>
      </c>
      <c r="K5" s="411">
        <f>DIT!$G37</f>
        <v>5.34</v>
      </c>
      <c r="L5" s="417" t="str">
        <f>_xlfn.CONCAT("&gt;= ",$E$1)</f>
        <v>&gt;= 6.1</v>
      </c>
      <c r="M5" s="417" t="str">
        <f>_xlfn.CONCAT("&gt; ",$D$1,"  -  &lt; ",$E$1)</f>
        <v>&gt; 0  -  &lt; 6.1</v>
      </c>
      <c r="N5" s="417" t="str">
        <f>_xlfn.CONCAT("&lt;= ",$D$1)</f>
        <v>&lt;= 0</v>
      </c>
      <c r="O5" s="413" t="str">
        <f t="shared" si="0"/>
        <v>PROCESO</v>
      </c>
      <c r="P5" s="413" t="str">
        <f t="shared" si="0"/>
        <v>DEFICIENTE</v>
      </c>
      <c r="Q5" s="413" t="str">
        <f t="shared" si="0"/>
        <v>DEFICIENTE</v>
      </c>
      <c r="R5" s="413" t="str">
        <f t="shared" si="0"/>
        <v>PROCESO</v>
      </c>
      <c r="S5" s="413" t="str">
        <f t="shared" si="0"/>
        <v>PROCESO</v>
      </c>
      <c r="T5" s="413" t="str">
        <f t="shared" si="0"/>
        <v>PROCESO</v>
      </c>
      <c r="U5" s="413" t="str">
        <f t="shared" si="0"/>
        <v>PROCESO</v>
      </c>
      <c r="V5" s="413" t="str">
        <f t="shared" si="0"/>
        <v>PROCESO</v>
      </c>
      <c r="W5" s="413" t="str">
        <f t="shared" si="0"/>
        <v>PROCESO</v>
      </c>
    </row>
    <row r="6" spans="1:23" x14ac:dyDescent="0.25">
      <c r="A6" s="5">
        <v>3</v>
      </c>
      <c r="B6" s="412" t="str">
        <f>DIT!A43</f>
        <v>PORCENTAJE RECIÉN NACIDO CON CONTROLES CRED COMPLETO</v>
      </c>
      <c r="C6" s="411">
        <f>DIT!$G45</f>
        <v>53.85</v>
      </c>
      <c r="D6" s="411">
        <f>DIT!$G47</f>
        <v>58.92</v>
      </c>
      <c r="E6" s="411">
        <f>DIT!$G48</f>
        <v>41.49</v>
      </c>
      <c r="F6" s="411">
        <f>DIT!$G49</f>
        <v>36.770000000000003</v>
      </c>
      <c r="G6" s="411">
        <f>DIT!$G50</f>
        <v>62.97</v>
      </c>
      <c r="H6" s="411">
        <f>DIT!$G51</f>
        <v>54.64</v>
      </c>
      <c r="I6" s="411">
        <f>DIT!$G52</f>
        <v>41.55</v>
      </c>
      <c r="J6" s="411">
        <f>DIT!$G53</f>
        <v>31.69</v>
      </c>
      <c r="K6" s="411">
        <f>DIT!$G54</f>
        <v>55.73</v>
      </c>
      <c r="L6" s="417" t="str">
        <f t="shared" ref="L6:L31" si="1">_xlfn.CONCAT("&lt;= ",$G$1)</f>
        <v>&lt;= 75</v>
      </c>
      <c r="M6" s="417" t="str">
        <f t="shared" ref="M6:M31" si="2">_xlfn.CONCAT("&gt; ", $G$1,"  -  &lt; ",$H$1)</f>
        <v>&gt; 75  -  &lt; 83.3</v>
      </c>
      <c r="N6" s="417" t="str">
        <f t="shared" ref="N6:N31" si="3">_xlfn.CONCAT(" &gt;= ",$H$1)</f>
        <v xml:space="preserve"> &gt;= 83.3</v>
      </c>
      <c r="O6" s="413" t="str">
        <f t="shared" ref="O6:W31" si="4">IF(C6&lt;=$G$1, "DEFICIENTE", IF(C6&lt;$H$1, "PROCESO", "OPTIMO"))</f>
        <v>DEFICIENTE</v>
      </c>
      <c r="P6" s="413" t="str">
        <f t="shared" si="4"/>
        <v>DEFICIENTE</v>
      </c>
      <c r="Q6" s="413" t="str">
        <f t="shared" si="4"/>
        <v>DEFICIENTE</v>
      </c>
      <c r="R6" s="413" t="str">
        <f t="shared" si="4"/>
        <v>DEFICIENTE</v>
      </c>
      <c r="S6" s="413" t="str">
        <f t="shared" si="4"/>
        <v>DEFICIENTE</v>
      </c>
      <c r="T6" s="413" t="str">
        <f t="shared" si="4"/>
        <v>DEFICIENTE</v>
      </c>
      <c r="U6" s="413" t="str">
        <f t="shared" si="4"/>
        <v>DEFICIENTE</v>
      </c>
      <c r="V6" s="413" t="str">
        <f t="shared" si="4"/>
        <v>DEFICIENTE</v>
      </c>
      <c r="W6" s="413" t="str">
        <f t="shared" si="4"/>
        <v>DEFICIENTE</v>
      </c>
    </row>
    <row r="7" spans="1:23" x14ac:dyDescent="0.25">
      <c r="A7" s="5">
        <v>4</v>
      </c>
      <c r="B7" s="412" t="str">
        <f>DIT!A65</f>
        <v>PORCENTAJE NIÑO  &lt; 1 AÑO CON CRED COMPLETO</v>
      </c>
      <c r="C7" s="411">
        <f>DIT!$G67</f>
        <v>52.08</v>
      </c>
      <c r="D7" s="411">
        <f>DIT!$G69</f>
        <v>50</v>
      </c>
      <c r="E7" s="411">
        <f>DIT!$G70</f>
        <v>46.81</v>
      </c>
      <c r="F7" s="411">
        <f>DIT!$G71</f>
        <v>40.65</v>
      </c>
      <c r="G7" s="411">
        <f>DIT!$G72</f>
        <v>57.21</v>
      </c>
      <c r="H7" s="411">
        <f>DIT!$G73</f>
        <v>65.569999999999993</v>
      </c>
      <c r="I7" s="411">
        <f>DIT!$G74</f>
        <v>35.21</v>
      </c>
      <c r="J7" s="411">
        <f>DIT!$G75</f>
        <v>55.96</v>
      </c>
      <c r="K7" s="411">
        <f>DIT!$G76</f>
        <v>61.07</v>
      </c>
      <c r="L7" s="417" t="str">
        <f t="shared" si="1"/>
        <v>&lt;= 75</v>
      </c>
      <c r="M7" s="417" t="str">
        <f t="shared" si="2"/>
        <v>&gt; 75  -  &lt; 83.3</v>
      </c>
      <c r="N7" s="417" t="str">
        <f t="shared" si="3"/>
        <v xml:space="preserve"> &gt;= 83.3</v>
      </c>
      <c r="O7" s="413" t="str">
        <f t="shared" si="4"/>
        <v>DEFICIENTE</v>
      </c>
      <c r="P7" s="413" t="str">
        <f t="shared" si="4"/>
        <v>DEFICIENTE</v>
      </c>
      <c r="Q7" s="413" t="str">
        <f t="shared" si="4"/>
        <v>DEFICIENTE</v>
      </c>
      <c r="R7" s="413" t="str">
        <f t="shared" si="4"/>
        <v>DEFICIENTE</v>
      </c>
      <c r="S7" s="413" t="str">
        <f t="shared" si="4"/>
        <v>DEFICIENTE</v>
      </c>
      <c r="T7" s="413" t="str">
        <f t="shared" si="4"/>
        <v>DEFICIENTE</v>
      </c>
      <c r="U7" s="413" t="str">
        <f t="shared" si="4"/>
        <v>DEFICIENTE</v>
      </c>
      <c r="V7" s="413" t="str">
        <f t="shared" si="4"/>
        <v>DEFICIENTE</v>
      </c>
      <c r="W7" s="413" t="str">
        <f t="shared" si="4"/>
        <v>DEFICIENTE</v>
      </c>
    </row>
    <row r="8" spans="1:23" x14ac:dyDescent="0.25">
      <c r="A8" s="5">
        <v>5</v>
      </c>
      <c r="B8" s="412" t="str">
        <f>DIT!A85</f>
        <v>PORCENTAJE NIÑOS DE 12 MESES CON CONTROLES CRED COMPLETO</v>
      </c>
      <c r="C8" s="411">
        <f>DIT!$G87</f>
        <v>36.15</v>
      </c>
      <c r="D8" s="411">
        <f>DIT!$G89</f>
        <v>31.87</v>
      </c>
      <c r="E8" s="411">
        <f>DIT!$G90</f>
        <v>68.13</v>
      </c>
      <c r="F8" s="411">
        <f>DIT!$G91</f>
        <v>23.16</v>
      </c>
      <c r="G8" s="411">
        <f>DIT!$G92</f>
        <v>43.27</v>
      </c>
      <c r="H8" s="411">
        <f>DIT!$G93</f>
        <v>41.14</v>
      </c>
      <c r="I8" s="411">
        <f>DIT!$G94</f>
        <v>32.43</v>
      </c>
      <c r="J8" s="411">
        <f>DIT!$G95</f>
        <v>45.74</v>
      </c>
      <c r="K8" s="411">
        <f>DIT!$G96</f>
        <v>27.63</v>
      </c>
      <c r="L8" s="417" t="str">
        <f t="shared" si="1"/>
        <v>&lt;= 75</v>
      </c>
      <c r="M8" s="417" t="str">
        <f t="shared" si="2"/>
        <v>&gt; 75  -  &lt; 83.3</v>
      </c>
      <c r="N8" s="417" t="str">
        <f t="shared" si="3"/>
        <v xml:space="preserve"> &gt;= 83.3</v>
      </c>
      <c r="O8" s="413" t="str">
        <f t="shared" si="4"/>
        <v>DEFICIENTE</v>
      </c>
      <c r="P8" s="413" t="str">
        <f t="shared" si="4"/>
        <v>DEFICIENTE</v>
      </c>
      <c r="Q8" s="413" t="str">
        <f t="shared" si="4"/>
        <v>DEFICIENTE</v>
      </c>
      <c r="R8" s="413" t="str">
        <f t="shared" si="4"/>
        <v>DEFICIENTE</v>
      </c>
      <c r="S8" s="413" t="str">
        <f t="shared" si="4"/>
        <v>DEFICIENTE</v>
      </c>
      <c r="T8" s="413" t="str">
        <f t="shared" si="4"/>
        <v>DEFICIENTE</v>
      </c>
      <c r="U8" s="413" t="str">
        <f t="shared" si="4"/>
        <v>DEFICIENTE</v>
      </c>
      <c r="V8" s="413" t="str">
        <f t="shared" si="4"/>
        <v>DEFICIENTE</v>
      </c>
      <c r="W8" s="413" t="str">
        <f t="shared" si="4"/>
        <v>DEFICIENTE</v>
      </c>
    </row>
    <row r="9" spans="1:23" x14ac:dyDescent="0.25">
      <c r="A9" s="5">
        <v>6</v>
      </c>
      <c r="B9" s="412" t="str">
        <f>DIT!A106</f>
        <v>PORCENTAJE NIÑOS DE 24 MESES CON CONTROLES CRED COMPLETO</v>
      </c>
      <c r="C9" s="411">
        <f>DIT!$G108</f>
        <v>29.16</v>
      </c>
      <c r="D9" s="411">
        <f>DIT!$G110</f>
        <v>23.79</v>
      </c>
      <c r="E9" s="411">
        <f>DIT!$G111</f>
        <v>51.85</v>
      </c>
      <c r="F9" s="411">
        <f>DIT!$G112</f>
        <v>25.66</v>
      </c>
      <c r="G9" s="411">
        <f>DIT!$G113</f>
        <v>31.82</v>
      </c>
      <c r="H9" s="411">
        <f>DIT!$G114</f>
        <v>33.770000000000003</v>
      </c>
      <c r="I9" s="411">
        <f>DIT!$G115</f>
        <v>39.82</v>
      </c>
      <c r="J9" s="411">
        <f>DIT!$G116</f>
        <v>44.44</v>
      </c>
      <c r="K9" s="411">
        <f>DIT!$G117</f>
        <v>15.56</v>
      </c>
      <c r="L9" s="417" t="str">
        <f t="shared" si="1"/>
        <v>&lt;= 75</v>
      </c>
      <c r="M9" s="417" t="str">
        <f t="shared" si="2"/>
        <v>&gt; 75  -  &lt; 83.3</v>
      </c>
      <c r="N9" s="417" t="str">
        <f t="shared" si="3"/>
        <v xml:space="preserve"> &gt;= 83.3</v>
      </c>
      <c r="O9" s="413" t="str">
        <f t="shared" si="4"/>
        <v>DEFICIENTE</v>
      </c>
      <c r="P9" s="413" t="str">
        <f t="shared" si="4"/>
        <v>DEFICIENTE</v>
      </c>
      <c r="Q9" s="413" t="str">
        <f t="shared" si="4"/>
        <v>DEFICIENTE</v>
      </c>
      <c r="R9" s="413" t="str">
        <f t="shared" si="4"/>
        <v>DEFICIENTE</v>
      </c>
      <c r="S9" s="413" t="str">
        <f t="shared" si="4"/>
        <v>DEFICIENTE</v>
      </c>
      <c r="T9" s="413" t="str">
        <f t="shared" si="4"/>
        <v>DEFICIENTE</v>
      </c>
      <c r="U9" s="413" t="str">
        <f t="shared" si="4"/>
        <v>DEFICIENTE</v>
      </c>
      <c r="V9" s="413" t="str">
        <f t="shared" si="4"/>
        <v>DEFICIENTE</v>
      </c>
      <c r="W9" s="413" t="str">
        <f t="shared" si="4"/>
        <v>DEFICIENTE</v>
      </c>
    </row>
    <row r="10" spans="1:23" x14ac:dyDescent="0.25">
      <c r="A10" s="5">
        <v>7</v>
      </c>
      <c r="B10" s="412" t="str">
        <f>DIT!A128</f>
        <v>PORCENTAJE NIÑOS MENORES DE 36 MESES CON CONTROLES CRED COMPLETO</v>
      </c>
      <c r="C10" s="411">
        <f>DIT!$G130</f>
        <v>39.119999999999997</v>
      </c>
      <c r="D10" s="411">
        <f>DIT!$G132</f>
        <v>35</v>
      </c>
      <c r="E10" s="411">
        <f>DIT!$G133</f>
        <v>55.43</v>
      </c>
      <c r="F10" s="411">
        <f>DIT!$G134</f>
        <v>29.55</v>
      </c>
      <c r="G10" s="411">
        <f>DIT!$G135</f>
        <v>44.4</v>
      </c>
      <c r="H10" s="411">
        <f>DIT!$G136</f>
        <v>47.47</v>
      </c>
      <c r="I10" s="411">
        <f>DIT!$G137</f>
        <v>35.4</v>
      </c>
      <c r="J10" s="411">
        <f>DIT!$G138</f>
        <v>48.26</v>
      </c>
      <c r="K10" s="411">
        <f>DIT!$G139</f>
        <v>34.21</v>
      </c>
      <c r="L10" s="417" t="str">
        <f t="shared" si="1"/>
        <v>&lt;= 75</v>
      </c>
      <c r="M10" s="417" t="str">
        <f t="shared" si="2"/>
        <v>&gt; 75  -  &lt; 83.3</v>
      </c>
      <c r="N10" s="417" t="str">
        <f t="shared" si="3"/>
        <v xml:space="preserve"> &gt;= 83.3</v>
      </c>
      <c r="O10" s="413" t="str">
        <f>IF(C10&lt;=$G$1, "DEFICIENTE", IF(C10&lt;$H$1, "PROCESO", "OPTIMO"))</f>
        <v>DEFICIENTE</v>
      </c>
      <c r="P10" s="413" t="str">
        <f t="shared" si="4"/>
        <v>DEFICIENTE</v>
      </c>
      <c r="Q10" s="413" t="str">
        <f t="shared" si="4"/>
        <v>DEFICIENTE</v>
      </c>
      <c r="R10" s="413" t="str">
        <f t="shared" si="4"/>
        <v>DEFICIENTE</v>
      </c>
      <c r="S10" s="413" t="str">
        <f t="shared" si="4"/>
        <v>DEFICIENTE</v>
      </c>
      <c r="T10" s="413" t="str">
        <f t="shared" si="4"/>
        <v>DEFICIENTE</v>
      </c>
      <c r="U10" s="413" t="str">
        <f t="shared" si="4"/>
        <v>DEFICIENTE</v>
      </c>
      <c r="V10" s="413" t="str">
        <f t="shared" si="4"/>
        <v>DEFICIENTE</v>
      </c>
      <c r="W10" s="413" t="str">
        <f t="shared" si="4"/>
        <v>DEFICIENTE</v>
      </c>
    </row>
    <row r="11" spans="1:23" x14ac:dyDescent="0.25">
      <c r="A11" s="5">
        <v>8</v>
      </c>
      <c r="B11" s="412" t="str">
        <f>DIT!A147</f>
        <v>PORCENTAJE NIÑOS DE 1 AÑO CON TEST DE GRAHAM Y EXAMEN SERIADO</v>
      </c>
      <c r="C11" s="411">
        <f>DIT!$G149</f>
        <v>28.91</v>
      </c>
      <c r="D11" s="411">
        <f>DIT!$G151</f>
        <v>44.89</v>
      </c>
      <c r="E11" s="411">
        <f>DIT!$G152</f>
        <v>43.14</v>
      </c>
      <c r="F11" s="411">
        <f>DIT!$G153</f>
        <v>3.85</v>
      </c>
      <c r="G11" s="411">
        <f>DIT!$G154</f>
        <v>4.8</v>
      </c>
      <c r="H11" s="411">
        <f>DIT!$G155</f>
        <v>15.08</v>
      </c>
      <c r="I11" s="411">
        <f>DIT!$G156</f>
        <v>29.09</v>
      </c>
      <c r="J11" s="411">
        <f>DIT!$G157</f>
        <v>54.4</v>
      </c>
      <c r="K11" s="411">
        <f>DIT!$G158</f>
        <v>22.52</v>
      </c>
      <c r="L11" s="417" t="str">
        <f t="shared" si="1"/>
        <v>&lt;= 75</v>
      </c>
      <c r="M11" s="417" t="str">
        <f t="shared" si="2"/>
        <v>&gt; 75  -  &lt; 83.3</v>
      </c>
      <c r="N11" s="417" t="str">
        <f t="shared" si="3"/>
        <v xml:space="preserve"> &gt;= 83.3</v>
      </c>
      <c r="O11" s="413" t="str">
        <f>IF(C11&lt;=$G$1, "DEFICIENTE", IF(C11&lt;$H$1, "PROCESO", "OPTIMO"))</f>
        <v>DEFICIENTE</v>
      </c>
      <c r="P11" s="413" t="str">
        <f t="shared" si="4"/>
        <v>DEFICIENTE</v>
      </c>
      <c r="Q11" s="413" t="str">
        <f t="shared" si="4"/>
        <v>DEFICIENTE</v>
      </c>
      <c r="R11" s="413" t="str">
        <f t="shared" si="4"/>
        <v>DEFICIENTE</v>
      </c>
      <c r="S11" s="413" t="str">
        <f t="shared" si="4"/>
        <v>DEFICIENTE</v>
      </c>
      <c r="T11" s="413" t="str">
        <f t="shared" si="4"/>
        <v>DEFICIENTE</v>
      </c>
      <c r="U11" s="413" t="str">
        <f t="shared" si="4"/>
        <v>DEFICIENTE</v>
      </c>
      <c r="V11" s="413" t="str">
        <f t="shared" si="4"/>
        <v>DEFICIENTE</v>
      </c>
      <c r="W11" s="413" t="str">
        <f t="shared" si="4"/>
        <v>DEFICIENTE</v>
      </c>
    </row>
    <row r="12" spans="1:23" x14ac:dyDescent="0.25">
      <c r="A12" s="5">
        <v>9</v>
      </c>
      <c r="B12" s="412" t="str">
        <f>DIT!A168</f>
        <v>PORCENTAJE NIÑOS DE 2 AÑOS CON TEST DE GRAHAM Y EXAMEN SERIADO</v>
      </c>
      <c r="C12" s="411">
        <f>DIT!$G170</f>
        <v>43.4</v>
      </c>
      <c r="D12" s="411">
        <f>DIT!$G172</f>
        <v>49.16</v>
      </c>
      <c r="E12" s="411">
        <f>DIT!$G173</f>
        <v>76.83</v>
      </c>
      <c r="F12" s="411">
        <f>DIT!$G174</f>
        <v>26</v>
      </c>
      <c r="G12" s="411">
        <f>DIT!$G175</f>
        <v>36.15</v>
      </c>
      <c r="H12" s="411">
        <f>DIT!$G176</f>
        <v>15.82</v>
      </c>
      <c r="I12" s="411">
        <f>DIT!$G177</f>
        <v>64</v>
      </c>
      <c r="J12" s="411">
        <f>DIT!$G178</f>
        <v>62.28</v>
      </c>
      <c r="K12" s="411">
        <f>DIT!$G179</f>
        <v>26.52</v>
      </c>
      <c r="L12" s="417" t="str">
        <f t="shared" si="1"/>
        <v>&lt;= 75</v>
      </c>
      <c r="M12" s="417" t="str">
        <f t="shared" si="2"/>
        <v>&gt; 75  -  &lt; 83.3</v>
      </c>
      <c r="N12" s="417" t="str">
        <f t="shared" si="3"/>
        <v xml:space="preserve"> &gt;= 83.3</v>
      </c>
      <c r="O12" s="413" t="str">
        <f t="shared" si="4"/>
        <v>DEFICIENTE</v>
      </c>
      <c r="P12" s="413" t="str">
        <f t="shared" si="4"/>
        <v>DEFICIENTE</v>
      </c>
      <c r="Q12" s="413" t="str">
        <f t="shared" si="4"/>
        <v>PROCESO</v>
      </c>
      <c r="R12" s="413" t="str">
        <f t="shared" si="4"/>
        <v>DEFICIENTE</v>
      </c>
      <c r="S12" s="413" t="str">
        <f t="shared" si="4"/>
        <v>DEFICIENTE</v>
      </c>
      <c r="T12" s="413" t="str">
        <f t="shared" si="4"/>
        <v>DEFICIENTE</v>
      </c>
      <c r="U12" s="413" t="str">
        <f t="shared" si="4"/>
        <v>DEFICIENTE</v>
      </c>
      <c r="V12" s="413" t="str">
        <f t="shared" si="4"/>
        <v>DEFICIENTE</v>
      </c>
      <c r="W12" s="413" t="str">
        <f t="shared" si="4"/>
        <v>DEFICIENTE</v>
      </c>
    </row>
    <row r="13" spans="1:23" x14ac:dyDescent="0.25">
      <c r="A13" s="5">
        <v>10</v>
      </c>
      <c r="B13" s="412" t="str">
        <f>DIT!A189</f>
        <v>PORCENTAJE NIÑOS MENORES DE 36 MESES CON TEST DE GRAHAM Y EXAMEN SERIADO</v>
      </c>
      <c r="C13" s="411">
        <f>DIT!$G191</f>
        <v>35.619999999999997</v>
      </c>
      <c r="D13" s="411">
        <f>DIT!$G193</f>
        <v>46.89</v>
      </c>
      <c r="E13" s="411">
        <f>DIT!$G194</f>
        <v>58.15</v>
      </c>
      <c r="F13" s="411">
        <f>DIT!$G195</f>
        <v>13.9</v>
      </c>
      <c r="G13" s="411">
        <f>DIT!$G196</f>
        <v>19.559999999999999</v>
      </c>
      <c r="H13" s="411">
        <f>DIT!$G197</f>
        <v>15.41</v>
      </c>
      <c r="I13" s="411">
        <f>DIT!$G198</f>
        <v>44.14</v>
      </c>
      <c r="J13" s="411">
        <f>DIT!$G199</f>
        <v>58.16</v>
      </c>
      <c r="K13" s="411">
        <f>DIT!$G200</f>
        <v>24.38</v>
      </c>
      <c r="L13" s="417" t="str">
        <f t="shared" si="1"/>
        <v>&lt;= 75</v>
      </c>
      <c r="M13" s="417" t="str">
        <f t="shared" si="2"/>
        <v>&gt; 75  -  &lt; 83.3</v>
      </c>
      <c r="N13" s="417" t="str">
        <f t="shared" si="3"/>
        <v xml:space="preserve"> &gt;= 83.3</v>
      </c>
      <c r="O13" s="413" t="str">
        <f t="shared" si="4"/>
        <v>DEFICIENTE</v>
      </c>
      <c r="P13" s="413" t="str">
        <f t="shared" si="4"/>
        <v>DEFICIENTE</v>
      </c>
      <c r="Q13" s="413" t="str">
        <f t="shared" si="4"/>
        <v>DEFICIENTE</v>
      </c>
      <c r="R13" s="413" t="str">
        <f t="shared" si="4"/>
        <v>DEFICIENTE</v>
      </c>
      <c r="S13" s="413" t="str">
        <f t="shared" si="4"/>
        <v>DEFICIENTE</v>
      </c>
      <c r="T13" s="413" t="str">
        <f t="shared" si="4"/>
        <v>DEFICIENTE</v>
      </c>
      <c r="U13" s="413" t="str">
        <f t="shared" si="4"/>
        <v>DEFICIENTE</v>
      </c>
      <c r="V13" s="413" t="str">
        <f t="shared" si="4"/>
        <v>DEFICIENTE</v>
      </c>
      <c r="W13" s="413" t="str">
        <f t="shared" si="4"/>
        <v>DEFICIENTE</v>
      </c>
    </row>
    <row r="14" spans="1:23" x14ac:dyDescent="0.25">
      <c r="A14" s="5">
        <v>1</v>
      </c>
      <c r="B14" s="415" t="str">
        <f>INMUNIZACIONES!$A$5</f>
        <v>PORCENTAJE DE NIÑAS Y NIÑOS RN DE PARTO INSTITUCIONAL VACUNADOS CON ANTI HEPATITIS B (HVB) ANTES DEL ALTA</v>
      </c>
      <c r="C14" s="411">
        <f>INMUNIZACIONES!$G7</f>
        <v>77</v>
      </c>
      <c r="D14" s="411">
        <f>INMUNIZACIONES!$G9</f>
        <v>1.1499999999999999</v>
      </c>
      <c r="E14" s="411">
        <f>INMUNIZACIONES!$G10</f>
        <v>55.56</v>
      </c>
      <c r="F14" s="411">
        <f>INMUNIZACIONES!$G11</f>
        <v>3.07</v>
      </c>
      <c r="G14" s="411">
        <f>INMUNIZACIONES!$G12</f>
        <v>33.89</v>
      </c>
      <c r="H14" s="411">
        <f>INMUNIZACIONES!$G13</f>
        <v>7.77</v>
      </c>
      <c r="I14" s="411">
        <f>INMUNIZACIONES!$G14</f>
        <v>41.61</v>
      </c>
      <c r="J14" s="411">
        <f>INMUNIZACIONES!$G15</f>
        <v>0</v>
      </c>
      <c r="K14" s="411">
        <f>INMUNIZACIONES!$G16</f>
        <v>16.55</v>
      </c>
      <c r="L14" s="417" t="str">
        <f t="shared" si="1"/>
        <v>&lt;= 75</v>
      </c>
      <c r="M14" s="417" t="str">
        <f t="shared" si="2"/>
        <v>&gt; 75  -  &lt; 83.3</v>
      </c>
      <c r="N14" s="417" t="str">
        <f t="shared" si="3"/>
        <v xml:space="preserve"> &gt;= 83.3</v>
      </c>
      <c r="O14" s="413" t="str">
        <f t="shared" si="4"/>
        <v>PROCESO</v>
      </c>
      <c r="P14" s="413" t="str">
        <f t="shared" si="4"/>
        <v>DEFICIENTE</v>
      </c>
      <c r="Q14" s="413" t="str">
        <f t="shared" si="4"/>
        <v>DEFICIENTE</v>
      </c>
      <c r="R14" s="413" t="str">
        <f t="shared" si="4"/>
        <v>DEFICIENTE</v>
      </c>
      <c r="S14" s="413" t="str">
        <f t="shared" si="4"/>
        <v>DEFICIENTE</v>
      </c>
      <c r="T14" s="413" t="str">
        <f t="shared" si="4"/>
        <v>DEFICIENTE</v>
      </c>
      <c r="U14" s="413" t="str">
        <f t="shared" si="4"/>
        <v>DEFICIENTE</v>
      </c>
      <c r="V14" s="413" t="str">
        <f t="shared" si="4"/>
        <v>DEFICIENTE</v>
      </c>
      <c r="W14" s="413" t="str">
        <f t="shared" si="4"/>
        <v>DEFICIENTE</v>
      </c>
    </row>
    <row r="15" spans="1:23" x14ac:dyDescent="0.25">
      <c r="A15" s="5">
        <v>2</v>
      </c>
      <c r="B15" s="415" t="str">
        <f>INMUNIZACIONES!$A$26</f>
        <v>PORCENTAJE DE NIÑAS Y NIÑOS RN DE PARTO INSTITUCIONAL VACUNADOS CON BCG ANTES DEL ALTA</v>
      </c>
      <c r="C15" s="411">
        <f>INMUNIZACIONES!$G28</f>
        <v>76.72</v>
      </c>
      <c r="D15" s="411">
        <f>INMUNIZACIONES!$G30</f>
        <v>0.69</v>
      </c>
      <c r="E15" s="411">
        <f>INMUNIZACIONES!$G31</f>
        <v>55.56</v>
      </c>
      <c r="F15" s="411">
        <f>INMUNIZACIONES!$G32</f>
        <v>3.07</v>
      </c>
      <c r="G15" s="411">
        <f>INMUNIZACIONES!$G33</f>
        <v>33.89</v>
      </c>
      <c r="H15" s="411">
        <f>INMUNIZACIONES!$G34</f>
        <v>7.77</v>
      </c>
      <c r="I15" s="411">
        <f>INMUNIZACIONES!$G35</f>
        <v>41.61</v>
      </c>
      <c r="J15" s="411">
        <f>INMUNIZACIONES!$G36</f>
        <v>0</v>
      </c>
      <c r="K15" s="411">
        <f>INMUNIZACIONES!$G37</f>
        <v>15.83</v>
      </c>
      <c r="L15" s="417" t="str">
        <f t="shared" si="1"/>
        <v>&lt;= 75</v>
      </c>
      <c r="M15" s="417" t="str">
        <f t="shared" si="2"/>
        <v>&gt; 75  -  &lt; 83.3</v>
      </c>
      <c r="N15" s="417" t="str">
        <f t="shared" si="3"/>
        <v xml:space="preserve"> &gt;= 83.3</v>
      </c>
      <c r="O15" s="413" t="str">
        <f>IF(C15&lt;=$G$1, "DEFICIENTE", IF(C15&lt;$H$1, "PROCESO", "OPTIMO"))</f>
        <v>PROCESO</v>
      </c>
      <c r="P15" s="413" t="str">
        <f t="shared" si="4"/>
        <v>DEFICIENTE</v>
      </c>
      <c r="Q15" s="413" t="str">
        <f t="shared" si="4"/>
        <v>DEFICIENTE</v>
      </c>
      <c r="R15" s="413" t="str">
        <f t="shared" si="4"/>
        <v>DEFICIENTE</v>
      </c>
      <c r="S15" s="413" t="str">
        <f t="shared" si="4"/>
        <v>DEFICIENTE</v>
      </c>
      <c r="T15" s="413" t="str">
        <f t="shared" si="4"/>
        <v>DEFICIENTE</v>
      </c>
      <c r="U15" s="413" t="str">
        <f t="shared" si="4"/>
        <v>DEFICIENTE</v>
      </c>
      <c r="V15" s="413" t="str">
        <f t="shared" si="4"/>
        <v>DEFICIENTE</v>
      </c>
      <c r="W15" s="413" t="str">
        <f t="shared" si="4"/>
        <v>DEFICIENTE</v>
      </c>
    </row>
    <row r="16" spans="1:23" x14ac:dyDescent="0.25">
      <c r="A16" s="5">
        <v>3</v>
      </c>
      <c r="B16" s="415" t="str">
        <f>INMUNIZACIONES!$A$46</f>
        <v>PORCENTAJE NIÑO &lt; 1 AÑO PROTEGIDOS CON VACUNA PENTAVALENTE</v>
      </c>
      <c r="C16" s="411">
        <f>INMUNIZACIONES!$G48</f>
        <v>60</v>
      </c>
      <c r="D16" s="411">
        <f>INMUNIZACIONES!$G50</f>
        <v>67</v>
      </c>
      <c r="E16" s="411">
        <f>INMUNIZACIONES!$G51</f>
        <v>55</v>
      </c>
      <c r="F16" s="411">
        <f>INMUNIZACIONES!$G52</f>
        <v>44</v>
      </c>
      <c r="G16" s="411">
        <f>INMUNIZACIONES!$G53</f>
        <v>60</v>
      </c>
      <c r="H16" s="411">
        <f>INMUNIZACIONES!$G54</f>
        <v>59</v>
      </c>
      <c r="I16" s="411">
        <f>INMUNIZACIONES!$G55</f>
        <v>56</v>
      </c>
      <c r="J16" s="411">
        <f>INMUNIZACIONES!$G56</f>
        <v>56</v>
      </c>
      <c r="K16" s="411">
        <f>INMUNIZACIONES!$G57</f>
        <v>46</v>
      </c>
      <c r="L16" s="417" t="str">
        <f t="shared" si="1"/>
        <v>&lt;= 75</v>
      </c>
      <c r="M16" s="417" t="str">
        <f t="shared" si="2"/>
        <v>&gt; 75  -  &lt; 83.3</v>
      </c>
      <c r="N16" s="417" t="str">
        <f t="shared" si="3"/>
        <v xml:space="preserve"> &gt;= 83.3</v>
      </c>
      <c r="O16" s="413" t="str">
        <f t="shared" si="4"/>
        <v>DEFICIENTE</v>
      </c>
      <c r="P16" s="413" t="str">
        <f t="shared" si="4"/>
        <v>DEFICIENTE</v>
      </c>
      <c r="Q16" s="413" t="str">
        <f t="shared" si="4"/>
        <v>DEFICIENTE</v>
      </c>
      <c r="R16" s="413" t="str">
        <f t="shared" si="4"/>
        <v>DEFICIENTE</v>
      </c>
      <c r="S16" s="413" t="str">
        <f t="shared" si="4"/>
        <v>DEFICIENTE</v>
      </c>
      <c r="T16" s="413" t="str">
        <f t="shared" si="4"/>
        <v>DEFICIENTE</v>
      </c>
      <c r="U16" s="413" t="str">
        <f t="shared" si="4"/>
        <v>DEFICIENTE</v>
      </c>
      <c r="V16" s="413" t="str">
        <f t="shared" si="4"/>
        <v>DEFICIENTE</v>
      </c>
      <c r="W16" s="413" t="str">
        <f t="shared" si="4"/>
        <v>DEFICIENTE</v>
      </c>
    </row>
    <row r="17" spans="1:23" x14ac:dyDescent="0.25">
      <c r="A17" s="5">
        <v>4</v>
      </c>
      <c r="B17" s="415" t="str">
        <f>INMUNIZACIONES!$A$67</f>
        <v>PORCENTAJE DE NIÑOS &lt; 1 AÑOS  PROTEGIDOS CON VACUNA ANTIPOLIO INYECTABLE (IPV)</v>
      </c>
      <c r="C17" s="411">
        <f>INMUNIZACIONES!$G69</f>
        <v>60</v>
      </c>
      <c r="D17" s="411">
        <f>INMUNIZACIONES!$G71</f>
        <v>67</v>
      </c>
      <c r="E17" s="411">
        <f>INMUNIZACIONES!$G72</f>
        <v>55</v>
      </c>
      <c r="F17" s="411">
        <f>INMUNIZACIONES!$G73</f>
        <v>44</v>
      </c>
      <c r="G17" s="411">
        <f>INMUNIZACIONES!$G74</f>
        <v>60</v>
      </c>
      <c r="H17" s="411">
        <f>INMUNIZACIONES!$G75</f>
        <v>57</v>
      </c>
      <c r="I17" s="411">
        <f>INMUNIZACIONES!$G76</f>
        <v>55</v>
      </c>
      <c r="J17" s="411">
        <f>INMUNIZACIONES!$G77</f>
        <v>56</v>
      </c>
      <c r="K17" s="411">
        <f>INMUNIZACIONES!$G78</f>
        <v>48</v>
      </c>
      <c r="L17" s="417" t="str">
        <f t="shared" si="1"/>
        <v>&lt;= 75</v>
      </c>
      <c r="M17" s="417" t="str">
        <f t="shared" si="2"/>
        <v>&gt; 75  -  &lt; 83.3</v>
      </c>
      <c r="N17" s="417" t="str">
        <f t="shared" si="3"/>
        <v xml:space="preserve"> &gt;= 83.3</v>
      </c>
      <c r="O17" s="413" t="str">
        <f t="shared" si="4"/>
        <v>DEFICIENTE</v>
      </c>
      <c r="P17" s="413" t="str">
        <f t="shared" si="4"/>
        <v>DEFICIENTE</v>
      </c>
      <c r="Q17" s="413" t="str">
        <f t="shared" si="4"/>
        <v>DEFICIENTE</v>
      </c>
      <c r="R17" s="413" t="str">
        <f t="shared" si="4"/>
        <v>DEFICIENTE</v>
      </c>
      <c r="S17" s="413" t="str">
        <f t="shared" si="4"/>
        <v>DEFICIENTE</v>
      </c>
      <c r="T17" s="413" t="str">
        <f t="shared" si="4"/>
        <v>DEFICIENTE</v>
      </c>
      <c r="U17" s="413" t="str">
        <f t="shared" si="4"/>
        <v>DEFICIENTE</v>
      </c>
      <c r="V17" s="413" t="str">
        <f t="shared" si="4"/>
        <v>DEFICIENTE</v>
      </c>
      <c r="W17" s="413" t="str">
        <f t="shared" si="4"/>
        <v>DEFICIENTE</v>
      </c>
    </row>
    <row r="18" spans="1:23" x14ac:dyDescent="0.25">
      <c r="A18" s="5">
        <v>5</v>
      </c>
      <c r="B18" s="415" t="str">
        <f>INMUNIZACIONES!$A$88</f>
        <v>PORCENTAJE DE NIÑOS &lt; 1 AÑO  PROTEGIDOS CON VACUNA CONTRA EL ROTAVIRUS</v>
      </c>
      <c r="C18" s="411">
        <f>INMUNIZACIONES!$G90</f>
        <v>66.650000000000006</v>
      </c>
      <c r="D18" s="411">
        <f>INMUNIZACIONES!$G92</f>
        <v>73.28</v>
      </c>
      <c r="E18" s="411">
        <f>INMUNIZACIONES!$G93</f>
        <v>48.48</v>
      </c>
      <c r="F18" s="411">
        <f>INMUNIZACIONES!$G94</f>
        <v>49.69</v>
      </c>
      <c r="G18" s="411">
        <f>INMUNIZACIONES!$G95</f>
        <v>66.53</v>
      </c>
      <c r="H18" s="411">
        <f>INMUNIZACIONES!$G96</f>
        <v>63.21</v>
      </c>
      <c r="I18" s="411">
        <f>INMUNIZACIONES!$G97</f>
        <v>63.09</v>
      </c>
      <c r="J18" s="411">
        <f>INMUNIZACIONES!$G98</f>
        <v>50.88</v>
      </c>
      <c r="K18" s="411">
        <f>INMUNIZACIONES!$G99</f>
        <v>79.14</v>
      </c>
      <c r="L18" s="417" t="str">
        <f t="shared" si="1"/>
        <v>&lt;= 75</v>
      </c>
      <c r="M18" s="417" t="str">
        <f t="shared" si="2"/>
        <v>&gt; 75  -  &lt; 83.3</v>
      </c>
      <c r="N18" s="417" t="str">
        <f t="shared" si="3"/>
        <v xml:space="preserve"> &gt;= 83.3</v>
      </c>
      <c r="O18" s="413" t="str">
        <f t="shared" si="4"/>
        <v>DEFICIENTE</v>
      </c>
      <c r="P18" s="413" t="str">
        <f t="shared" si="4"/>
        <v>DEFICIENTE</v>
      </c>
      <c r="Q18" s="413" t="str">
        <f t="shared" si="4"/>
        <v>DEFICIENTE</v>
      </c>
      <c r="R18" s="413" t="str">
        <f t="shared" si="4"/>
        <v>DEFICIENTE</v>
      </c>
      <c r="S18" s="413" t="str">
        <f t="shared" si="4"/>
        <v>DEFICIENTE</v>
      </c>
      <c r="T18" s="413" t="str">
        <f t="shared" si="4"/>
        <v>DEFICIENTE</v>
      </c>
      <c r="U18" s="413" t="str">
        <f t="shared" si="4"/>
        <v>DEFICIENTE</v>
      </c>
      <c r="V18" s="413" t="str">
        <f t="shared" si="4"/>
        <v>DEFICIENTE</v>
      </c>
      <c r="W18" s="413" t="str">
        <f t="shared" si="4"/>
        <v>PROCESO</v>
      </c>
    </row>
    <row r="19" spans="1:23" x14ac:dyDescent="0.25">
      <c r="A19" s="5">
        <v>6</v>
      </c>
      <c r="B19" s="415" t="str">
        <f>INMUNIZACIONES!$A$108</f>
        <v>PORCENTAJE DE  NIÑOS &lt; 1 AÑO VACUNADOS CON VACUNA ANTINEUMOCÓCICA</v>
      </c>
      <c r="C19" s="411">
        <f>INMUNIZACIONES!$G110</f>
        <v>62.48</v>
      </c>
      <c r="D19" s="411">
        <f>INMUNIZACIONES!$G112</f>
        <v>69.72</v>
      </c>
      <c r="E19" s="411">
        <f>INMUNIZACIONES!$G113</f>
        <v>46.46</v>
      </c>
      <c r="F19" s="411">
        <f>INMUNIZACIONES!$G114</f>
        <v>48.47</v>
      </c>
      <c r="G19" s="411">
        <f>INMUNIZACIONES!$G115</f>
        <v>64.63</v>
      </c>
      <c r="H19" s="411">
        <f>INMUNIZACIONES!$G116</f>
        <v>61.14</v>
      </c>
      <c r="I19" s="411">
        <f>INMUNIZACIONES!$G117</f>
        <v>57.05</v>
      </c>
      <c r="J19" s="411">
        <f>INMUNIZACIONES!$G118</f>
        <v>50</v>
      </c>
      <c r="K19" s="411">
        <f>INMUNIZACIONES!$G119</f>
        <v>54.68</v>
      </c>
      <c r="L19" s="417" t="str">
        <f t="shared" si="1"/>
        <v>&lt;= 75</v>
      </c>
      <c r="M19" s="417" t="str">
        <f t="shared" si="2"/>
        <v>&gt; 75  -  &lt; 83.3</v>
      </c>
      <c r="N19" s="417" t="str">
        <f t="shared" si="3"/>
        <v xml:space="preserve"> &gt;= 83.3</v>
      </c>
      <c r="O19" s="413" t="str">
        <f t="shared" si="4"/>
        <v>DEFICIENTE</v>
      </c>
      <c r="P19" s="413" t="str">
        <f t="shared" si="4"/>
        <v>DEFICIENTE</v>
      </c>
      <c r="Q19" s="413" t="str">
        <f t="shared" si="4"/>
        <v>DEFICIENTE</v>
      </c>
      <c r="R19" s="413" t="str">
        <f t="shared" si="4"/>
        <v>DEFICIENTE</v>
      </c>
      <c r="S19" s="413" t="str">
        <f t="shared" si="4"/>
        <v>DEFICIENTE</v>
      </c>
      <c r="T19" s="413" t="str">
        <f t="shared" si="4"/>
        <v>DEFICIENTE</v>
      </c>
      <c r="U19" s="413" t="str">
        <f t="shared" si="4"/>
        <v>DEFICIENTE</v>
      </c>
      <c r="V19" s="413" t="str">
        <f t="shared" si="4"/>
        <v>DEFICIENTE</v>
      </c>
      <c r="W19" s="413" t="str">
        <f t="shared" si="4"/>
        <v>DEFICIENTE</v>
      </c>
    </row>
    <row r="20" spans="1:23" x14ac:dyDescent="0.25">
      <c r="A20" s="5">
        <v>7</v>
      </c>
      <c r="B20" s="415" t="str">
        <f>INMUNIZACIONES!A129</f>
        <v>PORCENTAJE DE  NIÑOS &lt; 1 AÑO VACUNADOS CON VACUNA INFLUENZA (2º DOSIS)</v>
      </c>
      <c r="C20" s="411">
        <f>INMUNIZACIONES!$G131</f>
        <v>37.93</v>
      </c>
      <c r="D20" s="411">
        <f>INMUNIZACIONES!$G133</f>
        <v>41.97</v>
      </c>
      <c r="E20" s="411">
        <f>INMUNIZACIONES!$G134</f>
        <v>35.35</v>
      </c>
      <c r="F20" s="411">
        <f>INMUNIZACIONES!$G135</f>
        <v>27.61</v>
      </c>
      <c r="G20" s="411">
        <f>INMUNIZACIONES!$G136</f>
        <v>43.79</v>
      </c>
      <c r="H20" s="411">
        <f>INMUNIZACIONES!$G137</f>
        <v>23.83</v>
      </c>
      <c r="I20" s="411">
        <f>INMUNIZACIONES!$G138</f>
        <v>36.24</v>
      </c>
      <c r="J20" s="411">
        <f>INMUNIZACIONES!$G139</f>
        <v>36.840000000000003</v>
      </c>
      <c r="K20" s="411">
        <f>INMUNIZACIONES!$G140</f>
        <v>28.78</v>
      </c>
      <c r="L20" s="417" t="str">
        <f t="shared" si="1"/>
        <v>&lt;= 75</v>
      </c>
      <c r="M20" s="417" t="str">
        <f t="shared" si="2"/>
        <v>&gt; 75  -  &lt; 83.3</v>
      </c>
      <c r="N20" s="417" t="str">
        <f t="shared" si="3"/>
        <v xml:space="preserve"> &gt;= 83.3</v>
      </c>
      <c r="O20" s="413" t="str">
        <f t="shared" si="4"/>
        <v>DEFICIENTE</v>
      </c>
      <c r="P20" s="413" t="str">
        <f t="shared" si="4"/>
        <v>DEFICIENTE</v>
      </c>
      <c r="Q20" s="413" t="str">
        <f t="shared" si="4"/>
        <v>DEFICIENTE</v>
      </c>
      <c r="R20" s="413" t="str">
        <f t="shared" si="4"/>
        <v>DEFICIENTE</v>
      </c>
      <c r="S20" s="413" t="str">
        <f t="shared" si="4"/>
        <v>DEFICIENTE</v>
      </c>
      <c r="T20" s="413" t="str">
        <f t="shared" si="4"/>
        <v>DEFICIENTE</v>
      </c>
      <c r="U20" s="413" t="str">
        <f t="shared" si="4"/>
        <v>DEFICIENTE</v>
      </c>
      <c r="V20" s="413" t="str">
        <f t="shared" si="4"/>
        <v>DEFICIENTE</v>
      </c>
      <c r="W20" s="413" t="str">
        <f t="shared" si="4"/>
        <v>DEFICIENTE</v>
      </c>
    </row>
    <row r="21" spans="1:23" x14ac:dyDescent="0.25">
      <c r="A21" s="5">
        <v>8</v>
      </c>
      <c r="B21" s="415" t="str">
        <f>INMUNIZACIONES!$A$147</f>
        <v>PORCENTAJE NIÑOS 1 AÑO  PROTEGIDOS CON 3 DOSIS DE VACUNA ANTINEUMOCÓCICA</v>
      </c>
      <c r="C21" s="411">
        <f>INMUNIZACIONES!$G149</f>
        <v>58.96</v>
      </c>
      <c r="D21" s="411">
        <f>INMUNIZACIONES!$G151</f>
        <v>57.58</v>
      </c>
      <c r="E21" s="411">
        <f>INMUNIZACIONES!$G152</f>
        <v>53.61</v>
      </c>
      <c r="F21" s="411">
        <f>INMUNIZACIONES!$G153</f>
        <v>39.36</v>
      </c>
      <c r="G21" s="411">
        <f>INMUNIZACIONES!$G154</f>
        <v>69.42</v>
      </c>
      <c r="H21" s="411">
        <f>INMUNIZACIONES!$G155</f>
        <v>73.260000000000005</v>
      </c>
      <c r="I21" s="411">
        <f>INMUNIZACIONES!$G156</f>
        <v>65.41</v>
      </c>
      <c r="J21" s="411">
        <f>INMUNIZACIONES!$G157</f>
        <v>52.52</v>
      </c>
      <c r="K21" s="411">
        <f>INMUNIZACIONES!$G158</f>
        <v>43.83</v>
      </c>
      <c r="L21" s="417" t="str">
        <f t="shared" si="1"/>
        <v>&lt;= 75</v>
      </c>
      <c r="M21" s="417" t="str">
        <f t="shared" si="2"/>
        <v>&gt; 75  -  &lt; 83.3</v>
      </c>
      <c r="N21" s="417" t="str">
        <f t="shared" si="3"/>
        <v xml:space="preserve"> &gt;= 83.3</v>
      </c>
      <c r="O21" s="413" t="str">
        <f t="shared" si="4"/>
        <v>DEFICIENTE</v>
      </c>
      <c r="P21" s="413" t="str">
        <f t="shared" si="4"/>
        <v>DEFICIENTE</v>
      </c>
      <c r="Q21" s="413" t="str">
        <f t="shared" si="4"/>
        <v>DEFICIENTE</v>
      </c>
      <c r="R21" s="413" t="str">
        <f t="shared" si="4"/>
        <v>DEFICIENTE</v>
      </c>
      <c r="S21" s="413" t="str">
        <f t="shared" si="4"/>
        <v>DEFICIENTE</v>
      </c>
      <c r="T21" s="413" t="str">
        <f t="shared" si="4"/>
        <v>DEFICIENTE</v>
      </c>
      <c r="U21" s="413" t="str">
        <f t="shared" si="4"/>
        <v>DEFICIENTE</v>
      </c>
      <c r="V21" s="413" t="str">
        <f t="shared" si="4"/>
        <v>DEFICIENTE</v>
      </c>
      <c r="W21" s="413" t="str">
        <f t="shared" si="4"/>
        <v>DEFICIENTE</v>
      </c>
    </row>
    <row r="22" spans="1:23" x14ac:dyDescent="0.25">
      <c r="A22" s="5">
        <v>9</v>
      </c>
      <c r="B22" s="415" t="str">
        <f>INMUNIZACIONES!$A$168</f>
        <v>PORCENTAJE DE NIÑOS 1 AÑO VACUNADOS CON 1 DOSIS DE VACUNA SPR</v>
      </c>
      <c r="C22" s="411">
        <f>INMUNIZACIONES!$G170</f>
        <v>58.8</v>
      </c>
      <c r="D22" s="411">
        <f>INMUNIZACIONES!$G172</f>
        <v>57.1</v>
      </c>
      <c r="E22" s="411">
        <f>INMUNIZACIONES!$G173</f>
        <v>51.5</v>
      </c>
      <c r="F22" s="411">
        <f>INMUNIZACIONES!$G174</f>
        <v>37.200000000000003</v>
      </c>
      <c r="G22" s="411">
        <f>INMUNIZACIONES!$G175</f>
        <v>68</v>
      </c>
      <c r="H22" s="411">
        <f>INMUNIZACIONES!$G176</f>
        <v>70.599999999999994</v>
      </c>
      <c r="I22" s="411">
        <f>INMUNIZACIONES!$G177</f>
        <v>58.5</v>
      </c>
      <c r="J22" s="411">
        <f>INMUNIZACIONES!$G178</f>
        <v>52.5</v>
      </c>
      <c r="K22" s="411">
        <f>INMUNIZACIONES!$G179</f>
        <v>64.2</v>
      </c>
      <c r="L22" s="417" t="str">
        <f t="shared" si="1"/>
        <v>&lt;= 75</v>
      </c>
      <c r="M22" s="417" t="str">
        <f t="shared" si="2"/>
        <v>&gt; 75  -  &lt; 83.3</v>
      </c>
      <c r="N22" s="417" t="str">
        <f t="shared" si="3"/>
        <v xml:space="preserve"> &gt;= 83.3</v>
      </c>
      <c r="O22" s="413" t="str">
        <f t="shared" si="4"/>
        <v>DEFICIENTE</v>
      </c>
      <c r="P22" s="413" t="str">
        <f t="shared" si="4"/>
        <v>DEFICIENTE</v>
      </c>
      <c r="Q22" s="413" t="str">
        <f t="shared" si="4"/>
        <v>DEFICIENTE</v>
      </c>
      <c r="R22" s="413" t="str">
        <f t="shared" si="4"/>
        <v>DEFICIENTE</v>
      </c>
      <c r="S22" s="413" t="str">
        <f t="shared" si="4"/>
        <v>DEFICIENTE</v>
      </c>
      <c r="T22" s="413" t="str">
        <f t="shared" si="4"/>
        <v>DEFICIENTE</v>
      </c>
      <c r="U22" s="413" t="str">
        <f t="shared" si="4"/>
        <v>DEFICIENTE</v>
      </c>
      <c r="V22" s="413" t="str">
        <f t="shared" si="4"/>
        <v>DEFICIENTE</v>
      </c>
      <c r="W22" s="413" t="str">
        <f t="shared" si="4"/>
        <v>DEFICIENTE</v>
      </c>
    </row>
    <row r="23" spans="1:23" x14ac:dyDescent="0.25">
      <c r="A23" s="5">
        <v>10</v>
      </c>
      <c r="B23" s="415" t="str">
        <f>INMUNIZACIONES!$A$189</f>
        <v xml:space="preserve">PORCENTAJE DE NIÑOS 1 AÑO VACUNADOS CON 2 DOSIS DE VACUNA SPR </v>
      </c>
      <c r="C23" s="411">
        <f>INMUNIZACIONES!$G191</f>
        <v>57.5</v>
      </c>
      <c r="D23" s="411">
        <f>INMUNIZACIONES!$G193</f>
        <v>52.7</v>
      </c>
      <c r="E23" s="411">
        <f>INMUNIZACIONES!$G194</f>
        <v>55.7</v>
      </c>
      <c r="F23" s="411">
        <f>INMUNIZACIONES!$G195</f>
        <v>36.700000000000003</v>
      </c>
      <c r="G23" s="411">
        <f>INMUNIZACIONES!$G196</f>
        <v>66.900000000000006</v>
      </c>
      <c r="H23" s="411">
        <f>INMUNIZACIONES!$G197</f>
        <v>70.099999999999994</v>
      </c>
      <c r="I23" s="411">
        <f>INMUNIZACIONES!$G198</f>
        <v>92.5</v>
      </c>
      <c r="J23" s="411">
        <f>INMUNIZACIONES!$G199</f>
        <v>54</v>
      </c>
      <c r="K23" s="411">
        <f>INMUNIZACIONES!$G200</f>
        <v>38.299999999999997</v>
      </c>
      <c r="L23" s="417" t="str">
        <f t="shared" si="1"/>
        <v>&lt;= 75</v>
      </c>
      <c r="M23" s="417" t="str">
        <f t="shared" si="2"/>
        <v>&gt; 75  -  &lt; 83.3</v>
      </c>
      <c r="N23" s="417" t="str">
        <f t="shared" si="3"/>
        <v xml:space="preserve"> &gt;= 83.3</v>
      </c>
      <c r="O23" s="413" t="str">
        <f t="shared" si="4"/>
        <v>DEFICIENTE</v>
      </c>
      <c r="P23" s="413" t="str">
        <f t="shared" si="4"/>
        <v>DEFICIENTE</v>
      </c>
      <c r="Q23" s="413" t="str">
        <f t="shared" si="4"/>
        <v>DEFICIENTE</v>
      </c>
      <c r="R23" s="413" t="str">
        <f t="shared" si="4"/>
        <v>DEFICIENTE</v>
      </c>
      <c r="S23" s="413" t="str">
        <f t="shared" si="4"/>
        <v>DEFICIENTE</v>
      </c>
      <c r="T23" s="413" t="str">
        <f t="shared" si="4"/>
        <v>DEFICIENTE</v>
      </c>
      <c r="U23" s="413" t="str">
        <f t="shared" si="4"/>
        <v>OPTIMO</v>
      </c>
      <c r="V23" s="413" t="str">
        <f t="shared" si="4"/>
        <v>DEFICIENTE</v>
      </c>
      <c r="W23" s="413" t="str">
        <f t="shared" si="4"/>
        <v>DEFICIENTE</v>
      </c>
    </row>
    <row r="24" spans="1:23" x14ac:dyDescent="0.25">
      <c r="A24" s="5">
        <v>11</v>
      </c>
      <c r="B24" s="415" t="str">
        <f>INMUNIZACIONES!A211</f>
        <v>PORCENTAJE DE NIÑOS 1 AÑO  VACUNADOS CON EL 1ER REFUERZO CON VACUNA ANTIPOLIO (IPV)</v>
      </c>
      <c r="C24" s="411">
        <f>INMUNIZACIONES!$G213</f>
        <v>51.3</v>
      </c>
      <c r="D24" s="411">
        <f>INMUNIZACIONES!$G215</f>
        <v>45.4</v>
      </c>
      <c r="E24" s="411">
        <f>INMUNIZACIONES!$G216</f>
        <v>53.6</v>
      </c>
      <c r="F24" s="411">
        <f>INMUNIZACIONES!$G217</f>
        <v>37.200000000000003</v>
      </c>
      <c r="G24" s="411">
        <f>INMUNIZACIONES!$G218</f>
        <v>61.6</v>
      </c>
      <c r="H24" s="411">
        <f>INMUNIZACIONES!$G219</f>
        <v>65.8</v>
      </c>
      <c r="I24" s="411">
        <f>INMUNIZACIONES!$G220</f>
        <v>80.5</v>
      </c>
      <c r="J24" s="411">
        <f>INMUNIZACIONES!$G221</f>
        <v>48.9</v>
      </c>
      <c r="K24" s="411">
        <f>INMUNIZACIONES!$G222</f>
        <v>29.6</v>
      </c>
      <c r="L24" s="417" t="str">
        <f t="shared" si="1"/>
        <v>&lt;= 75</v>
      </c>
      <c r="M24" s="417" t="str">
        <f t="shared" si="2"/>
        <v>&gt; 75  -  &lt; 83.3</v>
      </c>
      <c r="N24" s="417" t="str">
        <f t="shared" si="3"/>
        <v xml:space="preserve"> &gt;= 83.3</v>
      </c>
      <c r="O24" s="413" t="str">
        <f t="shared" si="4"/>
        <v>DEFICIENTE</v>
      </c>
      <c r="P24" s="413" t="str">
        <f t="shared" si="4"/>
        <v>DEFICIENTE</v>
      </c>
      <c r="Q24" s="413" t="str">
        <f t="shared" si="4"/>
        <v>DEFICIENTE</v>
      </c>
      <c r="R24" s="413" t="str">
        <f t="shared" si="4"/>
        <v>DEFICIENTE</v>
      </c>
      <c r="S24" s="413" t="str">
        <f t="shared" si="4"/>
        <v>DEFICIENTE</v>
      </c>
      <c r="T24" s="413" t="str">
        <f t="shared" si="4"/>
        <v>DEFICIENTE</v>
      </c>
      <c r="U24" s="413" t="str">
        <f t="shared" si="4"/>
        <v>PROCESO</v>
      </c>
      <c r="V24" s="413" t="str">
        <f t="shared" si="4"/>
        <v>DEFICIENTE</v>
      </c>
      <c r="W24" s="413" t="str">
        <f t="shared" si="4"/>
        <v>DEFICIENTE</v>
      </c>
    </row>
    <row r="25" spans="1:23" x14ac:dyDescent="0.25">
      <c r="A25" s="5">
        <v>12</v>
      </c>
      <c r="B25" s="415" t="str">
        <f>INMUNIZACIONES!$A$229</f>
        <v>PORCENTAJE DE NIÑOS 1 AÑO VACUNADOS CON EL 1ER REFUERZO CON VACUNA DPT</v>
      </c>
      <c r="C25" s="411">
        <f>INMUNIZACIONES!$G231</f>
        <v>53.2</v>
      </c>
      <c r="D25" s="411">
        <f>INMUNIZACIONES!$G233</f>
        <v>48</v>
      </c>
      <c r="E25" s="411">
        <f>INMUNIZACIONES!$G234</f>
        <v>55.7</v>
      </c>
      <c r="F25" s="411">
        <f>INMUNIZACIONES!$G235</f>
        <v>37.200000000000003</v>
      </c>
      <c r="G25" s="411">
        <f>INMUNIZACIONES!$G236</f>
        <v>63.8</v>
      </c>
      <c r="H25" s="411">
        <f>INMUNIZACIONES!$G237</f>
        <v>70.099999999999994</v>
      </c>
      <c r="I25" s="411">
        <f>INMUNIZACIONES!$G238</f>
        <v>77.400000000000006</v>
      </c>
      <c r="J25" s="411">
        <f>INMUNIZACIONES!$G239</f>
        <v>50.4</v>
      </c>
      <c r="K25" s="411">
        <f>INMUNIZACIONES!$G240</f>
        <v>29.6</v>
      </c>
      <c r="L25" s="417" t="str">
        <f t="shared" si="1"/>
        <v>&lt;= 75</v>
      </c>
      <c r="M25" s="417" t="str">
        <f t="shared" si="2"/>
        <v>&gt; 75  -  &lt; 83.3</v>
      </c>
      <c r="N25" s="417" t="str">
        <f t="shared" si="3"/>
        <v xml:space="preserve"> &gt;= 83.3</v>
      </c>
      <c r="O25" s="413" t="str">
        <f t="shared" si="4"/>
        <v>DEFICIENTE</v>
      </c>
      <c r="P25" s="413" t="str">
        <f t="shared" si="4"/>
        <v>DEFICIENTE</v>
      </c>
      <c r="Q25" s="413" t="str">
        <f t="shared" si="4"/>
        <v>DEFICIENTE</v>
      </c>
      <c r="R25" s="413" t="str">
        <f t="shared" si="4"/>
        <v>DEFICIENTE</v>
      </c>
      <c r="S25" s="413" t="str">
        <f t="shared" si="4"/>
        <v>DEFICIENTE</v>
      </c>
      <c r="T25" s="413" t="str">
        <f t="shared" si="4"/>
        <v>DEFICIENTE</v>
      </c>
      <c r="U25" s="413" t="str">
        <f t="shared" si="4"/>
        <v>PROCESO</v>
      </c>
      <c r="V25" s="413" t="str">
        <f t="shared" si="4"/>
        <v>DEFICIENTE</v>
      </c>
      <c r="W25" s="413" t="str">
        <f t="shared" si="4"/>
        <v>DEFICIENTE</v>
      </c>
    </row>
    <row r="26" spans="1:23" x14ac:dyDescent="0.25">
      <c r="A26" s="5">
        <v>13</v>
      </c>
      <c r="B26" s="415" t="str">
        <f>INMUNIZACIONES!$A$249</f>
        <v>PORCENTAJE DE NIÑOS 4 AÑOS VACUNADOS CON EL 2DO REFUERZO CON VACUNA ANTIPOLIO ORAL (APO)</v>
      </c>
      <c r="C26" s="411">
        <f>INMUNIZACIONES!$G251</f>
        <v>39.4</v>
      </c>
      <c r="D26" s="411">
        <f>INMUNIZACIONES!$G253</f>
        <v>46.9</v>
      </c>
      <c r="E26" s="411">
        <f>INMUNIZACIONES!$G254</f>
        <v>41.9</v>
      </c>
      <c r="F26" s="411">
        <f>INMUNIZACIONES!$G255</f>
        <v>24.2</v>
      </c>
      <c r="G26" s="411">
        <f>INMUNIZACIONES!$G256</f>
        <v>34.4</v>
      </c>
      <c r="H26" s="411">
        <f>INMUNIZACIONES!$G257</f>
        <v>38.200000000000003</v>
      </c>
      <c r="I26" s="411">
        <f>INMUNIZACIONES!$G258</f>
        <v>51.6</v>
      </c>
      <c r="J26" s="411">
        <f>INMUNIZACIONES!$G259</f>
        <v>41</v>
      </c>
      <c r="K26" s="411">
        <f>INMUNIZACIONES!$G260</f>
        <v>12.6</v>
      </c>
      <c r="L26" s="417" t="str">
        <f t="shared" si="1"/>
        <v>&lt;= 75</v>
      </c>
      <c r="M26" s="417" t="str">
        <f t="shared" si="2"/>
        <v>&gt; 75  -  &lt; 83.3</v>
      </c>
      <c r="N26" s="417" t="str">
        <f t="shared" si="3"/>
        <v xml:space="preserve"> &gt;= 83.3</v>
      </c>
      <c r="O26" s="413" t="str">
        <f t="shared" si="4"/>
        <v>DEFICIENTE</v>
      </c>
      <c r="P26" s="413" t="str">
        <f t="shared" si="4"/>
        <v>DEFICIENTE</v>
      </c>
      <c r="Q26" s="413" t="str">
        <f t="shared" si="4"/>
        <v>DEFICIENTE</v>
      </c>
      <c r="R26" s="413" t="str">
        <f t="shared" si="4"/>
        <v>DEFICIENTE</v>
      </c>
      <c r="S26" s="413" t="str">
        <f t="shared" si="4"/>
        <v>DEFICIENTE</v>
      </c>
      <c r="T26" s="413" t="str">
        <f t="shared" si="4"/>
        <v>DEFICIENTE</v>
      </c>
      <c r="U26" s="413" t="str">
        <f t="shared" si="4"/>
        <v>DEFICIENTE</v>
      </c>
      <c r="V26" s="413" t="str">
        <f t="shared" si="4"/>
        <v>DEFICIENTE</v>
      </c>
      <c r="W26" s="413" t="str">
        <f t="shared" si="4"/>
        <v>DEFICIENTE</v>
      </c>
    </row>
    <row r="27" spans="1:23" x14ac:dyDescent="0.25">
      <c r="A27" s="5">
        <v>14</v>
      </c>
      <c r="B27" s="415" t="str">
        <f>INMUNIZACIONES!$A$271</f>
        <v>PORCENTAJE DE NIÑOS 4 AÑOS VACUNADOS CON EL 2DO REFUERZO CON VACUNA DPT</v>
      </c>
      <c r="C27" s="411">
        <f>INMUNIZACIONES!$G273</f>
        <v>43.2</v>
      </c>
      <c r="D27" s="411">
        <f>INMUNIZACIONES!$G275</f>
        <v>48.1</v>
      </c>
      <c r="E27" s="411">
        <f>INMUNIZACIONES!$G276</f>
        <v>49.6</v>
      </c>
      <c r="F27" s="411">
        <f>INMUNIZACIONES!$G277</f>
        <v>26.4</v>
      </c>
      <c r="G27" s="411">
        <f>INMUNIZACIONES!$G278</f>
        <v>41.4</v>
      </c>
      <c r="H27" s="411">
        <f>INMUNIZACIONES!$G279</f>
        <v>42.1</v>
      </c>
      <c r="I27" s="411">
        <f>INMUNIZACIONES!$G280</f>
        <v>54.8</v>
      </c>
      <c r="J27" s="411">
        <f>INMUNIZACIONES!$G281</f>
        <v>49.7</v>
      </c>
      <c r="K27" s="411">
        <f>INMUNIZACIONES!$G282</f>
        <v>15.6</v>
      </c>
      <c r="L27" s="417" t="str">
        <f t="shared" si="1"/>
        <v>&lt;= 75</v>
      </c>
      <c r="M27" s="417" t="str">
        <f t="shared" si="2"/>
        <v>&gt; 75  -  &lt; 83.3</v>
      </c>
      <c r="N27" s="417" t="str">
        <f t="shared" si="3"/>
        <v xml:space="preserve"> &gt;= 83.3</v>
      </c>
      <c r="O27" s="413" t="str">
        <f t="shared" si="4"/>
        <v>DEFICIENTE</v>
      </c>
      <c r="P27" s="413" t="str">
        <f t="shared" si="4"/>
        <v>DEFICIENTE</v>
      </c>
      <c r="Q27" s="413" t="str">
        <f t="shared" si="4"/>
        <v>DEFICIENTE</v>
      </c>
      <c r="R27" s="413" t="str">
        <f t="shared" si="4"/>
        <v>DEFICIENTE</v>
      </c>
      <c r="S27" s="413" t="str">
        <f t="shared" si="4"/>
        <v>DEFICIENTE</v>
      </c>
      <c r="T27" s="413" t="str">
        <f t="shared" si="4"/>
        <v>DEFICIENTE</v>
      </c>
      <c r="U27" s="413" t="str">
        <f t="shared" si="4"/>
        <v>DEFICIENTE</v>
      </c>
      <c r="V27" s="413" t="str">
        <f t="shared" si="4"/>
        <v>DEFICIENTE</v>
      </c>
      <c r="W27" s="413" t="str">
        <f t="shared" si="4"/>
        <v>DEFICIENTE</v>
      </c>
    </row>
    <row r="28" spans="1:23" x14ac:dyDescent="0.25">
      <c r="A28" s="5">
        <v>15</v>
      </c>
      <c r="B28" s="415" t="str">
        <f>INMUNIZACIONES!$A$292</f>
        <v>PORCENTAJE DE NIÑOS  VACUNADOS CON DOSIS UNICA DE VACUNA CONTRA VPH EN EL 5TO GRADO DE PRIMARIA</v>
      </c>
      <c r="C28" s="411">
        <f>INMUNIZACIONES!$G294</f>
        <v>80.599999999999994</v>
      </c>
      <c r="D28" s="411">
        <f>INMUNIZACIONES!$G296</f>
        <v>80.900000000000006</v>
      </c>
      <c r="E28" s="411">
        <f>INMUNIZACIONES!$G297</f>
        <v>85.8</v>
      </c>
      <c r="F28" s="411">
        <f>INMUNIZACIONES!$G298</f>
        <v>50.5</v>
      </c>
      <c r="G28" s="411">
        <f>INMUNIZACIONES!$G299</f>
        <v>81.099999999999994</v>
      </c>
      <c r="H28" s="411">
        <f>INMUNIZACIONES!$G300</f>
        <v>98.5</v>
      </c>
      <c r="I28" s="411">
        <f>INMUNIZACIONES!$G301</f>
        <v>91.3</v>
      </c>
      <c r="J28" s="411">
        <f>INMUNIZACIONES!$G302</f>
        <v>84.6</v>
      </c>
      <c r="K28" s="411">
        <f>INMUNIZACIONES!$G303</f>
        <v>58.9</v>
      </c>
      <c r="L28" s="417" t="str">
        <f t="shared" si="1"/>
        <v>&lt;= 75</v>
      </c>
      <c r="M28" s="417" t="str">
        <f t="shared" si="2"/>
        <v>&gt; 75  -  &lt; 83.3</v>
      </c>
      <c r="N28" s="417" t="str">
        <f t="shared" si="3"/>
        <v xml:space="preserve"> &gt;= 83.3</v>
      </c>
      <c r="O28" s="413" t="str">
        <f t="shared" si="4"/>
        <v>PROCESO</v>
      </c>
      <c r="P28" s="413" t="str">
        <f t="shared" si="4"/>
        <v>PROCESO</v>
      </c>
      <c r="Q28" s="413" t="str">
        <f t="shared" si="4"/>
        <v>OPTIMO</v>
      </c>
      <c r="R28" s="413" t="str">
        <f t="shared" si="4"/>
        <v>DEFICIENTE</v>
      </c>
      <c r="S28" s="413" t="str">
        <f t="shared" si="4"/>
        <v>PROCESO</v>
      </c>
      <c r="T28" s="413" t="str">
        <f t="shared" si="4"/>
        <v>OPTIMO</v>
      </c>
      <c r="U28" s="413" t="str">
        <f t="shared" si="4"/>
        <v>OPTIMO</v>
      </c>
      <c r="V28" s="413" t="str">
        <f t="shared" si="4"/>
        <v>OPTIMO</v>
      </c>
      <c r="W28" s="413" t="str">
        <f t="shared" si="4"/>
        <v>DEFICIENTE</v>
      </c>
    </row>
    <row r="29" spans="1:23" x14ac:dyDescent="0.25">
      <c r="A29" s="5">
        <v>16</v>
      </c>
      <c r="B29" s="415" t="str">
        <f>INMUNIZACIONES!$A$313</f>
        <v>PORCENTAJE  DE GESTANTES VACUNADAS CON 1 DOSIS DE VACUNA dTpa</v>
      </c>
      <c r="C29" s="411">
        <f>INMUNIZACIONES!$G315</f>
        <v>44.6</v>
      </c>
      <c r="D29" s="411">
        <f>INMUNIZACIONES!$G317</f>
        <v>61.2</v>
      </c>
      <c r="E29" s="411">
        <f>INMUNIZACIONES!$G318</f>
        <v>64.900000000000006</v>
      </c>
      <c r="F29" s="411">
        <f>INMUNIZACIONES!$G319</f>
        <v>27</v>
      </c>
      <c r="G29" s="411">
        <f>INMUNIZACIONES!$G320</f>
        <v>37.799999999999997</v>
      </c>
      <c r="H29" s="411">
        <f>INMUNIZACIONES!$G321</f>
        <v>75.3</v>
      </c>
      <c r="I29" s="411">
        <f>INMUNIZACIONES!$G322</f>
        <v>62.6</v>
      </c>
      <c r="J29" s="411">
        <f>INMUNIZACIONES!$G323</f>
        <v>46.5</v>
      </c>
      <c r="K29" s="411">
        <f>INMUNIZACIONES!$G324</f>
        <v>17.600000000000001</v>
      </c>
      <c r="L29" s="417" t="str">
        <f t="shared" si="1"/>
        <v>&lt;= 75</v>
      </c>
      <c r="M29" s="417" t="str">
        <f t="shared" si="2"/>
        <v>&gt; 75  -  &lt; 83.3</v>
      </c>
      <c r="N29" s="417" t="str">
        <f t="shared" si="3"/>
        <v xml:space="preserve"> &gt;= 83.3</v>
      </c>
      <c r="O29" s="413" t="str">
        <f t="shared" si="4"/>
        <v>DEFICIENTE</v>
      </c>
      <c r="P29" s="413" t="str">
        <f t="shared" si="4"/>
        <v>DEFICIENTE</v>
      </c>
      <c r="Q29" s="413" t="str">
        <f t="shared" si="4"/>
        <v>DEFICIENTE</v>
      </c>
      <c r="R29" s="413" t="str">
        <f t="shared" si="4"/>
        <v>DEFICIENTE</v>
      </c>
      <c r="S29" s="413" t="str">
        <f t="shared" si="4"/>
        <v>DEFICIENTE</v>
      </c>
      <c r="T29" s="413" t="str">
        <f t="shared" si="4"/>
        <v>PROCESO</v>
      </c>
      <c r="U29" s="413" t="str">
        <f t="shared" si="4"/>
        <v>DEFICIENTE</v>
      </c>
      <c r="V29" s="413" t="str">
        <f t="shared" si="4"/>
        <v>DEFICIENTE</v>
      </c>
      <c r="W29" s="413" t="str">
        <f t="shared" si="4"/>
        <v>DEFICIENTE</v>
      </c>
    </row>
    <row r="30" spans="1:23" x14ac:dyDescent="0.25">
      <c r="A30" s="5">
        <v>17</v>
      </c>
      <c r="B30" s="415" t="str">
        <f>INMUNIZACIONES!$A$330</f>
        <v>PORCENTAJE DE VACUNADOS CON 1 DOSIS CON VACUNA CONTRA LA INFLUENZA, EN LA POBLACIÓN &gt;= 60 AÑOS</v>
      </c>
      <c r="C30" s="411">
        <f>INMUNIZACIONES!$G332</f>
        <v>39.9</v>
      </c>
      <c r="D30" s="411">
        <f>INMUNIZACIONES!$G334</f>
        <v>36.4</v>
      </c>
      <c r="E30" s="411">
        <f>INMUNIZACIONES!$G335</f>
        <v>92.1</v>
      </c>
      <c r="F30" s="411">
        <f>INMUNIZACIONES!$G336</f>
        <v>28.2</v>
      </c>
      <c r="G30" s="411">
        <f>INMUNIZACIONES!$G337</f>
        <v>33</v>
      </c>
      <c r="H30" s="411">
        <f>INMUNIZACIONES!$G338</f>
        <v>34.4</v>
      </c>
      <c r="I30" s="411">
        <f>INMUNIZACIONES!$G339</f>
        <v>51.8</v>
      </c>
      <c r="J30" s="411">
        <f>INMUNIZACIONES!$G340</f>
        <v>80.099999999999994</v>
      </c>
      <c r="K30" s="411">
        <f>INMUNIZACIONES!$G341</f>
        <v>17.899999999999999</v>
      </c>
      <c r="L30" s="417" t="str">
        <f t="shared" si="1"/>
        <v>&lt;= 75</v>
      </c>
      <c r="M30" s="417" t="str">
        <f t="shared" si="2"/>
        <v>&gt; 75  -  &lt; 83.3</v>
      </c>
      <c r="N30" s="417" t="str">
        <f t="shared" si="3"/>
        <v xml:space="preserve"> &gt;= 83.3</v>
      </c>
      <c r="O30" s="413" t="str">
        <f t="shared" si="4"/>
        <v>DEFICIENTE</v>
      </c>
      <c r="P30" s="413" t="str">
        <f t="shared" si="4"/>
        <v>DEFICIENTE</v>
      </c>
      <c r="Q30" s="413" t="str">
        <f t="shared" si="4"/>
        <v>OPTIMO</v>
      </c>
      <c r="R30" s="413" t="str">
        <f t="shared" si="4"/>
        <v>DEFICIENTE</v>
      </c>
      <c r="S30" s="413" t="str">
        <f t="shared" si="4"/>
        <v>DEFICIENTE</v>
      </c>
      <c r="T30" s="413" t="str">
        <f t="shared" si="4"/>
        <v>DEFICIENTE</v>
      </c>
      <c r="U30" s="413" t="str">
        <f t="shared" si="4"/>
        <v>DEFICIENTE</v>
      </c>
      <c r="V30" s="413" t="str">
        <f t="shared" si="4"/>
        <v>PROCESO</v>
      </c>
      <c r="W30" s="413" t="str">
        <f t="shared" si="4"/>
        <v>DEFICIENTE</v>
      </c>
    </row>
    <row r="31" spans="1:23" x14ac:dyDescent="0.25">
      <c r="A31" s="5">
        <v>18</v>
      </c>
      <c r="B31" s="415" t="str">
        <f>INMUNIZACIONES!$A$350</f>
        <v>PORCENTAJE DE VACUNADOS CON 1 DOSIS CON VACUNA CONTRA NEUMOCOCO, EN LA POBLACIÓN &gt;= 60 AÑOS</v>
      </c>
      <c r="C31" s="411">
        <f>INMUNIZACIONES!$G352</f>
        <v>23.6</v>
      </c>
      <c r="D31" s="411">
        <f>INMUNIZACIONES!$G354</f>
        <v>20.5</v>
      </c>
      <c r="E31" s="411">
        <f>INMUNIZACIONES!$G355</f>
        <v>76.099999999999994</v>
      </c>
      <c r="F31" s="411">
        <f>INMUNIZACIONES!$G356</f>
        <v>19.3</v>
      </c>
      <c r="G31" s="411">
        <f>INMUNIZACIONES!$G357</f>
        <v>9.6</v>
      </c>
      <c r="H31" s="411">
        <f>INMUNIZACIONES!$G358</f>
        <v>23.1</v>
      </c>
      <c r="I31" s="411">
        <f>INMUNIZACIONES!$G359</f>
        <v>67.7</v>
      </c>
      <c r="J31" s="411">
        <f>INMUNIZACIONES!$G360</f>
        <v>28.8</v>
      </c>
      <c r="K31" s="411">
        <f>INMUNIZACIONES!$G361</f>
        <v>13.1</v>
      </c>
      <c r="L31" s="417" t="str">
        <f t="shared" si="1"/>
        <v>&lt;= 75</v>
      </c>
      <c r="M31" s="417" t="str">
        <f t="shared" si="2"/>
        <v>&gt; 75  -  &lt; 83.3</v>
      </c>
      <c r="N31" s="417" t="str">
        <f t="shared" si="3"/>
        <v xml:space="preserve"> &gt;= 83.3</v>
      </c>
      <c r="O31" s="413" t="str">
        <f t="shared" si="4"/>
        <v>DEFICIENTE</v>
      </c>
      <c r="P31" s="413" t="str">
        <f t="shared" si="4"/>
        <v>DEFICIENTE</v>
      </c>
      <c r="Q31" s="413" t="str">
        <f t="shared" si="4"/>
        <v>PROCESO</v>
      </c>
      <c r="R31" s="413" t="str">
        <f t="shared" si="4"/>
        <v>DEFICIENTE</v>
      </c>
      <c r="S31" s="413" t="str">
        <f t="shared" si="4"/>
        <v>DEFICIENTE</v>
      </c>
      <c r="T31" s="413" t="str">
        <f t="shared" si="4"/>
        <v>DEFICIENTE</v>
      </c>
      <c r="U31" s="413" t="str">
        <f t="shared" si="4"/>
        <v>DEFICIENTE</v>
      </c>
      <c r="V31" s="413" t="str">
        <f t="shared" si="4"/>
        <v>DEFICIENTE</v>
      </c>
      <c r="W31" s="413" t="str">
        <f t="shared" si="4"/>
        <v>DEFICIENTE</v>
      </c>
    </row>
    <row r="32" spans="1:23" x14ac:dyDescent="0.25">
      <c r="A32" s="5">
        <v>1</v>
      </c>
      <c r="B32" s="416" t="str">
        <f>NUTRICION!$A$5</f>
        <v>PORCENTAJE DE NIÑOS  MENORES DE 5 AÑOS  DE EDAD CON DCI (PATRÓN DE  REFERENCIA  OMS).</v>
      </c>
      <c r="C32" s="411">
        <f>NUTRICION!$G7</f>
        <v>0.16040278922627932</v>
      </c>
      <c r="D32" s="411">
        <f>NUTRICION!$G9</f>
        <v>0.10683089298058192</v>
      </c>
      <c r="E32" s="411">
        <f>NUTRICION!$G10</f>
        <v>0</v>
      </c>
      <c r="F32" s="411">
        <f>NUTRICION!$G11</f>
        <v>0.36873156342182889</v>
      </c>
      <c r="G32" s="411">
        <f>NUTRICION!$G12</f>
        <v>0.31499606254921814</v>
      </c>
      <c r="H32" s="411">
        <f>NUTRICION!$G13</f>
        <v>0</v>
      </c>
      <c r="I32" s="411">
        <f>NUTRICION!$G14</f>
        <v>0</v>
      </c>
      <c r="J32" s="411">
        <f>NUTRICION!$G15</f>
        <v>0.22744503411675512</v>
      </c>
      <c r="K32" s="411">
        <f>NUTRICION!$G16</f>
        <v>0.3470031545741325</v>
      </c>
      <c r="L32" s="417" t="str">
        <f>_xlfn.CONCAT("&gt;= ",$N$1)</f>
        <v>&gt;= 8.1</v>
      </c>
      <c r="M32" s="417" t="str">
        <f>_xlfn.CONCAT("&gt; ",$M$1,"  -  &lt; ",$N$1)</f>
        <v>&gt; 6.4  -  &lt; 8.1</v>
      </c>
      <c r="N32" s="417" t="str">
        <f>_xlfn.CONCAT("&lt;= ",$M$1)</f>
        <v>&lt;= 6.4</v>
      </c>
      <c r="O32" s="413" t="str">
        <f t="shared" ref="O32:W32" si="5">IF(C32&gt;=$N$1, "DEFICIENTE", IF(C32&gt;$M$1, "PROCESO", "OPTIMO"))</f>
        <v>OPTIMO</v>
      </c>
      <c r="P32" s="413" t="str">
        <f t="shared" si="5"/>
        <v>OPTIMO</v>
      </c>
      <c r="Q32" s="413" t="str">
        <f t="shared" si="5"/>
        <v>OPTIMO</v>
      </c>
      <c r="R32" s="413" t="str">
        <f t="shared" si="5"/>
        <v>OPTIMO</v>
      </c>
      <c r="S32" s="413" t="str">
        <f t="shared" si="5"/>
        <v>OPTIMO</v>
      </c>
      <c r="T32" s="413" t="str">
        <f t="shared" si="5"/>
        <v>OPTIMO</v>
      </c>
      <c r="U32" s="413" t="str">
        <f t="shared" si="5"/>
        <v>OPTIMO</v>
      </c>
      <c r="V32" s="413" t="str">
        <f t="shared" si="5"/>
        <v>OPTIMO</v>
      </c>
      <c r="W32" s="413" t="str">
        <f t="shared" si="5"/>
        <v>OPTIMO</v>
      </c>
    </row>
    <row r="33" spans="1:23" x14ac:dyDescent="0.25">
      <c r="A33" s="5">
        <v>2</v>
      </c>
      <c r="B33" s="416" t="str">
        <f>NUTRICION!$A$24</f>
        <v>PORCENTAJE DE NIÑOS DE 6 A 35 MESES  DE EDAD CON AMENIA (PATRÓN DE  REFERENCIA  OMS).</v>
      </c>
      <c r="C33" s="411">
        <f>NUTRICION!$G26</f>
        <v>0.93094109681787407</v>
      </c>
      <c r="D33" s="411">
        <f>NUTRICION!$G28</f>
        <v>1.1020375802743201</v>
      </c>
      <c r="E33" s="411">
        <f>NUTRICION!$G29</f>
        <v>0.90791180285343709</v>
      </c>
      <c r="F33" s="411">
        <f>NUTRICION!$G30</f>
        <v>1.6708860759493671</v>
      </c>
      <c r="G33" s="411">
        <f>NUTRICION!$G31</f>
        <v>0.34487332537471815</v>
      </c>
      <c r="H33" s="411">
        <f>NUTRICION!$G32</f>
        <v>0.9264793783622236</v>
      </c>
      <c r="I33" s="411">
        <f>NUTRICION!$G33</f>
        <v>7.9554494828957836E-2</v>
      </c>
      <c r="J33" s="411">
        <f>NUTRICION!$G34</f>
        <v>2.0518358531317493</v>
      </c>
      <c r="K33" s="411">
        <f>NUTRICION!$G35</f>
        <v>1.5013966480446927</v>
      </c>
      <c r="L33" s="417" t="str">
        <f>_xlfn.CONCAT("&gt;= ",$R$1)</f>
        <v>&gt;= 23.8</v>
      </c>
      <c r="M33" s="417" t="str">
        <f>_xlfn.CONCAT("&gt; ",$Q$1,"  -  &lt; ",$R$1)</f>
        <v>&gt; 19  -  &lt; 23.8</v>
      </c>
      <c r="N33" s="417" t="str">
        <f>_xlfn.CONCAT("&lt;= ",$Q$1)</f>
        <v>&lt;= 19</v>
      </c>
      <c r="O33" s="413" t="str">
        <f t="shared" ref="O33:W33" si="6">IF(C33&gt;=$R$1, "DEFICIENTE", IF(C33&gt;$Q$1, "PROCESO", "OPTIMO"))</f>
        <v>OPTIMO</v>
      </c>
      <c r="P33" s="413" t="str">
        <f t="shared" si="6"/>
        <v>OPTIMO</v>
      </c>
      <c r="Q33" s="413" t="str">
        <f t="shared" si="6"/>
        <v>OPTIMO</v>
      </c>
      <c r="R33" s="413" t="str">
        <f t="shared" si="6"/>
        <v>OPTIMO</v>
      </c>
      <c r="S33" s="413" t="str">
        <f t="shared" si="6"/>
        <v>OPTIMO</v>
      </c>
      <c r="T33" s="413" t="str">
        <f t="shared" si="6"/>
        <v>OPTIMO</v>
      </c>
      <c r="U33" s="413" t="str">
        <f t="shared" si="6"/>
        <v>OPTIMO</v>
      </c>
      <c r="V33" s="413" t="str">
        <f t="shared" si="6"/>
        <v>OPTIMO</v>
      </c>
      <c r="W33" s="413" t="str">
        <f t="shared" si="6"/>
        <v>OPTIMO</v>
      </c>
    </row>
    <row r="34" spans="1:23" x14ac:dyDescent="0.25">
      <c r="A34" s="5">
        <v>3</v>
      </c>
      <c r="B34" s="416" t="str">
        <f>NUTRICION!$A$43</f>
        <v>PORCENTAJE DE NIÑOS DE 4 MESES QUE  INICIAN SUMPLEMENTACIÓN CON HIERRO EN GOTAS</v>
      </c>
      <c r="C34" s="411">
        <f>NUTRICION!$G45</f>
        <v>62.6</v>
      </c>
      <c r="D34" s="411">
        <f>NUTRICION!$G47</f>
        <v>65.099999999999994</v>
      </c>
      <c r="E34" s="411">
        <f>NUTRICION!$G48</f>
        <v>42.4</v>
      </c>
      <c r="F34" s="411">
        <f>NUTRICION!$G49</f>
        <v>45.4</v>
      </c>
      <c r="G34" s="411">
        <f>NUTRICION!$G50</f>
        <v>64.8</v>
      </c>
      <c r="H34" s="411">
        <f>NUTRICION!$G51</f>
        <v>57.5</v>
      </c>
      <c r="I34" s="411">
        <f>NUTRICION!$G52</f>
        <v>57.7</v>
      </c>
      <c r="J34" s="411">
        <f>NUTRICION!$G53</f>
        <v>46.5</v>
      </c>
      <c r="K34" s="411">
        <f>NUTRICION!$G54</f>
        <v>97.1</v>
      </c>
      <c r="L34" s="417" t="str">
        <f t="shared" ref="L34:L44" si="7">_xlfn.CONCAT("&lt;= ",$G$1)</f>
        <v>&lt;= 75</v>
      </c>
      <c r="M34" s="417" t="str">
        <f t="shared" ref="M34:M44" si="8">_xlfn.CONCAT("&gt; ", $G$1,"  -  &lt; ",$H$1)</f>
        <v>&gt; 75  -  &lt; 83.3</v>
      </c>
      <c r="N34" s="417" t="str">
        <f t="shared" ref="N34:N44" si="9">_xlfn.CONCAT(" &gt;= ",$H$1)</f>
        <v xml:space="preserve"> &gt;= 83.3</v>
      </c>
      <c r="O34" s="413" t="str">
        <f t="shared" ref="O34:W44" si="10">IF(C34&lt;=$G$1, "DEFICIENTE", IF(C34&lt;$H$1, "PROCESO", "OPTIMO"))</f>
        <v>DEFICIENTE</v>
      </c>
      <c r="P34" s="413" t="str">
        <f t="shared" si="10"/>
        <v>DEFICIENTE</v>
      </c>
      <c r="Q34" s="413" t="str">
        <f t="shared" si="10"/>
        <v>DEFICIENTE</v>
      </c>
      <c r="R34" s="413" t="str">
        <f t="shared" si="10"/>
        <v>DEFICIENTE</v>
      </c>
      <c r="S34" s="413" t="str">
        <f t="shared" si="10"/>
        <v>DEFICIENTE</v>
      </c>
      <c r="T34" s="413" t="str">
        <f t="shared" si="10"/>
        <v>DEFICIENTE</v>
      </c>
      <c r="U34" s="413" t="str">
        <f t="shared" si="10"/>
        <v>DEFICIENTE</v>
      </c>
      <c r="V34" s="413" t="str">
        <f t="shared" si="10"/>
        <v>DEFICIENTE</v>
      </c>
      <c r="W34" s="413" t="str">
        <f t="shared" si="10"/>
        <v>OPTIMO</v>
      </c>
    </row>
    <row r="35" spans="1:23" x14ac:dyDescent="0.25">
      <c r="A35" s="5">
        <v>4</v>
      </c>
      <c r="B35" s="416" t="str">
        <f>NUTRICION!$A$63</f>
        <v>PORCENTAJE DE NIÑAS/NIÑOS DE 12 MESES DE EDAD QUE RECIBIERON  SUPLEMENTACIÓN PREVENTIVA  (TA)</v>
      </c>
      <c r="C35" s="411">
        <f>NUTRICION!$G65</f>
        <v>61.6</v>
      </c>
      <c r="D35" s="411">
        <f>NUTRICION!$G67</f>
        <v>51.5</v>
      </c>
      <c r="E35" s="411">
        <f>NUTRICION!$G68</f>
        <v>78.400000000000006</v>
      </c>
      <c r="F35" s="411">
        <f>NUTRICION!$G69</f>
        <v>48.8</v>
      </c>
      <c r="G35" s="411">
        <f>NUTRICION!$G70</f>
        <v>82.2</v>
      </c>
      <c r="H35" s="411">
        <f>NUTRICION!$G71</f>
        <v>56.9</v>
      </c>
      <c r="I35" s="411">
        <f>NUTRICION!$G72</f>
        <v>57.1</v>
      </c>
      <c r="J35" s="411">
        <f>NUTRICION!$G73</f>
        <v>64.5</v>
      </c>
      <c r="K35" s="411">
        <f>NUTRICION!$G74</f>
        <v>57.3</v>
      </c>
      <c r="L35" s="417" t="str">
        <f t="shared" si="7"/>
        <v>&lt;= 75</v>
      </c>
      <c r="M35" s="417" t="str">
        <f t="shared" si="8"/>
        <v>&gt; 75  -  &lt; 83.3</v>
      </c>
      <c r="N35" s="417" t="str">
        <f t="shared" si="9"/>
        <v xml:space="preserve"> &gt;= 83.3</v>
      </c>
      <c r="O35" s="413" t="str">
        <f t="shared" si="10"/>
        <v>DEFICIENTE</v>
      </c>
      <c r="P35" s="413" t="str">
        <f t="shared" si="10"/>
        <v>DEFICIENTE</v>
      </c>
      <c r="Q35" s="413" t="str">
        <f t="shared" si="10"/>
        <v>PROCESO</v>
      </c>
      <c r="R35" s="413" t="str">
        <f t="shared" si="10"/>
        <v>DEFICIENTE</v>
      </c>
      <c r="S35" s="413" t="str">
        <f t="shared" si="10"/>
        <v>PROCESO</v>
      </c>
      <c r="T35" s="413" t="str">
        <f t="shared" si="10"/>
        <v>DEFICIENTE</v>
      </c>
      <c r="U35" s="413" t="str">
        <f t="shared" si="10"/>
        <v>DEFICIENTE</v>
      </c>
      <c r="V35" s="413" t="str">
        <f t="shared" si="10"/>
        <v>DEFICIENTE</v>
      </c>
      <c r="W35" s="413" t="str">
        <f t="shared" si="10"/>
        <v>DEFICIENTE</v>
      </c>
    </row>
    <row r="36" spans="1:23" x14ac:dyDescent="0.25">
      <c r="A36" s="5">
        <v>5</v>
      </c>
      <c r="B36" s="416" t="str">
        <f>NUTRICION!$A$83</f>
        <v>PORCENTAJE DE NIÑAS/NIÑOS  DE 24 MESES DE EDAD  QUE RECIBIERON SUPLEMENTACION PREVENTIVA (TA)</v>
      </c>
      <c r="C36" s="411">
        <f>NUTRICION!$G85</f>
        <v>22.4</v>
      </c>
      <c r="D36" s="411">
        <f>NUTRICION!$G87</f>
        <v>18.7</v>
      </c>
      <c r="E36" s="411">
        <f>NUTRICION!$G88</f>
        <v>78.8</v>
      </c>
      <c r="F36" s="411">
        <f>NUTRICION!$G89</f>
        <v>11.4</v>
      </c>
      <c r="G36" s="411">
        <f>NUTRICION!$G90</f>
        <v>25.9</v>
      </c>
      <c r="H36" s="411">
        <f>NUTRICION!$G91</f>
        <v>30.3</v>
      </c>
      <c r="I36" s="411">
        <f>NUTRICION!$G92</f>
        <v>21.4</v>
      </c>
      <c r="J36" s="411">
        <f>NUTRICION!$G93</f>
        <v>34</v>
      </c>
      <c r="K36" s="411">
        <f>NUTRICION!$G94</f>
        <v>0</v>
      </c>
      <c r="L36" s="417" t="str">
        <f t="shared" si="7"/>
        <v>&lt;= 75</v>
      </c>
      <c r="M36" s="417" t="str">
        <f t="shared" si="8"/>
        <v>&gt; 75  -  &lt; 83.3</v>
      </c>
      <c r="N36" s="417" t="str">
        <f t="shared" si="9"/>
        <v xml:space="preserve"> &gt;= 83.3</v>
      </c>
      <c r="O36" s="413" t="str">
        <f t="shared" si="10"/>
        <v>DEFICIENTE</v>
      </c>
      <c r="P36" s="413" t="str">
        <f t="shared" si="10"/>
        <v>DEFICIENTE</v>
      </c>
      <c r="Q36" s="413" t="str">
        <f t="shared" si="10"/>
        <v>PROCESO</v>
      </c>
      <c r="R36" s="413" t="str">
        <f t="shared" si="10"/>
        <v>DEFICIENTE</v>
      </c>
      <c r="S36" s="413" t="str">
        <f t="shared" si="10"/>
        <v>DEFICIENTE</v>
      </c>
      <c r="T36" s="413" t="str">
        <f t="shared" si="10"/>
        <v>DEFICIENTE</v>
      </c>
      <c r="U36" s="413" t="str">
        <f t="shared" si="10"/>
        <v>DEFICIENTE</v>
      </c>
      <c r="V36" s="413" t="str">
        <f t="shared" si="10"/>
        <v>DEFICIENTE</v>
      </c>
      <c r="W36" s="413" t="str">
        <f t="shared" si="10"/>
        <v>DEFICIENTE</v>
      </c>
    </row>
    <row r="37" spans="1:23" x14ac:dyDescent="0.25">
      <c r="A37" s="5">
        <v>6</v>
      </c>
      <c r="B37" s="416" t="str">
        <f>NUTRICION!$A$102</f>
        <v>PORCENTAJE DE NIÑOS/NIÑAS MENORES DE 36 MESES CON SUPLEMENTACION PREVENTIVA (TA)</v>
      </c>
      <c r="C37" s="411">
        <f>NUTRICION!$G104</f>
        <v>30.1</v>
      </c>
      <c r="D37" s="411">
        <f>NUTRICION!$G106</f>
        <v>24</v>
      </c>
      <c r="E37" s="411">
        <f>NUTRICION!$G107</f>
        <v>53.6</v>
      </c>
      <c r="F37" s="411">
        <f>NUTRICION!$G108</f>
        <v>18.899999999999999</v>
      </c>
      <c r="G37" s="411">
        <f>NUTRICION!$G109</f>
        <v>41.7</v>
      </c>
      <c r="H37" s="411">
        <f>NUTRICION!$G110</f>
        <v>38.4</v>
      </c>
      <c r="I37" s="411">
        <f>NUTRICION!$G111</f>
        <v>27</v>
      </c>
      <c r="J37" s="411">
        <f>NUTRICION!$G112</f>
        <v>33.6</v>
      </c>
      <c r="K37" s="411">
        <f>NUTRICION!$G113</f>
        <v>19.7</v>
      </c>
      <c r="L37" s="417" t="str">
        <f t="shared" si="7"/>
        <v>&lt;= 75</v>
      </c>
      <c r="M37" s="417" t="str">
        <f t="shared" si="8"/>
        <v>&gt; 75  -  &lt; 83.3</v>
      </c>
      <c r="N37" s="417" t="str">
        <f t="shared" si="9"/>
        <v xml:space="preserve"> &gt;= 83.3</v>
      </c>
      <c r="O37" s="413" t="str">
        <f t="shared" si="10"/>
        <v>DEFICIENTE</v>
      </c>
      <c r="P37" s="413" t="str">
        <f t="shared" si="10"/>
        <v>DEFICIENTE</v>
      </c>
      <c r="Q37" s="413" t="str">
        <f t="shared" si="10"/>
        <v>DEFICIENTE</v>
      </c>
      <c r="R37" s="413" t="str">
        <f t="shared" si="10"/>
        <v>DEFICIENTE</v>
      </c>
      <c r="S37" s="413" t="str">
        <f t="shared" si="10"/>
        <v>DEFICIENTE</v>
      </c>
      <c r="T37" s="413" t="str">
        <f t="shared" si="10"/>
        <v>DEFICIENTE</v>
      </c>
      <c r="U37" s="413" t="str">
        <f t="shared" si="10"/>
        <v>DEFICIENTE</v>
      </c>
      <c r="V37" s="413" t="str">
        <f t="shared" si="10"/>
        <v>DEFICIENTE</v>
      </c>
      <c r="W37" s="413" t="str">
        <f t="shared" si="10"/>
        <v>DEFICIENTE</v>
      </c>
    </row>
    <row r="38" spans="1:23" x14ac:dyDescent="0.25">
      <c r="A38" s="5">
        <v>7</v>
      </c>
      <c r="B38" s="416" t="str">
        <f>NUTRICION!$A$124</f>
        <v>PORCENTAJE DE NIÑOS MENORES DE UN AÑO  ( 6 A 11 MESES) CON  SUPLEMENTO DE VITAMINA A</v>
      </c>
      <c r="C38" s="411">
        <f>NUTRICION!$G126</f>
        <v>44.8</v>
      </c>
      <c r="D38" s="411">
        <f>NUTRICION!$G128</f>
        <v>43.8</v>
      </c>
      <c r="E38" s="411">
        <f>NUTRICION!$G129</f>
        <v>47.5</v>
      </c>
      <c r="F38" s="411">
        <f>NUTRICION!$G130</f>
        <v>48.5</v>
      </c>
      <c r="G38" s="411">
        <f>NUTRICION!$G131</f>
        <v>38.9</v>
      </c>
      <c r="H38" s="411">
        <f>NUTRICION!$G132</f>
        <v>50.8</v>
      </c>
      <c r="I38" s="411">
        <f>NUTRICION!$G133</f>
        <v>22.1</v>
      </c>
      <c r="J38" s="411">
        <f>NUTRICION!$G134</f>
        <v>58.8</v>
      </c>
      <c r="K38" s="411">
        <f>NUTRICION!$G135</f>
        <v>69.8</v>
      </c>
      <c r="L38" s="417" t="str">
        <f t="shared" si="7"/>
        <v>&lt;= 75</v>
      </c>
      <c r="M38" s="417" t="str">
        <f t="shared" si="8"/>
        <v>&gt; 75  -  &lt; 83.3</v>
      </c>
      <c r="N38" s="417" t="str">
        <f t="shared" si="9"/>
        <v xml:space="preserve"> &gt;= 83.3</v>
      </c>
      <c r="O38" s="413" t="str">
        <f t="shared" si="10"/>
        <v>DEFICIENTE</v>
      </c>
      <c r="P38" s="413" t="str">
        <f t="shared" si="10"/>
        <v>DEFICIENTE</v>
      </c>
      <c r="Q38" s="413" t="str">
        <f t="shared" si="10"/>
        <v>DEFICIENTE</v>
      </c>
      <c r="R38" s="413" t="str">
        <f t="shared" si="10"/>
        <v>DEFICIENTE</v>
      </c>
      <c r="S38" s="413" t="str">
        <f t="shared" si="10"/>
        <v>DEFICIENTE</v>
      </c>
      <c r="T38" s="413" t="str">
        <f t="shared" si="10"/>
        <v>DEFICIENTE</v>
      </c>
      <c r="U38" s="413" t="str">
        <f t="shared" si="10"/>
        <v>DEFICIENTE</v>
      </c>
      <c r="V38" s="413" t="str">
        <f t="shared" si="10"/>
        <v>DEFICIENTE</v>
      </c>
      <c r="W38" s="413" t="str">
        <f t="shared" si="10"/>
        <v>DEFICIENTE</v>
      </c>
    </row>
    <row r="39" spans="1:23" x14ac:dyDescent="0.25">
      <c r="A39" s="5">
        <v>8</v>
      </c>
      <c r="B39" s="416" t="str">
        <f>NUTRICION!$A$143</f>
        <v xml:space="preserve">PORCENTAJE DE NIÑOS  DE 12 A 59 MESES CON  SUPLEMENTO DE VITAMINA A  </v>
      </c>
      <c r="C39" s="411">
        <f>NUTRICION!$G145</f>
        <v>25.4</v>
      </c>
      <c r="D39" s="411">
        <f>NUTRICION!$G147</f>
        <v>29.1</v>
      </c>
      <c r="E39" s="411">
        <f>NUTRICION!$G148</f>
        <v>23.2</v>
      </c>
      <c r="F39" s="411">
        <f>NUTRICION!$G149</f>
        <v>26.1</v>
      </c>
      <c r="G39" s="411">
        <f>NUTRICION!$G150</f>
        <v>12</v>
      </c>
      <c r="H39" s="411">
        <f>NUTRICION!$G151</f>
        <v>38</v>
      </c>
      <c r="I39" s="411">
        <f>NUTRICION!$G152</f>
        <v>15</v>
      </c>
      <c r="J39" s="411">
        <f>NUTRICION!$G153</f>
        <v>41.8</v>
      </c>
      <c r="K39" s="411">
        <f>NUTRICION!$G154</f>
        <v>23.5</v>
      </c>
      <c r="L39" s="417" t="str">
        <f t="shared" si="7"/>
        <v>&lt;= 75</v>
      </c>
      <c r="M39" s="417" t="str">
        <f t="shared" si="8"/>
        <v>&gt; 75  -  &lt; 83.3</v>
      </c>
      <c r="N39" s="417" t="str">
        <f t="shared" si="9"/>
        <v xml:space="preserve"> &gt;= 83.3</v>
      </c>
      <c r="O39" s="413" t="str">
        <f t="shared" si="10"/>
        <v>DEFICIENTE</v>
      </c>
      <c r="P39" s="413" t="str">
        <f t="shared" si="10"/>
        <v>DEFICIENTE</v>
      </c>
      <c r="Q39" s="413" t="str">
        <f t="shared" si="10"/>
        <v>DEFICIENTE</v>
      </c>
      <c r="R39" s="413" t="str">
        <f t="shared" si="10"/>
        <v>DEFICIENTE</v>
      </c>
      <c r="S39" s="413" t="str">
        <f t="shared" si="10"/>
        <v>DEFICIENTE</v>
      </c>
      <c r="T39" s="413" t="str">
        <f t="shared" si="10"/>
        <v>DEFICIENTE</v>
      </c>
      <c r="U39" s="413" t="str">
        <f t="shared" si="10"/>
        <v>DEFICIENTE</v>
      </c>
      <c r="V39" s="413" t="str">
        <f t="shared" si="10"/>
        <v>DEFICIENTE</v>
      </c>
      <c r="W39" s="413" t="str">
        <f t="shared" si="10"/>
        <v>DEFICIENTE</v>
      </c>
    </row>
    <row r="40" spans="1:23" x14ac:dyDescent="0.25">
      <c r="A40" s="5">
        <v>9</v>
      </c>
      <c r="B40" s="416" t="str">
        <f>NUTRICION!$A$163</f>
        <v>PORCENTAJE DE NIÑOS &lt; 5 AÑOS CON SUPLEMENTO DE VITAMINA A</v>
      </c>
      <c r="C40" s="411">
        <f>NUTRICION!$G165</f>
        <v>28.9</v>
      </c>
      <c r="D40" s="411">
        <f>NUTRICION!$G167</f>
        <v>31.6</v>
      </c>
      <c r="E40" s="411">
        <f>NUTRICION!$G168</f>
        <v>27.8</v>
      </c>
      <c r="F40" s="411">
        <f>NUTRICION!$G169</f>
        <v>30.1</v>
      </c>
      <c r="G40" s="411">
        <f>NUTRICION!$G170</f>
        <v>17.100000000000001</v>
      </c>
      <c r="H40" s="411">
        <f>NUTRICION!$G171</f>
        <v>40.5</v>
      </c>
      <c r="I40" s="411">
        <f>NUTRICION!$G172</f>
        <v>16.399999999999999</v>
      </c>
      <c r="J40" s="411">
        <f>NUTRICION!$G173</f>
        <v>44.5</v>
      </c>
      <c r="K40" s="411">
        <f>NUTRICION!$G174</f>
        <v>31.6</v>
      </c>
      <c r="L40" s="417" t="str">
        <f t="shared" si="7"/>
        <v>&lt;= 75</v>
      </c>
      <c r="M40" s="417" t="str">
        <f t="shared" si="8"/>
        <v>&gt; 75  -  &lt; 83.3</v>
      </c>
      <c r="N40" s="417" t="str">
        <f t="shared" si="9"/>
        <v xml:space="preserve"> &gt;= 83.3</v>
      </c>
      <c r="O40" s="413" t="str">
        <f t="shared" si="10"/>
        <v>DEFICIENTE</v>
      </c>
      <c r="P40" s="413" t="str">
        <f t="shared" si="10"/>
        <v>DEFICIENTE</v>
      </c>
      <c r="Q40" s="413" t="str">
        <f t="shared" si="10"/>
        <v>DEFICIENTE</v>
      </c>
      <c r="R40" s="413" t="str">
        <f t="shared" si="10"/>
        <v>DEFICIENTE</v>
      </c>
      <c r="S40" s="413" t="str">
        <f t="shared" si="10"/>
        <v>DEFICIENTE</v>
      </c>
      <c r="T40" s="413" t="str">
        <f t="shared" si="10"/>
        <v>DEFICIENTE</v>
      </c>
      <c r="U40" s="413" t="str">
        <f t="shared" si="10"/>
        <v>DEFICIENTE</v>
      </c>
      <c r="V40" s="413" t="str">
        <f t="shared" si="10"/>
        <v>DEFICIENTE</v>
      </c>
      <c r="W40" s="413" t="str">
        <f t="shared" si="10"/>
        <v>DEFICIENTE</v>
      </c>
    </row>
    <row r="41" spans="1:23" x14ac:dyDescent="0.25">
      <c r="A41" s="5">
        <v>10</v>
      </c>
      <c r="B41" s="416" t="str">
        <f>NUTRICION!$A$184</f>
        <v>PORCENTAJE DE NIÑOS MENORES DE 12 MESES DE EDAD CON DOSAJE DE HEMOGLOBINA</v>
      </c>
      <c r="C41" s="411">
        <f>NUTRICION!$G186</f>
        <v>124.6</v>
      </c>
      <c r="D41" s="411">
        <f>NUTRICION!$G188</f>
        <v>125.1</v>
      </c>
      <c r="E41" s="411">
        <f>NUTRICION!$G189</f>
        <v>103.8</v>
      </c>
      <c r="F41" s="411">
        <f>NUTRICION!$G190</f>
        <v>92.1</v>
      </c>
      <c r="G41" s="411">
        <f>NUTRICION!$G191</f>
        <v>127.3</v>
      </c>
      <c r="H41" s="411">
        <f>NUTRICION!$G192</f>
        <v>118</v>
      </c>
      <c r="I41" s="411">
        <f>NUTRICION!$G193</f>
        <v>116.9</v>
      </c>
      <c r="J41" s="411">
        <f>NUTRICION!$G194</f>
        <v>109.8</v>
      </c>
      <c r="K41" s="411">
        <f>NUTRICION!$G195</f>
        <v>191</v>
      </c>
      <c r="L41" s="417" t="str">
        <f t="shared" si="7"/>
        <v>&lt;= 75</v>
      </c>
      <c r="M41" s="417" t="str">
        <f t="shared" si="8"/>
        <v>&gt; 75  -  &lt; 83.3</v>
      </c>
      <c r="N41" s="417" t="str">
        <f t="shared" si="9"/>
        <v xml:space="preserve"> &gt;= 83.3</v>
      </c>
      <c r="O41" s="413" t="str">
        <f t="shared" si="10"/>
        <v>OPTIMO</v>
      </c>
      <c r="P41" s="413" t="str">
        <f t="shared" si="10"/>
        <v>OPTIMO</v>
      </c>
      <c r="Q41" s="413" t="str">
        <f t="shared" si="10"/>
        <v>OPTIMO</v>
      </c>
      <c r="R41" s="413" t="str">
        <f t="shared" si="10"/>
        <v>OPTIMO</v>
      </c>
      <c r="S41" s="413" t="str">
        <f t="shared" si="10"/>
        <v>OPTIMO</v>
      </c>
      <c r="T41" s="413" t="str">
        <f t="shared" si="10"/>
        <v>OPTIMO</v>
      </c>
      <c r="U41" s="413" t="str">
        <f t="shared" si="10"/>
        <v>OPTIMO</v>
      </c>
      <c r="V41" s="413" t="str">
        <f t="shared" si="10"/>
        <v>OPTIMO</v>
      </c>
      <c r="W41" s="413" t="str">
        <f t="shared" si="10"/>
        <v>OPTIMO</v>
      </c>
    </row>
    <row r="42" spans="1:23" x14ac:dyDescent="0.25">
      <c r="A42" s="5">
        <v>11</v>
      </c>
      <c r="B42" s="416" t="str">
        <f>NUTRICION!$A$205</f>
        <v>PORCENTAJE DE NIÑOS DE 12 A 23 MESES DE EDAD CON DOSAJE DE HEMOGLOBINA</v>
      </c>
      <c r="C42" s="411">
        <f>NUTRICION!$G207</f>
        <v>66.7</v>
      </c>
      <c r="D42" s="411">
        <f>NUTRICION!$G209</f>
        <v>59.1</v>
      </c>
      <c r="E42" s="411">
        <f>NUTRICION!$G210</f>
        <v>60.8</v>
      </c>
      <c r="F42" s="411">
        <f>NUTRICION!$G211</f>
        <v>49.5</v>
      </c>
      <c r="G42" s="411">
        <f>NUTRICION!$G212</f>
        <v>72.099999999999994</v>
      </c>
      <c r="H42" s="411">
        <f>NUTRICION!$G213</f>
        <v>86.1</v>
      </c>
      <c r="I42" s="411">
        <f>NUTRICION!$G214</f>
        <v>84.3</v>
      </c>
      <c r="J42" s="411">
        <f>NUTRICION!$G215</f>
        <v>74.099999999999994</v>
      </c>
      <c r="K42" s="411">
        <f>NUTRICION!$G216</f>
        <v>75.3</v>
      </c>
      <c r="L42" s="417" t="str">
        <f t="shared" si="7"/>
        <v>&lt;= 75</v>
      </c>
      <c r="M42" s="417" t="str">
        <f t="shared" si="8"/>
        <v>&gt; 75  -  &lt; 83.3</v>
      </c>
      <c r="N42" s="417" t="str">
        <f t="shared" si="9"/>
        <v xml:space="preserve"> &gt;= 83.3</v>
      </c>
      <c r="O42" s="413" t="str">
        <f t="shared" si="10"/>
        <v>DEFICIENTE</v>
      </c>
      <c r="P42" s="413" t="str">
        <f t="shared" si="10"/>
        <v>DEFICIENTE</v>
      </c>
      <c r="Q42" s="413" t="str">
        <f t="shared" si="10"/>
        <v>DEFICIENTE</v>
      </c>
      <c r="R42" s="413" t="str">
        <f t="shared" si="10"/>
        <v>DEFICIENTE</v>
      </c>
      <c r="S42" s="413" t="str">
        <f t="shared" si="10"/>
        <v>DEFICIENTE</v>
      </c>
      <c r="T42" s="413" t="str">
        <f t="shared" si="10"/>
        <v>OPTIMO</v>
      </c>
      <c r="U42" s="413" t="str">
        <f t="shared" si="10"/>
        <v>OPTIMO</v>
      </c>
      <c r="V42" s="413" t="str">
        <f t="shared" si="10"/>
        <v>DEFICIENTE</v>
      </c>
      <c r="W42" s="413" t="str">
        <f t="shared" si="10"/>
        <v>PROCESO</v>
      </c>
    </row>
    <row r="43" spans="1:23" x14ac:dyDescent="0.25">
      <c r="A43" s="5">
        <v>12</v>
      </c>
      <c r="B43" s="416" t="str">
        <f>NUTRICION!$A$225</f>
        <v>PORCENTAJE DE NIÑOS DE 24 A 35 MESES DE EDAD CON DOSAJE DE HEMOGLOBINA</v>
      </c>
      <c r="C43" s="411">
        <f>NUTRICION!$G227</f>
        <v>67.7</v>
      </c>
      <c r="D43" s="411">
        <f>NUTRICION!$G229</f>
        <v>58.8</v>
      </c>
      <c r="E43" s="411">
        <f>NUTRICION!$G230</f>
        <v>67.7</v>
      </c>
      <c r="F43" s="411">
        <f>NUTRICION!$G231</f>
        <v>62.6</v>
      </c>
      <c r="G43" s="411">
        <f>NUTRICION!$G232</f>
        <v>77.2</v>
      </c>
      <c r="H43" s="411">
        <f>NUTRICION!$G233</f>
        <v>87.6</v>
      </c>
      <c r="I43" s="411">
        <f>NUTRICION!$G234</f>
        <v>103.8</v>
      </c>
      <c r="J43" s="411">
        <f>NUTRICION!$G235</f>
        <v>49</v>
      </c>
      <c r="K43" s="411">
        <f>NUTRICION!$G236</f>
        <v>64.3</v>
      </c>
      <c r="L43" s="417" t="str">
        <f t="shared" si="7"/>
        <v>&lt;= 75</v>
      </c>
      <c r="M43" s="417" t="str">
        <f t="shared" si="8"/>
        <v>&gt; 75  -  &lt; 83.3</v>
      </c>
      <c r="N43" s="417" t="str">
        <f t="shared" si="9"/>
        <v xml:space="preserve"> &gt;= 83.3</v>
      </c>
      <c r="O43" s="413" t="str">
        <f t="shared" si="10"/>
        <v>DEFICIENTE</v>
      </c>
      <c r="P43" s="413" t="str">
        <f t="shared" si="10"/>
        <v>DEFICIENTE</v>
      </c>
      <c r="Q43" s="413" t="str">
        <f t="shared" si="10"/>
        <v>DEFICIENTE</v>
      </c>
      <c r="R43" s="413" t="str">
        <f t="shared" si="10"/>
        <v>DEFICIENTE</v>
      </c>
      <c r="S43" s="413" t="str">
        <f t="shared" si="10"/>
        <v>PROCESO</v>
      </c>
      <c r="T43" s="413" t="str">
        <f t="shared" si="10"/>
        <v>OPTIMO</v>
      </c>
      <c r="U43" s="413" t="str">
        <f t="shared" si="10"/>
        <v>OPTIMO</v>
      </c>
      <c r="V43" s="413" t="str">
        <f t="shared" si="10"/>
        <v>DEFICIENTE</v>
      </c>
      <c r="W43" s="413" t="str">
        <f t="shared" si="10"/>
        <v>DEFICIENTE</v>
      </c>
    </row>
    <row r="44" spans="1:23" x14ac:dyDescent="0.25">
      <c r="A44" s="5">
        <v>13</v>
      </c>
      <c r="B44" s="416" t="str">
        <f>NUTRICION!$A$245</f>
        <v>PORCENTAJE DE NIÑOS DE 6 A 35 MESES DE EDAD CON DOSAJE DE HEMOGLOBINA</v>
      </c>
      <c r="C44" s="411">
        <f>NUTRICION!$G247</f>
        <v>78.599999999999994</v>
      </c>
      <c r="D44" s="411">
        <f>NUTRICION!$G249</f>
        <v>71.900000000000006</v>
      </c>
      <c r="E44" s="411">
        <f>NUTRICION!$G250</f>
        <v>72.7</v>
      </c>
      <c r="F44" s="411">
        <f>NUTRICION!$G251</f>
        <v>63</v>
      </c>
      <c r="G44" s="411">
        <f>NUTRICION!$G252</f>
        <v>85.2</v>
      </c>
      <c r="H44" s="411">
        <f>NUTRICION!$G253</f>
        <v>93.5</v>
      </c>
      <c r="I44" s="411">
        <f>NUTRICION!$G254</f>
        <v>98.1</v>
      </c>
      <c r="J44" s="411">
        <f>NUTRICION!$G255</f>
        <v>69.3</v>
      </c>
      <c r="K44" s="411">
        <f>NUTRICION!$G256</f>
        <v>93.9</v>
      </c>
      <c r="L44" s="417" t="str">
        <f t="shared" si="7"/>
        <v>&lt;= 75</v>
      </c>
      <c r="M44" s="417" t="str">
        <f t="shared" si="8"/>
        <v>&gt; 75  -  &lt; 83.3</v>
      </c>
      <c r="N44" s="417" t="str">
        <f t="shared" si="9"/>
        <v xml:space="preserve"> &gt;= 83.3</v>
      </c>
      <c r="O44" s="413" t="str">
        <f t="shared" si="10"/>
        <v>PROCESO</v>
      </c>
      <c r="P44" s="413" t="str">
        <f t="shared" si="10"/>
        <v>DEFICIENTE</v>
      </c>
      <c r="Q44" s="413" t="str">
        <f t="shared" si="10"/>
        <v>DEFICIENTE</v>
      </c>
      <c r="R44" s="413" t="str">
        <f t="shared" si="10"/>
        <v>DEFICIENTE</v>
      </c>
      <c r="S44" s="413" t="str">
        <f t="shared" si="10"/>
        <v>OPTIMO</v>
      </c>
      <c r="T44" s="413" t="str">
        <f t="shared" si="10"/>
        <v>OPTIMO</v>
      </c>
      <c r="U44" s="413" t="str">
        <f t="shared" si="10"/>
        <v>OPTIMO</v>
      </c>
      <c r="V44" s="413" t="str">
        <f t="shared" si="10"/>
        <v>DEFICIENTE</v>
      </c>
      <c r="W44" s="413" t="str">
        <f t="shared" si="10"/>
        <v>OPTIMO</v>
      </c>
    </row>
    <row r="45" spans="1:23" x14ac:dyDescent="0.25">
      <c r="A45" s="5">
        <v>14</v>
      </c>
      <c r="B45" s="416" t="str">
        <f>NUTRICION!$A$268</f>
        <v>PORCENTAJE DE NIÑOS DE 6  A 11 MESES CON ANEMIA QUE HAN CUMPLIDO ESQUEMA COMPLETO TRATAMIENTO (TA)</v>
      </c>
      <c r="C45" s="411">
        <f>NUTRICION!$G270</f>
        <v>98.8</v>
      </c>
      <c r="D45" s="411">
        <f>NUTRICION!$G272</f>
        <v>105.3</v>
      </c>
      <c r="E45" s="411">
        <f>NUTRICION!$G273</f>
        <v>100</v>
      </c>
      <c r="F45" s="411">
        <f>NUTRICION!$G274</f>
        <v>100</v>
      </c>
      <c r="G45" s="411">
        <f>NUTRICION!$G275</f>
        <v>50</v>
      </c>
      <c r="H45" s="411">
        <f>NUTRICION!$G276</f>
        <v>100</v>
      </c>
      <c r="I45" s="411">
        <f>NUTRICION!$G277</f>
        <v>100</v>
      </c>
      <c r="J45" s="411">
        <f>NUTRICION!$G278</f>
        <v>100</v>
      </c>
      <c r="K45" s="411">
        <f>NUTRICION!$G279</f>
        <v>92.3</v>
      </c>
      <c r="L45" s="417" t="str">
        <f t="shared" ref="L45:L55" si="11">_xlfn.CONCAT("&lt;= ",$J$1)</f>
        <v>&lt;= 90</v>
      </c>
      <c r="M45" s="417" t="str">
        <f t="shared" ref="M45:M55" si="12">_xlfn.CONCAT("&gt; ", $J$1,"  -  &lt; ",$K$1)</f>
        <v>&gt; 90  -  &lt; 100</v>
      </c>
      <c r="N45" s="417" t="str">
        <f t="shared" ref="N45:N55" si="13">_xlfn.CONCAT(" &gt;= ",$K$1)</f>
        <v xml:space="preserve"> &gt;= 100</v>
      </c>
      <c r="O45" s="413" t="str">
        <f t="shared" ref="O45:W55" si="14">IF(C45&lt;=$J$1, "DEFICIENTE", IF(C45&lt;$K$1, "PROCESO", "OPTIMO"))</f>
        <v>PROCESO</v>
      </c>
      <c r="P45" s="413" t="str">
        <f t="shared" si="14"/>
        <v>OPTIMO</v>
      </c>
      <c r="Q45" s="413" t="str">
        <f t="shared" si="14"/>
        <v>OPTIMO</v>
      </c>
      <c r="R45" s="413" t="str">
        <f t="shared" si="14"/>
        <v>OPTIMO</v>
      </c>
      <c r="S45" s="413" t="str">
        <f t="shared" si="14"/>
        <v>DEFICIENTE</v>
      </c>
      <c r="T45" s="413" t="str">
        <f t="shared" si="14"/>
        <v>OPTIMO</v>
      </c>
      <c r="U45" s="413" t="str">
        <f t="shared" si="14"/>
        <v>OPTIMO</v>
      </c>
      <c r="V45" s="413" t="str">
        <f t="shared" si="14"/>
        <v>OPTIMO</v>
      </c>
      <c r="W45" s="413" t="str">
        <f t="shared" si="14"/>
        <v>PROCESO</v>
      </c>
    </row>
    <row r="46" spans="1:23" x14ac:dyDescent="0.25">
      <c r="A46" s="5">
        <v>15</v>
      </c>
      <c r="B46" s="416" t="str">
        <f>NUTRICION!$A$290</f>
        <v>PORCENTAJE DE NIÑOS DE 6  A 11 MESES CON ANEMIA, QUE SE HAN RECUPERADOS (PR)</v>
      </c>
      <c r="C46" s="411">
        <f>NUTRICION!$G292</f>
        <v>72.599999999999994</v>
      </c>
      <c r="D46" s="411">
        <f>NUTRICION!$G294</f>
        <v>89.5</v>
      </c>
      <c r="E46" s="411">
        <f>NUTRICION!$G295</f>
        <v>33.299999999999997</v>
      </c>
      <c r="F46" s="411">
        <f>NUTRICION!$G296</f>
        <v>70</v>
      </c>
      <c r="G46" s="411">
        <f>NUTRICION!$G297</f>
        <v>50</v>
      </c>
      <c r="H46" s="411">
        <f>NUTRICION!$G298</f>
        <v>50</v>
      </c>
      <c r="I46" s="411">
        <f>NUTRICION!$G299</f>
        <v>100</v>
      </c>
      <c r="J46" s="411">
        <f>NUTRICION!$G300</f>
        <v>63.6</v>
      </c>
      <c r="K46" s="411">
        <f>NUTRICION!$G301</f>
        <v>53.8</v>
      </c>
      <c r="L46" s="417" t="str">
        <f t="shared" si="11"/>
        <v>&lt;= 90</v>
      </c>
      <c r="M46" s="417" t="str">
        <f t="shared" si="12"/>
        <v>&gt; 90  -  &lt; 100</v>
      </c>
      <c r="N46" s="417" t="str">
        <f t="shared" si="13"/>
        <v xml:space="preserve"> &gt;= 100</v>
      </c>
      <c r="O46" s="413" t="str">
        <f t="shared" si="14"/>
        <v>DEFICIENTE</v>
      </c>
      <c r="P46" s="413" t="str">
        <f t="shared" si="14"/>
        <v>DEFICIENTE</v>
      </c>
      <c r="Q46" s="413" t="str">
        <f t="shared" si="14"/>
        <v>DEFICIENTE</v>
      </c>
      <c r="R46" s="413" t="str">
        <f t="shared" si="14"/>
        <v>DEFICIENTE</v>
      </c>
      <c r="S46" s="413" t="str">
        <f t="shared" si="14"/>
        <v>DEFICIENTE</v>
      </c>
      <c r="T46" s="413" t="str">
        <f t="shared" si="14"/>
        <v>DEFICIENTE</v>
      </c>
      <c r="U46" s="413" t="str">
        <f t="shared" si="14"/>
        <v>OPTIMO</v>
      </c>
      <c r="V46" s="413" t="str">
        <f t="shared" si="14"/>
        <v>DEFICIENTE</v>
      </c>
      <c r="W46" s="413" t="str">
        <f t="shared" si="14"/>
        <v>DEFICIENTE</v>
      </c>
    </row>
    <row r="47" spans="1:23" x14ac:dyDescent="0.25">
      <c r="A47" s="5">
        <v>16</v>
      </c>
      <c r="B47" s="416" t="str">
        <f>NUTRICION!$A$308</f>
        <v>PORCENTAJE DE NIÑOS DE 1 AÑO CON ANEMIA QUE HAN CUMPLIDO ESQUEMA COMPLETO DE TRATAMIENTO (TA)</v>
      </c>
      <c r="C47" s="411">
        <f>NUTRICION!$G310</f>
        <v>77.7</v>
      </c>
      <c r="D47" s="411">
        <f>NUTRICION!$G312</f>
        <v>76.099999999999994</v>
      </c>
      <c r="E47" s="411">
        <f>NUTRICION!$G313</f>
        <v>87.5</v>
      </c>
      <c r="F47" s="411">
        <f>NUTRICION!$G314</f>
        <v>92.3</v>
      </c>
      <c r="G47" s="411">
        <f>NUTRICION!$G315</f>
        <v>30.8</v>
      </c>
      <c r="H47" s="411">
        <f>NUTRICION!$G316</f>
        <v>95.7</v>
      </c>
      <c r="I47" s="411">
        <f>NUTRICION!$G317</f>
        <v>92.9</v>
      </c>
      <c r="J47" s="411">
        <f>NUTRICION!$G318</f>
        <v>81.3</v>
      </c>
      <c r="K47" s="411">
        <f>NUTRICION!$G319</f>
        <v>64.7</v>
      </c>
      <c r="L47" s="417" t="str">
        <f t="shared" si="11"/>
        <v>&lt;= 90</v>
      </c>
      <c r="M47" s="417" t="str">
        <f t="shared" si="12"/>
        <v>&gt; 90  -  &lt; 100</v>
      </c>
      <c r="N47" s="417" t="str">
        <f t="shared" si="13"/>
        <v xml:space="preserve"> &gt;= 100</v>
      </c>
      <c r="O47" s="413" t="str">
        <f t="shared" si="14"/>
        <v>DEFICIENTE</v>
      </c>
      <c r="P47" s="413" t="str">
        <f t="shared" si="14"/>
        <v>DEFICIENTE</v>
      </c>
      <c r="Q47" s="413" t="str">
        <f t="shared" si="14"/>
        <v>DEFICIENTE</v>
      </c>
      <c r="R47" s="413" t="str">
        <f t="shared" si="14"/>
        <v>PROCESO</v>
      </c>
      <c r="S47" s="413" t="str">
        <f t="shared" si="14"/>
        <v>DEFICIENTE</v>
      </c>
      <c r="T47" s="413" t="str">
        <f t="shared" si="14"/>
        <v>PROCESO</v>
      </c>
      <c r="U47" s="413" t="str">
        <f t="shared" si="14"/>
        <v>PROCESO</v>
      </c>
      <c r="V47" s="413" t="str">
        <f t="shared" si="14"/>
        <v>DEFICIENTE</v>
      </c>
      <c r="W47" s="413" t="str">
        <f t="shared" si="14"/>
        <v>DEFICIENTE</v>
      </c>
    </row>
    <row r="48" spans="1:23" x14ac:dyDescent="0.25">
      <c r="A48" s="5">
        <v>17</v>
      </c>
      <c r="B48" s="416" t="str">
        <f>NUTRICION!$A$331</f>
        <v>PORCENTAJE DE NIÑOS DE 1 AÑO CON ANEMIA, QUE SE HAN RECUPERADOS (PR)</v>
      </c>
      <c r="C48" s="411">
        <f>NUTRICION!$G333</f>
        <v>71.400000000000006</v>
      </c>
      <c r="D48" s="411">
        <f>NUTRICION!$G335</f>
        <v>74.599999999999994</v>
      </c>
      <c r="E48" s="411">
        <f>NUTRICION!$G336</f>
        <v>75</v>
      </c>
      <c r="F48" s="411">
        <f>NUTRICION!$G337</f>
        <v>92.3</v>
      </c>
      <c r="G48" s="411">
        <f>NUTRICION!$G338</f>
        <v>23.1</v>
      </c>
      <c r="H48" s="411">
        <f>NUTRICION!$G339</f>
        <v>87</v>
      </c>
      <c r="I48" s="411">
        <f>NUTRICION!$G340</f>
        <v>92.9</v>
      </c>
      <c r="J48" s="411">
        <f>NUTRICION!$G341</f>
        <v>62.5</v>
      </c>
      <c r="K48" s="411">
        <f>NUTRICION!$G342</f>
        <v>47.1</v>
      </c>
      <c r="L48" s="417" t="str">
        <f t="shared" si="11"/>
        <v>&lt;= 90</v>
      </c>
      <c r="M48" s="417" t="str">
        <f t="shared" si="12"/>
        <v>&gt; 90  -  &lt; 100</v>
      </c>
      <c r="N48" s="417" t="str">
        <f t="shared" si="13"/>
        <v xml:space="preserve"> &gt;= 100</v>
      </c>
      <c r="O48" s="413" t="str">
        <f t="shared" si="14"/>
        <v>DEFICIENTE</v>
      </c>
      <c r="P48" s="413" t="str">
        <f t="shared" si="14"/>
        <v>DEFICIENTE</v>
      </c>
      <c r="Q48" s="413" t="str">
        <f t="shared" si="14"/>
        <v>DEFICIENTE</v>
      </c>
      <c r="R48" s="413" t="str">
        <f t="shared" si="14"/>
        <v>PROCESO</v>
      </c>
      <c r="S48" s="413" t="str">
        <f t="shared" si="14"/>
        <v>DEFICIENTE</v>
      </c>
      <c r="T48" s="413" t="str">
        <f t="shared" si="14"/>
        <v>DEFICIENTE</v>
      </c>
      <c r="U48" s="413" t="str">
        <f t="shared" si="14"/>
        <v>PROCESO</v>
      </c>
      <c r="V48" s="413" t="str">
        <f t="shared" si="14"/>
        <v>DEFICIENTE</v>
      </c>
      <c r="W48" s="413" t="str">
        <f t="shared" si="14"/>
        <v>DEFICIENTE</v>
      </c>
    </row>
    <row r="49" spans="1:23" x14ac:dyDescent="0.25">
      <c r="A49" s="5">
        <v>18</v>
      </c>
      <c r="B49" s="416" t="str">
        <f>NUTRICION!$A$350</f>
        <v>PORCENTAJE DE NIÑOS  DE 2 AÑOS CON ANEMIA QUE HAN CUMPLIDO ESQUEMA COMPLETO DE TRATAMIENTO (TA)</v>
      </c>
      <c r="C49" s="411">
        <f>NUTRICION!$G352</f>
        <v>70.3</v>
      </c>
      <c r="D49" s="411">
        <f>NUTRICION!$G354</f>
        <v>75</v>
      </c>
      <c r="E49" s="411">
        <f>NUTRICION!$G355</f>
        <v>100</v>
      </c>
      <c r="F49" s="411">
        <f>NUTRICION!$G356</f>
        <v>50</v>
      </c>
      <c r="G49" s="411">
        <f>NUTRICION!$G357</f>
        <v>25</v>
      </c>
      <c r="H49" s="411">
        <f>NUTRICION!$G358</f>
        <v>75</v>
      </c>
      <c r="I49" s="411">
        <f>NUTRICION!$G359</f>
        <v>100</v>
      </c>
      <c r="J49" s="411">
        <f>NUTRICION!$G360</f>
        <v>80</v>
      </c>
      <c r="K49" s="411">
        <f>NUTRICION!$G361</f>
        <v>50</v>
      </c>
      <c r="L49" s="417" t="str">
        <f t="shared" si="11"/>
        <v>&lt;= 90</v>
      </c>
      <c r="M49" s="417" t="str">
        <f t="shared" si="12"/>
        <v>&gt; 90  -  &lt; 100</v>
      </c>
      <c r="N49" s="417" t="str">
        <f t="shared" si="13"/>
        <v xml:space="preserve"> &gt;= 100</v>
      </c>
      <c r="O49" s="413" t="str">
        <f t="shared" si="14"/>
        <v>DEFICIENTE</v>
      </c>
      <c r="P49" s="413" t="str">
        <f t="shared" si="14"/>
        <v>DEFICIENTE</v>
      </c>
      <c r="Q49" s="413" t="str">
        <f t="shared" si="14"/>
        <v>OPTIMO</v>
      </c>
      <c r="R49" s="413" t="str">
        <f t="shared" si="14"/>
        <v>DEFICIENTE</v>
      </c>
      <c r="S49" s="413" t="str">
        <f t="shared" si="14"/>
        <v>DEFICIENTE</v>
      </c>
      <c r="T49" s="413" t="str">
        <f t="shared" si="14"/>
        <v>DEFICIENTE</v>
      </c>
      <c r="U49" s="413" t="str">
        <f t="shared" si="14"/>
        <v>OPTIMO</v>
      </c>
      <c r="V49" s="413" t="str">
        <f t="shared" si="14"/>
        <v>DEFICIENTE</v>
      </c>
      <c r="W49" s="413" t="str">
        <f t="shared" si="14"/>
        <v>DEFICIENTE</v>
      </c>
    </row>
    <row r="50" spans="1:23" x14ac:dyDescent="0.25">
      <c r="A50" s="5">
        <v>19</v>
      </c>
      <c r="B50" s="416" t="str">
        <f>NUTRICION!$A$371</f>
        <v>PORCENTAJE DE NIÑOS  DE 2 AÑOS CON ANEMIA QUE SE HAN RECUPERADOS (PR)</v>
      </c>
      <c r="C50" s="411">
        <f>NUTRICION!$G373</f>
        <v>70.3</v>
      </c>
      <c r="D50" s="411">
        <f>NUTRICION!$G375</f>
        <v>75</v>
      </c>
      <c r="E50" s="411">
        <f>NUTRICION!$G376</f>
        <v>100</v>
      </c>
      <c r="F50" s="411">
        <f>NUTRICION!$G377</f>
        <v>50</v>
      </c>
      <c r="G50" s="411">
        <f>NUTRICION!$G378</f>
        <v>25</v>
      </c>
      <c r="H50" s="411">
        <f>NUTRICION!$G379</f>
        <v>75</v>
      </c>
      <c r="I50" s="411">
        <f>NUTRICION!$G380</f>
        <v>100</v>
      </c>
      <c r="J50" s="411">
        <f>NUTRICION!$G381</f>
        <v>80</v>
      </c>
      <c r="K50" s="411">
        <f>NUTRICION!$G382</f>
        <v>50</v>
      </c>
      <c r="L50" s="417" t="str">
        <f t="shared" si="11"/>
        <v>&lt;= 90</v>
      </c>
      <c r="M50" s="417" t="str">
        <f t="shared" si="12"/>
        <v>&gt; 90  -  &lt; 100</v>
      </c>
      <c r="N50" s="417" t="str">
        <f t="shared" si="13"/>
        <v xml:space="preserve"> &gt;= 100</v>
      </c>
      <c r="O50" s="413" t="str">
        <f t="shared" si="14"/>
        <v>DEFICIENTE</v>
      </c>
      <c r="P50" s="413" t="str">
        <f t="shared" si="14"/>
        <v>DEFICIENTE</v>
      </c>
      <c r="Q50" s="413" t="str">
        <f t="shared" si="14"/>
        <v>OPTIMO</v>
      </c>
      <c r="R50" s="413" t="str">
        <f t="shared" si="14"/>
        <v>DEFICIENTE</v>
      </c>
      <c r="S50" s="413" t="str">
        <f t="shared" si="14"/>
        <v>DEFICIENTE</v>
      </c>
      <c r="T50" s="413" t="str">
        <f t="shared" si="14"/>
        <v>DEFICIENTE</v>
      </c>
      <c r="U50" s="413" t="str">
        <f t="shared" si="14"/>
        <v>OPTIMO</v>
      </c>
      <c r="V50" s="413" t="str">
        <f t="shared" si="14"/>
        <v>DEFICIENTE</v>
      </c>
      <c r="W50" s="413" t="str">
        <f t="shared" si="14"/>
        <v>DEFICIENTE</v>
      </c>
    </row>
    <row r="51" spans="1:23" x14ac:dyDescent="0.25">
      <c r="A51" s="5">
        <v>20</v>
      </c>
      <c r="B51" s="416" t="str">
        <f>NUTRICION!$A$393</f>
        <v>PORCENTAJE DE NIÑOS MENORES DE 36 MESES CON ANEMIA, QUE HAN CUMPLIDO ESQUEMA COMPLETO TRATAMIENTO (TA)</v>
      </c>
      <c r="C51" s="411">
        <f>NUTRICION!$G395</f>
        <v>82.8</v>
      </c>
      <c r="D51" s="411">
        <f>NUTRICION!$G397</f>
        <v>85.1</v>
      </c>
      <c r="E51" s="411">
        <f>NUTRICION!$G398</f>
        <v>93.3</v>
      </c>
      <c r="F51" s="411">
        <f>NUTRICION!$G399</f>
        <v>92</v>
      </c>
      <c r="G51" s="411">
        <f>NUTRICION!$G400</f>
        <v>33.299999999999997</v>
      </c>
      <c r="H51" s="411">
        <f>NUTRICION!$G401</f>
        <v>93.5</v>
      </c>
      <c r="I51" s="411">
        <f>NUTRICION!$G402</f>
        <v>94.1</v>
      </c>
      <c r="J51" s="411">
        <f>NUTRICION!$G403</f>
        <v>87.5</v>
      </c>
      <c r="K51" s="411">
        <f>NUTRICION!$G404</f>
        <v>73.5</v>
      </c>
      <c r="L51" s="417" t="str">
        <f t="shared" si="11"/>
        <v>&lt;= 90</v>
      </c>
      <c r="M51" s="417" t="str">
        <f t="shared" si="12"/>
        <v>&gt; 90  -  &lt; 100</v>
      </c>
      <c r="N51" s="417" t="str">
        <f t="shared" si="13"/>
        <v xml:space="preserve"> &gt;= 100</v>
      </c>
      <c r="O51" s="413" t="str">
        <f t="shared" si="14"/>
        <v>DEFICIENTE</v>
      </c>
      <c r="P51" s="413" t="str">
        <f>IF(D51&lt;=$J$1, "DEFICIENTE", IF(D51&lt;$K$1, "PROCESO", "OPTIMO"))</f>
        <v>DEFICIENTE</v>
      </c>
      <c r="Q51" s="413" t="str">
        <f t="shared" si="14"/>
        <v>PROCESO</v>
      </c>
      <c r="R51" s="413" t="str">
        <f t="shared" si="14"/>
        <v>PROCESO</v>
      </c>
      <c r="S51" s="413" t="str">
        <f t="shared" si="14"/>
        <v>DEFICIENTE</v>
      </c>
      <c r="T51" s="413" t="str">
        <f t="shared" si="14"/>
        <v>PROCESO</v>
      </c>
      <c r="U51" s="413" t="str">
        <f t="shared" si="14"/>
        <v>PROCESO</v>
      </c>
      <c r="V51" s="413" t="str">
        <f t="shared" si="14"/>
        <v>DEFICIENTE</v>
      </c>
      <c r="W51" s="413" t="str">
        <f t="shared" si="14"/>
        <v>DEFICIENTE</v>
      </c>
    </row>
    <row r="52" spans="1:23" x14ac:dyDescent="0.25">
      <c r="A52" s="5">
        <v>21</v>
      </c>
      <c r="B52" s="416" t="str">
        <f>NUTRICION!$A$414</f>
        <v>PORCENTAJE DE NIÑOS MENORES DE 36 MESES CON ANEMIA, QUE SE HAN RECUPERADO (PR)</v>
      </c>
      <c r="C52" s="411">
        <f>NUTRICION!$G416</f>
        <v>71.599999999999994</v>
      </c>
      <c r="D52" s="411">
        <f>NUTRICION!$G418</f>
        <v>79.3</v>
      </c>
      <c r="E52" s="411">
        <f>NUTRICION!$G419</f>
        <v>73.3</v>
      </c>
      <c r="F52" s="411">
        <f>NUTRICION!$G420</f>
        <v>80</v>
      </c>
      <c r="G52" s="411">
        <f>NUTRICION!$G421</f>
        <v>28.6</v>
      </c>
      <c r="H52" s="411">
        <f>NUTRICION!$G422</f>
        <v>80.599999999999994</v>
      </c>
      <c r="I52" s="411">
        <f>NUTRICION!$G423</f>
        <v>94.1</v>
      </c>
      <c r="J52" s="411">
        <f>NUTRICION!$G424</f>
        <v>65.599999999999994</v>
      </c>
      <c r="K52" s="411">
        <f>NUTRICION!$G425</f>
        <v>50</v>
      </c>
      <c r="L52" s="417" t="str">
        <f t="shared" si="11"/>
        <v>&lt;= 90</v>
      </c>
      <c r="M52" s="417" t="str">
        <f t="shared" si="12"/>
        <v>&gt; 90  -  &lt; 100</v>
      </c>
      <c r="N52" s="417" t="str">
        <f t="shared" si="13"/>
        <v xml:space="preserve"> &gt;= 100</v>
      </c>
      <c r="O52" s="413" t="str">
        <f t="shared" si="14"/>
        <v>DEFICIENTE</v>
      </c>
      <c r="P52" s="413" t="str">
        <f t="shared" si="14"/>
        <v>DEFICIENTE</v>
      </c>
      <c r="Q52" s="413" t="str">
        <f t="shared" si="14"/>
        <v>DEFICIENTE</v>
      </c>
      <c r="R52" s="413" t="str">
        <f t="shared" si="14"/>
        <v>DEFICIENTE</v>
      </c>
      <c r="S52" s="413" t="str">
        <f t="shared" si="14"/>
        <v>DEFICIENTE</v>
      </c>
      <c r="T52" s="413" t="str">
        <f t="shared" si="14"/>
        <v>DEFICIENTE</v>
      </c>
      <c r="U52" s="413" t="str">
        <f t="shared" si="14"/>
        <v>PROCESO</v>
      </c>
      <c r="V52" s="413" t="str">
        <f t="shared" si="14"/>
        <v>DEFICIENTE</v>
      </c>
      <c r="W52" s="413" t="str">
        <f t="shared" si="14"/>
        <v>DEFICIENTE</v>
      </c>
    </row>
    <row r="53" spans="1:23" x14ac:dyDescent="0.25">
      <c r="A53" s="5">
        <v>22</v>
      </c>
      <c r="B53" s="416" t="str">
        <f>NUTRICION!$A$437</f>
        <v>PORCENTAJE DE NIÑOS MENORES DE 12 MESES DE EDAD QUE INICIAN SUPLEMENTO DE HIERRO Y OTROS MICRONUTRIENTES OPORTUNAMENTE</v>
      </c>
      <c r="C53" s="411">
        <f>NUTRICION!$G439</f>
        <v>87.6</v>
      </c>
      <c r="D53" s="411">
        <f>NUTRICION!$G441</f>
        <v>86.2</v>
      </c>
      <c r="E53" s="411">
        <f>NUTRICION!$G442</f>
        <v>93.6</v>
      </c>
      <c r="F53" s="411">
        <f>NUTRICION!$G443</f>
        <v>80</v>
      </c>
      <c r="G53" s="411">
        <f>NUTRICION!$G444</f>
        <v>91.5</v>
      </c>
      <c r="H53" s="411">
        <f>NUTRICION!$G445</f>
        <v>89.7</v>
      </c>
      <c r="I53" s="411">
        <f>NUTRICION!$G446</f>
        <v>98.3</v>
      </c>
      <c r="J53" s="411">
        <f>NUTRICION!$G447</f>
        <v>82.8</v>
      </c>
      <c r="K53" s="411">
        <f>NUTRICION!$G448</f>
        <v>84.6</v>
      </c>
      <c r="L53" s="417" t="str">
        <f t="shared" si="11"/>
        <v>&lt;= 90</v>
      </c>
      <c r="M53" s="417" t="str">
        <f t="shared" si="12"/>
        <v>&gt; 90  -  &lt; 100</v>
      </c>
      <c r="N53" s="417" t="str">
        <f t="shared" si="13"/>
        <v xml:space="preserve"> &gt;= 100</v>
      </c>
      <c r="O53" s="413" t="str">
        <f t="shared" si="14"/>
        <v>DEFICIENTE</v>
      </c>
      <c r="P53" s="413" t="str">
        <f t="shared" si="14"/>
        <v>DEFICIENTE</v>
      </c>
      <c r="Q53" s="413" t="str">
        <f t="shared" si="14"/>
        <v>PROCESO</v>
      </c>
      <c r="R53" s="413" t="str">
        <f t="shared" si="14"/>
        <v>DEFICIENTE</v>
      </c>
      <c r="S53" s="413" t="str">
        <f t="shared" si="14"/>
        <v>PROCESO</v>
      </c>
      <c r="T53" s="413" t="str">
        <f t="shared" si="14"/>
        <v>DEFICIENTE</v>
      </c>
      <c r="U53" s="413" t="str">
        <f t="shared" si="14"/>
        <v>PROCESO</v>
      </c>
      <c r="V53" s="413" t="str">
        <f t="shared" si="14"/>
        <v>DEFICIENTE</v>
      </c>
      <c r="W53" s="413" t="str">
        <f t="shared" si="14"/>
        <v>DEFICIENTE</v>
      </c>
    </row>
    <row r="54" spans="1:23" x14ac:dyDescent="0.25">
      <c r="A54" s="5">
        <v>23</v>
      </c>
      <c r="B54" s="416" t="str">
        <f>NUTRICION!$A$458</f>
        <v xml:space="preserve">PORCENTAJE DE NIÑOS MENORES DE 12 MESES DE EDAD CON DOSAJE DE HEMOGLOBINA E INICIAN SUPLEMENTACION PREVENTIVA </v>
      </c>
      <c r="C54" s="411">
        <f>NUTRICION!$G460</f>
        <v>87.5</v>
      </c>
      <c r="D54" s="411">
        <f>NUTRICION!$G462</f>
        <v>86.2</v>
      </c>
      <c r="E54" s="411">
        <f>NUTRICION!$G463</f>
        <v>93.6</v>
      </c>
      <c r="F54" s="411">
        <f>NUTRICION!$G464</f>
        <v>80</v>
      </c>
      <c r="G54" s="411">
        <f>NUTRICION!$G465</f>
        <v>91.5</v>
      </c>
      <c r="H54" s="411">
        <f>NUTRICION!$G466</f>
        <v>89.7</v>
      </c>
      <c r="I54" s="411">
        <f>NUTRICION!$G467</f>
        <v>98.3</v>
      </c>
      <c r="J54" s="411">
        <f>NUTRICION!$G468</f>
        <v>82.8</v>
      </c>
      <c r="K54" s="411">
        <f>NUTRICION!$G469</f>
        <v>83.8</v>
      </c>
      <c r="L54" s="417" t="str">
        <f t="shared" si="11"/>
        <v>&lt;= 90</v>
      </c>
      <c r="M54" s="417" t="str">
        <f t="shared" si="12"/>
        <v>&gt; 90  -  &lt; 100</v>
      </c>
      <c r="N54" s="417" t="str">
        <f t="shared" si="13"/>
        <v xml:space="preserve"> &gt;= 100</v>
      </c>
      <c r="O54" s="413" t="str">
        <f t="shared" si="14"/>
        <v>DEFICIENTE</v>
      </c>
      <c r="P54" s="413" t="str">
        <f t="shared" si="14"/>
        <v>DEFICIENTE</v>
      </c>
      <c r="Q54" s="413" t="str">
        <f t="shared" si="14"/>
        <v>PROCESO</v>
      </c>
      <c r="R54" s="413" t="str">
        <f t="shared" si="14"/>
        <v>DEFICIENTE</v>
      </c>
      <c r="S54" s="413" t="str">
        <f t="shared" si="14"/>
        <v>PROCESO</v>
      </c>
      <c r="T54" s="413" t="str">
        <f t="shared" si="14"/>
        <v>DEFICIENTE</v>
      </c>
      <c r="U54" s="413" t="str">
        <f t="shared" si="14"/>
        <v>PROCESO</v>
      </c>
      <c r="V54" s="413" t="str">
        <f t="shared" si="14"/>
        <v>DEFICIENTE</v>
      </c>
      <c r="W54" s="413" t="str">
        <f t="shared" si="14"/>
        <v>DEFICIENTE</v>
      </c>
    </row>
    <row r="55" spans="1:23" x14ac:dyDescent="0.25">
      <c r="A55" s="5">
        <v>24</v>
      </c>
      <c r="B55" s="416" t="str">
        <f>NUTRICION!$A$480</f>
        <v>PORCENTAJE DE NIÑOS MENORES DE 5 AÑOS CON DOSAJE DE HEMOGLOBINA E INICIO TRATAMIENTO DE ANEMIA</v>
      </c>
      <c r="C55" s="411">
        <f>NUTRICION!$G482</f>
        <v>94.8</v>
      </c>
      <c r="D55" s="411">
        <f>NUTRICION!$G484</f>
        <v>97.4</v>
      </c>
      <c r="E55" s="411">
        <f>NUTRICION!$G485</f>
        <v>100</v>
      </c>
      <c r="F55" s="411">
        <f>NUTRICION!$G486</f>
        <v>83.7</v>
      </c>
      <c r="G55" s="411">
        <f>NUTRICION!$G487</f>
        <v>100</v>
      </c>
      <c r="H55" s="411">
        <f>NUTRICION!$G488</f>
        <v>97.1</v>
      </c>
      <c r="I55" s="411">
        <f>NUTRICION!$G489</f>
        <v>100</v>
      </c>
      <c r="J55" s="411">
        <f>NUTRICION!$G490</f>
        <v>100</v>
      </c>
      <c r="K55" s="411">
        <f>NUTRICION!$G491</f>
        <v>88</v>
      </c>
      <c r="L55" s="417" t="str">
        <f t="shared" si="11"/>
        <v>&lt;= 90</v>
      </c>
      <c r="M55" s="417" t="str">
        <f t="shared" si="12"/>
        <v>&gt; 90  -  &lt; 100</v>
      </c>
      <c r="N55" s="417" t="str">
        <f t="shared" si="13"/>
        <v xml:space="preserve"> &gt;= 100</v>
      </c>
      <c r="O55" s="413" t="str">
        <f t="shared" si="14"/>
        <v>PROCESO</v>
      </c>
      <c r="P55" s="413" t="str">
        <f t="shared" si="14"/>
        <v>PROCESO</v>
      </c>
      <c r="Q55" s="413" t="str">
        <f t="shared" si="14"/>
        <v>OPTIMO</v>
      </c>
      <c r="R55" s="413" t="str">
        <f t="shared" si="14"/>
        <v>DEFICIENTE</v>
      </c>
      <c r="S55" s="413" t="str">
        <f t="shared" si="14"/>
        <v>OPTIMO</v>
      </c>
      <c r="T55" s="413" t="str">
        <f t="shared" si="14"/>
        <v>PROCESO</v>
      </c>
      <c r="U55" s="413" t="str">
        <f t="shared" si="14"/>
        <v>OPTIMO</v>
      </c>
      <c r="V55" s="413" t="str">
        <f t="shared" si="14"/>
        <v>OPTIMO</v>
      </c>
      <c r="W55" s="413" t="str">
        <f t="shared" si="14"/>
        <v>DEFICIENTE</v>
      </c>
    </row>
    <row r="56" spans="1:23" x14ac:dyDescent="0.25">
      <c r="D56" s="285"/>
      <c r="M56" t="s">
        <v>743</v>
      </c>
      <c r="O56" s="413">
        <f>+COUNTIF(O4:O55,"=OPTIMO")</f>
        <v>3</v>
      </c>
      <c r="P56" s="413">
        <f>+COUNTIF(P4:P55,"=OPTIMO")</f>
        <v>4</v>
      </c>
      <c r="Q56" s="413">
        <f t="shared" ref="Q56:W56" si="15">+COUNTIF(Q4:Q55,"=OPTIMO")</f>
        <v>9</v>
      </c>
      <c r="R56" s="413">
        <f t="shared" si="15"/>
        <v>4</v>
      </c>
      <c r="S56" s="413">
        <f t="shared" si="15"/>
        <v>5</v>
      </c>
      <c r="T56" s="413">
        <f t="shared" si="15"/>
        <v>8</v>
      </c>
      <c r="U56" s="413">
        <f t="shared" si="15"/>
        <v>13</v>
      </c>
      <c r="V56" s="413">
        <f t="shared" si="15"/>
        <v>6</v>
      </c>
      <c r="W56" s="413">
        <f t="shared" si="15"/>
        <v>5</v>
      </c>
    </row>
    <row r="57" spans="1:23" x14ac:dyDescent="0.25">
      <c r="D57" s="285"/>
      <c r="M57" t="s">
        <v>742</v>
      </c>
      <c r="O57" s="413">
        <f>+COUNTIF(O4:O55,"=PROCESO")</f>
        <v>8</v>
      </c>
      <c r="P57" s="413">
        <f>+COUNTIF(P4:P55,"=PROCESO")</f>
        <v>3</v>
      </c>
      <c r="Q57" s="413">
        <f t="shared" ref="Q57:W57" si="16">+COUNTIF(Q4:Q55,"=PROCESO")</f>
        <v>8</v>
      </c>
      <c r="R57" s="413">
        <f t="shared" si="16"/>
        <v>5</v>
      </c>
      <c r="S57" s="413">
        <f t="shared" si="16"/>
        <v>7</v>
      </c>
      <c r="T57" s="413">
        <f t="shared" si="16"/>
        <v>6</v>
      </c>
      <c r="U57" s="413">
        <f t="shared" si="16"/>
        <v>10</v>
      </c>
      <c r="V57" s="413">
        <f t="shared" si="16"/>
        <v>3</v>
      </c>
      <c r="W57" s="413">
        <f t="shared" si="16"/>
        <v>4</v>
      </c>
    </row>
    <row r="58" spans="1:23" x14ac:dyDescent="0.25">
      <c r="D58" s="285"/>
      <c r="M58" t="s">
        <v>741</v>
      </c>
      <c r="O58" s="413">
        <f>+COUNTIF(O4:O55,"=DEFICIENTE")</f>
        <v>41</v>
      </c>
      <c r="P58" s="413">
        <f>+COUNTIF(P4:P55,"=DEFICIENTE")</f>
        <v>45</v>
      </c>
      <c r="Q58" s="413">
        <f t="shared" ref="Q58:W58" si="17">+COUNTIF(Q4:Q55,"=DEFICIENTE")</f>
        <v>35</v>
      </c>
      <c r="R58" s="413">
        <f t="shared" si="17"/>
        <v>43</v>
      </c>
      <c r="S58" s="413">
        <f t="shared" si="17"/>
        <v>40</v>
      </c>
      <c r="T58" s="413">
        <f t="shared" si="17"/>
        <v>38</v>
      </c>
      <c r="U58" s="413">
        <f t="shared" si="17"/>
        <v>29</v>
      </c>
      <c r="V58" s="413">
        <f t="shared" si="17"/>
        <v>43</v>
      </c>
      <c r="W58" s="413">
        <f t="shared" si="17"/>
        <v>43</v>
      </c>
    </row>
    <row r="59" spans="1:23" x14ac:dyDescent="0.25">
      <c r="D59" s="285"/>
    </row>
    <row r="60" spans="1:23" x14ac:dyDescent="0.25">
      <c r="D60" s="285"/>
    </row>
    <row r="61" spans="1:23" x14ac:dyDescent="0.25">
      <c r="D61" s="285"/>
    </row>
    <row r="62" spans="1:23" x14ac:dyDescent="0.25">
      <c r="D62" s="285"/>
    </row>
    <row r="63" spans="1:23" x14ac:dyDescent="0.25">
      <c r="D63" s="285"/>
    </row>
    <row r="64" spans="1:23" x14ac:dyDescent="0.25">
      <c r="D64" s="285"/>
    </row>
    <row r="65" spans="4:8" x14ac:dyDescent="0.25">
      <c r="D65" s="285"/>
    </row>
    <row r="66" spans="4:8" x14ac:dyDescent="0.25">
      <c r="D66" s="285"/>
    </row>
    <row r="67" spans="4:8" x14ac:dyDescent="0.25">
      <c r="D67" s="285"/>
    </row>
    <row r="68" spans="4:8" x14ac:dyDescent="0.25">
      <c r="D68" s="285"/>
    </row>
    <row r="69" spans="4:8" x14ac:dyDescent="0.25">
      <c r="D69" s="285"/>
    </row>
    <row r="70" spans="4:8" x14ac:dyDescent="0.25">
      <c r="D70" s="285"/>
    </row>
    <row r="76" spans="4:8" x14ac:dyDescent="0.25">
      <c r="D76" s="430" t="s">
        <v>745</v>
      </c>
      <c r="E76" s="431" t="s">
        <v>743</v>
      </c>
      <c r="F76" s="431" t="s">
        <v>742</v>
      </c>
      <c r="G76" s="432" t="s">
        <v>741</v>
      </c>
      <c r="H76" s="413"/>
    </row>
    <row r="77" spans="4:8" x14ac:dyDescent="0.25">
      <c r="D77" s="422" t="s">
        <v>52</v>
      </c>
      <c r="E77" s="413">
        <f>$O$56</f>
        <v>3</v>
      </c>
      <c r="F77" s="413">
        <f>$O$57</f>
        <v>8</v>
      </c>
      <c r="G77" s="423">
        <f>$O$58</f>
        <v>41</v>
      </c>
      <c r="H77" s="413">
        <f>+SUM(E77:G77)</f>
        <v>52</v>
      </c>
    </row>
    <row r="78" spans="4:8" x14ac:dyDescent="0.25">
      <c r="D78" s="422" t="s">
        <v>64</v>
      </c>
      <c r="E78" s="413">
        <f>$U$56</f>
        <v>13</v>
      </c>
      <c r="F78" s="413">
        <f>$U$57</f>
        <v>10</v>
      </c>
      <c r="G78" s="423">
        <f>$U$58</f>
        <v>29</v>
      </c>
      <c r="H78" s="413">
        <f t="shared" ref="H78:H85" si="18">+SUM(E78:G78)</f>
        <v>52</v>
      </c>
    </row>
    <row r="79" spans="4:8" x14ac:dyDescent="0.25">
      <c r="D79" s="422" t="s">
        <v>60</v>
      </c>
      <c r="E79" s="413">
        <f>$T$56</f>
        <v>8</v>
      </c>
      <c r="F79" s="413">
        <f>$T$57</f>
        <v>6</v>
      </c>
      <c r="G79" s="423">
        <f>$T$58</f>
        <v>38</v>
      </c>
      <c r="H79" s="413">
        <f t="shared" si="18"/>
        <v>52</v>
      </c>
    </row>
    <row r="80" spans="4:8" x14ac:dyDescent="0.25">
      <c r="D80" s="422" t="s">
        <v>66</v>
      </c>
      <c r="E80" s="413">
        <f>$Q$56</f>
        <v>9</v>
      </c>
      <c r="F80" s="413">
        <f>$Q$57</f>
        <v>8</v>
      </c>
      <c r="G80" s="423">
        <f>$Q$58</f>
        <v>35</v>
      </c>
      <c r="H80" s="413">
        <f t="shared" si="18"/>
        <v>52</v>
      </c>
    </row>
    <row r="81" spans="4:8" x14ac:dyDescent="0.25">
      <c r="D81" s="422" t="s">
        <v>59</v>
      </c>
      <c r="E81" s="413">
        <f>$V$56</f>
        <v>6</v>
      </c>
      <c r="F81" s="413">
        <f>$V$57</f>
        <v>3</v>
      </c>
      <c r="G81" s="423">
        <f>$V$58</f>
        <v>43</v>
      </c>
      <c r="H81" s="413">
        <f t="shared" si="18"/>
        <v>52</v>
      </c>
    </row>
    <row r="82" spans="4:8" x14ac:dyDescent="0.25">
      <c r="D82" s="422" t="s">
        <v>62</v>
      </c>
      <c r="E82" s="413">
        <f>$S$56</f>
        <v>5</v>
      </c>
      <c r="F82" s="413">
        <f>$S$57</f>
        <v>7</v>
      </c>
      <c r="G82" s="423">
        <f>$S$58</f>
        <v>40</v>
      </c>
      <c r="H82" s="413">
        <f t="shared" si="18"/>
        <v>52</v>
      </c>
    </row>
    <row r="83" spans="4:8" x14ac:dyDescent="0.25">
      <c r="D83" s="422" t="s">
        <v>91</v>
      </c>
      <c r="E83" s="413">
        <f>$P$56</f>
        <v>4</v>
      </c>
      <c r="F83" s="413">
        <f>$P$57</f>
        <v>3</v>
      </c>
      <c r="G83" s="423">
        <f>$P$58</f>
        <v>45</v>
      </c>
      <c r="H83" s="413">
        <f t="shared" si="18"/>
        <v>52</v>
      </c>
    </row>
    <row r="84" spans="4:8" x14ac:dyDescent="0.25">
      <c r="D84" s="422" t="s">
        <v>61</v>
      </c>
      <c r="E84" s="413">
        <f>$R$56</f>
        <v>4</v>
      </c>
      <c r="F84" s="413">
        <f>$R$57</f>
        <v>5</v>
      </c>
      <c r="G84" s="423">
        <f>$R$58</f>
        <v>43</v>
      </c>
      <c r="H84" s="413">
        <f t="shared" si="18"/>
        <v>52</v>
      </c>
    </row>
    <row r="85" spans="4:8" x14ac:dyDescent="0.25">
      <c r="D85" s="424" t="s">
        <v>70</v>
      </c>
      <c r="E85" s="425">
        <f>$W$56</f>
        <v>5</v>
      </c>
      <c r="F85" s="425">
        <f>$W$57</f>
        <v>4</v>
      </c>
      <c r="G85" s="426">
        <f>$W$58</f>
        <v>43</v>
      </c>
      <c r="H85" s="413">
        <f t="shared" si="18"/>
        <v>52</v>
      </c>
    </row>
    <row r="87" spans="4:8" x14ac:dyDescent="0.25">
      <c r="D87" s="430" t="s">
        <v>745</v>
      </c>
      <c r="E87" s="431" t="s">
        <v>743</v>
      </c>
      <c r="F87" s="431" t="s">
        <v>742</v>
      </c>
      <c r="G87" s="432" t="s">
        <v>741</v>
      </c>
    </row>
    <row r="88" spans="4:8" x14ac:dyDescent="0.25">
      <c r="D88" s="422" t="s">
        <v>64</v>
      </c>
      <c r="E88" s="421">
        <f>VLOOKUP($D88,$D$77:$G$85,2,FALSE)/$H79</f>
        <v>0.25</v>
      </c>
      <c r="F88" s="421">
        <f>VLOOKUP($D88,$D$77:$G$85,3,FALSE)/$H79</f>
        <v>0.19230769230769232</v>
      </c>
      <c r="G88" s="427">
        <f>VLOOKUP($D88,$D$77:$G$85,4,FALSE)/$H79</f>
        <v>0.55769230769230771</v>
      </c>
      <c r="H88" s="419"/>
    </row>
    <row r="89" spans="4:8" x14ac:dyDescent="0.25">
      <c r="D89" s="422" t="s">
        <v>60</v>
      </c>
      <c r="E89" s="421">
        <f>VLOOKUP($D89,$D$77:$G$85,2,FALSE)/$H80</f>
        <v>0.15384615384615385</v>
      </c>
      <c r="F89" s="421">
        <f>VLOOKUP($D89,$D$77:$G$85,3,FALSE)/$H80</f>
        <v>0.11538461538461539</v>
      </c>
      <c r="G89" s="427">
        <f>VLOOKUP($D89,$D$77:$G$85,4,FALSE)/$H80</f>
        <v>0.73076923076923073</v>
      </c>
      <c r="H89" s="419"/>
    </row>
    <row r="90" spans="4:8" x14ac:dyDescent="0.25">
      <c r="D90" s="422" t="s">
        <v>66</v>
      </c>
      <c r="E90" s="421">
        <f>VLOOKUP($D90,$D$77:$G$85,2,FALSE)/$H81</f>
        <v>0.17307692307692307</v>
      </c>
      <c r="F90" s="421">
        <f>VLOOKUP($D90,$D$77:$G$85,3,FALSE)/$H81</f>
        <v>0.15384615384615385</v>
      </c>
      <c r="G90" s="427">
        <f>VLOOKUP($D90,$D$77:$G$85,4,FALSE)/$H81</f>
        <v>0.67307692307692313</v>
      </c>
      <c r="H90" s="419"/>
    </row>
    <row r="91" spans="4:8" x14ac:dyDescent="0.25">
      <c r="D91" s="422" t="s">
        <v>59</v>
      </c>
      <c r="E91" s="421">
        <f>VLOOKUP($D91,$D$77:$G$85,2,FALSE)/$H82</f>
        <v>0.11538461538461539</v>
      </c>
      <c r="F91" s="421">
        <f>VLOOKUP($D91,$D$77:$G$85,3,FALSE)/$H82</f>
        <v>5.7692307692307696E-2</v>
      </c>
      <c r="G91" s="427">
        <f>VLOOKUP($D91,$D$77:$G$85,4,FALSE)/$H82</f>
        <v>0.82692307692307687</v>
      </c>
      <c r="H91" s="419"/>
    </row>
    <row r="92" spans="4:8" x14ac:dyDescent="0.25">
      <c r="D92" s="422" t="s">
        <v>62</v>
      </c>
      <c r="E92" s="421">
        <f>VLOOKUP($D92,$D$77:$G$85,2,FALSE)/$H77</f>
        <v>9.6153846153846159E-2</v>
      </c>
      <c r="F92" s="421">
        <f>VLOOKUP($D92,$D$77:$G$85,3,FALSE)/$H77</f>
        <v>0.13461538461538461</v>
      </c>
      <c r="G92" s="427">
        <f>VLOOKUP($D92,$D$77:$G$85,4,FALSE)/$H77</f>
        <v>0.76923076923076927</v>
      </c>
      <c r="H92" s="419"/>
    </row>
    <row r="93" spans="4:8" x14ac:dyDescent="0.25">
      <c r="D93" s="422" t="s">
        <v>91</v>
      </c>
      <c r="E93" s="421">
        <f>VLOOKUP($D93,$D$77:$G$85,2,FALSE)/$H83</f>
        <v>7.6923076923076927E-2</v>
      </c>
      <c r="F93" s="421">
        <f>VLOOKUP($D93,$D$77:$G$85,3,FALSE)/$H83</f>
        <v>5.7692307692307696E-2</v>
      </c>
      <c r="G93" s="427">
        <f>VLOOKUP($D93,$D$77:$G$85,4,FALSE)/$H83</f>
        <v>0.86538461538461542</v>
      </c>
      <c r="H93" s="419"/>
    </row>
    <row r="94" spans="4:8" x14ac:dyDescent="0.25">
      <c r="D94" s="422" t="s">
        <v>61</v>
      </c>
      <c r="E94" s="421">
        <f>VLOOKUP($D94,$D$77:$G$85,2,FALSE)/$H84</f>
        <v>7.6923076923076927E-2</v>
      </c>
      <c r="F94" s="421">
        <f>VLOOKUP($D94,$D$77:$G$85,3,FALSE)/$H84</f>
        <v>9.6153846153846159E-2</v>
      </c>
      <c r="G94" s="427">
        <f>VLOOKUP($D94,$D$77:$G$85,4,FALSE)/$H84</f>
        <v>0.82692307692307687</v>
      </c>
      <c r="H94" s="419"/>
    </row>
    <row r="95" spans="4:8" x14ac:dyDescent="0.25">
      <c r="D95" s="424" t="s">
        <v>70</v>
      </c>
      <c r="E95" s="428">
        <f>VLOOKUP($D95,$D$77:$G$85,2,FALSE)/$H85</f>
        <v>9.6153846153846159E-2</v>
      </c>
      <c r="F95" s="428">
        <f>VLOOKUP($D95,$D$77:$G$85,3,FALSE)/$H85</f>
        <v>7.6923076923076927E-2</v>
      </c>
      <c r="G95" s="429">
        <f>VLOOKUP($D95,$D$77:$G$85,4,FALSE)/$H85</f>
        <v>0.82692307692307687</v>
      </c>
      <c r="H95" s="419"/>
    </row>
  </sheetData>
  <pageMargins left="0.7" right="0.7" top="0.75" bottom="0.75" header="0.3" footer="0.3"/>
  <drawing r:id="rId1"/>
  <tableParts count="2">
    <tablePart r:id="rId2"/>
    <tablePart r:id="rId3"/>
  </tablePart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537338-017D-4F1D-900C-4DA6DC0D4BAA}">
  <dimension ref="A1:X102"/>
  <sheetViews>
    <sheetView showGridLines="0" topLeftCell="B1" workbookViewId="0">
      <selection activeCell="F99" sqref="F99"/>
    </sheetView>
  </sheetViews>
  <sheetFormatPr baseColWidth="10" defaultRowHeight="15" x14ac:dyDescent="0.25"/>
  <cols>
    <col min="1" max="1" width="4.28515625" style="5" bestFit="1" customWidth="1"/>
    <col min="2" max="2" width="75.5703125" customWidth="1"/>
    <col min="3" max="3" width="11" bestFit="1" customWidth="1"/>
    <col min="4" max="4" width="11" customWidth="1"/>
    <col min="5" max="5" width="17.140625" bestFit="1" customWidth="1"/>
    <col min="6" max="6" width="13" bestFit="1" customWidth="1"/>
    <col min="7" max="7" width="13.85546875" bestFit="1" customWidth="1"/>
    <col min="8" max="8" width="15.5703125" bestFit="1" customWidth="1"/>
    <col min="9" max="11" width="11" bestFit="1" customWidth="1"/>
    <col min="12" max="12" width="13.140625" bestFit="1" customWidth="1"/>
    <col min="13" max="13" width="10.5703125" customWidth="1"/>
    <col min="14" max="14" width="11.85546875" bestFit="1" customWidth="1"/>
    <col min="15" max="15" width="7.42578125" bestFit="1" customWidth="1"/>
    <col min="16" max="16" width="11" bestFit="1" customWidth="1"/>
    <col min="17" max="17" width="14" customWidth="1"/>
  </cols>
  <sheetData>
    <row r="1" spans="1:17" x14ac:dyDescent="0.25">
      <c r="B1" s="57"/>
      <c r="C1" s="57"/>
      <c r="D1" s="57"/>
      <c r="P1" s="9" t="str">
        <f>Config!$B$2</f>
        <v>RED. MOYOBAMBA:</v>
      </c>
      <c r="Q1" s="80" t="s">
        <v>748</v>
      </c>
    </row>
    <row r="2" spans="1:17" ht="15.75" thickBot="1" x14ac:dyDescent="0.3">
      <c r="A2" s="409" t="s">
        <v>744</v>
      </c>
      <c r="B2" s="409" t="s">
        <v>158</v>
      </c>
      <c r="C2" s="435" t="str">
        <f>Config!$D$15</f>
        <v>RED</v>
      </c>
      <c r="D2" s="435" t="str">
        <f>Config!$D$16</f>
        <v>HOSPITAL</v>
      </c>
      <c r="E2" s="435" t="str">
        <f>Config!$D$17</f>
        <v>LLUILLUCUCHA</v>
      </c>
      <c r="F2" s="435" t="str">
        <f>Config!$D$18</f>
        <v>JERILLO</v>
      </c>
      <c r="G2" s="435" t="str">
        <f>Config!$D$19</f>
        <v>YANTALO</v>
      </c>
      <c r="H2" s="435" t="str">
        <f>Config!$D$20</f>
        <v>SORITOR</v>
      </c>
      <c r="I2" s="435" t="str">
        <f>Config!$D$21</f>
        <v>JEPELACIO</v>
      </c>
      <c r="J2" s="435" t="str">
        <f>Config!$D$22</f>
        <v>ROQUE</v>
      </c>
      <c r="K2" s="435" t="str">
        <f>Config!$D$23</f>
        <v>CALZADA</v>
      </c>
      <c r="L2" s="435" t="str">
        <f>Config!$D$24</f>
        <v>PUEBLO LIBRE</v>
      </c>
      <c r="P2" s="9" t="str">
        <f>Config!$C$12&amp;" - " &amp; Config!$D$12  &amp;" "&amp;Config!$E$12</f>
        <v>ENERO - OCTUBRE 2024</v>
      </c>
      <c r="Q2" s="462"/>
    </row>
    <row r="3" spans="1:17" ht="17.25" customHeight="1" x14ac:dyDescent="0.25">
      <c r="A3" s="5">
        <v>1</v>
      </c>
      <c r="B3" s="434" t="str">
        <f>DIT!$A$5</f>
        <v>PORCENTAJE DE RECIEN NACIDOS CON BAJO PESO AL NACER</v>
      </c>
      <c r="C3" s="21" t="str">
        <f>IF(Consolidado!C4&gt;=Consolidado!$E$1, "DEFICIENTE", IF(Consolidado!C4&gt;Consolidado!$C$1, "PROCESO", "OPTIMO"))</f>
        <v>PROCESO</v>
      </c>
      <c r="D3" s="21" t="str">
        <f>IF(Consolidado!D4&gt;=Consolidado!$E$1, "DEFICIENTE", IF(Consolidado!D4&gt;Consolidado!$C$1, "PROCESO", "OPTIMO"))</f>
        <v>OPTIMO</v>
      </c>
      <c r="E3" s="21" t="str">
        <f>IF(Consolidado!E4&gt;=Consolidado!$E$1, "DEFICIENTE", IF(Consolidado!E4&gt;Consolidado!$C$1, "PROCESO", "OPTIMO"))</f>
        <v>PROCESO</v>
      </c>
      <c r="F3" s="21" t="str">
        <f>IF(Consolidado!F4&gt;=Consolidado!$E$1, "DEFICIENTE", IF(Consolidado!F4&gt;Consolidado!$C$1, "PROCESO", "OPTIMO"))</f>
        <v>PROCESO</v>
      </c>
      <c r="G3" s="21" t="str">
        <f>IF(Consolidado!G4&gt;=Consolidado!$E$1, "DEFICIENTE", IF(Consolidado!G4&gt;Consolidado!$C$1, "PROCESO", "OPTIMO"))</f>
        <v>PROCESO</v>
      </c>
      <c r="H3" s="21" t="str">
        <f>IF(Consolidado!H4&gt;=Consolidado!$E$1, "DEFICIENTE", IF(Consolidado!H4&gt;Consolidado!$C$1, "PROCESO", "OPTIMO"))</f>
        <v>PROCESO</v>
      </c>
      <c r="I3" s="21" t="str">
        <f>IF(Consolidado!I4&gt;=Consolidado!$E$1, "DEFICIENTE", IF(Consolidado!I4&gt;Consolidado!$C$1, "PROCESO", "OPTIMO"))</f>
        <v>PROCESO</v>
      </c>
      <c r="J3" s="21" t="str">
        <f>IF(Consolidado!J4&gt;=Consolidado!$E$1, "DEFICIENTE", IF(Consolidado!J4&gt;Consolidado!$C$1, "PROCESO", "OPTIMO"))</f>
        <v>PROCESO</v>
      </c>
      <c r="K3" s="21" t="str">
        <f>IF(Consolidado!K4&gt;=Consolidado!$E$1, "DEFICIENTE", IF(Consolidado!K4&gt;Consolidado!$C$1, "PROCESO", "OPTIMO"))</f>
        <v>PROCESO</v>
      </c>
      <c r="L3" s="21" t="str">
        <f>IF(Consolidado!L4&gt;=Consolidado!$E$1, "DEFICIENTE", IF(Consolidado!L4&gt;Consolidado!$C$1, "PROCESO", "OPTIMO"))</f>
        <v>DEFICIENTE</v>
      </c>
      <c r="P3" s="9" t="str">
        <f>Config!$B$3</f>
        <v xml:space="preserve">- POR MICROREDES : </v>
      </c>
    </row>
    <row r="4" spans="1:17" ht="17.25" customHeight="1" x14ac:dyDescent="0.25">
      <c r="A4" s="5">
        <v>2</v>
      </c>
      <c r="B4" s="434" t="str">
        <f>DIT!$A$26</f>
        <v>PORCENTAJE DE RECIEN NACIDOS CON PREMATURIDAD</v>
      </c>
      <c r="C4" s="21" t="str">
        <f>IF(Consolidado!C5&gt;=Consolidado!$E$1, "DEFICIENTE", IF(Consolidado!C5&gt;Consolidado!$C$1, "PROCESO", "OPTIMO"))</f>
        <v>PROCESO</v>
      </c>
      <c r="D4" s="21" t="str">
        <f>IF(Consolidado!D5&gt;=Consolidado!$E$1, "DEFICIENTE", IF(Consolidado!D5&gt;Consolidado!$C$1, "PROCESO", "OPTIMO"))</f>
        <v>OPTIMO</v>
      </c>
      <c r="E4" s="21" t="str">
        <f>IF(Consolidado!E5&gt;=Consolidado!$E$1, "DEFICIENTE", IF(Consolidado!E5&gt;Consolidado!$C$1, "PROCESO", "OPTIMO"))</f>
        <v>DEFICIENTE</v>
      </c>
      <c r="F4" s="21" t="str">
        <f>IF(Consolidado!F5&gt;=Consolidado!$E$1, "DEFICIENTE", IF(Consolidado!F5&gt;Consolidado!$C$1, "PROCESO", "OPTIMO"))</f>
        <v>DEFICIENTE</v>
      </c>
      <c r="G4" s="21" t="str">
        <f>IF(Consolidado!G5&gt;=Consolidado!$E$1, "DEFICIENTE", IF(Consolidado!G5&gt;Consolidado!$C$1, "PROCESO", "OPTIMO"))</f>
        <v>PROCESO</v>
      </c>
      <c r="H4" s="21" t="str">
        <f>IF(Consolidado!H5&gt;=Consolidado!$E$1, "DEFICIENTE", IF(Consolidado!H5&gt;Consolidado!$C$1, "PROCESO", "OPTIMO"))</f>
        <v>PROCESO</v>
      </c>
      <c r="I4" s="21" t="str">
        <f>IF(Consolidado!I5&gt;=Consolidado!$E$1, "DEFICIENTE", IF(Consolidado!I5&gt;Consolidado!$C$1, "PROCESO", "OPTIMO"))</f>
        <v>PROCESO</v>
      </c>
      <c r="J4" s="21" t="str">
        <f>IF(Consolidado!J5&gt;=Consolidado!$E$1, "DEFICIENTE", IF(Consolidado!J5&gt;Consolidado!$C$1, "PROCESO", "OPTIMO"))</f>
        <v>PROCESO</v>
      </c>
      <c r="K4" s="21" t="str">
        <f>IF(Consolidado!K5&gt;=Consolidado!$E$1, "DEFICIENTE", IF(Consolidado!K5&gt;Consolidado!$C$1, "PROCESO", "OPTIMO"))</f>
        <v>PROCESO</v>
      </c>
      <c r="L4" s="21" t="str">
        <f>IF(Consolidado!L5&gt;=Consolidado!$E$1, "DEFICIENTE", IF(Consolidado!L5&gt;Consolidado!$C$1, "PROCESO", "OPTIMO"))</f>
        <v>PROCESO</v>
      </c>
      <c r="P4" s="9" t="str">
        <f>Config!$B$4</f>
        <v>FUENTE: HISMINSA - Oficina de Gestión de la  Información Red. Moyobamba</v>
      </c>
    </row>
    <row r="5" spans="1:17" ht="17.25" customHeight="1" x14ac:dyDescent="0.25">
      <c r="A5" s="5">
        <v>3</v>
      </c>
      <c r="B5" s="434" t="str">
        <f>DIT!A43</f>
        <v>PORCENTAJE RECIÉN NACIDO CON CONTROLES CRED COMPLETO</v>
      </c>
      <c r="C5" s="21" t="str">
        <f>IF(Consolidado!C6&lt;=Consolidado!$G$1, "DEFICIENTE", IF(Consolidado!C6&lt;Consolidado!$H$1, "PROCESO", "OPTIMO"))</f>
        <v>DEFICIENTE</v>
      </c>
      <c r="D5" s="21" t="str">
        <f>IF(Consolidado!D6&lt;=Consolidado!$G$1, "DEFICIENTE", IF(Consolidado!D6&lt;Consolidado!$H$1, "PROCESO", "OPTIMO"))</f>
        <v>DEFICIENTE</v>
      </c>
      <c r="E5" s="21" t="str">
        <f>IF(Consolidado!E6&lt;=Consolidado!$G$1, "DEFICIENTE", IF(Consolidado!E6&lt;Consolidado!$H$1, "PROCESO", "OPTIMO"))</f>
        <v>DEFICIENTE</v>
      </c>
      <c r="F5" s="21" t="str">
        <f>IF(Consolidado!F6&lt;=Consolidado!$G$1, "DEFICIENTE", IF(Consolidado!F6&lt;Consolidado!$H$1, "PROCESO", "OPTIMO"))</f>
        <v>DEFICIENTE</v>
      </c>
      <c r="G5" s="21" t="str">
        <f>IF(Consolidado!G6&lt;=Consolidado!$G$1, "DEFICIENTE", IF(Consolidado!G6&lt;Consolidado!$H$1, "PROCESO", "OPTIMO"))</f>
        <v>DEFICIENTE</v>
      </c>
      <c r="H5" s="21" t="str">
        <f>IF(Consolidado!H6&lt;=Consolidado!$G$1, "DEFICIENTE", IF(Consolidado!H6&lt;Consolidado!$H$1, "PROCESO", "OPTIMO"))</f>
        <v>DEFICIENTE</v>
      </c>
      <c r="I5" s="21" t="str">
        <f>IF(Consolidado!I6&lt;=Consolidado!$G$1, "DEFICIENTE", IF(Consolidado!I6&lt;Consolidado!$H$1, "PROCESO", "OPTIMO"))</f>
        <v>DEFICIENTE</v>
      </c>
      <c r="J5" s="21" t="str">
        <f>IF(Consolidado!J6&lt;=Consolidado!$G$1, "DEFICIENTE", IF(Consolidado!J6&lt;Consolidado!$H$1, "PROCESO", "OPTIMO"))</f>
        <v>DEFICIENTE</v>
      </c>
      <c r="K5" s="21" t="str">
        <f>IF(Consolidado!K6&lt;=Consolidado!$G$1, "DEFICIENTE", IF(Consolidado!K6&lt;Consolidado!$H$1, "PROCESO", "OPTIMO"))</f>
        <v>DEFICIENTE</v>
      </c>
      <c r="L5" s="21" t="str">
        <f>IF(Consolidado!L6&lt;=Consolidado!$G$1, "DEFICIENTE", IF(Consolidado!L6&lt;Consolidado!$H$1, "PROCESO", "OPTIMO"))</f>
        <v>DEFICIENTE</v>
      </c>
      <c r="P5" s="9"/>
    </row>
    <row r="6" spans="1:17" ht="17.25" customHeight="1" x14ac:dyDescent="0.25">
      <c r="A6" s="5">
        <v>4</v>
      </c>
      <c r="B6" s="434" t="str">
        <f>DIT!A65</f>
        <v>PORCENTAJE NIÑO  &lt; 1 AÑO CON CRED COMPLETO</v>
      </c>
      <c r="C6" s="21" t="str">
        <f>IF(Consolidado!C7&lt;=Consolidado!$G$1, "DEFICIENTE", IF(Consolidado!C7&lt;Consolidado!$H$1, "PROCESO", "OPTIMO"))</f>
        <v>DEFICIENTE</v>
      </c>
      <c r="D6" s="21" t="str">
        <f>IF(Consolidado!D7&lt;=Consolidado!$G$1, "DEFICIENTE", IF(Consolidado!D7&lt;Consolidado!$H$1, "PROCESO", "OPTIMO"))</f>
        <v>DEFICIENTE</v>
      </c>
      <c r="E6" s="21" t="str">
        <f>IF(Consolidado!E7&lt;=Consolidado!$G$1, "DEFICIENTE", IF(Consolidado!E7&lt;Consolidado!$H$1, "PROCESO", "OPTIMO"))</f>
        <v>DEFICIENTE</v>
      </c>
      <c r="F6" s="21" t="str">
        <f>IF(Consolidado!F7&lt;=Consolidado!$G$1, "DEFICIENTE", IF(Consolidado!F7&lt;Consolidado!$H$1, "PROCESO", "OPTIMO"))</f>
        <v>DEFICIENTE</v>
      </c>
      <c r="G6" s="21" t="str">
        <f>IF(Consolidado!G7&lt;=Consolidado!$G$1, "DEFICIENTE", IF(Consolidado!G7&lt;Consolidado!$H$1, "PROCESO", "OPTIMO"))</f>
        <v>DEFICIENTE</v>
      </c>
      <c r="H6" s="21" t="str">
        <f>IF(Consolidado!H7&lt;=Consolidado!$G$1, "DEFICIENTE", IF(Consolidado!H7&lt;Consolidado!$H$1, "PROCESO", "OPTIMO"))</f>
        <v>DEFICIENTE</v>
      </c>
      <c r="I6" s="21" t="str">
        <f>IF(Consolidado!I7&lt;=Consolidado!$G$1, "DEFICIENTE", IF(Consolidado!I7&lt;Consolidado!$H$1, "PROCESO", "OPTIMO"))</f>
        <v>DEFICIENTE</v>
      </c>
      <c r="J6" s="21" t="str">
        <f>IF(Consolidado!J7&lt;=Consolidado!$G$1, "DEFICIENTE", IF(Consolidado!J7&lt;Consolidado!$H$1, "PROCESO", "OPTIMO"))</f>
        <v>DEFICIENTE</v>
      </c>
      <c r="K6" s="21" t="str">
        <f>IF(Consolidado!K7&lt;=Consolidado!$G$1, "DEFICIENTE", IF(Consolidado!K7&lt;Consolidado!$H$1, "PROCESO", "OPTIMO"))</f>
        <v>DEFICIENTE</v>
      </c>
      <c r="L6" s="21" t="str">
        <f>IF(Consolidado!L7&lt;=Consolidado!$G$1, "DEFICIENTE", IF(Consolidado!L7&lt;Consolidado!$H$1, "PROCESO", "OPTIMO"))</f>
        <v>DEFICIENTE</v>
      </c>
      <c r="P6" s="9"/>
    </row>
    <row r="7" spans="1:17" ht="17.25" customHeight="1" x14ac:dyDescent="0.25">
      <c r="A7" s="5">
        <v>5</v>
      </c>
      <c r="B7" s="434" t="str">
        <f>DIT!A85</f>
        <v>PORCENTAJE NIÑOS DE 12 MESES CON CONTROLES CRED COMPLETO</v>
      </c>
      <c r="C7" s="21" t="str">
        <f>IF(Consolidado!C8&lt;=Consolidado!$G$1, "DEFICIENTE", IF(Consolidado!C8&lt;Consolidado!$H$1, "PROCESO", "OPTIMO"))</f>
        <v>DEFICIENTE</v>
      </c>
      <c r="D7" s="21" t="str">
        <f>IF(Consolidado!D8&lt;=Consolidado!$G$1, "DEFICIENTE", IF(Consolidado!D8&lt;Consolidado!$H$1, "PROCESO", "OPTIMO"))</f>
        <v>DEFICIENTE</v>
      </c>
      <c r="E7" s="21" t="str">
        <f>IF(Consolidado!E8&lt;=Consolidado!$G$1, "DEFICIENTE", IF(Consolidado!E8&lt;Consolidado!$H$1, "PROCESO", "OPTIMO"))</f>
        <v>DEFICIENTE</v>
      </c>
      <c r="F7" s="21" t="str">
        <f>IF(Consolidado!F8&lt;=Consolidado!$G$1, "DEFICIENTE", IF(Consolidado!F8&lt;Consolidado!$H$1, "PROCESO", "OPTIMO"))</f>
        <v>DEFICIENTE</v>
      </c>
      <c r="G7" s="21" t="str">
        <f>IF(Consolidado!G8&lt;=Consolidado!$G$1, "DEFICIENTE", IF(Consolidado!G8&lt;Consolidado!$H$1, "PROCESO", "OPTIMO"))</f>
        <v>DEFICIENTE</v>
      </c>
      <c r="H7" s="21" t="str">
        <f>IF(Consolidado!H8&lt;=Consolidado!$G$1, "DEFICIENTE", IF(Consolidado!H8&lt;Consolidado!$H$1, "PROCESO", "OPTIMO"))</f>
        <v>DEFICIENTE</v>
      </c>
      <c r="I7" s="21" t="str">
        <f>IF(Consolidado!I8&lt;=Consolidado!$G$1, "DEFICIENTE", IF(Consolidado!I8&lt;Consolidado!$H$1, "PROCESO", "OPTIMO"))</f>
        <v>DEFICIENTE</v>
      </c>
      <c r="J7" s="21" t="str">
        <f>IF(Consolidado!J8&lt;=Consolidado!$G$1, "DEFICIENTE", IF(Consolidado!J8&lt;Consolidado!$H$1, "PROCESO", "OPTIMO"))</f>
        <v>DEFICIENTE</v>
      </c>
      <c r="K7" s="21" t="str">
        <f>IF(Consolidado!K8&lt;=Consolidado!$G$1, "DEFICIENTE", IF(Consolidado!K8&lt;Consolidado!$H$1, "PROCESO", "OPTIMO"))</f>
        <v>DEFICIENTE</v>
      </c>
      <c r="L7" s="21" t="str">
        <f>IF(Consolidado!L8&lt;=Consolidado!$G$1, "DEFICIENTE", IF(Consolidado!L8&lt;Consolidado!$H$1, "PROCESO", "OPTIMO"))</f>
        <v>DEFICIENTE</v>
      </c>
    </row>
    <row r="8" spans="1:17" ht="17.25" customHeight="1" x14ac:dyDescent="0.25">
      <c r="A8" s="5">
        <v>6</v>
      </c>
      <c r="B8" s="434" t="str">
        <f>DIT!A106</f>
        <v>PORCENTAJE NIÑOS DE 24 MESES CON CONTROLES CRED COMPLETO</v>
      </c>
      <c r="C8" s="21" t="str">
        <f>IF(Consolidado!C9&lt;=Consolidado!$G$1, "DEFICIENTE", IF(Consolidado!C9&lt;Consolidado!$H$1, "PROCESO", "OPTIMO"))</f>
        <v>DEFICIENTE</v>
      </c>
      <c r="D8" s="21" t="str">
        <f>IF(Consolidado!D9&lt;=Consolidado!$G$1, "DEFICIENTE", IF(Consolidado!D9&lt;Consolidado!$H$1, "PROCESO", "OPTIMO"))</f>
        <v>DEFICIENTE</v>
      </c>
      <c r="E8" s="21" t="str">
        <f>IF(Consolidado!E9&lt;=Consolidado!$G$1, "DEFICIENTE", IF(Consolidado!E9&lt;Consolidado!$H$1, "PROCESO", "OPTIMO"))</f>
        <v>DEFICIENTE</v>
      </c>
      <c r="F8" s="21" t="str">
        <f>IF(Consolidado!F9&lt;=Consolidado!$G$1, "DEFICIENTE", IF(Consolidado!F9&lt;Consolidado!$H$1, "PROCESO", "OPTIMO"))</f>
        <v>DEFICIENTE</v>
      </c>
      <c r="G8" s="21" t="str">
        <f>IF(Consolidado!G9&lt;=Consolidado!$G$1, "DEFICIENTE", IF(Consolidado!G9&lt;Consolidado!$H$1, "PROCESO", "OPTIMO"))</f>
        <v>DEFICIENTE</v>
      </c>
      <c r="H8" s="21" t="str">
        <f>IF(Consolidado!H9&lt;=Consolidado!$G$1, "DEFICIENTE", IF(Consolidado!H9&lt;Consolidado!$H$1, "PROCESO", "OPTIMO"))</f>
        <v>DEFICIENTE</v>
      </c>
      <c r="I8" s="21" t="str">
        <f>IF(Consolidado!I9&lt;=Consolidado!$G$1, "DEFICIENTE", IF(Consolidado!I9&lt;Consolidado!$H$1, "PROCESO", "OPTIMO"))</f>
        <v>DEFICIENTE</v>
      </c>
      <c r="J8" s="21" t="str">
        <f>IF(Consolidado!J9&lt;=Consolidado!$G$1, "DEFICIENTE", IF(Consolidado!J9&lt;Consolidado!$H$1, "PROCESO", "OPTIMO"))</f>
        <v>DEFICIENTE</v>
      </c>
      <c r="K8" s="21" t="str">
        <f>IF(Consolidado!K9&lt;=Consolidado!$G$1, "DEFICIENTE", IF(Consolidado!K9&lt;Consolidado!$H$1, "PROCESO", "OPTIMO"))</f>
        <v>DEFICIENTE</v>
      </c>
      <c r="L8" s="21" t="str">
        <f>IF(Consolidado!L9&lt;=Consolidado!$G$1, "DEFICIENTE", IF(Consolidado!L9&lt;Consolidado!$H$1, "PROCESO", "OPTIMO"))</f>
        <v>DEFICIENTE</v>
      </c>
    </row>
    <row r="9" spans="1:17" ht="17.25" customHeight="1" x14ac:dyDescent="0.25">
      <c r="A9" s="5">
        <v>7</v>
      </c>
      <c r="B9" s="434" t="str">
        <f>DIT!A128</f>
        <v>PORCENTAJE NIÑOS MENORES DE 36 MESES CON CONTROLES CRED COMPLETO</v>
      </c>
      <c r="C9" s="21" t="str">
        <f>IF(Consolidado!C10&lt;=Consolidado!$G$1, "DEFICIENTE", IF(Consolidado!C10&lt;Consolidado!$H$1, "PROCESO", "OPTIMO"))</f>
        <v>DEFICIENTE</v>
      </c>
      <c r="D9" s="21" t="str">
        <f>IF(Consolidado!D10&lt;=Consolidado!$G$1, "DEFICIENTE", IF(Consolidado!D10&lt;Consolidado!$H$1, "PROCESO", "OPTIMO"))</f>
        <v>DEFICIENTE</v>
      </c>
      <c r="E9" s="21" t="str">
        <f>IF(Consolidado!E10&lt;=Consolidado!$G$1, "DEFICIENTE", IF(Consolidado!E10&lt;Consolidado!$H$1, "PROCESO", "OPTIMO"))</f>
        <v>DEFICIENTE</v>
      </c>
      <c r="F9" s="21" t="str">
        <f>IF(Consolidado!F10&lt;=Consolidado!$G$1, "DEFICIENTE", IF(Consolidado!F10&lt;Consolidado!$H$1, "PROCESO", "OPTIMO"))</f>
        <v>DEFICIENTE</v>
      </c>
      <c r="G9" s="21" t="str">
        <f>IF(Consolidado!G10&lt;=Consolidado!$G$1, "DEFICIENTE", IF(Consolidado!G10&lt;Consolidado!$H$1, "PROCESO", "OPTIMO"))</f>
        <v>DEFICIENTE</v>
      </c>
      <c r="H9" s="21" t="str">
        <f>IF(Consolidado!H10&lt;=Consolidado!$G$1, "DEFICIENTE", IF(Consolidado!H10&lt;Consolidado!$H$1, "PROCESO", "OPTIMO"))</f>
        <v>DEFICIENTE</v>
      </c>
      <c r="I9" s="21" t="str">
        <f>IF(Consolidado!I10&lt;=Consolidado!$G$1, "DEFICIENTE", IF(Consolidado!I10&lt;Consolidado!$H$1, "PROCESO", "OPTIMO"))</f>
        <v>DEFICIENTE</v>
      </c>
      <c r="J9" s="21" t="str">
        <f>IF(Consolidado!J10&lt;=Consolidado!$G$1, "DEFICIENTE", IF(Consolidado!J10&lt;Consolidado!$H$1, "PROCESO", "OPTIMO"))</f>
        <v>DEFICIENTE</v>
      </c>
      <c r="K9" s="21" t="str">
        <f>IF(Consolidado!K10&lt;=Consolidado!$G$1, "DEFICIENTE", IF(Consolidado!K10&lt;Consolidado!$H$1, "PROCESO", "OPTIMO"))</f>
        <v>DEFICIENTE</v>
      </c>
      <c r="L9" s="21" t="str">
        <f>IF(Consolidado!L10&lt;=Consolidado!$G$1, "DEFICIENTE", IF(Consolidado!L10&lt;Consolidado!$H$1, "PROCESO", "OPTIMO"))</f>
        <v>DEFICIENTE</v>
      </c>
    </row>
    <row r="10" spans="1:17" ht="17.25" customHeight="1" x14ac:dyDescent="0.25">
      <c r="A10" s="5">
        <v>8</v>
      </c>
      <c r="B10" s="434" t="str">
        <f>DIT!A147</f>
        <v>PORCENTAJE NIÑOS DE 1 AÑO CON TEST DE GRAHAM Y EXAMEN SERIADO</v>
      </c>
      <c r="C10" s="21" t="str">
        <f>IF(Consolidado!C11&lt;=Consolidado!$G$1, "DEFICIENTE", IF(Consolidado!C11&lt;Consolidado!$H$1, "PROCESO", "OPTIMO"))</f>
        <v>DEFICIENTE</v>
      </c>
      <c r="D10" s="21" t="str">
        <f>IF(Consolidado!D11&lt;=Consolidado!$G$1, "DEFICIENTE", IF(Consolidado!D11&lt;Consolidado!$H$1, "PROCESO", "OPTIMO"))</f>
        <v>DEFICIENTE</v>
      </c>
      <c r="E10" s="21" t="str">
        <f>IF(Consolidado!E11&lt;=Consolidado!$G$1, "DEFICIENTE", IF(Consolidado!E11&lt;Consolidado!$H$1, "PROCESO", "OPTIMO"))</f>
        <v>DEFICIENTE</v>
      </c>
      <c r="F10" s="21" t="str">
        <f>IF(Consolidado!F11&lt;=Consolidado!$G$1, "DEFICIENTE", IF(Consolidado!F11&lt;Consolidado!$H$1, "PROCESO", "OPTIMO"))</f>
        <v>DEFICIENTE</v>
      </c>
      <c r="G10" s="21" t="str">
        <f>IF(Consolidado!G11&lt;=Consolidado!$G$1, "DEFICIENTE", IF(Consolidado!G11&lt;Consolidado!$H$1, "PROCESO", "OPTIMO"))</f>
        <v>DEFICIENTE</v>
      </c>
      <c r="H10" s="21" t="str">
        <f>IF(Consolidado!H11&lt;=Consolidado!$G$1, "DEFICIENTE", IF(Consolidado!H11&lt;Consolidado!$H$1, "PROCESO", "OPTIMO"))</f>
        <v>DEFICIENTE</v>
      </c>
      <c r="I10" s="21" t="str">
        <f>IF(Consolidado!I11&lt;=Consolidado!$G$1, "DEFICIENTE", IF(Consolidado!I11&lt;Consolidado!$H$1, "PROCESO", "OPTIMO"))</f>
        <v>DEFICIENTE</v>
      </c>
      <c r="J10" s="21" t="str">
        <f>IF(Consolidado!J11&lt;=Consolidado!$G$1, "DEFICIENTE", IF(Consolidado!J11&lt;Consolidado!$H$1, "PROCESO", "OPTIMO"))</f>
        <v>DEFICIENTE</v>
      </c>
      <c r="K10" s="21" t="str">
        <f>IF(Consolidado!K11&lt;=Consolidado!$G$1, "DEFICIENTE", IF(Consolidado!K11&lt;Consolidado!$H$1, "PROCESO", "OPTIMO"))</f>
        <v>DEFICIENTE</v>
      </c>
      <c r="L10" s="21" t="str">
        <f>IF(Consolidado!L11&lt;=Consolidado!$G$1, "DEFICIENTE", IF(Consolidado!L11&lt;Consolidado!$H$1, "PROCESO", "OPTIMO"))</f>
        <v>DEFICIENTE</v>
      </c>
    </row>
    <row r="11" spans="1:17" ht="17.25" customHeight="1" x14ac:dyDescent="0.25">
      <c r="A11" s="5">
        <v>9</v>
      </c>
      <c r="B11" s="434" t="str">
        <f>DIT!A168</f>
        <v>PORCENTAJE NIÑOS DE 2 AÑOS CON TEST DE GRAHAM Y EXAMEN SERIADO</v>
      </c>
      <c r="C11" s="21" t="str">
        <f>IF(Consolidado!C12&lt;=Consolidado!$G$1, "DEFICIENTE", IF(Consolidado!C12&lt;Consolidado!$H$1, "PROCESO", "OPTIMO"))</f>
        <v>DEFICIENTE</v>
      </c>
      <c r="D11" s="21" t="str">
        <f>IF(Consolidado!D12&lt;=Consolidado!$G$1, "DEFICIENTE", IF(Consolidado!D12&lt;Consolidado!$H$1, "PROCESO", "OPTIMO"))</f>
        <v>DEFICIENTE</v>
      </c>
      <c r="E11" s="21" t="str">
        <f>IF(Consolidado!E12&lt;=Consolidado!$G$1, "DEFICIENTE", IF(Consolidado!E12&lt;Consolidado!$H$1, "PROCESO", "OPTIMO"))</f>
        <v>DEFICIENTE</v>
      </c>
      <c r="F11" s="21" t="str">
        <f>IF(Consolidado!F12&lt;=Consolidado!$G$1, "DEFICIENTE", IF(Consolidado!F12&lt;Consolidado!$H$1, "PROCESO", "OPTIMO"))</f>
        <v>PROCESO</v>
      </c>
      <c r="G11" s="21" t="str">
        <f>IF(Consolidado!G12&lt;=Consolidado!$G$1, "DEFICIENTE", IF(Consolidado!G12&lt;Consolidado!$H$1, "PROCESO", "OPTIMO"))</f>
        <v>DEFICIENTE</v>
      </c>
      <c r="H11" s="21" t="str">
        <f>IF(Consolidado!H12&lt;=Consolidado!$G$1, "DEFICIENTE", IF(Consolidado!H12&lt;Consolidado!$H$1, "PROCESO", "OPTIMO"))</f>
        <v>DEFICIENTE</v>
      </c>
      <c r="I11" s="21" t="str">
        <f>IF(Consolidado!I12&lt;=Consolidado!$G$1, "DEFICIENTE", IF(Consolidado!I12&lt;Consolidado!$H$1, "PROCESO", "OPTIMO"))</f>
        <v>DEFICIENTE</v>
      </c>
      <c r="J11" s="21" t="str">
        <f>IF(Consolidado!J12&lt;=Consolidado!$G$1, "DEFICIENTE", IF(Consolidado!J12&lt;Consolidado!$H$1, "PROCESO", "OPTIMO"))</f>
        <v>DEFICIENTE</v>
      </c>
      <c r="K11" s="21" t="str">
        <f>IF(Consolidado!K12&lt;=Consolidado!$G$1, "DEFICIENTE", IF(Consolidado!K12&lt;Consolidado!$H$1, "PROCESO", "OPTIMO"))</f>
        <v>DEFICIENTE</v>
      </c>
      <c r="L11" s="21" t="str">
        <f>IF(Consolidado!L12&lt;=Consolidado!$G$1, "DEFICIENTE", IF(Consolidado!L12&lt;Consolidado!$H$1, "PROCESO", "OPTIMO"))</f>
        <v>DEFICIENTE</v>
      </c>
    </row>
    <row r="12" spans="1:17" ht="17.25" customHeight="1" x14ac:dyDescent="0.25">
      <c r="A12" s="5">
        <v>10</v>
      </c>
      <c r="B12" s="434" t="str">
        <f>DIT!A189</f>
        <v>PORCENTAJE NIÑOS MENORES DE 36 MESES CON TEST DE GRAHAM Y EXAMEN SERIADO</v>
      </c>
      <c r="C12" s="21" t="str">
        <f>IF(Consolidado!C13&lt;=Consolidado!$G$1, "DEFICIENTE", IF(Consolidado!C13&lt;Consolidado!$H$1, "PROCESO", "OPTIMO"))</f>
        <v>DEFICIENTE</v>
      </c>
      <c r="D12" s="21" t="str">
        <f>IF(Consolidado!D13&lt;=Consolidado!$G$1, "DEFICIENTE", IF(Consolidado!D13&lt;Consolidado!$H$1, "PROCESO", "OPTIMO"))</f>
        <v>DEFICIENTE</v>
      </c>
      <c r="E12" s="21" t="str">
        <f>IF(Consolidado!E13&lt;=Consolidado!$G$1, "DEFICIENTE", IF(Consolidado!E13&lt;Consolidado!$H$1, "PROCESO", "OPTIMO"))</f>
        <v>DEFICIENTE</v>
      </c>
      <c r="F12" s="21" t="str">
        <f>IF(Consolidado!F13&lt;=Consolidado!$G$1, "DEFICIENTE", IF(Consolidado!F13&lt;Consolidado!$H$1, "PROCESO", "OPTIMO"))</f>
        <v>DEFICIENTE</v>
      </c>
      <c r="G12" s="21" t="str">
        <f>IF(Consolidado!G13&lt;=Consolidado!$G$1, "DEFICIENTE", IF(Consolidado!G13&lt;Consolidado!$H$1, "PROCESO", "OPTIMO"))</f>
        <v>DEFICIENTE</v>
      </c>
      <c r="H12" s="21" t="str">
        <f>IF(Consolidado!H13&lt;=Consolidado!$G$1, "DEFICIENTE", IF(Consolidado!H13&lt;Consolidado!$H$1, "PROCESO", "OPTIMO"))</f>
        <v>DEFICIENTE</v>
      </c>
      <c r="I12" s="21" t="str">
        <f>IF(Consolidado!I13&lt;=Consolidado!$G$1, "DEFICIENTE", IF(Consolidado!I13&lt;Consolidado!$H$1, "PROCESO", "OPTIMO"))</f>
        <v>DEFICIENTE</v>
      </c>
      <c r="J12" s="21" t="str">
        <f>IF(Consolidado!J13&lt;=Consolidado!$G$1, "DEFICIENTE", IF(Consolidado!J13&lt;Consolidado!$H$1, "PROCESO", "OPTIMO"))</f>
        <v>DEFICIENTE</v>
      </c>
      <c r="K12" s="21" t="str">
        <f>IF(Consolidado!K13&lt;=Consolidado!$G$1, "DEFICIENTE", IF(Consolidado!K13&lt;Consolidado!$H$1, "PROCESO", "OPTIMO"))</f>
        <v>DEFICIENTE</v>
      </c>
      <c r="L12" s="21" t="str">
        <f>IF(Consolidado!L13&lt;=Consolidado!$G$1, "DEFICIENTE", IF(Consolidado!L13&lt;Consolidado!$H$1, "PROCESO", "OPTIMO"))</f>
        <v>DEFICIENTE</v>
      </c>
    </row>
    <row r="13" spans="1:17" ht="17.25" customHeight="1" x14ac:dyDescent="0.25">
      <c r="A13" s="5">
        <v>1</v>
      </c>
      <c r="B13" s="415" t="str">
        <f>INMUNIZACIONES!$A$5</f>
        <v>PORCENTAJE DE NIÑAS Y NIÑOS RN DE PARTO INSTITUCIONAL VACUNADOS CON ANTI HEPATITIS B (HVB) ANTES DEL ALTA</v>
      </c>
      <c r="C13" s="21" t="str">
        <f>IF(Consolidado!C14&lt;=Consolidado!$G$1, "DEFICIENTE", IF(Consolidado!C14&lt;Consolidado!$H$1, "PROCESO", "OPTIMO"))</f>
        <v>PROCESO</v>
      </c>
      <c r="D13" s="21" t="str">
        <f>IF(Consolidado!D14&lt;=Consolidado!$G$1, "DEFICIENTE", IF(Consolidado!D14&lt;Consolidado!$H$1, "PROCESO", "OPTIMO"))</f>
        <v>DEFICIENTE</v>
      </c>
      <c r="E13" s="21" t="str">
        <f>IF(Consolidado!E14&lt;=Consolidado!$G$1, "DEFICIENTE", IF(Consolidado!E14&lt;Consolidado!$H$1, "PROCESO", "OPTIMO"))</f>
        <v>DEFICIENTE</v>
      </c>
      <c r="F13" s="21" t="str">
        <f>IF(Consolidado!F14&lt;=Consolidado!$G$1, "DEFICIENTE", IF(Consolidado!F14&lt;Consolidado!$H$1, "PROCESO", "OPTIMO"))</f>
        <v>DEFICIENTE</v>
      </c>
      <c r="G13" s="21" t="str">
        <f>IF(Consolidado!G14&lt;=Consolidado!$G$1, "DEFICIENTE", IF(Consolidado!G14&lt;Consolidado!$H$1, "PROCESO", "OPTIMO"))</f>
        <v>DEFICIENTE</v>
      </c>
      <c r="H13" s="21" t="str">
        <f>IF(Consolidado!H14&lt;=Consolidado!$G$1, "DEFICIENTE", IF(Consolidado!H14&lt;Consolidado!$H$1, "PROCESO", "OPTIMO"))</f>
        <v>DEFICIENTE</v>
      </c>
      <c r="I13" s="21" t="str">
        <f>IF(Consolidado!I14&lt;=Consolidado!$G$1, "DEFICIENTE", IF(Consolidado!I14&lt;Consolidado!$H$1, "PROCESO", "OPTIMO"))</f>
        <v>DEFICIENTE</v>
      </c>
      <c r="J13" s="21" t="str">
        <f>IF(Consolidado!J14&lt;=Consolidado!$G$1, "DEFICIENTE", IF(Consolidado!J14&lt;Consolidado!$H$1, "PROCESO", "OPTIMO"))</f>
        <v>DEFICIENTE</v>
      </c>
      <c r="K13" s="21" t="str">
        <f>IF(Consolidado!K14&lt;=Consolidado!$G$1, "DEFICIENTE", IF(Consolidado!K14&lt;Consolidado!$H$1, "PROCESO", "OPTIMO"))</f>
        <v>DEFICIENTE</v>
      </c>
      <c r="L13" s="21" t="str">
        <f>IF(Consolidado!L14&lt;=Consolidado!$G$1, "DEFICIENTE", IF(Consolidado!L14&lt;Consolidado!$H$1, "PROCESO", "OPTIMO"))</f>
        <v>DEFICIENTE</v>
      </c>
    </row>
    <row r="14" spans="1:17" ht="17.25" customHeight="1" x14ac:dyDescent="0.25">
      <c r="A14" s="5">
        <v>2</v>
      </c>
      <c r="B14" s="415" t="str">
        <f>INMUNIZACIONES!$A$26</f>
        <v>PORCENTAJE DE NIÑAS Y NIÑOS RN DE PARTO INSTITUCIONAL VACUNADOS CON BCG ANTES DEL ALTA</v>
      </c>
      <c r="C14" s="21" t="str">
        <f>IF(Consolidado!C15&lt;=Consolidado!$G$1, "DEFICIENTE", IF(Consolidado!C15&lt;Consolidado!$H$1, "PROCESO", "OPTIMO"))</f>
        <v>PROCESO</v>
      </c>
      <c r="D14" s="21" t="str">
        <f>IF(Consolidado!D15&lt;=Consolidado!$G$1, "DEFICIENTE", IF(Consolidado!D15&lt;Consolidado!$H$1, "PROCESO", "OPTIMO"))</f>
        <v>DEFICIENTE</v>
      </c>
      <c r="E14" s="21" t="str">
        <f>IF(Consolidado!E15&lt;=Consolidado!$G$1, "DEFICIENTE", IF(Consolidado!E15&lt;Consolidado!$H$1, "PROCESO", "OPTIMO"))</f>
        <v>DEFICIENTE</v>
      </c>
      <c r="F14" s="21" t="str">
        <f>IF(Consolidado!F15&lt;=Consolidado!$G$1, "DEFICIENTE", IF(Consolidado!F15&lt;Consolidado!$H$1, "PROCESO", "OPTIMO"))</f>
        <v>DEFICIENTE</v>
      </c>
      <c r="G14" s="21" t="str">
        <f>IF(Consolidado!G15&lt;=Consolidado!$G$1, "DEFICIENTE", IF(Consolidado!G15&lt;Consolidado!$H$1, "PROCESO", "OPTIMO"))</f>
        <v>DEFICIENTE</v>
      </c>
      <c r="H14" s="21" t="str">
        <f>IF(Consolidado!H15&lt;=Consolidado!$G$1, "DEFICIENTE", IF(Consolidado!H15&lt;Consolidado!$H$1, "PROCESO", "OPTIMO"))</f>
        <v>DEFICIENTE</v>
      </c>
      <c r="I14" s="21" t="str">
        <f>IF(Consolidado!I15&lt;=Consolidado!$G$1, "DEFICIENTE", IF(Consolidado!I15&lt;Consolidado!$H$1, "PROCESO", "OPTIMO"))</f>
        <v>DEFICIENTE</v>
      </c>
      <c r="J14" s="21" t="str">
        <f>IF(Consolidado!J15&lt;=Consolidado!$G$1, "DEFICIENTE", IF(Consolidado!J15&lt;Consolidado!$H$1, "PROCESO", "OPTIMO"))</f>
        <v>DEFICIENTE</v>
      </c>
      <c r="K14" s="21" t="str">
        <f>IF(Consolidado!K15&lt;=Consolidado!$G$1, "DEFICIENTE", IF(Consolidado!K15&lt;Consolidado!$H$1, "PROCESO", "OPTIMO"))</f>
        <v>DEFICIENTE</v>
      </c>
      <c r="L14" s="21" t="str">
        <f>IF(Consolidado!L15&lt;=Consolidado!$G$1, "DEFICIENTE", IF(Consolidado!L15&lt;Consolidado!$H$1, "PROCESO", "OPTIMO"))</f>
        <v>DEFICIENTE</v>
      </c>
    </row>
    <row r="15" spans="1:17" ht="17.25" customHeight="1" x14ac:dyDescent="0.25">
      <c r="A15" s="5">
        <v>3</v>
      </c>
      <c r="B15" s="415" t="str">
        <f>INMUNIZACIONES!$A$46</f>
        <v>PORCENTAJE NIÑO &lt; 1 AÑO PROTEGIDOS CON VACUNA PENTAVALENTE</v>
      </c>
      <c r="C15" s="21" t="str">
        <f>IF(Consolidado!C16&lt;=Consolidado!$G$1, "DEFICIENTE", IF(Consolidado!C16&lt;Consolidado!$H$1, "PROCESO", "OPTIMO"))</f>
        <v>DEFICIENTE</v>
      </c>
      <c r="D15" s="21" t="str">
        <f>IF(Consolidado!D16&lt;=Consolidado!$G$1, "DEFICIENTE", IF(Consolidado!D16&lt;Consolidado!$H$1, "PROCESO", "OPTIMO"))</f>
        <v>DEFICIENTE</v>
      </c>
      <c r="E15" s="21" t="str">
        <f>IF(Consolidado!E16&lt;=Consolidado!$G$1, "DEFICIENTE", IF(Consolidado!E16&lt;Consolidado!$H$1, "PROCESO", "OPTIMO"))</f>
        <v>DEFICIENTE</v>
      </c>
      <c r="F15" s="21" t="str">
        <f>IF(Consolidado!F16&lt;=Consolidado!$G$1, "DEFICIENTE", IF(Consolidado!F16&lt;Consolidado!$H$1, "PROCESO", "OPTIMO"))</f>
        <v>DEFICIENTE</v>
      </c>
      <c r="G15" s="21" t="str">
        <f>IF(Consolidado!G16&lt;=Consolidado!$G$1, "DEFICIENTE", IF(Consolidado!G16&lt;Consolidado!$H$1, "PROCESO", "OPTIMO"))</f>
        <v>DEFICIENTE</v>
      </c>
      <c r="H15" s="21" t="str">
        <f>IF(Consolidado!H16&lt;=Consolidado!$G$1, "DEFICIENTE", IF(Consolidado!H16&lt;Consolidado!$H$1, "PROCESO", "OPTIMO"))</f>
        <v>DEFICIENTE</v>
      </c>
      <c r="I15" s="21" t="str">
        <f>IF(Consolidado!I16&lt;=Consolidado!$G$1, "DEFICIENTE", IF(Consolidado!I16&lt;Consolidado!$H$1, "PROCESO", "OPTIMO"))</f>
        <v>DEFICIENTE</v>
      </c>
      <c r="J15" s="21" t="str">
        <f>IF(Consolidado!J16&lt;=Consolidado!$G$1, "DEFICIENTE", IF(Consolidado!J16&lt;Consolidado!$H$1, "PROCESO", "OPTIMO"))</f>
        <v>DEFICIENTE</v>
      </c>
      <c r="K15" s="21" t="str">
        <f>IF(Consolidado!K16&lt;=Consolidado!$G$1, "DEFICIENTE", IF(Consolidado!K16&lt;Consolidado!$H$1, "PROCESO", "OPTIMO"))</f>
        <v>DEFICIENTE</v>
      </c>
      <c r="L15" s="21" t="str">
        <f>IF(Consolidado!L16&lt;=Consolidado!$G$1, "DEFICIENTE", IF(Consolidado!L16&lt;Consolidado!$H$1, "PROCESO", "OPTIMO"))</f>
        <v>DEFICIENTE</v>
      </c>
    </row>
    <row r="16" spans="1:17" ht="17.25" customHeight="1" x14ac:dyDescent="0.25">
      <c r="A16" s="5">
        <v>4</v>
      </c>
      <c r="B16" s="415" t="str">
        <f>INMUNIZACIONES!$A$67</f>
        <v>PORCENTAJE DE NIÑOS &lt; 1 AÑOS  PROTEGIDOS CON VACUNA ANTIPOLIO INYECTABLE (IPV)</v>
      </c>
      <c r="C16" s="21" t="str">
        <f>IF(Consolidado!C17&lt;=Consolidado!$G$1, "DEFICIENTE", IF(Consolidado!C17&lt;Consolidado!$H$1, "PROCESO", "OPTIMO"))</f>
        <v>DEFICIENTE</v>
      </c>
      <c r="D16" s="21" t="str">
        <f>IF(Consolidado!D17&lt;=Consolidado!$G$1, "DEFICIENTE", IF(Consolidado!D17&lt;Consolidado!$H$1, "PROCESO", "OPTIMO"))</f>
        <v>DEFICIENTE</v>
      </c>
      <c r="E16" s="21" t="str">
        <f>IF(Consolidado!E17&lt;=Consolidado!$G$1, "DEFICIENTE", IF(Consolidado!E17&lt;Consolidado!$H$1, "PROCESO", "OPTIMO"))</f>
        <v>DEFICIENTE</v>
      </c>
      <c r="F16" s="21" t="str">
        <f>IF(Consolidado!F17&lt;=Consolidado!$G$1, "DEFICIENTE", IF(Consolidado!F17&lt;Consolidado!$H$1, "PROCESO", "OPTIMO"))</f>
        <v>DEFICIENTE</v>
      </c>
      <c r="G16" s="21" t="str">
        <f>IF(Consolidado!G17&lt;=Consolidado!$G$1, "DEFICIENTE", IF(Consolidado!G17&lt;Consolidado!$H$1, "PROCESO", "OPTIMO"))</f>
        <v>DEFICIENTE</v>
      </c>
      <c r="H16" s="21" t="str">
        <f>IF(Consolidado!H17&lt;=Consolidado!$G$1, "DEFICIENTE", IF(Consolidado!H17&lt;Consolidado!$H$1, "PROCESO", "OPTIMO"))</f>
        <v>DEFICIENTE</v>
      </c>
      <c r="I16" s="21" t="str">
        <f>IF(Consolidado!I17&lt;=Consolidado!$G$1, "DEFICIENTE", IF(Consolidado!I17&lt;Consolidado!$H$1, "PROCESO", "OPTIMO"))</f>
        <v>DEFICIENTE</v>
      </c>
      <c r="J16" s="21" t="str">
        <f>IF(Consolidado!J17&lt;=Consolidado!$G$1, "DEFICIENTE", IF(Consolidado!J17&lt;Consolidado!$H$1, "PROCESO", "OPTIMO"))</f>
        <v>DEFICIENTE</v>
      </c>
      <c r="K16" s="21" t="str">
        <f>IF(Consolidado!K17&lt;=Consolidado!$G$1, "DEFICIENTE", IF(Consolidado!K17&lt;Consolidado!$H$1, "PROCESO", "OPTIMO"))</f>
        <v>DEFICIENTE</v>
      </c>
      <c r="L16" s="21" t="str">
        <f>IF(Consolidado!L17&lt;=Consolidado!$G$1, "DEFICIENTE", IF(Consolidado!L17&lt;Consolidado!$H$1, "PROCESO", "OPTIMO"))</f>
        <v>DEFICIENTE</v>
      </c>
    </row>
    <row r="17" spans="1:12" ht="17.25" customHeight="1" x14ac:dyDescent="0.25">
      <c r="A17" s="5">
        <v>5</v>
      </c>
      <c r="B17" s="415" t="str">
        <f>INMUNIZACIONES!$A$88</f>
        <v>PORCENTAJE DE NIÑOS &lt; 1 AÑO  PROTEGIDOS CON VACUNA CONTRA EL ROTAVIRUS</v>
      </c>
      <c r="C17" s="21" t="str">
        <f>IF(Consolidado!C18&lt;=Consolidado!$G$1, "DEFICIENTE", IF(Consolidado!C18&lt;Consolidado!$H$1, "PROCESO", "OPTIMO"))</f>
        <v>DEFICIENTE</v>
      </c>
      <c r="D17" s="21" t="str">
        <f>IF(Consolidado!D18&lt;=Consolidado!$G$1, "DEFICIENTE", IF(Consolidado!D18&lt;Consolidado!$H$1, "PROCESO", "OPTIMO"))</f>
        <v>DEFICIENTE</v>
      </c>
      <c r="E17" s="21" t="str">
        <f>IF(Consolidado!E18&lt;=Consolidado!$G$1, "DEFICIENTE", IF(Consolidado!E18&lt;Consolidado!$H$1, "PROCESO", "OPTIMO"))</f>
        <v>DEFICIENTE</v>
      </c>
      <c r="F17" s="21" t="str">
        <f>IF(Consolidado!F18&lt;=Consolidado!$G$1, "DEFICIENTE", IF(Consolidado!F18&lt;Consolidado!$H$1, "PROCESO", "OPTIMO"))</f>
        <v>DEFICIENTE</v>
      </c>
      <c r="G17" s="21" t="str">
        <f>IF(Consolidado!G18&lt;=Consolidado!$G$1, "DEFICIENTE", IF(Consolidado!G18&lt;Consolidado!$H$1, "PROCESO", "OPTIMO"))</f>
        <v>DEFICIENTE</v>
      </c>
      <c r="H17" s="21" t="str">
        <f>IF(Consolidado!H18&lt;=Consolidado!$G$1, "DEFICIENTE", IF(Consolidado!H18&lt;Consolidado!$H$1, "PROCESO", "OPTIMO"))</f>
        <v>DEFICIENTE</v>
      </c>
      <c r="I17" s="21" t="str">
        <f>IF(Consolidado!I18&lt;=Consolidado!$G$1, "DEFICIENTE", IF(Consolidado!I18&lt;Consolidado!$H$1, "PROCESO", "OPTIMO"))</f>
        <v>DEFICIENTE</v>
      </c>
      <c r="J17" s="21" t="str">
        <f>IF(Consolidado!J18&lt;=Consolidado!$G$1, "DEFICIENTE", IF(Consolidado!J18&lt;Consolidado!$H$1, "PROCESO", "OPTIMO"))</f>
        <v>DEFICIENTE</v>
      </c>
      <c r="K17" s="21" t="str">
        <f>IF(Consolidado!K18&lt;=Consolidado!$G$1, "DEFICIENTE", IF(Consolidado!K18&lt;Consolidado!$H$1, "PROCESO", "OPTIMO"))</f>
        <v>DEFICIENTE</v>
      </c>
      <c r="L17" s="21" t="str">
        <f>IF(Consolidado!L18&lt;=Consolidado!$G$1, "DEFICIENTE", IF(Consolidado!L18&lt;Consolidado!$H$1, "PROCESO", "OPTIMO"))</f>
        <v>PROCESO</v>
      </c>
    </row>
    <row r="18" spans="1:12" ht="17.25" customHeight="1" x14ac:dyDescent="0.25">
      <c r="A18" s="5">
        <v>6</v>
      </c>
      <c r="B18" s="415" t="str">
        <f>INMUNIZACIONES!$A$108</f>
        <v>PORCENTAJE DE  NIÑOS &lt; 1 AÑO VACUNADOS CON VACUNA ANTINEUMOCÓCICA</v>
      </c>
      <c r="C18" s="21" t="str">
        <f>IF(Consolidado!C19&lt;=Consolidado!$G$1, "DEFICIENTE", IF(Consolidado!C19&lt;Consolidado!$H$1, "PROCESO", "OPTIMO"))</f>
        <v>DEFICIENTE</v>
      </c>
      <c r="D18" s="21" t="str">
        <f>IF(Consolidado!D19&lt;=Consolidado!$G$1, "DEFICIENTE", IF(Consolidado!D19&lt;Consolidado!$H$1, "PROCESO", "OPTIMO"))</f>
        <v>DEFICIENTE</v>
      </c>
      <c r="E18" s="21" t="str">
        <f>IF(Consolidado!E19&lt;=Consolidado!$G$1, "DEFICIENTE", IF(Consolidado!E19&lt;Consolidado!$H$1, "PROCESO", "OPTIMO"))</f>
        <v>DEFICIENTE</v>
      </c>
      <c r="F18" s="21" t="str">
        <f>IF(Consolidado!F19&lt;=Consolidado!$G$1, "DEFICIENTE", IF(Consolidado!F19&lt;Consolidado!$H$1, "PROCESO", "OPTIMO"))</f>
        <v>DEFICIENTE</v>
      </c>
      <c r="G18" s="21" t="str">
        <f>IF(Consolidado!G19&lt;=Consolidado!$G$1, "DEFICIENTE", IF(Consolidado!G19&lt;Consolidado!$H$1, "PROCESO", "OPTIMO"))</f>
        <v>DEFICIENTE</v>
      </c>
      <c r="H18" s="21" t="str">
        <f>IF(Consolidado!H19&lt;=Consolidado!$G$1, "DEFICIENTE", IF(Consolidado!H19&lt;Consolidado!$H$1, "PROCESO", "OPTIMO"))</f>
        <v>DEFICIENTE</v>
      </c>
      <c r="I18" s="21" t="str">
        <f>IF(Consolidado!I19&lt;=Consolidado!$G$1, "DEFICIENTE", IF(Consolidado!I19&lt;Consolidado!$H$1, "PROCESO", "OPTIMO"))</f>
        <v>DEFICIENTE</v>
      </c>
      <c r="J18" s="21" t="str">
        <f>IF(Consolidado!J19&lt;=Consolidado!$G$1, "DEFICIENTE", IF(Consolidado!J19&lt;Consolidado!$H$1, "PROCESO", "OPTIMO"))</f>
        <v>DEFICIENTE</v>
      </c>
      <c r="K18" s="21" t="str">
        <f>IF(Consolidado!K19&lt;=Consolidado!$G$1, "DEFICIENTE", IF(Consolidado!K19&lt;Consolidado!$H$1, "PROCESO", "OPTIMO"))</f>
        <v>DEFICIENTE</v>
      </c>
      <c r="L18" s="21" t="str">
        <f>IF(Consolidado!L19&lt;=Consolidado!$G$1, "DEFICIENTE", IF(Consolidado!L19&lt;Consolidado!$H$1, "PROCESO", "OPTIMO"))</f>
        <v>DEFICIENTE</v>
      </c>
    </row>
    <row r="19" spans="1:12" ht="17.25" customHeight="1" x14ac:dyDescent="0.25">
      <c r="A19" s="5">
        <v>7</v>
      </c>
      <c r="B19" s="415" t="str">
        <f>INMUNIZACIONES!A129</f>
        <v>PORCENTAJE DE  NIÑOS &lt; 1 AÑO VACUNADOS CON VACUNA INFLUENZA (2º DOSIS)</v>
      </c>
      <c r="C19" s="21" t="str">
        <f>IF(Consolidado!C20&lt;=Consolidado!$G$1, "DEFICIENTE", IF(Consolidado!C20&lt;Consolidado!$H$1, "PROCESO", "OPTIMO"))</f>
        <v>DEFICIENTE</v>
      </c>
      <c r="D19" s="21" t="str">
        <f>IF(Consolidado!D20&lt;=Consolidado!$G$1, "DEFICIENTE", IF(Consolidado!D20&lt;Consolidado!$H$1, "PROCESO", "OPTIMO"))</f>
        <v>DEFICIENTE</v>
      </c>
      <c r="E19" s="21" t="str">
        <f>IF(Consolidado!E20&lt;=Consolidado!$G$1, "DEFICIENTE", IF(Consolidado!E20&lt;Consolidado!$H$1, "PROCESO", "OPTIMO"))</f>
        <v>DEFICIENTE</v>
      </c>
      <c r="F19" s="21" t="str">
        <f>IF(Consolidado!F20&lt;=Consolidado!$G$1, "DEFICIENTE", IF(Consolidado!F20&lt;Consolidado!$H$1, "PROCESO", "OPTIMO"))</f>
        <v>DEFICIENTE</v>
      </c>
      <c r="G19" s="21" t="str">
        <f>IF(Consolidado!G20&lt;=Consolidado!$G$1, "DEFICIENTE", IF(Consolidado!G20&lt;Consolidado!$H$1, "PROCESO", "OPTIMO"))</f>
        <v>DEFICIENTE</v>
      </c>
      <c r="H19" s="21" t="str">
        <f>IF(Consolidado!H20&lt;=Consolidado!$G$1, "DEFICIENTE", IF(Consolidado!H20&lt;Consolidado!$H$1, "PROCESO", "OPTIMO"))</f>
        <v>DEFICIENTE</v>
      </c>
      <c r="I19" s="21" t="str">
        <f>IF(Consolidado!I20&lt;=Consolidado!$G$1, "DEFICIENTE", IF(Consolidado!I20&lt;Consolidado!$H$1, "PROCESO", "OPTIMO"))</f>
        <v>DEFICIENTE</v>
      </c>
      <c r="J19" s="21" t="str">
        <f>IF(Consolidado!J20&lt;=Consolidado!$G$1, "DEFICIENTE", IF(Consolidado!J20&lt;Consolidado!$H$1, "PROCESO", "OPTIMO"))</f>
        <v>DEFICIENTE</v>
      </c>
      <c r="K19" s="21" t="str">
        <f>IF(Consolidado!K20&lt;=Consolidado!$G$1, "DEFICIENTE", IF(Consolidado!K20&lt;Consolidado!$H$1, "PROCESO", "OPTIMO"))</f>
        <v>DEFICIENTE</v>
      </c>
      <c r="L19" s="21" t="str">
        <f>IF(Consolidado!L20&lt;=Consolidado!$G$1, "DEFICIENTE", IF(Consolidado!L20&lt;Consolidado!$H$1, "PROCESO", "OPTIMO"))</f>
        <v>DEFICIENTE</v>
      </c>
    </row>
    <row r="20" spans="1:12" ht="17.25" customHeight="1" x14ac:dyDescent="0.25">
      <c r="A20" s="5">
        <v>8</v>
      </c>
      <c r="B20" s="415" t="str">
        <f>INMUNIZACIONES!$A$147</f>
        <v>PORCENTAJE NIÑOS 1 AÑO  PROTEGIDOS CON 3 DOSIS DE VACUNA ANTINEUMOCÓCICA</v>
      </c>
      <c r="C20" s="21" t="str">
        <f>IF(Consolidado!C21&lt;=Consolidado!$G$1, "DEFICIENTE", IF(Consolidado!C21&lt;Consolidado!$H$1, "PROCESO", "OPTIMO"))</f>
        <v>DEFICIENTE</v>
      </c>
      <c r="D20" s="21" t="str">
        <f>IF(Consolidado!D21&lt;=Consolidado!$G$1, "DEFICIENTE", IF(Consolidado!D21&lt;Consolidado!$H$1, "PROCESO", "OPTIMO"))</f>
        <v>DEFICIENTE</v>
      </c>
      <c r="E20" s="21" t="str">
        <f>IF(Consolidado!E21&lt;=Consolidado!$G$1, "DEFICIENTE", IF(Consolidado!E21&lt;Consolidado!$H$1, "PROCESO", "OPTIMO"))</f>
        <v>DEFICIENTE</v>
      </c>
      <c r="F20" s="21" t="str">
        <f>IF(Consolidado!F21&lt;=Consolidado!$G$1, "DEFICIENTE", IF(Consolidado!F21&lt;Consolidado!$H$1, "PROCESO", "OPTIMO"))</f>
        <v>DEFICIENTE</v>
      </c>
      <c r="G20" s="21" t="str">
        <f>IF(Consolidado!G21&lt;=Consolidado!$G$1, "DEFICIENTE", IF(Consolidado!G21&lt;Consolidado!$H$1, "PROCESO", "OPTIMO"))</f>
        <v>DEFICIENTE</v>
      </c>
      <c r="H20" s="21" t="str">
        <f>IF(Consolidado!H21&lt;=Consolidado!$G$1, "DEFICIENTE", IF(Consolidado!H21&lt;Consolidado!$H$1, "PROCESO", "OPTIMO"))</f>
        <v>DEFICIENTE</v>
      </c>
      <c r="I20" s="21" t="str">
        <f>IF(Consolidado!I21&lt;=Consolidado!$G$1, "DEFICIENTE", IF(Consolidado!I21&lt;Consolidado!$H$1, "PROCESO", "OPTIMO"))</f>
        <v>DEFICIENTE</v>
      </c>
      <c r="J20" s="21" t="str">
        <f>IF(Consolidado!J21&lt;=Consolidado!$G$1, "DEFICIENTE", IF(Consolidado!J21&lt;Consolidado!$H$1, "PROCESO", "OPTIMO"))</f>
        <v>DEFICIENTE</v>
      </c>
      <c r="K20" s="21" t="str">
        <f>IF(Consolidado!K21&lt;=Consolidado!$G$1, "DEFICIENTE", IF(Consolidado!K21&lt;Consolidado!$H$1, "PROCESO", "OPTIMO"))</f>
        <v>DEFICIENTE</v>
      </c>
      <c r="L20" s="21" t="str">
        <f>IF(Consolidado!L21&lt;=Consolidado!$G$1, "DEFICIENTE", IF(Consolidado!L21&lt;Consolidado!$H$1, "PROCESO", "OPTIMO"))</f>
        <v>DEFICIENTE</v>
      </c>
    </row>
    <row r="21" spans="1:12" ht="17.25" customHeight="1" x14ac:dyDescent="0.25">
      <c r="A21" s="5">
        <v>9</v>
      </c>
      <c r="B21" s="415" t="str">
        <f>INMUNIZACIONES!$A$168</f>
        <v>PORCENTAJE DE NIÑOS 1 AÑO VACUNADOS CON 1 DOSIS DE VACUNA SPR</v>
      </c>
      <c r="C21" s="21" t="str">
        <f>IF(Consolidado!C22&lt;=Consolidado!$G$1, "DEFICIENTE", IF(Consolidado!C22&lt;Consolidado!$H$1, "PROCESO", "OPTIMO"))</f>
        <v>DEFICIENTE</v>
      </c>
      <c r="D21" s="21" t="str">
        <f>IF(Consolidado!D22&lt;=Consolidado!$G$1, "DEFICIENTE", IF(Consolidado!D22&lt;Consolidado!$H$1, "PROCESO", "OPTIMO"))</f>
        <v>DEFICIENTE</v>
      </c>
      <c r="E21" s="21" t="str">
        <f>IF(Consolidado!E22&lt;=Consolidado!$G$1, "DEFICIENTE", IF(Consolidado!E22&lt;Consolidado!$H$1, "PROCESO", "OPTIMO"))</f>
        <v>DEFICIENTE</v>
      </c>
      <c r="F21" s="21" t="str">
        <f>IF(Consolidado!F22&lt;=Consolidado!$G$1, "DEFICIENTE", IF(Consolidado!F22&lt;Consolidado!$H$1, "PROCESO", "OPTIMO"))</f>
        <v>DEFICIENTE</v>
      </c>
      <c r="G21" s="21" t="str">
        <f>IF(Consolidado!G22&lt;=Consolidado!$G$1, "DEFICIENTE", IF(Consolidado!G22&lt;Consolidado!$H$1, "PROCESO", "OPTIMO"))</f>
        <v>DEFICIENTE</v>
      </c>
      <c r="H21" s="21" t="str">
        <f>IF(Consolidado!H22&lt;=Consolidado!$G$1, "DEFICIENTE", IF(Consolidado!H22&lt;Consolidado!$H$1, "PROCESO", "OPTIMO"))</f>
        <v>DEFICIENTE</v>
      </c>
      <c r="I21" s="21" t="str">
        <f>IF(Consolidado!I22&lt;=Consolidado!$G$1, "DEFICIENTE", IF(Consolidado!I22&lt;Consolidado!$H$1, "PROCESO", "OPTIMO"))</f>
        <v>DEFICIENTE</v>
      </c>
      <c r="J21" s="21" t="str">
        <f>IF(Consolidado!J22&lt;=Consolidado!$G$1, "DEFICIENTE", IF(Consolidado!J22&lt;Consolidado!$H$1, "PROCESO", "OPTIMO"))</f>
        <v>DEFICIENTE</v>
      </c>
      <c r="K21" s="21" t="str">
        <f>IF(Consolidado!K22&lt;=Consolidado!$G$1, "DEFICIENTE", IF(Consolidado!K22&lt;Consolidado!$H$1, "PROCESO", "OPTIMO"))</f>
        <v>DEFICIENTE</v>
      </c>
      <c r="L21" s="21" t="str">
        <f>IF(Consolidado!L22&lt;=Consolidado!$G$1, "DEFICIENTE", IF(Consolidado!L22&lt;Consolidado!$H$1, "PROCESO", "OPTIMO"))</f>
        <v>DEFICIENTE</v>
      </c>
    </row>
    <row r="22" spans="1:12" ht="17.25" customHeight="1" x14ac:dyDescent="0.25">
      <c r="A22" s="5">
        <v>10</v>
      </c>
      <c r="B22" s="415" t="str">
        <f>INMUNIZACIONES!$A$189</f>
        <v xml:space="preserve">PORCENTAJE DE NIÑOS 1 AÑO VACUNADOS CON 2 DOSIS DE VACUNA SPR </v>
      </c>
      <c r="C22" s="21" t="str">
        <f>IF(Consolidado!C23&lt;=Consolidado!$G$1, "DEFICIENTE", IF(Consolidado!C23&lt;Consolidado!$H$1, "PROCESO", "OPTIMO"))</f>
        <v>DEFICIENTE</v>
      </c>
      <c r="D22" s="21" t="str">
        <f>IF(Consolidado!D23&lt;=Consolidado!$G$1, "DEFICIENTE", IF(Consolidado!D23&lt;Consolidado!$H$1, "PROCESO", "OPTIMO"))</f>
        <v>DEFICIENTE</v>
      </c>
      <c r="E22" s="21" t="str">
        <f>IF(Consolidado!E23&lt;=Consolidado!$G$1, "DEFICIENTE", IF(Consolidado!E23&lt;Consolidado!$H$1, "PROCESO", "OPTIMO"))</f>
        <v>DEFICIENTE</v>
      </c>
      <c r="F22" s="21" t="str">
        <f>IF(Consolidado!F23&lt;=Consolidado!$G$1, "DEFICIENTE", IF(Consolidado!F23&lt;Consolidado!$H$1, "PROCESO", "OPTIMO"))</f>
        <v>DEFICIENTE</v>
      </c>
      <c r="G22" s="21" t="str">
        <f>IF(Consolidado!G23&lt;=Consolidado!$G$1, "DEFICIENTE", IF(Consolidado!G23&lt;Consolidado!$H$1, "PROCESO", "OPTIMO"))</f>
        <v>DEFICIENTE</v>
      </c>
      <c r="H22" s="21" t="str">
        <f>IF(Consolidado!H23&lt;=Consolidado!$G$1, "DEFICIENTE", IF(Consolidado!H23&lt;Consolidado!$H$1, "PROCESO", "OPTIMO"))</f>
        <v>DEFICIENTE</v>
      </c>
      <c r="I22" s="21" t="str">
        <f>IF(Consolidado!I23&lt;=Consolidado!$G$1, "DEFICIENTE", IF(Consolidado!I23&lt;Consolidado!$H$1, "PROCESO", "OPTIMO"))</f>
        <v>DEFICIENTE</v>
      </c>
      <c r="J22" s="21" t="str">
        <f>IF(Consolidado!J23&lt;=Consolidado!$G$1, "DEFICIENTE", IF(Consolidado!J23&lt;Consolidado!$H$1, "PROCESO", "OPTIMO"))</f>
        <v>OPTIMO</v>
      </c>
      <c r="K22" s="21" t="str">
        <f>IF(Consolidado!K23&lt;=Consolidado!$G$1, "DEFICIENTE", IF(Consolidado!K23&lt;Consolidado!$H$1, "PROCESO", "OPTIMO"))</f>
        <v>DEFICIENTE</v>
      </c>
      <c r="L22" s="21" t="str">
        <f>IF(Consolidado!L23&lt;=Consolidado!$G$1, "DEFICIENTE", IF(Consolidado!L23&lt;Consolidado!$H$1, "PROCESO", "OPTIMO"))</f>
        <v>DEFICIENTE</v>
      </c>
    </row>
    <row r="23" spans="1:12" ht="17.25" customHeight="1" x14ac:dyDescent="0.25">
      <c r="A23" s="5">
        <v>11</v>
      </c>
      <c r="B23" s="415" t="str">
        <f>INMUNIZACIONES!A211</f>
        <v>PORCENTAJE DE NIÑOS 1 AÑO  VACUNADOS CON EL 1ER REFUERZO CON VACUNA ANTIPOLIO (IPV)</v>
      </c>
      <c r="C23" s="21" t="str">
        <f>IF(Consolidado!C24&lt;=Consolidado!$G$1, "DEFICIENTE", IF(Consolidado!C24&lt;Consolidado!$H$1, "PROCESO", "OPTIMO"))</f>
        <v>DEFICIENTE</v>
      </c>
      <c r="D23" s="21" t="str">
        <f>IF(Consolidado!D24&lt;=Consolidado!$G$1, "DEFICIENTE", IF(Consolidado!D24&lt;Consolidado!$H$1, "PROCESO", "OPTIMO"))</f>
        <v>DEFICIENTE</v>
      </c>
      <c r="E23" s="21" t="str">
        <f>IF(Consolidado!E24&lt;=Consolidado!$G$1, "DEFICIENTE", IF(Consolidado!E24&lt;Consolidado!$H$1, "PROCESO", "OPTIMO"))</f>
        <v>DEFICIENTE</v>
      </c>
      <c r="F23" s="21" t="str">
        <f>IF(Consolidado!F24&lt;=Consolidado!$G$1, "DEFICIENTE", IF(Consolidado!F24&lt;Consolidado!$H$1, "PROCESO", "OPTIMO"))</f>
        <v>DEFICIENTE</v>
      </c>
      <c r="G23" s="21" t="str">
        <f>IF(Consolidado!G24&lt;=Consolidado!$G$1, "DEFICIENTE", IF(Consolidado!G24&lt;Consolidado!$H$1, "PROCESO", "OPTIMO"))</f>
        <v>DEFICIENTE</v>
      </c>
      <c r="H23" s="21" t="str">
        <f>IF(Consolidado!H24&lt;=Consolidado!$G$1, "DEFICIENTE", IF(Consolidado!H24&lt;Consolidado!$H$1, "PROCESO", "OPTIMO"))</f>
        <v>DEFICIENTE</v>
      </c>
      <c r="I23" s="21" t="str">
        <f>IF(Consolidado!I24&lt;=Consolidado!$G$1, "DEFICIENTE", IF(Consolidado!I24&lt;Consolidado!$H$1, "PROCESO", "OPTIMO"))</f>
        <v>DEFICIENTE</v>
      </c>
      <c r="J23" s="21" t="str">
        <f>IF(Consolidado!J24&lt;=Consolidado!$G$1, "DEFICIENTE", IF(Consolidado!J24&lt;Consolidado!$H$1, "PROCESO", "OPTIMO"))</f>
        <v>PROCESO</v>
      </c>
      <c r="K23" s="21" t="str">
        <f>IF(Consolidado!K24&lt;=Consolidado!$G$1, "DEFICIENTE", IF(Consolidado!K24&lt;Consolidado!$H$1, "PROCESO", "OPTIMO"))</f>
        <v>DEFICIENTE</v>
      </c>
      <c r="L23" s="21" t="str">
        <f>IF(Consolidado!L24&lt;=Consolidado!$G$1, "DEFICIENTE", IF(Consolidado!L24&lt;Consolidado!$H$1, "PROCESO", "OPTIMO"))</f>
        <v>DEFICIENTE</v>
      </c>
    </row>
    <row r="24" spans="1:12" ht="17.25" customHeight="1" x14ac:dyDescent="0.25">
      <c r="A24" s="5">
        <v>12</v>
      </c>
      <c r="B24" s="415" t="str">
        <f>INMUNIZACIONES!$A$229</f>
        <v>PORCENTAJE DE NIÑOS 1 AÑO VACUNADOS CON EL 1ER REFUERZO CON VACUNA DPT</v>
      </c>
      <c r="C24" s="21" t="str">
        <f>IF(Consolidado!C25&lt;=Consolidado!$G$1, "DEFICIENTE", IF(Consolidado!C25&lt;Consolidado!$H$1, "PROCESO", "OPTIMO"))</f>
        <v>DEFICIENTE</v>
      </c>
      <c r="D24" s="21" t="str">
        <f>IF(Consolidado!D25&lt;=Consolidado!$G$1, "DEFICIENTE", IF(Consolidado!D25&lt;Consolidado!$H$1, "PROCESO", "OPTIMO"))</f>
        <v>DEFICIENTE</v>
      </c>
      <c r="E24" s="21" t="str">
        <f>IF(Consolidado!E25&lt;=Consolidado!$G$1, "DEFICIENTE", IF(Consolidado!E25&lt;Consolidado!$H$1, "PROCESO", "OPTIMO"))</f>
        <v>DEFICIENTE</v>
      </c>
      <c r="F24" s="21" t="str">
        <f>IF(Consolidado!F25&lt;=Consolidado!$G$1, "DEFICIENTE", IF(Consolidado!F25&lt;Consolidado!$H$1, "PROCESO", "OPTIMO"))</f>
        <v>DEFICIENTE</v>
      </c>
      <c r="G24" s="21" t="str">
        <f>IF(Consolidado!G25&lt;=Consolidado!$G$1, "DEFICIENTE", IF(Consolidado!G25&lt;Consolidado!$H$1, "PROCESO", "OPTIMO"))</f>
        <v>DEFICIENTE</v>
      </c>
      <c r="H24" s="21" t="str">
        <f>IF(Consolidado!H25&lt;=Consolidado!$G$1, "DEFICIENTE", IF(Consolidado!H25&lt;Consolidado!$H$1, "PROCESO", "OPTIMO"))</f>
        <v>DEFICIENTE</v>
      </c>
      <c r="I24" s="21" t="str">
        <f>IF(Consolidado!I25&lt;=Consolidado!$G$1, "DEFICIENTE", IF(Consolidado!I25&lt;Consolidado!$H$1, "PROCESO", "OPTIMO"))</f>
        <v>DEFICIENTE</v>
      </c>
      <c r="J24" s="21" t="str">
        <f>IF(Consolidado!J25&lt;=Consolidado!$G$1, "DEFICIENTE", IF(Consolidado!J25&lt;Consolidado!$H$1, "PROCESO", "OPTIMO"))</f>
        <v>PROCESO</v>
      </c>
      <c r="K24" s="21" t="str">
        <f>IF(Consolidado!K25&lt;=Consolidado!$G$1, "DEFICIENTE", IF(Consolidado!K25&lt;Consolidado!$H$1, "PROCESO", "OPTIMO"))</f>
        <v>DEFICIENTE</v>
      </c>
      <c r="L24" s="21" t="str">
        <f>IF(Consolidado!L25&lt;=Consolidado!$G$1, "DEFICIENTE", IF(Consolidado!L25&lt;Consolidado!$H$1, "PROCESO", "OPTIMO"))</f>
        <v>DEFICIENTE</v>
      </c>
    </row>
    <row r="25" spans="1:12" ht="17.25" customHeight="1" x14ac:dyDescent="0.25">
      <c r="A25" s="5">
        <v>13</v>
      </c>
      <c r="B25" s="415" t="str">
        <f>INMUNIZACIONES!$A$249</f>
        <v>PORCENTAJE DE NIÑOS 4 AÑOS VACUNADOS CON EL 2DO REFUERZO CON VACUNA ANTIPOLIO ORAL (APO)</v>
      </c>
      <c r="C25" s="21" t="str">
        <f>IF(Consolidado!C26&lt;=Consolidado!$G$1, "DEFICIENTE", IF(Consolidado!C26&lt;Consolidado!$H$1, "PROCESO", "OPTIMO"))</f>
        <v>DEFICIENTE</v>
      </c>
      <c r="D25" s="21" t="str">
        <f>IF(Consolidado!D26&lt;=Consolidado!$G$1, "DEFICIENTE", IF(Consolidado!D26&lt;Consolidado!$H$1, "PROCESO", "OPTIMO"))</f>
        <v>DEFICIENTE</v>
      </c>
      <c r="E25" s="21" t="str">
        <f>IF(Consolidado!E26&lt;=Consolidado!$G$1, "DEFICIENTE", IF(Consolidado!E26&lt;Consolidado!$H$1, "PROCESO", "OPTIMO"))</f>
        <v>DEFICIENTE</v>
      </c>
      <c r="F25" s="21" t="str">
        <f>IF(Consolidado!F26&lt;=Consolidado!$G$1, "DEFICIENTE", IF(Consolidado!F26&lt;Consolidado!$H$1, "PROCESO", "OPTIMO"))</f>
        <v>DEFICIENTE</v>
      </c>
      <c r="G25" s="21" t="str">
        <f>IF(Consolidado!G26&lt;=Consolidado!$G$1, "DEFICIENTE", IF(Consolidado!G26&lt;Consolidado!$H$1, "PROCESO", "OPTIMO"))</f>
        <v>DEFICIENTE</v>
      </c>
      <c r="H25" s="21" t="str">
        <f>IF(Consolidado!H26&lt;=Consolidado!$G$1, "DEFICIENTE", IF(Consolidado!H26&lt;Consolidado!$H$1, "PROCESO", "OPTIMO"))</f>
        <v>DEFICIENTE</v>
      </c>
      <c r="I25" s="21" t="str">
        <f>IF(Consolidado!I26&lt;=Consolidado!$G$1, "DEFICIENTE", IF(Consolidado!I26&lt;Consolidado!$H$1, "PROCESO", "OPTIMO"))</f>
        <v>DEFICIENTE</v>
      </c>
      <c r="J25" s="21" t="str">
        <f>IF(Consolidado!J26&lt;=Consolidado!$G$1, "DEFICIENTE", IF(Consolidado!J26&lt;Consolidado!$H$1, "PROCESO", "OPTIMO"))</f>
        <v>DEFICIENTE</v>
      </c>
      <c r="K25" s="21" t="str">
        <f>IF(Consolidado!K26&lt;=Consolidado!$G$1, "DEFICIENTE", IF(Consolidado!K26&lt;Consolidado!$H$1, "PROCESO", "OPTIMO"))</f>
        <v>DEFICIENTE</v>
      </c>
      <c r="L25" s="21" t="str">
        <f>IF(Consolidado!L26&lt;=Consolidado!$G$1, "DEFICIENTE", IF(Consolidado!L26&lt;Consolidado!$H$1, "PROCESO", "OPTIMO"))</f>
        <v>DEFICIENTE</v>
      </c>
    </row>
    <row r="26" spans="1:12" ht="17.25" customHeight="1" x14ac:dyDescent="0.25">
      <c r="A26" s="5">
        <v>14</v>
      </c>
      <c r="B26" s="415" t="str">
        <f>INMUNIZACIONES!$A$271</f>
        <v>PORCENTAJE DE NIÑOS 4 AÑOS VACUNADOS CON EL 2DO REFUERZO CON VACUNA DPT</v>
      </c>
      <c r="C26" s="21" t="str">
        <f>IF(Consolidado!C27&lt;=Consolidado!$G$1, "DEFICIENTE", IF(Consolidado!C27&lt;Consolidado!$H$1, "PROCESO", "OPTIMO"))</f>
        <v>DEFICIENTE</v>
      </c>
      <c r="D26" s="21" t="str">
        <f>IF(Consolidado!D27&lt;=Consolidado!$G$1, "DEFICIENTE", IF(Consolidado!D27&lt;Consolidado!$H$1, "PROCESO", "OPTIMO"))</f>
        <v>DEFICIENTE</v>
      </c>
      <c r="E26" s="21" t="str">
        <f>IF(Consolidado!E27&lt;=Consolidado!$G$1, "DEFICIENTE", IF(Consolidado!E27&lt;Consolidado!$H$1, "PROCESO", "OPTIMO"))</f>
        <v>DEFICIENTE</v>
      </c>
      <c r="F26" s="21" t="str">
        <f>IF(Consolidado!F27&lt;=Consolidado!$G$1, "DEFICIENTE", IF(Consolidado!F27&lt;Consolidado!$H$1, "PROCESO", "OPTIMO"))</f>
        <v>DEFICIENTE</v>
      </c>
      <c r="G26" s="21" t="str">
        <f>IF(Consolidado!G27&lt;=Consolidado!$G$1, "DEFICIENTE", IF(Consolidado!G27&lt;Consolidado!$H$1, "PROCESO", "OPTIMO"))</f>
        <v>DEFICIENTE</v>
      </c>
      <c r="H26" s="21" t="str">
        <f>IF(Consolidado!H27&lt;=Consolidado!$G$1, "DEFICIENTE", IF(Consolidado!H27&lt;Consolidado!$H$1, "PROCESO", "OPTIMO"))</f>
        <v>DEFICIENTE</v>
      </c>
      <c r="I26" s="21" t="str">
        <f>IF(Consolidado!I27&lt;=Consolidado!$G$1, "DEFICIENTE", IF(Consolidado!I27&lt;Consolidado!$H$1, "PROCESO", "OPTIMO"))</f>
        <v>DEFICIENTE</v>
      </c>
      <c r="J26" s="21" t="str">
        <f>IF(Consolidado!J27&lt;=Consolidado!$G$1, "DEFICIENTE", IF(Consolidado!J27&lt;Consolidado!$H$1, "PROCESO", "OPTIMO"))</f>
        <v>DEFICIENTE</v>
      </c>
      <c r="K26" s="21" t="str">
        <f>IF(Consolidado!K27&lt;=Consolidado!$G$1, "DEFICIENTE", IF(Consolidado!K27&lt;Consolidado!$H$1, "PROCESO", "OPTIMO"))</f>
        <v>DEFICIENTE</v>
      </c>
      <c r="L26" s="21" t="str">
        <f>IF(Consolidado!L27&lt;=Consolidado!$G$1, "DEFICIENTE", IF(Consolidado!L27&lt;Consolidado!$H$1, "PROCESO", "OPTIMO"))</f>
        <v>DEFICIENTE</v>
      </c>
    </row>
    <row r="27" spans="1:12" ht="17.25" customHeight="1" x14ac:dyDescent="0.25">
      <c r="A27" s="5">
        <v>15</v>
      </c>
      <c r="B27" s="415" t="str">
        <f>INMUNIZACIONES!$A$292</f>
        <v>PORCENTAJE DE NIÑOS  VACUNADOS CON DOSIS UNICA DE VACUNA CONTRA VPH EN EL 5TO GRADO DE PRIMARIA</v>
      </c>
      <c r="C27" s="21" t="str">
        <f>IF(Consolidado!C28&lt;=Consolidado!$G$1, "DEFICIENTE", IF(Consolidado!C28&lt;Consolidado!$H$1, "PROCESO", "OPTIMO"))</f>
        <v>PROCESO</v>
      </c>
      <c r="D27" s="21" t="str">
        <f>IF(Consolidado!D28&lt;=Consolidado!$G$1, "DEFICIENTE", IF(Consolidado!D28&lt;Consolidado!$H$1, "PROCESO", "OPTIMO"))</f>
        <v>DEFICIENTE</v>
      </c>
      <c r="E27" s="21" t="str">
        <f>IF(Consolidado!E28&lt;=Consolidado!$G$1, "DEFICIENTE", IF(Consolidado!E28&lt;Consolidado!$H$1, "PROCESO", "OPTIMO"))</f>
        <v>PROCESO</v>
      </c>
      <c r="F27" s="21" t="str">
        <f>IF(Consolidado!F28&lt;=Consolidado!$G$1, "DEFICIENTE", IF(Consolidado!F28&lt;Consolidado!$H$1, "PROCESO", "OPTIMO"))</f>
        <v>OPTIMO</v>
      </c>
      <c r="G27" s="21" t="str">
        <f>IF(Consolidado!G28&lt;=Consolidado!$G$1, "DEFICIENTE", IF(Consolidado!G28&lt;Consolidado!$H$1, "PROCESO", "OPTIMO"))</f>
        <v>DEFICIENTE</v>
      </c>
      <c r="H27" s="21" t="str">
        <f>IF(Consolidado!H28&lt;=Consolidado!$G$1, "DEFICIENTE", IF(Consolidado!H28&lt;Consolidado!$H$1, "PROCESO", "OPTIMO"))</f>
        <v>PROCESO</v>
      </c>
      <c r="I27" s="21" t="str">
        <f>IF(Consolidado!I28&lt;=Consolidado!$G$1, "DEFICIENTE", IF(Consolidado!I28&lt;Consolidado!$H$1, "PROCESO", "OPTIMO"))</f>
        <v>OPTIMO</v>
      </c>
      <c r="J27" s="21" t="str">
        <f>IF(Consolidado!J28&lt;=Consolidado!$G$1, "DEFICIENTE", IF(Consolidado!J28&lt;Consolidado!$H$1, "PROCESO", "OPTIMO"))</f>
        <v>OPTIMO</v>
      </c>
      <c r="K27" s="21" t="str">
        <f>IF(Consolidado!K28&lt;=Consolidado!$G$1, "DEFICIENTE", IF(Consolidado!K28&lt;Consolidado!$H$1, "PROCESO", "OPTIMO"))</f>
        <v>OPTIMO</v>
      </c>
      <c r="L27" s="21" t="str">
        <f>IF(Consolidado!L28&lt;=Consolidado!$G$1, "DEFICIENTE", IF(Consolidado!L28&lt;Consolidado!$H$1, "PROCESO", "OPTIMO"))</f>
        <v>DEFICIENTE</v>
      </c>
    </row>
    <row r="28" spans="1:12" ht="17.25" customHeight="1" x14ac:dyDescent="0.25">
      <c r="A28" s="5">
        <v>16</v>
      </c>
      <c r="B28" s="415" t="str">
        <f>INMUNIZACIONES!$A$313</f>
        <v>PORCENTAJE  DE GESTANTES VACUNADAS CON 1 DOSIS DE VACUNA dTpa</v>
      </c>
      <c r="C28" s="21" t="str">
        <f>IF(Consolidado!C29&lt;=Consolidado!$G$1, "DEFICIENTE", IF(Consolidado!C29&lt;Consolidado!$H$1, "PROCESO", "OPTIMO"))</f>
        <v>DEFICIENTE</v>
      </c>
      <c r="D28" s="21" t="str">
        <f>IF(Consolidado!D29&lt;=Consolidado!$G$1, "DEFICIENTE", IF(Consolidado!D29&lt;Consolidado!$H$1, "PROCESO", "OPTIMO"))</f>
        <v>DEFICIENTE</v>
      </c>
      <c r="E28" s="21" t="str">
        <f>IF(Consolidado!E29&lt;=Consolidado!$G$1, "DEFICIENTE", IF(Consolidado!E29&lt;Consolidado!$H$1, "PROCESO", "OPTIMO"))</f>
        <v>DEFICIENTE</v>
      </c>
      <c r="F28" s="21" t="str">
        <f>IF(Consolidado!F29&lt;=Consolidado!$G$1, "DEFICIENTE", IF(Consolidado!F29&lt;Consolidado!$H$1, "PROCESO", "OPTIMO"))</f>
        <v>DEFICIENTE</v>
      </c>
      <c r="G28" s="21" t="str">
        <f>IF(Consolidado!G29&lt;=Consolidado!$G$1, "DEFICIENTE", IF(Consolidado!G29&lt;Consolidado!$H$1, "PROCESO", "OPTIMO"))</f>
        <v>DEFICIENTE</v>
      </c>
      <c r="H28" s="21" t="str">
        <f>IF(Consolidado!H29&lt;=Consolidado!$G$1, "DEFICIENTE", IF(Consolidado!H29&lt;Consolidado!$H$1, "PROCESO", "OPTIMO"))</f>
        <v>DEFICIENTE</v>
      </c>
      <c r="I28" s="21" t="str">
        <f>IF(Consolidado!I29&lt;=Consolidado!$G$1, "DEFICIENTE", IF(Consolidado!I29&lt;Consolidado!$H$1, "PROCESO", "OPTIMO"))</f>
        <v>PROCESO</v>
      </c>
      <c r="J28" s="21" t="str">
        <f>IF(Consolidado!J29&lt;=Consolidado!$G$1, "DEFICIENTE", IF(Consolidado!J29&lt;Consolidado!$H$1, "PROCESO", "OPTIMO"))</f>
        <v>DEFICIENTE</v>
      </c>
      <c r="K28" s="21" t="str">
        <f>IF(Consolidado!K29&lt;=Consolidado!$G$1, "DEFICIENTE", IF(Consolidado!K29&lt;Consolidado!$H$1, "PROCESO", "OPTIMO"))</f>
        <v>DEFICIENTE</v>
      </c>
      <c r="L28" s="21" t="str">
        <f>IF(Consolidado!L29&lt;=Consolidado!$G$1, "DEFICIENTE", IF(Consolidado!L29&lt;Consolidado!$H$1, "PROCESO", "OPTIMO"))</f>
        <v>DEFICIENTE</v>
      </c>
    </row>
    <row r="29" spans="1:12" ht="17.25" customHeight="1" x14ac:dyDescent="0.25">
      <c r="A29" s="5">
        <v>17</v>
      </c>
      <c r="B29" s="415" t="str">
        <f>INMUNIZACIONES!$A$330</f>
        <v>PORCENTAJE DE VACUNADOS CON 1 DOSIS CON VACUNA CONTRA LA INFLUENZA, EN LA POBLACIÓN &gt;= 60 AÑOS</v>
      </c>
      <c r="C29" s="21" t="str">
        <f>IF(Consolidado!C30&lt;=Consolidado!$G$1, "DEFICIENTE", IF(Consolidado!C30&lt;Consolidado!$H$1, "PROCESO", "OPTIMO"))</f>
        <v>DEFICIENTE</v>
      </c>
      <c r="D29" s="21" t="str">
        <f>IF(Consolidado!D30&lt;=Consolidado!$G$1, "DEFICIENTE", IF(Consolidado!D30&lt;Consolidado!$H$1, "PROCESO", "OPTIMO"))</f>
        <v>DEFICIENTE</v>
      </c>
      <c r="E29" s="21" t="str">
        <f>IF(Consolidado!E30&lt;=Consolidado!$G$1, "DEFICIENTE", IF(Consolidado!E30&lt;Consolidado!$H$1, "PROCESO", "OPTIMO"))</f>
        <v>DEFICIENTE</v>
      </c>
      <c r="F29" s="21" t="str">
        <f>IF(Consolidado!F30&lt;=Consolidado!$G$1, "DEFICIENTE", IF(Consolidado!F30&lt;Consolidado!$H$1, "PROCESO", "OPTIMO"))</f>
        <v>OPTIMO</v>
      </c>
      <c r="G29" s="21" t="str">
        <f>IF(Consolidado!G30&lt;=Consolidado!$G$1, "DEFICIENTE", IF(Consolidado!G30&lt;Consolidado!$H$1, "PROCESO", "OPTIMO"))</f>
        <v>DEFICIENTE</v>
      </c>
      <c r="H29" s="21" t="str">
        <f>IF(Consolidado!H30&lt;=Consolidado!$G$1, "DEFICIENTE", IF(Consolidado!H30&lt;Consolidado!$H$1, "PROCESO", "OPTIMO"))</f>
        <v>DEFICIENTE</v>
      </c>
      <c r="I29" s="21" t="str">
        <f>IF(Consolidado!I30&lt;=Consolidado!$G$1, "DEFICIENTE", IF(Consolidado!I30&lt;Consolidado!$H$1, "PROCESO", "OPTIMO"))</f>
        <v>DEFICIENTE</v>
      </c>
      <c r="J29" s="21" t="str">
        <f>IF(Consolidado!J30&lt;=Consolidado!$G$1, "DEFICIENTE", IF(Consolidado!J30&lt;Consolidado!$H$1, "PROCESO", "OPTIMO"))</f>
        <v>DEFICIENTE</v>
      </c>
      <c r="K29" s="21" t="str">
        <f>IF(Consolidado!K30&lt;=Consolidado!$G$1, "DEFICIENTE", IF(Consolidado!K30&lt;Consolidado!$H$1, "PROCESO", "OPTIMO"))</f>
        <v>PROCESO</v>
      </c>
      <c r="L29" s="21" t="str">
        <f>IF(Consolidado!L30&lt;=Consolidado!$G$1, "DEFICIENTE", IF(Consolidado!L30&lt;Consolidado!$H$1, "PROCESO", "OPTIMO"))</f>
        <v>DEFICIENTE</v>
      </c>
    </row>
    <row r="30" spans="1:12" ht="17.25" customHeight="1" x14ac:dyDescent="0.25">
      <c r="A30" s="5">
        <v>18</v>
      </c>
      <c r="B30" s="415" t="str">
        <f>INMUNIZACIONES!$A$350</f>
        <v>PORCENTAJE DE VACUNADOS CON 1 DOSIS CON VACUNA CONTRA NEUMOCOCO, EN LA POBLACIÓN &gt;= 60 AÑOS</v>
      </c>
      <c r="C30" s="21" t="str">
        <f>IF(Consolidado!C31&lt;=Consolidado!$G$1, "DEFICIENTE", IF(Consolidado!C31&lt;Consolidado!$H$1, "PROCESO", "OPTIMO"))</f>
        <v>DEFICIENTE</v>
      </c>
      <c r="D30" s="21" t="str">
        <f>IF(Consolidado!D31&lt;=Consolidado!$G$1, "DEFICIENTE", IF(Consolidado!D31&lt;Consolidado!$H$1, "PROCESO", "OPTIMO"))</f>
        <v>DEFICIENTE</v>
      </c>
      <c r="E30" s="21" t="str">
        <f>IF(Consolidado!E31&lt;=Consolidado!$G$1, "DEFICIENTE", IF(Consolidado!E31&lt;Consolidado!$H$1, "PROCESO", "OPTIMO"))</f>
        <v>DEFICIENTE</v>
      </c>
      <c r="F30" s="21" t="str">
        <f>IF(Consolidado!F31&lt;=Consolidado!$G$1, "DEFICIENTE", IF(Consolidado!F31&lt;Consolidado!$H$1, "PROCESO", "OPTIMO"))</f>
        <v>PROCESO</v>
      </c>
      <c r="G30" s="21" t="str">
        <f>IF(Consolidado!G31&lt;=Consolidado!$G$1, "DEFICIENTE", IF(Consolidado!G31&lt;Consolidado!$H$1, "PROCESO", "OPTIMO"))</f>
        <v>DEFICIENTE</v>
      </c>
      <c r="H30" s="21" t="str">
        <f>IF(Consolidado!H31&lt;=Consolidado!$G$1, "DEFICIENTE", IF(Consolidado!H31&lt;Consolidado!$H$1, "PROCESO", "OPTIMO"))</f>
        <v>DEFICIENTE</v>
      </c>
      <c r="I30" s="21" t="str">
        <f>IF(Consolidado!I31&lt;=Consolidado!$G$1, "DEFICIENTE", IF(Consolidado!I31&lt;Consolidado!$H$1, "PROCESO", "OPTIMO"))</f>
        <v>DEFICIENTE</v>
      </c>
      <c r="J30" s="21" t="str">
        <f>IF(Consolidado!J31&lt;=Consolidado!$G$1, "DEFICIENTE", IF(Consolidado!J31&lt;Consolidado!$H$1, "PROCESO", "OPTIMO"))</f>
        <v>DEFICIENTE</v>
      </c>
      <c r="K30" s="21" t="str">
        <f>IF(Consolidado!K31&lt;=Consolidado!$G$1, "DEFICIENTE", IF(Consolidado!K31&lt;Consolidado!$H$1, "PROCESO", "OPTIMO"))</f>
        <v>DEFICIENTE</v>
      </c>
      <c r="L30" s="21" t="str">
        <f>IF(Consolidado!L31&lt;=Consolidado!$G$1, "DEFICIENTE", IF(Consolidado!L31&lt;Consolidado!$H$1, "PROCESO", "OPTIMO"))</f>
        <v>DEFICIENTE</v>
      </c>
    </row>
    <row r="31" spans="1:12" ht="17.25" customHeight="1" x14ac:dyDescent="0.25">
      <c r="A31" s="5">
        <v>1</v>
      </c>
      <c r="B31" s="416" t="str">
        <f>NUTRICION!$A$5</f>
        <v>PORCENTAJE DE NIÑOS  MENORES DE 5 AÑOS  DE EDAD CON DCI (PATRÓN DE  REFERENCIA  OMS).</v>
      </c>
      <c r="C31" s="21" t="str">
        <f>IF(Consolidado!C32&gt;=Consolidado!$M$1, "DEFICIENTE", IF(Consolidado!C32&gt;Consolidado!$L$1, "PROCESO", "OPTIMO"))</f>
        <v>OPTIMO</v>
      </c>
      <c r="D31" s="21" t="str">
        <f>IF(Consolidado!D32&gt;=Consolidado!$M$1, "DEFICIENTE", IF(Consolidado!D32&gt;Consolidado!$L$1, "PROCESO", "OPTIMO"))</f>
        <v>OPTIMO</v>
      </c>
      <c r="E31" s="21" t="str">
        <f>IF(Consolidado!E32&gt;=Consolidado!$M$1, "DEFICIENTE", IF(Consolidado!E32&gt;Consolidado!$L$1, "PROCESO", "OPTIMO"))</f>
        <v>OPTIMO</v>
      </c>
      <c r="F31" s="21" t="str">
        <f>IF(Consolidado!F32&gt;=Consolidado!$M$1, "DEFICIENTE", IF(Consolidado!F32&gt;Consolidado!$L$1, "PROCESO", "OPTIMO"))</f>
        <v>OPTIMO</v>
      </c>
      <c r="G31" s="21" t="str">
        <f>IF(Consolidado!G32&gt;=Consolidado!$M$1, "DEFICIENTE", IF(Consolidado!G32&gt;Consolidado!$L$1, "PROCESO", "OPTIMO"))</f>
        <v>OPTIMO</v>
      </c>
      <c r="H31" s="21" t="str">
        <f>IF(Consolidado!H32&gt;=Consolidado!$M$1, "DEFICIENTE", IF(Consolidado!H32&gt;Consolidado!$L$1, "PROCESO", "OPTIMO"))</f>
        <v>OPTIMO</v>
      </c>
      <c r="I31" s="21" t="str">
        <f>IF(Consolidado!I32&gt;=Consolidado!$M$1, "DEFICIENTE", IF(Consolidado!I32&gt;Consolidado!$L$1, "PROCESO", "OPTIMO"))</f>
        <v>OPTIMO</v>
      </c>
      <c r="J31" s="21" t="str">
        <f>IF(Consolidado!J32&gt;=Consolidado!$M$1, "DEFICIENTE", IF(Consolidado!J32&gt;Consolidado!$L$1, "PROCESO", "OPTIMO"))</f>
        <v>OPTIMO</v>
      </c>
      <c r="K31" s="21" t="str">
        <f>IF(Consolidado!K32&gt;=Consolidado!$M$1, "DEFICIENTE", IF(Consolidado!K32&gt;Consolidado!$L$1, "PROCESO", "OPTIMO"))</f>
        <v>OPTIMO</v>
      </c>
      <c r="L31" s="21" t="str">
        <f>IF(Consolidado!L32&gt;=Consolidado!$M$1, "DEFICIENTE", IF(Consolidado!L32&gt;Consolidado!$L$1, "PROCESO", "OPTIMO"))</f>
        <v>OPTIMO</v>
      </c>
    </row>
    <row r="32" spans="1:12" ht="17.25" customHeight="1" x14ac:dyDescent="0.25">
      <c r="A32" s="5">
        <v>2</v>
      </c>
      <c r="B32" s="416" t="str">
        <f>NUTRICION!$A$24</f>
        <v>PORCENTAJE DE NIÑOS DE 6 A 35 MESES  DE EDAD CON AMENIA (PATRÓN DE  REFERENCIA  OMS).</v>
      </c>
      <c r="C32" s="21" t="str">
        <f>IF(Consolidado!C33&gt;=Consolidado!$O$1, "DEFICIENTE", IF(Consolidado!C33&gt;Consolidado!$N$1, "PROCESO", "OPTIMO"))</f>
        <v>OPTIMO</v>
      </c>
      <c r="D32" s="21" t="str">
        <f>IF(Consolidado!D33&gt;=Consolidado!$O$1, "DEFICIENTE", IF(Consolidado!D33&gt;Consolidado!$N$1, "PROCESO", "OPTIMO"))</f>
        <v>OPTIMO</v>
      </c>
      <c r="E32" s="21" t="str">
        <f>IF(Consolidado!E33&gt;=Consolidado!$O$1, "DEFICIENTE", IF(Consolidado!E33&gt;Consolidado!$N$1, "PROCESO", "OPTIMO"))</f>
        <v>OPTIMO</v>
      </c>
      <c r="F32" s="21" t="str">
        <f>IF(Consolidado!F33&gt;=Consolidado!$O$1, "DEFICIENTE", IF(Consolidado!F33&gt;Consolidado!$N$1, "PROCESO", "OPTIMO"))</f>
        <v>OPTIMO</v>
      </c>
      <c r="G32" s="21" t="str">
        <f>IF(Consolidado!G33&gt;=Consolidado!$O$1, "DEFICIENTE", IF(Consolidado!G33&gt;Consolidado!$N$1, "PROCESO", "OPTIMO"))</f>
        <v>OPTIMO</v>
      </c>
      <c r="H32" s="21" t="str">
        <f>IF(Consolidado!H33&gt;=Consolidado!$O$1, "DEFICIENTE", IF(Consolidado!H33&gt;Consolidado!$N$1, "PROCESO", "OPTIMO"))</f>
        <v>OPTIMO</v>
      </c>
      <c r="I32" s="21" t="str">
        <f>IF(Consolidado!I33&gt;=Consolidado!$O$1, "DEFICIENTE", IF(Consolidado!I33&gt;Consolidado!$N$1, "PROCESO", "OPTIMO"))</f>
        <v>OPTIMO</v>
      </c>
      <c r="J32" s="21" t="str">
        <f>IF(Consolidado!J33&gt;=Consolidado!$O$1, "DEFICIENTE", IF(Consolidado!J33&gt;Consolidado!$N$1, "PROCESO", "OPTIMO"))</f>
        <v>OPTIMO</v>
      </c>
      <c r="K32" s="21" t="str">
        <f>IF(Consolidado!K33&gt;=Consolidado!$O$1, "DEFICIENTE", IF(Consolidado!K33&gt;Consolidado!$N$1, "PROCESO", "OPTIMO"))</f>
        <v>OPTIMO</v>
      </c>
      <c r="L32" s="21" t="str">
        <f>IF(Consolidado!L33&gt;=Consolidado!$O$1, "DEFICIENTE", IF(Consolidado!L33&gt;Consolidado!$N$1, "PROCESO", "OPTIMO"))</f>
        <v>OPTIMO</v>
      </c>
    </row>
    <row r="33" spans="1:12" ht="17.25" customHeight="1" x14ac:dyDescent="0.25">
      <c r="A33" s="5">
        <v>3</v>
      </c>
      <c r="B33" s="416" t="str">
        <f>NUTRICION!$A$43</f>
        <v>PORCENTAJE DE NIÑOS DE 4 MESES QUE  INICIAN SUMPLEMENTACIÓN CON HIERRO EN GOTAS</v>
      </c>
      <c r="C33" s="21" t="str">
        <f>IF(Consolidado!C34&lt;=Consolidado!$G$1, "DEFICIENTE", IF(Consolidado!C34&lt;Consolidado!$H$1, "PROCESO", "OPTIMO"))</f>
        <v>DEFICIENTE</v>
      </c>
      <c r="D33" s="21" t="str">
        <f>IF(Consolidado!D34&lt;=Consolidado!$G$1, "DEFICIENTE", IF(Consolidado!D34&lt;Consolidado!$H$1, "PROCESO", "OPTIMO"))</f>
        <v>DEFICIENTE</v>
      </c>
      <c r="E33" s="21" t="str">
        <f>IF(Consolidado!E34&lt;=Consolidado!$G$1, "DEFICIENTE", IF(Consolidado!E34&lt;Consolidado!$H$1, "PROCESO", "OPTIMO"))</f>
        <v>DEFICIENTE</v>
      </c>
      <c r="F33" s="21" t="str">
        <f>IF(Consolidado!F34&lt;=Consolidado!$G$1, "DEFICIENTE", IF(Consolidado!F34&lt;Consolidado!$H$1, "PROCESO", "OPTIMO"))</f>
        <v>DEFICIENTE</v>
      </c>
      <c r="G33" s="21" t="str">
        <f>IF(Consolidado!G34&lt;=Consolidado!$G$1, "DEFICIENTE", IF(Consolidado!G34&lt;Consolidado!$H$1, "PROCESO", "OPTIMO"))</f>
        <v>DEFICIENTE</v>
      </c>
      <c r="H33" s="21" t="str">
        <f>IF(Consolidado!H34&lt;=Consolidado!$G$1, "DEFICIENTE", IF(Consolidado!H34&lt;Consolidado!$H$1, "PROCESO", "OPTIMO"))</f>
        <v>DEFICIENTE</v>
      </c>
      <c r="I33" s="21" t="str">
        <f>IF(Consolidado!I34&lt;=Consolidado!$G$1, "DEFICIENTE", IF(Consolidado!I34&lt;Consolidado!$H$1, "PROCESO", "OPTIMO"))</f>
        <v>DEFICIENTE</v>
      </c>
      <c r="J33" s="21" t="str">
        <f>IF(Consolidado!J34&lt;=Consolidado!$G$1, "DEFICIENTE", IF(Consolidado!J34&lt;Consolidado!$H$1, "PROCESO", "OPTIMO"))</f>
        <v>DEFICIENTE</v>
      </c>
      <c r="K33" s="21" t="str">
        <f>IF(Consolidado!K34&lt;=Consolidado!$G$1, "DEFICIENTE", IF(Consolidado!K34&lt;Consolidado!$H$1, "PROCESO", "OPTIMO"))</f>
        <v>DEFICIENTE</v>
      </c>
      <c r="L33" s="21" t="str">
        <f>IF(Consolidado!L34&lt;=Consolidado!$G$1, "DEFICIENTE", IF(Consolidado!L34&lt;Consolidado!$H$1, "PROCESO", "OPTIMO"))</f>
        <v>OPTIMO</v>
      </c>
    </row>
    <row r="34" spans="1:12" ht="17.25" customHeight="1" x14ac:dyDescent="0.25">
      <c r="A34" s="5">
        <v>4</v>
      </c>
      <c r="B34" s="416" t="str">
        <f>NUTRICION!$A$63</f>
        <v>PORCENTAJE DE NIÑAS/NIÑOS DE 12 MESES DE EDAD QUE RECIBIERON  SUPLEMENTACIÓN PREVENTIVA  (TA)</v>
      </c>
      <c r="C34" s="21" t="str">
        <f>IF(Consolidado!C35&lt;=Consolidado!$G$1, "DEFICIENTE", IF(Consolidado!C35&lt;Consolidado!$H$1, "PROCESO", "OPTIMO"))</f>
        <v>DEFICIENTE</v>
      </c>
      <c r="D34" s="21" t="str">
        <f>IF(Consolidado!D35&lt;=Consolidado!$G$1, "DEFICIENTE", IF(Consolidado!D35&lt;Consolidado!$H$1, "PROCESO", "OPTIMO"))</f>
        <v>DEFICIENTE</v>
      </c>
      <c r="E34" s="21" t="str">
        <f>IF(Consolidado!E35&lt;=Consolidado!$G$1, "DEFICIENTE", IF(Consolidado!E35&lt;Consolidado!$H$1, "PROCESO", "OPTIMO"))</f>
        <v>DEFICIENTE</v>
      </c>
      <c r="F34" s="21" t="str">
        <f>IF(Consolidado!F35&lt;=Consolidado!$G$1, "DEFICIENTE", IF(Consolidado!F35&lt;Consolidado!$H$1, "PROCESO", "OPTIMO"))</f>
        <v>PROCESO</v>
      </c>
      <c r="G34" s="21" t="str">
        <f>IF(Consolidado!G35&lt;=Consolidado!$G$1, "DEFICIENTE", IF(Consolidado!G35&lt;Consolidado!$H$1, "PROCESO", "OPTIMO"))</f>
        <v>DEFICIENTE</v>
      </c>
      <c r="H34" s="21" t="str">
        <f>IF(Consolidado!H35&lt;=Consolidado!$G$1, "DEFICIENTE", IF(Consolidado!H35&lt;Consolidado!$H$1, "PROCESO", "OPTIMO"))</f>
        <v>PROCESO</v>
      </c>
      <c r="I34" s="21" t="str">
        <f>IF(Consolidado!I35&lt;=Consolidado!$G$1, "DEFICIENTE", IF(Consolidado!I35&lt;Consolidado!$H$1, "PROCESO", "OPTIMO"))</f>
        <v>DEFICIENTE</v>
      </c>
      <c r="J34" s="21" t="str">
        <f>IF(Consolidado!J35&lt;=Consolidado!$G$1, "DEFICIENTE", IF(Consolidado!J35&lt;Consolidado!$H$1, "PROCESO", "OPTIMO"))</f>
        <v>DEFICIENTE</v>
      </c>
      <c r="K34" s="21" t="str">
        <f>IF(Consolidado!K35&lt;=Consolidado!$G$1, "DEFICIENTE", IF(Consolidado!K35&lt;Consolidado!$H$1, "PROCESO", "OPTIMO"))</f>
        <v>DEFICIENTE</v>
      </c>
      <c r="L34" s="21" t="str">
        <f>IF(Consolidado!L35&lt;=Consolidado!$G$1, "DEFICIENTE", IF(Consolidado!L35&lt;Consolidado!$H$1, "PROCESO", "OPTIMO"))</f>
        <v>DEFICIENTE</v>
      </c>
    </row>
    <row r="35" spans="1:12" ht="17.25" customHeight="1" x14ac:dyDescent="0.25">
      <c r="A35" s="5">
        <v>5</v>
      </c>
      <c r="B35" s="416" t="str">
        <f>NUTRICION!$A$83</f>
        <v>PORCENTAJE DE NIÑAS/NIÑOS  DE 24 MESES DE EDAD  QUE RECIBIERON SUPLEMENTACION PREVENTIVA (TA)</v>
      </c>
      <c r="C35" s="21" t="str">
        <f>IF(Consolidado!C36&lt;=Consolidado!$G$1, "DEFICIENTE", IF(Consolidado!C36&lt;Consolidado!$H$1, "PROCESO", "OPTIMO"))</f>
        <v>DEFICIENTE</v>
      </c>
      <c r="D35" s="21" t="str">
        <f>IF(Consolidado!D36&lt;=Consolidado!$G$1, "DEFICIENTE", IF(Consolidado!D36&lt;Consolidado!$H$1, "PROCESO", "OPTIMO"))</f>
        <v>DEFICIENTE</v>
      </c>
      <c r="E35" s="21" t="str">
        <f>IF(Consolidado!E36&lt;=Consolidado!$G$1, "DEFICIENTE", IF(Consolidado!E36&lt;Consolidado!$H$1, "PROCESO", "OPTIMO"))</f>
        <v>DEFICIENTE</v>
      </c>
      <c r="F35" s="21" t="str">
        <f>IF(Consolidado!F36&lt;=Consolidado!$G$1, "DEFICIENTE", IF(Consolidado!F36&lt;Consolidado!$H$1, "PROCESO", "OPTIMO"))</f>
        <v>PROCESO</v>
      </c>
      <c r="G35" s="21" t="str">
        <f>IF(Consolidado!G36&lt;=Consolidado!$G$1, "DEFICIENTE", IF(Consolidado!G36&lt;Consolidado!$H$1, "PROCESO", "OPTIMO"))</f>
        <v>DEFICIENTE</v>
      </c>
      <c r="H35" s="21" t="str">
        <f>IF(Consolidado!H36&lt;=Consolidado!$G$1, "DEFICIENTE", IF(Consolidado!H36&lt;Consolidado!$H$1, "PROCESO", "OPTIMO"))</f>
        <v>DEFICIENTE</v>
      </c>
      <c r="I35" s="21" t="str">
        <f>IF(Consolidado!I36&lt;=Consolidado!$G$1, "DEFICIENTE", IF(Consolidado!I36&lt;Consolidado!$H$1, "PROCESO", "OPTIMO"))</f>
        <v>DEFICIENTE</v>
      </c>
      <c r="J35" s="21" t="str">
        <f>IF(Consolidado!J36&lt;=Consolidado!$G$1, "DEFICIENTE", IF(Consolidado!J36&lt;Consolidado!$H$1, "PROCESO", "OPTIMO"))</f>
        <v>DEFICIENTE</v>
      </c>
      <c r="K35" s="21" t="str">
        <f>IF(Consolidado!K36&lt;=Consolidado!$G$1, "DEFICIENTE", IF(Consolidado!K36&lt;Consolidado!$H$1, "PROCESO", "OPTIMO"))</f>
        <v>DEFICIENTE</v>
      </c>
      <c r="L35" s="21" t="str">
        <f>IF(Consolidado!L36&lt;=Consolidado!$G$1, "DEFICIENTE", IF(Consolidado!L36&lt;Consolidado!$H$1, "PROCESO", "OPTIMO"))</f>
        <v>DEFICIENTE</v>
      </c>
    </row>
    <row r="36" spans="1:12" ht="17.25" customHeight="1" x14ac:dyDescent="0.25">
      <c r="A36" s="5">
        <v>6</v>
      </c>
      <c r="B36" s="416" t="str">
        <f>NUTRICION!$A$102</f>
        <v>PORCENTAJE DE NIÑOS/NIÑAS MENORES DE 36 MESES CON SUPLEMENTACION PREVENTIVA (TA)</v>
      </c>
      <c r="C36" s="21" t="str">
        <f>IF(Consolidado!C37&lt;=Consolidado!$G$1, "DEFICIENTE", IF(Consolidado!C37&lt;Consolidado!$H$1, "PROCESO", "OPTIMO"))</f>
        <v>DEFICIENTE</v>
      </c>
      <c r="D36" s="21" t="str">
        <f>IF(Consolidado!D37&lt;=Consolidado!$G$1, "DEFICIENTE", IF(Consolidado!D37&lt;Consolidado!$H$1, "PROCESO", "OPTIMO"))</f>
        <v>DEFICIENTE</v>
      </c>
      <c r="E36" s="21" t="str">
        <f>IF(Consolidado!E37&lt;=Consolidado!$G$1, "DEFICIENTE", IF(Consolidado!E37&lt;Consolidado!$H$1, "PROCESO", "OPTIMO"))</f>
        <v>DEFICIENTE</v>
      </c>
      <c r="F36" s="21" t="str">
        <f>IF(Consolidado!F37&lt;=Consolidado!$G$1, "DEFICIENTE", IF(Consolidado!F37&lt;Consolidado!$H$1, "PROCESO", "OPTIMO"))</f>
        <v>DEFICIENTE</v>
      </c>
      <c r="G36" s="21" t="str">
        <f>IF(Consolidado!G37&lt;=Consolidado!$G$1, "DEFICIENTE", IF(Consolidado!G37&lt;Consolidado!$H$1, "PROCESO", "OPTIMO"))</f>
        <v>DEFICIENTE</v>
      </c>
      <c r="H36" s="21" t="str">
        <f>IF(Consolidado!H37&lt;=Consolidado!$G$1, "DEFICIENTE", IF(Consolidado!H37&lt;Consolidado!$H$1, "PROCESO", "OPTIMO"))</f>
        <v>DEFICIENTE</v>
      </c>
      <c r="I36" s="21" t="str">
        <f>IF(Consolidado!I37&lt;=Consolidado!$G$1, "DEFICIENTE", IF(Consolidado!I37&lt;Consolidado!$H$1, "PROCESO", "OPTIMO"))</f>
        <v>DEFICIENTE</v>
      </c>
      <c r="J36" s="21" t="str">
        <f>IF(Consolidado!J37&lt;=Consolidado!$G$1, "DEFICIENTE", IF(Consolidado!J37&lt;Consolidado!$H$1, "PROCESO", "OPTIMO"))</f>
        <v>DEFICIENTE</v>
      </c>
      <c r="K36" s="21" t="str">
        <f>IF(Consolidado!K37&lt;=Consolidado!$G$1, "DEFICIENTE", IF(Consolidado!K37&lt;Consolidado!$H$1, "PROCESO", "OPTIMO"))</f>
        <v>DEFICIENTE</v>
      </c>
      <c r="L36" s="21" t="str">
        <f>IF(Consolidado!L37&lt;=Consolidado!$G$1, "DEFICIENTE", IF(Consolidado!L37&lt;Consolidado!$H$1, "PROCESO", "OPTIMO"))</f>
        <v>DEFICIENTE</v>
      </c>
    </row>
    <row r="37" spans="1:12" ht="17.25" customHeight="1" x14ac:dyDescent="0.25">
      <c r="A37" s="5">
        <v>7</v>
      </c>
      <c r="B37" s="416" t="str">
        <f>NUTRICION!$A$124</f>
        <v>PORCENTAJE DE NIÑOS MENORES DE UN AÑO  ( 6 A 11 MESES) CON  SUPLEMENTO DE VITAMINA A</v>
      </c>
      <c r="C37" s="21" t="str">
        <f>IF(Consolidado!C38&lt;=Consolidado!$G$1, "DEFICIENTE", IF(Consolidado!C38&lt;Consolidado!$H$1, "PROCESO", "OPTIMO"))</f>
        <v>DEFICIENTE</v>
      </c>
      <c r="D37" s="21" t="str">
        <f>IF(Consolidado!D38&lt;=Consolidado!$G$1, "DEFICIENTE", IF(Consolidado!D38&lt;Consolidado!$H$1, "PROCESO", "OPTIMO"))</f>
        <v>DEFICIENTE</v>
      </c>
      <c r="E37" s="21" t="str">
        <f>IF(Consolidado!E38&lt;=Consolidado!$G$1, "DEFICIENTE", IF(Consolidado!E38&lt;Consolidado!$H$1, "PROCESO", "OPTIMO"))</f>
        <v>DEFICIENTE</v>
      </c>
      <c r="F37" s="21" t="str">
        <f>IF(Consolidado!F38&lt;=Consolidado!$G$1, "DEFICIENTE", IF(Consolidado!F38&lt;Consolidado!$H$1, "PROCESO", "OPTIMO"))</f>
        <v>DEFICIENTE</v>
      </c>
      <c r="G37" s="21" t="str">
        <f>IF(Consolidado!G38&lt;=Consolidado!$G$1, "DEFICIENTE", IF(Consolidado!G38&lt;Consolidado!$H$1, "PROCESO", "OPTIMO"))</f>
        <v>DEFICIENTE</v>
      </c>
      <c r="H37" s="21" t="str">
        <f>IF(Consolidado!H38&lt;=Consolidado!$G$1, "DEFICIENTE", IF(Consolidado!H38&lt;Consolidado!$H$1, "PROCESO", "OPTIMO"))</f>
        <v>DEFICIENTE</v>
      </c>
      <c r="I37" s="21" t="str">
        <f>IF(Consolidado!I38&lt;=Consolidado!$G$1, "DEFICIENTE", IF(Consolidado!I38&lt;Consolidado!$H$1, "PROCESO", "OPTIMO"))</f>
        <v>DEFICIENTE</v>
      </c>
      <c r="J37" s="21" t="str">
        <f>IF(Consolidado!J38&lt;=Consolidado!$G$1, "DEFICIENTE", IF(Consolidado!J38&lt;Consolidado!$H$1, "PROCESO", "OPTIMO"))</f>
        <v>DEFICIENTE</v>
      </c>
      <c r="K37" s="21" t="str">
        <f>IF(Consolidado!K38&lt;=Consolidado!$G$1, "DEFICIENTE", IF(Consolidado!K38&lt;Consolidado!$H$1, "PROCESO", "OPTIMO"))</f>
        <v>DEFICIENTE</v>
      </c>
      <c r="L37" s="21" t="str">
        <f>IF(Consolidado!L38&lt;=Consolidado!$G$1, "DEFICIENTE", IF(Consolidado!L38&lt;Consolidado!$H$1, "PROCESO", "OPTIMO"))</f>
        <v>DEFICIENTE</v>
      </c>
    </row>
    <row r="38" spans="1:12" ht="17.25" customHeight="1" x14ac:dyDescent="0.25">
      <c r="A38" s="5">
        <v>8</v>
      </c>
      <c r="B38" s="416" t="str">
        <f>NUTRICION!$A$143</f>
        <v xml:space="preserve">PORCENTAJE DE NIÑOS  DE 12 A 59 MESES CON  SUPLEMENTO DE VITAMINA A  </v>
      </c>
      <c r="C38" s="21" t="str">
        <f>IF(Consolidado!C39&lt;=Consolidado!$G$1, "DEFICIENTE", IF(Consolidado!C39&lt;Consolidado!$H$1, "PROCESO", "OPTIMO"))</f>
        <v>DEFICIENTE</v>
      </c>
      <c r="D38" s="21" t="str">
        <f>IF(Consolidado!D39&lt;=Consolidado!$G$1, "DEFICIENTE", IF(Consolidado!D39&lt;Consolidado!$H$1, "PROCESO", "OPTIMO"))</f>
        <v>DEFICIENTE</v>
      </c>
      <c r="E38" s="21" t="str">
        <f>IF(Consolidado!E39&lt;=Consolidado!$G$1, "DEFICIENTE", IF(Consolidado!E39&lt;Consolidado!$H$1, "PROCESO", "OPTIMO"))</f>
        <v>DEFICIENTE</v>
      </c>
      <c r="F38" s="21" t="str">
        <f>IF(Consolidado!F39&lt;=Consolidado!$G$1, "DEFICIENTE", IF(Consolidado!F39&lt;Consolidado!$H$1, "PROCESO", "OPTIMO"))</f>
        <v>DEFICIENTE</v>
      </c>
      <c r="G38" s="21" t="str">
        <f>IF(Consolidado!G39&lt;=Consolidado!$G$1, "DEFICIENTE", IF(Consolidado!G39&lt;Consolidado!$H$1, "PROCESO", "OPTIMO"))</f>
        <v>DEFICIENTE</v>
      </c>
      <c r="H38" s="21" t="str">
        <f>IF(Consolidado!H39&lt;=Consolidado!$G$1, "DEFICIENTE", IF(Consolidado!H39&lt;Consolidado!$H$1, "PROCESO", "OPTIMO"))</f>
        <v>DEFICIENTE</v>
      </c>
      <c r="I38" s="21" t="str">
        <f>IF(Consolidado!I39&lt;=Consolidado!$G$1, "DEFICIENTE", IF(Consolidado!I39&lt;Consolidado!$H$1, "PROCESO", "OPTIMO"))</f>
        <v>DEFICIENTE</v>
      </c>
      <c r="J38" s="21" t="str">
        <f>IF(Consolidado!J39&lt;=Consolidado!$G$1, "DEFICIENTE", IF(Consolidado!J39&lt;Consolidado!$H$1, "PROCESO", "OPTIMO"))</f>
        <v>DEFICIENTE</v>
      </c>
      <c r="K38" s="21" t="str">
        <f>IF(Consolidado!K39&lt;=Consolidado!$G$1, "DEFICIENTE", IF(Consolidado!K39&lt;Consolidado!$H$1, "PROCESO", "OPTIMO"))</f>
        <v>DEFICIENTE</v>
      </c>
      <c r="L38" s="21" t="str">
        <f>IF(Consolidado!L39&lt;=Consolidado!$G$1, "DEFICIENTE", IF(Consolidado!L39&lt;Consolidado!$H$1, "PROCESO", "OPTIMO"))</f>
        <v>DEFICIENTE</v>
      </c>
    </row>
    <row r="39" spans="1:12" ht="17.25" customHeight="1" x14ac:dyDescent="0.25">
      <c r="A39" s="5">
        <v>9</v>
      </c>
      <c r="B39" s="416" t="str">
        <f>NUTRICION!$A$163</f>
        <v>PORCENTAJE DE NIÑOS &lt; 5 AÑOS CON SUPLEMENTO DE VITAMINA A</v>
      </c>
      <c r="C39" s="21" t="str">
        <f>IF(Consolidado!C40&lt;=Consolidado!$G$1, "DEFICIENTE", IF(Consolidado!C40&lt;Consolidado!$H$1, "PROCESO", "OPTIMO"))</f>
        <v>DEFICIENTE</v>
      </c>
      <c r="D39" s="21" t="str">
        <f>IF(Consolidado!D40&lt;=Consolidado!$G$1, "DEFICIENTE", IF(Consolidado!D40&lt;Consolidado!$H$1, "PROCESO", "OPTIMO"))</f>
        <v>DEFICIENTE</v>
      </c>
      <c r="E39" s="21" t="str">
        <f>IF(Consolidado!E40&lt;=Consolidado!$G$1, "DEFICIENTE", IF(Consolidado!E40&lt;Consolidado!$H$1, "PROCESO", "OPTIMO"))</f>
        <v>DEFICIENTE</v>
      </c>
      <c r="F39" s="21" t="str">
        <f>IF(Consolidado!F40&lt;=Consolidado!$G$1, "DEFICIENTE", IF(Consolidado!F40&lt;Consolidado!$H$1, "PROCESO", "OPTIMO"))</f>
        <v>DEFICIENTE</v>
      </c>
      <c r="G39" s="21" t="str">
        <f>IF(Consolidado!G40&lt;=Consolidado!$G$1, "DEFICIENTE", IF(Consolidado!G40&lt;Consolidado!$H$1, "PROCESO", "OPTIMO"))</f>
        <v>DEFICIENTE</v>
      </c>
      <c r="H39" s="21" t="str">
        <f>IF(Consolidado!H40&lt;=Consolidado!$G$1, "DEFICIENTE", IF(Consolidado!H40&lt;Consolidado!$H$1, "PROCESO", "OPTIMO"))</f>
        <v>DEFICIENTE</v>
      </c>
      <c r="I39" s="21" t="str">
        <f>IF(Consolidado!I40&lt;=Consolidado!$G$1, "DEFICIENTE", IF(Consolidado!I40&lt;Consolidado!$H$1, "PROCESO", "OPTIMO"))</f>
        <v>DEFICIENTE</v>
      </c>
      <c r="J39" s="21" t="str">
        <f>IF(Consolidado!J40&lt;=Consolidado!$G$1, "DEFICIENTE", IF(Consolidado!J40&lt;Consolidado!$H$1, "PROCESO", "OPTIMO"))</f>
        <v>DEFICIENTE</v>
      </c>
      <c r="K39" s="21" t="str">
        <f>IF(Consolidado!K40&lt;=Consolidado!$G$1, "DEFICIENTE", IF(Consolidado!K40&lt;Consolidado!$H$1, "PROCESO", "OPTIMO"))</f>
        <v>DEFICIENTE</v>
      </c>
      <c r="L39" s="21" t="str">
        <f>IF(Consolidado!L40&lt;=Consolidado!$G$1, "DEFICIENTE", IF(Consolidado!L40&lt;Consolidado!$H$1, "PROCESO", "OPTIMO"))</f>
        <v>DEFICIENTE</v>
      </c>
    </row>
    <row r="40" spans="1:12" ht="17.25" customHeight="1" x14ac:dyDescent="0.25">
      <c r="A40" s="5">
        <v>10</v>
      </c>
      <c r="B40" s="416" t="str">
        <f>NUTRICION!$A$184</f>
        <v>PORCENTAJE DE NIÑOS MENORES DE 12 MESES DE EDAD CON DOSAJE DE HEMOGLOBINA</v>
      </c>
      <c r="C40" s="21" t="str">
        <f>IF(Consolidado!C41&lt;=Consolidado!$G$1, "DEFICIENTE", IF(Consolidado!C41&lt;Consolidado!$H$1, "PROCESO", "OPTIMO"))</f>
        <v>OPTIMO</v>
      </c>
      <c r="D40" s="21" t="str">
        <f>IF(Consolidado!D41&lt;=Consolidado!$G$1, "DEFICIENTE", IF(Consolidado!D41&lt;Consolidado!$H$1, "PROCESO", "OPTIMO"))</f>
        <v>DEFICIENTE</v>
      </c>
      <c r="E40" s="21" t="str">
        <f>IF(Consolidado!E41&lt;=Consolidado!$G$1, "DEFICIENTE", IF(Consolidado!E41&lt;Consolidado!$H$1, "PROCESO", "OPTIMO"))</f>
        <v>OPTIMO</v>
      </c>
      <c r="F40" s="21" t="str">
        <f>IF(Consolidado!F41&lt;=Consolidado!$G$1, "DEFICIENTE", IF(Consolidado!F41&lt;Consolidado!$H$1, "PROCESO", "OPTIMO"))</f>
        <v>OPTIMO</v>
      </c>
      <c r="G40" s="21" t="str">
        <f>IF(Consolidado!G41&lt;=Consolidado!$G$1, "DEFICIENTE", IF(Consolidado!G41&lt;Consolidado!$H$1, "PROCESO", "OPTIMO"))</f>
        <v>OPTIMO</v>
      </c>
      <c r="H40" s="21" t="str">
        <f>IF(Consolidado!H41&lt;=Consolidado!$G$1, "DEFICIENTE", IF(Consolidado!H41&lt;Consolidado!$H$1, "PROCESO", "OPTIMO"))</f>
        <v>OPTIMO</v>
      </c>
      <c r="I40" s="21" t="str">
        <f>IF(Consolidado!I41&lt;=Consolidado!$G$1, "DEFICIENTE", IF(Consolidado!I41&lt;Consolidado!$H$1, "PROCESO", "OPTIMO"))</f>
        <v>OPTIMO</v>
      </c>
      <c r="J40" s="21" t="str">
        <f>IF(Consolidado!J41&lt;=Consolidado!$G$1, "DEFICIENTE", IF(Consolidado!J41&lt;Consolidado!$H$1, "PROCESO", "OPTIMO"))</f>
        <v>OPTIMO</v>
      </c>
      <c r="K40" s="21" t="str">
        <f>IF(Consolidado!K41&lt;=Consolidado!$G$1, "DEFICIENTE", IF(Consolidado!K41&lt;Consolidado!$H$1, "PROCESO", "OPTIMO"))</f>
        <v>OPTIMO</v>
      </c>
      <c r="L40" s="21" t="str">
        <f>IF(Consolidado!L41&lt;=Consolidado!$G$1, "DEFICIENTE", IF(Consolidado!L41&lt;Consolidado!$H$1, "PROCESO", "OPTIMO"))</f>
        <v>OPTIMO</v>
      </c>
    </row>
    <row r="41" spans="1:12" ht="17.25" customHeight="1" x14ac:dyDescent="0.25">
      <c r="A41" s="5">
        <v>11</v>
      </c>
      <c r="B41" s="416" t="str">
        <f>NUTRICION!$A$205</f>
        <v>PORCENTAJE DE NIÑOS DE 12 A 23 MESES DE EDAD CON DOSAJE DE HEMOGLOBINA</v>
      </c>
      <c r="C41" s="21" t="str">
        <f>IF(Consolidado!C42&lt;=Consolidado!$G$1, "DEFICIENTE", IF(Consolidado!C42&lt;Consolidado!$H$1, "PROCESO", "OPTIMO"))</f>
        <v>DEFICIENTE</v>
      </c>
      <c r="D41" s="21" t="str">
        <f>IF(Consolidado!D42&lt;=Consolidado!$G$1, "DEFICIENTE", IF(Consolidado!D42&lt;Consolidado!$H$1, "PROCESO", "OPTIMO"))</f>
        <v>DEFICIENTE</v>
      </c>
      <c r="E41" s="21" t="str">
        <f>IF(Consolidado!E42&lt;=Consolidado!$G$1, "DEFICIENTE", IF(Consolidado!E42&lt;Consolidado!$H$1, "PROCESO", "OPTIMO"))</f>
        <v>DEFICIENTE</v>
      </c>
      <c r="F41" s="21" t="str">
        <f>IF(Consolidado!F42&lt;=Consolidado!$G$1, "DEFICIENTE", IF(Consolidado!F42&lt;Consolidado!$H$1, "PROCESO", "OPTIMO"))</f>
        <v>DEFICIENTE</v>
      </c>
      <c r="G41" s="21" t="str">
        <f>IF(Consolidado!G42&lt;=Consolidado!$G$1, "DEFICIENTE", IF(Consolidado!G42&lt;Consolidado!$H$1, "PROCESO", "OPTIMO"))</f>
        <v>DEFICIENTE</v>
      </c>
      <c r="H41" s="21" t="str">
        <f>IF(Consolidado!H42&lt;=Consolidado!$G$1, "DEFICIENTE", IF(Consolidado!H42&lt;Consolidado!$H$1, "PROCESO", "OPTIMO"))</f>
        <v>DEFICIENTE</v>
      </c>
      <c r="I41" s="21" t="str">
        <f>IF(Consolidado!I42&lt;=Consolidado!$G$1, "DEFICIENTE", IF(Consolidado!I42&lt;Consolidado!$H$1, "PROCESO", "OPTIMO"))</f>
        <v>OPTIMO</v>
      </c>
      <c r="J41" s="21" t="str">
        <f>IF(Consolidado!J42&lt;=Consolidado!$G$1, "DEFICIENTE", IF(Consolidado!J42&lt;Consolidado!$H$1, "PROCESO", "OPTIMO"))</f>
        <v>OPTIMO</v>
      </c>
      <c r="K41" s="21" t="str">
        <f>IF(Consolidado!K42&lt;=Consolidado!$G$1, "DEFICIENTE", IF(Consolidado!K42&lt;Consolidado!$H$1, "PROCESO", "OPTIMO"))</f>
        <v>DEFICIENTE</v>
      </c>
      <c r="L41" s="21" t="str">
        <f>IF(Consolidado!L42&lt;=Consolidado!$G$1, "DEFICIENTE", IF(Consolidado!L42&lt;Consolidado!$H$1, "PROCESO", "OPTIMO"))</f>
        <v>PROCESO</v>
      </c>
    </row>
    <row r="42" spans="1:12" ht="17.25" customHeight="1" x14ac:dyDescent="0.25">
      <c r="A42" s="5">
        <v>12</v>
      </c>
      <c r="B42" s="416" t="str">
        <f>NUTRICION!$A$225</f>
        <v>PORCENTAJE DE NIÑOS DE 24 A 35 MESES DE EDAD CON DOSAJE DE HEMOGLOBINA</v>
      </c>
      <c r="C42" s="21" t="str">
        <f>IF(Consolidado!C43&lt;=Consolidado!$G$1, "DEFICIENTE", IF(Consolidado!C43&lt;Consolidado!$H$1, "PROCESO", "OPTIMO"))</f>
        <v>DEFICIENTE</v>
      </c>
      <c r="D42" s="21" t="str">
        <f>IF(Consolidado!D43&lt;=Consolidado!$G$1, "DEFICIENTE", IF(Consolidado!D43&lt;Consolidado!$H$1, "PROCESO", "OPTIMO"))</f>
        <v>DEFICIENTE</v>
      </c>
      <c r="E42" s="21" t="str">
        <f>IF(Consolidado!E43&lt;=Consolidado!$G$1, "DEFICIENTE", IF(Consolidado!E43&lt;Consolidado!$H$1, "PROCESO", "OPTIMO"))</f>
        <v>DEFICIENTE</v>
      </c>
      <c r="F42" s="21" t="str">
        <f>IF(Consolidado!F43&lt;=Consolidado!$G$1, "DEFICIENTE", IF(Consolidado!F43&lt;Consolidado!$H$1, "PROCESO", "OPTIMO"))</f>
        <v>DEFICIENTE</v>
      </c>
      <c r="G42" s="21" t="str">
        <f>IF(Consolidado!G43&lt;=Consolidado!$G$1, "DEFICIENTE", IF(Consolidado!G43&lt;Consolidado!$H$1, "PROCESO", "OPTIMO"))</f>
        <v>DEFICIENTE</v>
      </c>
      <c r="H42" s="21" t="str">
        <f>IF(Consolidado!H43&lt;=Consolidado!$G$1, "DEFICIENTE", IF(Consolidado!H43&lt;Consolidado!$H$1, "PROCESO", "OPTIMO"))</f>
        <v>PROCESO</v>
      </c>
      <c r="I42" s="21" t="str">
        <f>IF(Consolidado!I43&lt;=Consolidado!$G$1, "DEFICIENTE", IF(Consolidado!I43&lt;Consolidado!$H$1, "PROCESO", "OPTIMO"))</f>
        <v>OPTIMO</v>
      </c>
      <c r="J42" s="21" t="str">
        <f>IF(Consolidado!J43&lt;=Consolidado!$G$1, "DEFICIENTE", IF(Consolidado!J43&lt;Consolidado!$H$1, "PROCESO", "OPTIMO"))</f>
        <v>OPTIMO</v>
      </c>
      <c r="K42" s="21" t="str">
        <f>IF(Consolidado!K43&lt;=Consolidado!$G$1, "DEFICIENTE", IF(Consolidado!K43&lt;Consolidado!$H$1, "PROCESO", "OPTIMO"))</f>
        <v>DEFICIENTE</v>
      </c>
      <c r="L42" s="21" t="str">
        <f>IF(Consolidado!L43&lt;=Consolidado!$G$1, "DEFICIENTE", IF(Consolidado!L43&lt;Consolidado!$H$1, "PROCESO", "OPTIMO"))</f>
        <v>DEFICIENTE</v>
      </c>
    </row>
    <row r="43" spans="1:12" ht="17.25" customHeight="1" x14ac:dyDescent="0.25">
      <c r="A43" s="5">
        <v>13</v>
      </c>
      <c r="B43" s="416" t="str">
        <f>NUTRICION!$A$245</f>
        <v>PORCENTAJE DE NIÑOS DE 6 A 35 MESES DE EDAD CON DOSAJE DE HEMOGLOBINA</v>
      </c>
      <c r="C43" s="21" t="str">
        <f>IF(Consolidado!C44&lt;=Consolidado!$G$1, "DEFICIENTE", IF(Consolidado!C44&lt;Consolidado!$H$1, "PROCESO", "OPTIMO"))</f>
        <v>PROCESO</v>
      </c>
      <c r="D43" s="21" t="str">
        <f>IF(Consolidado!D44&lt;=Consolidado!$G$1, "DEFICIENTE", IF(Consolidado!D44&lt;Consolidado!$H$1, "PROCESO", "OPTIMO"))</f>
        <v>DEFICIENTE</v>
      </c>
      <c r="E43" s="21" t="str">
        <f>IF(Consolidado!E44&lt;=Consolidado!$G$1, "DEFICIENTE", IF(Consolidado!E44&lt;Consolidado!$H$1, "PROCESO", "OPTIMO"))</f>
        <v>DEFICIENTE</v>
      </c>
      <c r="F43" s="21" t="str">
        <f>IF(Consolidado!F44&lt;=Consolidado!$G$1, "DEFICIENTE", IF(Consolidado!F44&lt;Consolidado!$H$1, "PROCESO", "OPTIMO"))</f>
        <v>DEFICIENTE</v>
      </c>
      <c r="G43" s="21" t="str">
        <f>IF(Consolidado!G44&lt;=Consolidado!$G$1, "DEFICIENTE", IF(Consolidado!G44&lt;Consolidado!$H$1, "PROCESO", "OPTIMO"))</f>
        <v>DEFICIENTE</v>
      </c>
      <c r="H43" s="21" t="str">
        <f>IF(Consolidado!H44&lt;=Consolidado!$G$1, "DEFICIENTE", IF(Consolidado!H44&lt;Consolidado!$H$1, "PROCESO", "OPTIMO"))</f>
        <v>OPTIMO</v>
      </c>
      <c r="I43" s="21" t="str">
        <f>IF(Consolidado!I44&lt;=Consolidado!$G$1, "DEFICIENTE", IF(Consolidado!I44&lt;Consolidado!$H$1, "PROCESO", "OPTIMO"))</f>
        <v>OPTIMO</v>
      </c>
      <c r="J43" s="21" t="str">
        <f>IF(Consolidado!J44&lt;=Consolidado!$G$1, "DEFICIENTE", IF(Consolidado!J44&lt;Consolidado!$H$1, "PROCESO", "OPTIMO"))</f>
        <v>OPTIMO</v>
      </c>
      <c r="K43" s="21" t="str">
        <f>IF(Consolidado!K44&lt;=Consolidado!$G$1, "DEFICIENTE", IF(Consolidado!K44&lt;Consolidado!$H$1, "PROCESO", "OPTIMO"))</f>
        <v>DEFICIENTE</v>
      </c>
      <c r="L43" s="21" t="str">
        <f>IF(Consolidado!L44&lt;=Consolidado!$G$1, "DEFICIENTE", IF(Consolidado!L44&lt;Consolidado!$H$1, "PROCESO", "OPTIMO"))</f>
        <v>OPTIMO</v>
      </c>
    </row>
    <row r="44" spans="1:12" ht="17.25" customHeight="1" x14ac:dyDescent="0.25">
      <c r="A44" s="5">
        <v>14</v>
      </c>
      <c r="B44" s="416" t="str">
        <f>NUTRICION!$A$268</f>
        <v>PORCENTAJE DE NIÑOS DE 6  A 11 MESES CON ANEMIA QUE HAN CUMPLIDO ESQUEMA COMPLETO TRATAMIENTO (TA)</v>
      </c>
      <c r="C44" s="21" t="str">
        <f>IF(Consolidado!C45&lt;=Consolidado!$I$1, "DEFICIENTE", IF(Consolidado!C45&lt;Consolidado!$J$1, "PROCESO", "OPTIMO"))</f>
        <v>PROCESO</v>
      </c>
      <c r="D44" s="21" t="str">
        <f>IF(Consolidado!D45&lt;=Consolidado!$I$1, "DEFICIENTE", IF(Consolidado!D45&lt;Consolidado!$J$1, "PROCESO", "OPTIMO"))</f>
        <v>DEFICIENTE</v>
      </c>
      <c r="E44" s="21" t="str">
        <f>IF(Consolidado!E45&lt;=Consolidado!$I$1, "DEFICIENTE", IF(Consolidado!E45&lt;Consolidado!$J$1, "PROCESO", "OPTIMO"))</f>
        <v>OPTIMO</v>
      </c>
      <c r="F44" s="21" t="str">
        <f>IF(Consolidado!F45&lt;=Consolidado!$I$1, "DEFICIENTE", IF(Consolidado!F45&lt;Consolidado!$J$1, "PROCESO", "OPTIMO"))</f>
        <v>OPTIMO</v>
      </c>
      <c r="G44" s="21" t="str">
        <f>IF(Consolidado!G45&lt;=Consolidado!$I$1, "DEFICIENTE", IF(Consolidado!G45&lt;Consolidado!$J$1, "PROCESO", "OPTIMO"))</f>
        <v>OPTIMO</v>
      </c>
      <c r="H44" s="21" t="str">
        <f>IF(Consolidado!H45&lt;=Consolidado!$I$1, "DEFICIENTE", IF(Consolidado!H45&lt;Consolidado!$J$1, "PROCESO", "OPTIMO"))</f>
        <v>DEFICIENTE</v>
      </c>
      <c r="I44" s="21" t="str">
        <f>IF(Consolidado!I45&lt;=Consolidado!$I$1, "DEFICIENTE", IF(Consolidado!I45&lt;Consolidado!$J$1, "PROCESO", "OPTIMO"))</f>
        <v>OPTIMO</v>
      </c>
      <c r="J44" s="21" t="str">
        <f>IF(Consolidado!J45&lt;=Consolidado!$I$1, "DEFICIENTE", IF(Consolidado!J45&lt;Consolidado!$J$1, "PROCESO", "OPTIMO"))</f>
        <v>OPTIMO</v>
      </c>
      <c r="K44" s="21" t="str">
        <f>IF(Consolidado!K45&lt;=Consolidado!$I$1, "DEFICIENTE", IF(Consolidado!K45&lt;Consolidado!$J$1, "PROCESO", "OPTIMO"))</f>
        <v>OPTIMO</v>
      </c>
      <c r="L44" s="21" t="str">
        <f>IF(Consolidado!L45&lt;=Consolidado!$I$1, "DEFICIENTE", IF(Consolidado!L45&lt;Consolidado!$J$1, "PROCESO", "OPTIMO"))</f>
        <v>PROCESO</v>
      </c>
    </row>
    <row r="45" spans="1:12" ht="17.25" customHeight="1" x14ac:dyDescent="0.25">
      <c r="A45" s="5">
        <v>15</v>
      </c>
      <c r="B45" s="416" t="str">
        <f>NUTRICION!$A$290</f>
        <v>PORCENTAJE DE NIÑOS DE 6  A 11 MESES CON ANEMIA, QUE SE HAN RECUPERADOS (PR)</v>
      </c>
      <c r="C45" s="21" t="str">
        <f>IF(Consolidado!C46&lt;=Consolidado!$I$1, "DEFICIENTE", IF(Consolidado!C46&lt;Consolidado!$J$1, "PROCESO", "OPTIMO"))</f>
        <v>DEFICIENTE</v>
      </c>
      <c r="D45" s="21" t="str">
        <f>IF(Consolidado!D46&lt;=Consolidado!$I$1, "DEFICIENTE", IF(Consolidado!D46&lt;Consolidado!$J$1, "PROCESO", "OPTIMO"))</f>
        <v>DEFICIENTE</v>
      </c>
      <c r="E45" s="21" t="str">
        <f>IF(Consolidado!E46&lt;=Consolidado!$I$1, "DEFICIENTE", IF(Consolidado!E46&lt;Consolidado!$J$1, "PROCESO", "OPTIMO"))</f>
        <v>DEFICIENTE</v>
      </c>
      <c r="F45" s="21" t="str">
        <f>IF(Consolidado!F46&lt;=Consolidado!$I$1, "DEFICIENTE", IF(Consolidado!F46&lt;Consolidado!$J$1, "PROCESO", "OPTIMO"))</f>
        <v>DEFICIENTE</v>
      </c>
      <c r="G45" s="21" t="str">
        <f>IF(Consolidado!G46&lt;=Consolidado!$I$1, "DEFICIENTE", IF(Consolidado!G46&lt;Consolidado!$J$1, "PROCESO", "OPTIMO"))</f>
        <v>DEFICIENTE</v>
      </c>
      <c r="H45" s="21" t="str">
        <f>IF(Consolidado!H46&lt;=Consolidado!$I$1, "DEFICIENTE", IF(Consolidado!H46&lt;Consolidado!$J$1, "PROCESO", "OPTIMO"))</f>
        <v>DEFICIENTE</v>
      </c>
      <c r="I45" s="21" t="str">
        <f>IF(Consolidado!I46&lt;=Consolidado!$I$1, "DEFICIENTE", IF(Consolidado!I46&lt;Consolidado!$J$1, "PROCESO", "OPTIMO"))</f>
        <v>DEFICIENTE</v>
      </c>
      <c r="J45" s="21" t="str">
        <f>IF(Consolidado!J46&lt;=Consolidado!$I$1, "DEFICIENTE", IF(Consolidado!J46&lt;Consolidado!$J$1, "PROCESO", "OPTIMO"))</f>
        <v>OPTIMO</v>
      </c>
      <c r="K45" s="21" t="str">
        <f>IF(Consolidado!K46&lt;=Consolidado!$I$1, "DEFICIENTE", IF(Consolidado!K46&lt;Consolidado!$J$1, "PROCESO", "OPTIMO"))</f>
        <v>DEFICIENTE</v>
      </c>
      <c r="L45" s="21" t="str">
        <f>IF(Consolidado!L46&lt;=Consolidado!$I$1, "DEFICIENTE", IF(Consolidado!L46&lt;Consolidado!$J$1, "PROCESO", "OPTIMO"))</f>
        <v>DEFICIENTE</v>
      </c>
    </row>
    <row r="46" spans="1:12" ht="17.25" customHeight="1" x14ac:dyDescent="0.25">
      <c r="A46" s="5">
        <v>16</v>
      </c>
      <c r="B46" s="416" t="str">
        <f>NUTRICION!$A$308</f>
        <v>PORCENTAJE DE NIÑOS DE 1 AÑO CON ANEMIA QUE HAN CUMPLIDO ESQUEMA COMPLETO DE TRATAMIENTO (TA)</v>
      </c>
      <c r="C46" s="21" t="str">
        <f>IF(Consolidado!C47&lt;=Consolidado!$I$1, "DEFICIENTE", IF(Consolidado!C47&lt;Consolidado!$J$1, "PROCESO", "OPTIMO"))</f>
        <v>DEFICIENTE</v>
      </c>
      <c r="D46" s="21" t="str">
        <f>IF(Consolidado!D47&lt;=Consolidado!$I$1, "DEFICIENTE", IF(Consolidado!D47&lt;Consolidado!$J$1, "PROCESO", "OPTIMO"))</f>
        <v>DEFICIENTE</v>
      </c>
      <c r="E46" s="21" t="str">
        <f>IF(Consolidado!E47&lt;=Consolidado!$I$1, "DEFICIENTE", IF(Consolidado!E47&lt;Consolidado!$J$1, "PROCESO", "OPTIMO"))</f>
        <v>DEFICIENTE</v>
      </c>
      <c r="F46" s="21" t="str">
        <f>IF(Consolidado!F47&lt;=Consolidado!$I$1, "DEFICIENTE", IF(Consolidado!F47&lt;Consolidado!$J$1, "PROCESO", "OPTIMO"))</f>
        <v>DEFICIENTE</v>
      </c>
      <c r="G46" s="21" t="str">
        <f>IF(Consolidado!G47&lt;=Consolidado!$I$1, "DEFICIENTE", IF(Consolidado!G47&lt;Consolidado!$J$1, "PROCESO", "OPTIMO"))</f>
        <v>PROCESO</v>
      </c>
      <c r="H46" s="21" t="str">
        <f>IF(Consolidado!H47&lt;=Consolidado!$I$1, "DEFICIENTE", IF(Consolidado!H47&lt;Consolidado!$J$1, "PROCESO", "OPTIMO"))</f>
        <v>DEFICIENTE</v>
      </c>
      <c r="I46" s="21" t="str">
        <f>IF(Consolidado!I47&lt;=Consolidado!$I$1, "DEFICIENTE", IF(Consolidado!I47&lt;Consolidado!$J$1, "PROCESO", "OPTIMO"))</f>
        <v>PROCESO</v>
      </c>
      <c r="J46" s="21" t="str">
        <f>IF(Consolidado!J47&lt;=Consolidado!$I$1, "DEFICIENTE", IF(Consolidado!J47&lt;Consolidado!$J$1, "PROCESO", "OPTIMO"))</f>
        <v>PROCESO</v>
      </c>
      <c r="K46" s="21" t="str">
        <f>IF(Consolidado!K47&lt;=Consolidado!$I$1, "DEFICIENTE", IF(Consolidado!K47&lt;Consolidado!$J$1, "PROCESO", "OPTIMO"))</f>
        <v>DEFICIENTE</v>
      </c>
      <c r="L46" s="21" t="str">
        <f>IF(Consolidado!L47&lt;=Consolidado!$I$1, "DEFICIENTE", IF(Consolidado!L47&lt;Consolidado!$J$1, "PROCESO", "OPTIMO"))</f>
        <v>DEFICIENTE</v>
      </c>
    </row>
    <row r="47" spans="1:12" ht="17.25" customHeight="1" x14ac:dyDescent="0.25">
      <c r="A47" s="5">
        <v>17</v>
      </c>
      <c r="B47" s="416" t="str">
        <f>NUTRICION!$A$331</f>
        <v>PORCENTAJE DE NIÑOS DE 1 AÑO CON ANEMIA, QUE SE HAN RECUPERADOS (PR)</v>
      </c>
      <c r="C47" s="21" t="str">
        <f>IF(Consolidado!C48&lt;=Consolidado!$I$1, "DEFICIENTE", IF(Consolidado!C48&lt;Consolidado!$J$1, "PROCESO", "OPTIMO"))</f>
        <v>DEFICIENTE</v>
      </c>
      <c r="D47" s="21" t="str">
        <f>IF(Consolidado!D48&lt;=Consolidado!$I$1, "DEFICIENTE", IF(Consolidado!D48&lt;Consolidado!$J$1, "PROCESO", "OPTIMO"))</f>
        <v>DEFICIENTE</v>
      </c>
      <c r="E47" s="21" t="str">
        <f>IF(Consolidado!E48&lt;=Consolidado!$I$1, "DEFICIENTE", IF(Consolidado!E48&lt;Consolidado!$J$1, "PROCESO", "OPTIMO"))</f>
        <v>DEFICIENTE</v>
      </c>
      <c r="F47" s="21" t="str">
        <f>IF(Consolidado!F48&lt;=Consolidado!$I$1, "DEFICIENTE", IF(Consolidado!F48&lt;Consolidado!$J$1, "PROCESO", "OPTIMO"))</f>
        <v>DEFICIENTE</v>
      </c>
      <c r="G47" s="21" t="str">
        <f>IF(Consolidado!G48&lt;=Consolidado!$I$1, "DEFICIENTE", IF(Consolidado!G48&lt;Consolidado!$J$1, "PROCESO", "OPTIMO"))</f>
        <v>PROCESO</v>
      </c>
      <c r="H47" s="21" t="str">
        <f>IF(Consolidado!H48&lt;=Consolidado!$I$1, "DEFICIENTE", IF(Consolidado!H48&lt;Consolidado!$J$1, "PROCESO", "OPTIMO"))</f>
        <v>DEFICIENTE</v>
      </c>
      <c r="I47" s="21" t="str">
        <f>IF(Consolidado!I48&lt;=Consolidado!$I$1, "DEFICIENTE", IF(Consolidado!I48&lt;Consolidado!$J$1, "PROCESO", "OPTIMO"))</f>
        <v>DEFICIENTE</v>
      </c>
      <c r="J47" s="21" t="str">
        <f>IF(Consolidado!J48&lt;=Consolidado!$I$1, "DEFICIENTE", IF(Consolidado!J48&lt;Consolidado!$J$1, "PROCESO", "OPTIMO"))</f>
        <v>PROCESO</v>
      </c>
      <c r="K47" s="21" t="str">
        <f>IF(Consolidado!K48&lt;=Consolidado!$I$1, "DEFICIENTE", IF(Consolidado!K48&lt;Consolidado!$J$1, "PROCESO", "OPTIMO"))</f>
        <v>DEFICIENTE</v>
      </c>
      <c r="L47" s="21" t="str">
        <f>IF(Consolidado!L48&lt;=Consolidado!$I$1, "DEFICIENTE", IF(Consolidado!L48&lt;Consolidado!$J$1, "PROCESO", "OPTIMO"))</f>
        <v>DEFICIENTE</v>
      </c>
    </row>
    <row r="48" spans="1:12" ht="17.25" customHeight="1" x14ac:dyDescent="0.25">
      <c r="A48" s="5">
        <v>18</v>
      </c>
      <c r="B48" s="416" t="str">
        <f>NUTRICION!$A$350</f>
        <v>PORCENTAJE DE NIÑOS  DE 2 AÑOS CON ANEMIA QUE HAN CUMPLIDO ESQUEMA COMPLETO DE TRATAMIENTO (TA)</v>
      </c>
      <c r="C48" s="21" t="str">
        <f>IF(Consolidado!C49&lt;=Consolidado!$I$1, "DEFICIENTE", IF(Consolidado!C49&lt;Consolidado!$J$1, "PROCESO", "OPTIMO"))</f>
        <v>DEFICIENTE</v>
      </c>
      <c r="D48" s="21" t="str">
        <f>IF(Consolidado!D49&lt;=Consolidado!$I$1, "DEFICIENTE", IF(Consolidado!D49&lt;Consolidado!$J$1, "PROCESO", "OPTIMO"))</f>
        <v>DEFICIENTE</v>
      </c>
      <c r="E48" s="21" t="str">
        <f>IF(Consolidado!E49&lt;=Consolidado!$I$1, "DEFICIENTE", IF(Consolidado!E49&lt;Consolidado!$J$1, "PROCESO", "OPTIMO"))</f>
        <v>DEFICIENTE</v>
      </c>
      <c r="F48" s="21" t="str">
        <f>IF(Consolidado!F49&lt;=Consolidado!$I$1, "DEFICIENTE", IF(Consolidado!F49&lt;Consolidado!$J$1, "PROCESO", "OPTIMO"))</f>
        <v>OPTIMO</v>
      </c>
      <c r="G48" s="21" t="str">
        <f>IF(Consolidado!G49&lt;=Consolidado!$I$1, "DEFICIENTE", IF(Consolidado!G49&lt;Consolidado!$J$1, "PROCESO", "OPTIMO"))</f>
        <v>DEFICIENTE</v>
      </c>
      <c r="H48" s="21" t="str">
        <f>IF(Consolidado!H49&lt;=Consolidado!$I$1, "DEFICIENTE", IF(Consolidado!H49&lt;Consolidado!$J$1, "PROCESO", "OPTIMO"))</f>
        <v>DEFICIENTE</v>
      </c>
      <c r="I48" s="21" t="str">
        <f>IF(Consolidado!I49&lt;=Consolidado!$I$1, "DEFICIENTE", IF(Consolidado!I49&lt;Consolidado!$J$1, "PROCESO", "OPTIMO"))</f>
        <v>DEFICIENTE</v>
      </c>
      <c r="J48" s="21" t="str">
        <f>IF(Consolidado!J49&lt;=Consolidado!$I$1, "DEFICIENTE", IF(Consolidado!J49&lt;Consolidado!$J$1, "PROCESO", "OPTIMO"))</f>
        <v>OPTIMO</v>
      </c>
      <c r="K48" s="21" t="str">
        <f>IF(Consolidado!K49&lt;=Consolidado!$I$1, "DEFICIENTE", IF(Consolidado!K49&lt;Consolidado!$J$1, "PROCESO", "OPTIMO"))</f>
        <v>DEFICIENTE</v>
      </c>
      <c r="L48" s="21" t="str">
        <f>IF(Consolidado!L49&lt;=Consolidado!$I$1, "DEFICIENTE", IF(Consolidado!L49&lt;Consolidado!$J$1, "PROCESO", "OPTIMO"))</f>
        <v>DEFICIENTE</v>
      </c>
    </row>
    <row r="49" spans="1:12" ht="17.25" customHeight="1" x14ac:dyDescent="0.25">
      <c r="A49" s="5">
        <v>19</v>
      </c>
      <c r="B49" s="416" t="str">
        <f>NUTRICION!$A$371</f>
        <v>PORCENTAJE DE NIÑOS  DE 2 AÑOS CON ANEMIA QUE SE HAN RECUPERADOS (PR)</v>
      </c>
      <c r="C49" s="21" t="str">
        <f>IF(Consolidado!C50&lt;=Consolidado!$I$1, "DEFICIENTE", IF(Consolidado!C50&lt;Consolidado!$J$1, "PROCESO", "OPTIMO"))</f>
        <v>DEFICIENTE</v>
      </c>
      <c r="D49" s="21" t="str">
        <f>IF(Consolidado!D50&lt;=Consolidado!$I$1, "DEFICIENTE", IF(Consolidado!D50&lt;Consolidado!$J$1, "PROCESO", "OPTIMO"))</f>
        <v>DEFICIENTE</v>
      </c>
      <c r="E49" s="21" t="str">
        <f>IF(Consolidado!E50&lt;=Consolidado!$I$1, "DEFICIENTE", IF(Consolidado!E50&lt;Consolidado!$J$1, "PROCESO", "OPTIMO"))</f>
        <v>DEFICIENTE</v>
      </c>
      <c r="F49" s="21" t="str">
        <f>IF(Consolidado!F50&lt;=Consolidado!$I$1, "DEFICIENTE", IF(Consolidado!F50&lt;Consolidado!$J$1, "PROCESO", "OPTIMO"))</f>
        <v>OPTIMO</v>
      </c>
      <c r="G49" s="21" t="str">
        <f>IF(Consolidado!G50&lt;=Consolidado!$I$1, "DEFICIENTE", IF(Consolidado!G50&lt;Consolidado!$J$1, "PROCESO", "OPTIMO"))</f>
        <v>DEFICIENTE</v>
      </c>
      <c r="H49" s="21" t="str">
        <f>IF(Consolidado!H50&lt;=Consolidado!$I$1, "DEFICIENTE", IF(Consolidado!H50&lt;Consolidado!$J$1, "PROCESO", "OPTIMO"))</f>
        <v>DEFICIENTE</v>
      </c>
      <c r="I49" s="21" t="str">
        <f>IF(Consolidado!I50&lt;=Consolidado!$I$1, "DEFICIENTE", IF(Consolidado!I50&lt;Consolidado!$J$1, "PROCESO", "OPTIMO"))</f>
        <v>DEFICIENTE</v>
      </c>
      <c r="J49" s="21" t="str">
        <f>IF(Consolidado!J50&lt;=Consolidado!$I$1, "DEFICIENTE", IF(Consolidado!J50&lt;Consolidado!$J$1, "PROCESO", "OPTIMO"))</f>
        <v>OPTIMO</v>
      </c>
      <c r="K49" s="21" t="str">
        <f>IF(Consolidado!K50&lt;=Consolidado!$I$1, "DEFICIENTE", IF(Consolidado!K50&lt;Consolidado!$J$1, "PROCESO", "OPTIMO"))</f>
        <v>DEFICIENTE</v>
      </c>
      <c r="L49" s="21" t="str">
        <f>IF(Consolidado!L50&lt;=Consolidado!$I$1, "DEFICIENTE", IF(Consolidado!L50&lt;Consolidado!$J$1, "PROCESO", "OPTIMO"))</f>
        <v>DEFICIENTE</v>
      </c>
    </row>
    <row r="50" spans="1:12" ht="17.25" customHeight="1" x14ac:dyDescent="0.25">
      <c r="A50" s="5">
        <v>20</v>
      </c>
      <c r="B50" s="416" t="str">
        <f>NUTRICION!$A$393</f>
        <v>PORCENTAJE DE NIÑOS MENORES DE 36 MESES CON ANEMIA, QUE HAN CUMPLIDO ESQUEMA COMPLETO TRATAMIENTO (TA)</v>
      </c>
      <c r="C50" s="21" t="str">
        <f>IF(Consolidado!C51&lt;=Consolidado!$I$1, "DEFICIENTE", IF(Consolidado!C51&lt;Consolidado!$J$1, "PROCESO", "OPTIMO"))</f>
        <v>DEFICIENTE</v>
      </c>
      <c r="D50" s="21" t="str">
        <f>IF(Consolidado!D51&lt;=Consolidado!$I$1, "DEFICIENTE", IF(Consolidado!D51&lt;Consolidado!$J$1, "PROCESO", "OPTIMO"))</f>
        <v>DEFICIENTE</v>
      </c>
      <c r="E50" s="21" t="str">
        <f>IF(Consolidado!E51&lt;=Consolidado!$I$1, "DEFICIENTE", IF(Consolidado!E51&lt;Consolidado!$J$1, "PROCESO", "OPTIMO"))</f>
        <v>DEFICIENTE</v>
      </c>
      <c r="F50" s="21" t="str">
        <f>IF(Consolidado!F51&lt;=Consolidado!$I$1, "DEFICIENTE", IF(Consolidado!F51&lt;Consolidado!$J$1, "PROCESO", "OPTIMO"))</f>
        <v>PROCESO</v>
      </c>
      <c r="G50" s="21" t="str">
        <f>IF(Consolidado!G51&lt;=Consolidado!$I$1, "DEFICIENTE", IF(Consolidado!G51&lt;Consolidado!$J$1, "PROCESO", "OPTIMO"))</f>
        <v>PROCESO</v>
      </c>
      <c r="H50" s="21" t="str">
        <f>IF(Consolidado!H51&lt;=Consolidado!$I$1, "DEFICIENTE", IF(Consolidado!H51&lt;Consolidado!$J$1, "PROCESO", "OPTIMO"))</f>
        <v>DEFICIENTE</v>
      </c>
      <c r="I50" s="21" t="str">
        <f>IF(Consolidado!I51&lt;=Consolidado!$I$1, "DEFICIENTE", IF(Consolidado!I51&lt;Consolidado!$J$1, "PROCESO", "OPTIMO"))</f>
        <v>PROCESO</v>
      </c>
      <c r="J50" s="21" t="str">
        <f>IF(Consolidado!J51&lt;=Consolidado!$I$1, "DEFICIENTE", IF(Consolidado!J51&lt;Consolidado!$J$1, "PROCESO", "OPTIMO"))</f>
        <v>PROCESO</v>
      </c>
      <c r="K50" s="21" t="str">
        <f>IF(Consolidado!K51&lt;=Consolidado!$I$1, "DEFICIENTE", IF(Consolidado!K51&lt;Consolidado!$J$1, "PROCESO", "OPTIMO"))</f>
        <v>DEFICIENTE</v>
      </c>
      <c r="L50" s="21" t="str">
        <f>IF(Consolidado!L51&lt;=Consolidado!$I$1, "DEFICIENTE", IF(Consolidado!L51&lt;Consolidado!$J$1, "PROCESO", "OPTIMO"))</f>
        <v>DEFICIENTE</v>
      </c>
    </row>
    <row r="51" spans="1:12" ht="17.25" customHeight="1" x14ac:dyDescent="0.25">
      <c r="A51" s="5">
        <v>21</v>
      </c>
      <c r="B51" s="416" t="str">
        <f>NUTRICION!$A$414</f>
        <v>PORCENTAJE DE NIÑOS MENORES DE 36 MESES CON ANEMIA, QUE SE HAN RECUPERADO (PR)</v>
      </c>
      <c r="C51" s="21" t="str">
        <f>IF(Consolidado!C52&lt;=Consolidado!$I$1, "DEFICIENTE", IF(Consolidado!C52&lt;Consolidado!$J$1, "PROCESO", "OPTIMO"))</f>
        <v>DEFICIENTE</v>
      </c>
      <c r="D51" s="21" t="str">
        <f>IF(Consolidado!D52&lt;=Consolidado!$I$1, "DEFICIENTE", IF(Consolidado!D52&lt;Consolidado!$J$1, "PROCESO", "OPTIMO"))</f>
        <v>DEFICIENTE</v>
      </c>
      <c r="E51" s="21" t="str">
        <f>IF(Consolidado!E52&lt;=Consolidado!$I$1, "DEFICIENTE", IF(Consolidado!E52&lt;Consolidado!$J$1, "PROCESO", "OPTIMO"))</f>
        <v>DEFICIENTE</v>
      </c>
      <c r="F51" s="21" t="str">
        <f>IF(Consolidado!F52&lt;=Consolidado!$I$1, "DEFICIENTE", IF(Consolidado!F52&lt;Consolidado!$J$1, "PROCESO", "OPTIMO"))</f>
        <v>DEFICIENTE</v>
      </c>
      <c r="G51" s="21" t="str">
        <f>IF(Consolidado!G52&lt;=Consolidado!$I$1, "DEFICIENTE", IF(Consolidado!G52&lt;Consolidado!$J$1, "PROCESO", "OPTIMO"))</f>
        <v>DEFICIENTE</v>
      </c>
      <c r="H51" s="21" t="str">
        <f>IF(Consolidado!H52&lt;=Consolidado!$I$1, "DEFICIENTE", IF(Consolidado!H52&lt;Consolidado!$J$1, "PROCESO", "OPTIMO"))</f>
        <v>DEFICIENTE</v>
      </c>
      <c r="I51" s="21" t="str">
        <f>IF(Consolidado!I52&lt;=Consolidado!$I$1, "DEFICIENTE", IF(Consolidado!I52&lt;Consolidado!$J$1, "PROCESO", "OPTIMO"))</f>
        <v>DEFICIENTE</v>
      </c>
      <c r="J51" s="21" t="str">
        <f>IF(Consolidado!J52&lt;=Consolidado!$I$1, "DEFICIENTE", IF(Consolidado!J52&lt;Consolidado!$J$1, "PROCESO", "OPTIMO"))</f>
        <v>PROCESO</v>
      </c>
      <c r="K51" s="21" t="str">
        <f>IF(Consolidado!K52&lt;=Consolidado!$I$1, "DEFICIENTE", IF(Consolidado!K52&lt;Consolidado!$J$1, "PROCESO", "OPTIMO"))</f>
        <v>DEFICIENTE</v>
      </c>
      <c r="L51" s="21" t="str">
        <f>IF(Consolidado!L52&lt;=Consolidado!$I$1, "DEFICIENTE", IF(Consolidado!L52&lt;Consolidado!$J$1, "PROCESO", "OPTIMO"))</f>
        <v>DEFICIENTE</v>
      </c>
    </row>
    <row r="52" spans="1:12" ht="17.25" customHeight="1" x14ac:dyDescent="0.25">
      <c r="A52" s="5">
        <v>22</v>
      </c>
      <c r="B52" s="416" t="str">
        <f>NUTRICION!$A$437</f>
        <v>PORCENTAJE DE NIÑOS MENORES DE 12 MESES DE EDAD QUE INICIAN SUPLEMENTO DE HIERRO Y OTROS MICRONUTRIENTES OPORTUNAMENTE</v>
      </c>
      <c r="C52" s="21" t="str">
        <f>IF(Consolidado!C53&lt;=Consolidado!$I$1, "DEFICIENTE", IF(Consolidado!C53&lt;Consolidado!$J$1, "PROCESO", "OPTIMO"))</f>
        <v>DEFICIENTE</v>
      </c>
      <c r="D52" s="21" t="str">
        <f>IF(Consolidado!D53&lt;=Consolidado!$I$1, "DEFICIENTE", IF(Consolidado!D53&lt;Consolidado!$J$1, "PROCESO", "OPTIMO"))</f>
        <v>DEFICIENTE</v>
      </c>
      <c r="E52" s="21" t="str">
        <f>IF(Consolidado!E53&lt;=Consolidado!$I$1, "DEFICIENTE", IF(Consolidado!E53&lt;Consolidado!$J$1, "PROCESO", "OPTIMO"))</f>
        <v>DEFICIENTE</v>
      </c>
      <c r="F52" s="21" t="str">
        <f>IF(Consolidado!F53&lt;=Consolidado!$I$1, "DEFICIENTE", IF(Consolidado!F53&lt;Consolidado!$J$1, "PROCESO", "OPTIMO"))</f>
        <v>PROCESO</v>
      </c>
      <c r="G52" s="21" t="str">
        <f>IF(Consolidado!G53&lt;=Consolidado!$I$1, "DEFICIENTE", IF(Consolidado!G53&lt;Consolidado!$J$1, "PROCESO", "OPTIMO"))</f>
        <v>DEFICIENTE</v>
      </c>
      <c r="H52" s="21" t="str">
        <f>IF(Consolidado!H53&lt;=Consolidado!$I$1, "DEFICIENTE", IF(Consolidado!H53&lt;Consolidado!$J$1, "PROCESO", "OPTIMO"))</f>
        <v>PROCESO</v>
      </c>
      <c r="I52" s="21" t="str">
        <f>IF(Consolidado!I53&lt;=Consolidado!$I$1, "DEFICIENTE", IF(Consolidado!I53&lt;Consolidado!$J$1, "PROCESO", "OPTIMO"))</f>
        <v>DEFICIENTE</v>
      </c>
      <c r="J52" s="21" t="str">
        <f>IF(Consolidado!J53&lt;=Consolidado!$I$1, "DEFICIENTE", IF(Consolidado!J53&lt;Consolidado!$J$1, "PROCESO", "OPTIMO"))</f>
        <v>PROCESO</v>
      </c>
      <c r="K52" s="21" t="str">
        <f>IF(Consolidado!K53&lt;=Consolidado!$I$1, "DEFICIENTE", IF(Consolidado!K53&lt;Consolidado!$J$1, "PROCESO", "OPTIMO"))</f>
        <v>DEFICIENTE</v>
      </c>
      <c r="L52" s="21" t="str">
        <f>IF(Consolidado!L53&lt;=Consolidado!$I$1, "DEFICIENTE", IF(Consolidado!L53&lt;Consolidado!$J$1, "PROCESO", "OPTIMO"))</f>
        <v>DEFICIENTE</v>
      </c>
    </row>
    <row r="53" spans="1:12" ht="17.25" customHeight="1" x14ac:dyDescent="0.25">
      <c r="A53" s="5">
        <v>23</v>
      </c>
      <c r="B53" s="416" t="str">
        <f>NUTRICION!$A$458</f>
        <v xml:space="preserve">PORCENTAJE DE NIÑOS MENORES DE 12 MESES DE EDAD CON DOSAJE DE HEMOGLOBINA E INICIAN SUPLEMENTACION PREVENTIVA </v>
      </c>
      <c r="C53" s="21" t="str">
        <f>IF(Consolidado!C54&lt;=Consolidado!$I$1, "DEFICIENTE", IF(Consolidado!C54&lt;Consolidado!$J$1, "PROCESO", "OPTIMO"))</f>
        <v>DEFICIENTE</v>
      </c>
      <c r="D53" s="21" t="str">
        <f>IF(Consolidado!D54&lt;=Consolidado!$I$1, "DEFICIENTE", IF(Consolidado!D54&lt;Consolidado!$J$1, "PROCESO", "OPTIMO"))</f>
        <v>DEFICIENTE</v>
      </c>
      <c r="E53" s="21" t="str">
        <f>IF(Consolidado!E54&lt;=Consolidado!$I$1, "DEFICIENTE", IF(Consolidado!E54&lt;Consolidado!$J$1, "PROCESO", "OPTIMO"))</f>
        <v>DEFICIENTE</v>
      </c>
      <c r="F53" s="21" t="str">
        <f>IF(Consolidado!F54&lt;=Consolidado!$I$1, "DEFICIENTE", IF(Consolidado!F54&lt;Consolidado!$J$1, "PROCESO", "OPTIMO"))</f>
        <v>PROCESO</v>
      </c>
      <c r="G53" s="21" t="str">
        <f>IF(Consolidado!G54&lt;=Consolidado!$I$1, "DEFICIENTE", IF(Consolidado!G54&lt;Consolidado!$J$1, "PROCESO", "OPTIMO"))</f>
        <v>DEFICIENTE</v>
      </c>
      <c r="H53" s="21" t="str">
        <f>IF(Consolidado!H54&lt;=Consolidado!$I$1, "DEFICIENTE", IF(Consolidado!H54&lt;Consolidado!$J$1, "PROCESO", "OPTIMO"))</f>
        <v>PROCESO</v>
      </c>
      <c r="I53" s="21" t="str">
        <f>IF(Consolidado!I54&lt;=Consolidado!$I$1, "DEFICIENTE", IF(Consolidado!I54&lt;Consolidado!$J$1, "PROCESO", "OPTIMO"))</f>
        <v>DEFICIENTE</v>
      </c>
      <c r="J53" s="21" t="str">
        <f>IF(Consolidado!J54&lt;=Consolidado!$I$1, "DEFICIENTE", IF(Consolidado!J54&lt;Consolidado!$J$1, "PROCESO", "OPTIMO"))</f>
        <v>PROCESO</v>
      </c>
      <c r="K53" s="21" t="str">
        <f>IF(Consolidado!K54&lt;=Consolidado!$I$1, "DEFICIENTE", IF(Consolidado!K54&lt;Consolidado!$J$1, "PROCESO", "OPTIMO"))</f>
        <v>DEFICIENTE</v>
      </c>
      <c r="L53" s="21" t="str">
        <f>IF(Consolidado!L54&lt;=Consolidado!$I$1, "DEFICIENTE", IF(Consolidado!L54&lt;Consolidado!$J$1, "PROCESO", "OPTIMO"))</f>
        <v>DEFICIENTE</v>
      </c>
    </row>
    <row r="54" spans="1:12" ht="17.25" customHeight="1" x14ac:dyDescent="0.25">
      <c r="A54" s="5">
        <v>24</v>
      </c>
      <c r="B54" s="416" t="str">
        <f>NUTRICION!$A$480</f>
        <v>PORCENTAJE DE NIÑOS MENORES DE 5 AÑOS CON DOSAJE DE HEMOGLOBINA E INICIO TRATAMIENTO DE ANEMIA</v>
      </c>
      <c r="C54" s="436" t="str">
        <f>IF(Consolidado!C55&lt;=Consolidado!$I$1, "DEFICIENTE", IF(Consolidado!C55&lt;Consolidado!$J$1, "PROCESO", "OPTIMO"))</f>
        <v>PROCESO</v>
      </c>
      <c r="D54" s="436" t="str">
        <f>IF(Consolidado!D55&lt;=Consolidado!$I$1, "DEFICIENTE", IF(Consolidado!D55&lt;Consolidado!$J$1, "PROCESO", "OPTIMO"))</f>
        <v>DEFICIENTE</v>
      </c>
      <c r="E54" s="21" t="str">
        <f>IF(Consolidado!E55&lt;=Consolidado!$I$1, "DEFICIENTE", IF(Consolidado!E55&lt;Consolidado!$J$1, "PROCESO", "OPTIMO"))</f>
        <v>PROCESO</v>
      </c>
      <c r="F54" s="21" t="str">
        <f>IF(Consolidado!F55&lt;=Consolidado!$I$1, "DEFICIENTE", IF(Consolidado!F55&lt;Consolidado!$J$1, "PROCESO", "OPTIMO"))</f>
        <v>OPTIMO</v>
      </c>
      <c r="G54" s="21" t="str">
        <f>IF(Consolidado!G55&lt;=Consolidado!$I$1, "DEFICIENTE", IF(Consolidado!G55&lt;Consolidado!$J$1, "PROCESO", "OPTIMO"))</f>
        <v>DEFICIENTE</v>
      </c>
      <c r="H54" s="21" t="str">
        <f>IF(Consolidado!H55&lt;=Consolidado!$I$1, "DEFICIENTE", IF(Consolidado!H55&lt;Consolidado!$J$1, "PROCESO", "OPTIMO"))</f>
        <v>OPTIMO</v>
      </c>
      <c r="I54" s="21" t="str">
        <f>IF(Consolidado!I55&lt;=Consolidado!$I$1, "DEFICIENTE", IF(Consolidado!I55&lt;Consolidado!$J$1, "PROCESO", "OPTIMO"))</f>
        <v>PROCESO</v>
      </c>
      <c r="J54" s="21" t="str">
        <f>IF(Consolidado!J55&lt;=Consolidado!$I$1, "DEFICIENTE", IF(Consolidado!J55&lt;Consolidado!$J$1, "PROCESO", "OPTIMO"))</f>
        <v>OPTIMO</v>
      </c>
      <c r="K54" s="21" t="str">
        <f>IF(Consolidado!K55&lt;=Consolidado!$I$1, "DEFICIENTE", IF(Consolidado!K55&lt;Consolidado!$J$1, "PROCESO", "OPTIMO"))</f>
        <v>OPTIMO</v>
      </c>
      <c r="L54" s="21" t="str">
        <f>IF(Consolidado!L55&lt;=Consolidado!$I$1, "DEFICIENTE", IF(Consolidado!L55&lt;Consolidado!$J$1, "PROCESO", "OPTIMO"))</f>
        <v>DEFICIENTE</v>
      </c>
    </row>
    <row r="55" spans="1:12" ht="17.25" customHeight="1" x14ac:dyDescent="0.25">
      <c r="A55"/>
    </row>
    <row r="56" spans="1:12" ht="18.75" x14ac:dyDescent="0.25">
      <c r="B56" s="440" t="s">
        <v>743</v>
      </c>
      <c r="C56" s="437">
        <f>+COUNTIF(C3:C54,"=OPTIMO")</f>
        <v>3</v>
      </c>
      <c r="D56" s="437">
        <f>+COUNTIF(D3:D54,"=OPTIMO")</f>
        <v>4</v>
      </c>
      <c r="E56" s="437">
        <f>+COUNTIF(E3:E54,"=OPTIMO")</f>
        <v>4</v>
      </c>
      <c r="F56" s="437">
        <f t="shared" ref="F56:L56" si="0">+COUNTIF(F3:F54,"=OPTIMO")</f>
        <v>9</v>
      </c>
      <c r="G56" s="437">
        <f t="shared" si="0"/>
        <v>4</v>
      </c>
      <c r="H56" s="437">
        <f t="shared" si="0"/>
        <v>5</v>
      </c>
      <c r="I56" s="437">
        <f t="shared" si="0"/>
        <v>8</v>
      </c>
      <c r="J56" s="437">
        <f t="shared" si="0"/>
        <v>13</v>
      </c>
      <c r="K56" s="437">
        <f t="shared" si="0"/>
        <v>6</v>
      </c>
      <c r="L56" s="437">
        <f t="shared" si="0"/>
        <v>5</v>
      </c>
    </row>
    <row r="57" spans="1:12" ht="18.75" x14ac:dyDescent="0.25">
      <c r="B57" s="439" t="s">
        <v>742</v>
      </c>
      <c r="C57" s="442">
        <f>+COUNTIF(C3:C54,"=PROCESO")</f>
        <v>8</v>
      </c>
      <c r="D57" s="442">
        <f>+COUNTIF(D3:D54,"=PROCESO")</f>
        <v>0</v>
      </c>
      <c r="E57" s="442">
        <f>+COUNTIF(E3:E54,"=PROCESO")</f>
        <v>3</v>
      </c>
      <c r="F57" s="442">
        <f t="shared" ref="F57:L57" si="1">+COUNTIF(F3:F54,"=PROCESO")</f>
        <v>8</v>
      </c>
      <c r="G57" s="442">
        <f t="shared" si="1"/>
        <v>5</v>
      </c>
      <c r="H57" s="442">
        <f t="shared" si="1"/>
        <v>7</v>
      </c>
      <c r="I57" s="442">
        <f t="shared" si="1"/>
        <v>6</v>
      </c>
      <c r="J57" s="442">
        <f t="shared" si="1"/>
        <v>10</v>
      </c>
      <c r="K57" s="442">
        <f t="shared" si="1"/>
        <v>3</v>
      </c>
      <c r="L57" s="442">
        <f t="shared" si="1"/>
        <v>4</v>
      </c>
    </row>
    <row r="58" spans="1:12" ht="18.75" x14ac:dyDescent="0.25">
      <c r="B58" s="438" t="s">
        <v>741</v>
      </c>
      <c r="C58" s="441">
        <f>+COUNTIF(C3:C54,"=DEFICIENTE")</f>
        <v>41</v>
      </c>
      <c r="D58" s="441">
        <f>+COUNTIF(D3:D54,"=DEFICIENTE")</f>
        <v>48</v>
      </c>
      <c r="E58" s="441">
        <f>+COUNTIF(E3:E54,"=DEFICIENTE")</f>
        <v>45</v>
      </c>
      <c r="F58" s="441">
        <f t="shared" ref="F58:L58" si="2">+COUNTIF(F3:F54,"=DEFICIENTE")</f>
        <v>35</v>
      </c>
      <c r="G58" s="441">
        <f t="shared" si="2"/>
        <v>43</v>
      </c>
      <c r="H58" s="441">
        <f t="shared" si="2"/>
        <v>40</v>
      </c>
      <c r="I58" s="441">
        <f t="shared" si="2"/>
        <v>38</v>
      </c>
      <c r="J58" s="441">
        <f t="shared" si="2"/>
        <v>29</v>
      </c>
      <c r="K58" s="441">
        <f t="shared" si="2"/>
        <v>43</v>
      </c>
      <c r="L58" s="441">
        <f t="shared" si="2"/>
        <v>43</v>
      </c>
    </row>
    <row r="59" spans="1:12" x14ac:dyDescent="0.25">
      <c r="E59" s="285"/>
    </row>
    <row r="60" spans="1:12" x14ac:dyDescent="0.25">
      <c r="E60" s="285"/>
    </row>
    <row r="61" spans="1:12" x14ac:dyDescent="0.25">
      <c r="E61" s="285"/>
    </row>
    <row r="62" spans="1:12" x14ac:dyDescent="0.25">
      <c r="E62" s="285"/>
    </row>
    <row r="63" spans="1:12" x14ac:dyDescent="0.25">
      <c r="E63" s="285"/>
    </row>
    <row r="64" spans="1:12" x14ac:dyDescent="0.25">
      <c r="E64" s="285"/>
    </row>
    <row r="65" spans="5:24" x14ac:dyDescent="0.25">
      <c r="E65" s="285"/>
      <c r="X65" s="9"/>
    </row>
    <row r="66" spans="5:24" x14ac:dyDescent="0.25">
      <c r="E66" s="448" t="s">
        <v>745</v>
      </c>
      <c r="F66" s="449" t="s">
        <v>743</v>
      </c>
      <c r="G66" s="449" t="s">
        <v>742</v>
      </c>
      <c r="H66" s="450" t="s">
        <v>741</v>
      </c>
      <c r="I66" s="445" t="s">
        <v>747</v>
      </c>
      <c r="X66" s="9" t="s">
        <v>748</v>
      </c>
    </row>
    <row r="67" spans="5:24" x14ac:dyDescent="0.25">
      <c r="E67" s="451" t="str">
        <f>Config!$D$15</f>
        <v>RED</v>
      </c>
      <c r="F67" s="443">
        <f>$C$56</f>
        <v>3</v>
      </c>
      <c r="G67" s="443">
        <f>$C$57</f>
        <v>8</v>
      </c>
      <c r="H67" s="452">
        <f>$C$58</f>
        <v>41</v>
      </c>
      <c r="I67" s="446">
        <f t="shared" ref="I67:I75" si="3">+SUM(F67:H67)</f>
        <v>52</v>
      </c>
      <c r="X67" s="9" t="str">
        <f>$P$1&amp;"  "&amp;X66&amp;"  "&amp;$P$3&amp;"  "&amp;$P$2</f>
        <v>RED. MOYOBAMBA:  PORCENTAJE DE AVANCE DE INDICADORES SANITARIOS SEGUN NIVEL DE CUMPLIMIENTO  - POR MICROREDES :   ENERO - OCTUBRE 2024</v>
      </c>
    </row>
    <row r="68" spans="5:24" x14ac:dyDescent="0.25">
      <c r="E68" s="453" t="str">
        <f>Config!$D$16</f>
        <v>HOSPITAL</v>
      </c>
      <c r="F68" s="444">
        <f>$D$56</f>
        <v>4</v>
      </c>
      <c r="G68" s="444">
        <f>$D$57</f>
        <v>0</v>
      </c>
      <c r="H68" s="454">
        <f>$D$58</f>
        <v>48</v>
      </c>
      <c r="I68" s="447">
        <f t="shared" si="3"/>
        <v>52</v>
      </c>
    </row>
    <row r="69" spans="5:24" x14ac:dyDescent="0.25">
      <c r="E69" s="453" t="str">
        <f>Config!$D$17</f>
        <v>LLUILLUCUCHA</v>
      </c>
      <c r="F69" s="444">
        <f>$E$56</f>
        <v>4</v>
      </c>
      <c r="G69" s="444">
        <f>$E$57</f>
        <v>3</v>
      </c>
      <c r="H69" s="454">
        <f>$E$58</f>
        <v>45</v>
      </c>
      <c r="I69" s="447">
        <f t="shared" si="3"/>
        <v>52</v>
      </c>
    </row>
    <row r="70" spans="5:24" x14ac:dyDescent="0.25">
      <c r="E70" s="453" t="str">
        <f>Config!$D$18</f>
        <v>JERILLO</v>
      </c>
      <c r="F70" s="444">
        <f>$F$56</f>
        <v>9</v>
      </c>
      <c r="G70" s="444">
        <f>$F$57</f>
        <v>8</v>
      </c>
      <c r="H70" s="454">
        <f>$F$58</f>
        <v>35</v>
      </c>
      <c r="I70" s="447">
        <f t="shared" si="3"/>
        <v>52</v>
      </c>
    </row>
    <row r="71" spans="5:24" x14ac:dyDescent="0.25">
      <c r="E71" s="453" t="str">
        <f>Config!$D$19</f>
        <v>YANTALO</v>
      </c>
      <c r="F71" s="444">
        <f>$G$56</f>
        <v>4</v>
      </c>
      <c r="G71" s="444">
        <f>$G$57</f>
        <v>5</v>
      </c>
      <c r="H71" s="454">
        <f>$G$58</f>
        <v>43</v>
      </c>
      <c r="I71" s="447">
        <f t="shared" si="3"/>
        <v>52</v>
      </c>
    </row>
    <row r="72" spans="5:24" x14ac:dyDescent="0.25">
      <c r="E72" s="453" t="str">
        <f>Config!$D$20</f>
        <v>SORITOR</v>
      </c>
      <c r="F72" s="444">
        <f>$H$56</f>
        <v>5</v>
      </c>
      <c r="G72" s="444">
        <f>$H$57</f>
        <v>7</v>
      </c>
      <c r="H72" s="454">
        <f>$H$58</f>
        <v>40</v>
      </c>
      <c r="I72" s="447">
        <f t="shared" si="3"/>
        <v>52</v>
      </c>
    </row>
    <row r="73" spans="5:24" x14ac:dyDescent="0.25">
      <c r="E73" s="453" t="str">
        <f>Config!$D$21</f>
        <v>JEPELACIO</v>
      </c>
      <c r="F73" s="444">
        <f>$I$56</f>
        <v>8</v>
      </c>
      <c r="G73" s="444">
        <f>$I$57</f>
        <v>6</v>
      </c>
      <c r="H73" s="454">
        <f>$I$58</f>
        <v>38</v>
      </c>
      <c r="I73" s="447">
        <f t="shared" si="3"/>
        <v>52</v>
      </c>
    </row>
    <row r="74" spans="5:24" x14ac:dyDescent="0.25">
      <c r="E74" s="453" t="str">
        <f>Config!$D$22</f>
        <v>ROQUE</v>
      </c>
      <c r="F74" s="444">
        <f>$J$56</f>
        <v>13</v>
      </c>
      <c r="G74" s="444">
        <f>$J$57</f>
        <v>10</v>
      </c>
      <c r="H74" s="454">
        <f>$J$58</f>
        <v>29</v>
      </c>
      <c r="I74" s="447">
        <f t="shared" si="3"/>
        <v>52</v>
      </c>
    </row>
    <row r="75" spans="5:24" x14ac:dyDescent="0.25">
      <c r="E75" s="455" t="str">
        <f>Config!$D$23</f>
        <v>CALZADA</v>
      </c>
      <c r="F75" s="456">
        <f>$K$56</f>
        <v>6</v>
      </c>
      <c r="G75" s="456">
        <f>$K$57</f>
        <v>3</v>
      </c>
      <c r="H75" s="457">
        <f>$K$58</f>
        <v>43</v>
      </c>
      <c r="I75" s="447">
        <f t="shared" si="3"/>
        <v>52</v>
      </c>
    </row>
    <row r="76" spans="5:24" x14ac:dyDescent="0.25">
      <c r="E76" s="453" t="str">
        <f>Config!$D$24</f>
        <v>PUEBLO LIBRE</v>
      </c>
      <c r="F76" s="456">
        <f>$L$56</f>
        <v>5</v>
      </c>
      <c r="G76" s="456">
        <f>$L$57</f>
        <v>4</v>
      </c>
      <c r="H76" s="457">
        <f>$L$58</f>
        <v>43</v>
      </c>
      <c r="I76" s="447">
        <f t="shared" ref="I76" si="4">+SUM(F76:H76)</f>
        <v>52</v>
      </c>
    </row>
    <row r="88" spans="5:9" x14ac:dyDescent="0.25">
      <c r="I88" s="419"/>
    </row>
    <row r="89" spans="5:9" x14ac:dyDescent="0.25">
      <c r="I89" s="419"/>
    </row>
    <row r="90" spans="5:9" x14ac:dyDescent="0.25">
      <c r="I90" s="419"/>
    </row>
    <row r="91" spans="5:9" x14ac:dyDescent="0.25">
      <c r="I91" s="419"/>
    </row>
    <row r="92" spans="5:9" x14ac:dyDescent="0.25">
      <c r="I92" s="419"/>
    </row>
    <row r="93" spans="5:9" x14ac:dyDescent="0.25">
      <c r="I93" s="419"/>
    </row>
    <row r="94" spans="5:9" x14ac:dyDescent="0.25">
      <c r="E94" s="448" t="s">
        <v>745</v>
      </c>
      <c r="F94" s="449" t="s">
        <v>743</v>
      </c>
      <c r="G94" s="449" t="s">
        <v>742</v>
      </c>
      <c r="H94" s="450" t="s">
        <v>741</v>
      </c>
      <c r="I94" s="419"/>
    </row>
    <row r="95" spans="5:9" x14ac:dyDescent="0.25">
      <c r="E95" s="453" t="s">
        <v>64</v>
      </c>
      <c r="F95" s="458">
        <f t="shared" ref="F95:F102" si="5">VLOOKUP($E95,$E$67:$H$76,2,FALSE)/$I$67</f>
        <v>0.25</v>
      </c>
      <c r="G95" s="458">
        <f t="shared" ref="G95:G102" si="6">VLOOKUP($E95,$E$67:$H$76,3,FALSE)/$I$67</f>
        <v>0.19230769230769232</v>
      </c>
      <c r="H95" s="459">
        <f t="shared" ref="H95:H102" si="7">VLOOKUP($E95,$E$67:$H$76,4,FALSE)/$I$67</f>
        <v>0.55769230769230771</v>
      </c>
      <c r="I95" s="419"/>
    </row>
    <row r="96" spans="5:9" x14ac:dyDescent="0.25">
      <c r="E96" s="453" t="s">
        <v>66</v>
      </c>
      <c r="F96" s="458">
        <f t="shared" si="5"/>
        <v>0.17307692307692307</v>
      </c>
      <c r="G96" s="458">
        <f t="shared" si="6"/>
        <v>0.15384615384615385</v>
      </c>
      <c r="H96" s="459">
        <f t="shared" si="7"/>
        <v>0.67307692307692313</v>
      </c>
    </row>
    <row r="97" spans="5:8" x14ac:dyDescent="0.25">
      <c r="E97" s="453" t="s">
        <v>60</v>
      </c>
      <c r="F97" s="458">
        <f t="shared" si="5"/>
        <v>0.15384615384615385</v>
      </c>
      <c r="G97" s="458">
        <f t="shared" si="6"/>
        <v>0.11538461538461539</v>
      </c>
      <c r="H97" s="459">
        <f t="shared" si="7"/>
        <v>0.73076923076923073</v>
      </c>
    </row>
    <row r="98" spans="5:8" x14ac:dyDescent="0.25">
      <c r="E98" s="453" t="s">
        <v>62</v>
      </c>
      <c r="F98" s="458">
        <f t="shared" si="5"/>
        <v>9.6153846153846159E-2</v>
      </c>
      <c r="G98" s="458">
        <f t="shared" si="6"/>
        <v>0.13461538461538461</v>
      </c>
      <c r="H98" s="459">
        <f t="shared" si="7"/>
        <v>0.76923076923076927</v>
      </c>
    </row>
    <row r="99" spans="5:8" x14ac:dyDescent="0.25">
      <c r="E99" s="453" t="s">
        <v>70</v>
      </c>
      <c r="F99" s="458">
        <f t="shared" si="5"/>
        <v>9.6153846153846159E-2</v>
      </c>
      <c r="G99" s="458">
        <f t="shared" si="6"/>
        <v>7.6923076923076927E-2</v>
      </c>
      <c r="H99" s="459">
        <f t="shared" si="7"/>
        <v>0.82692307692307687</v>
      </c>
    </row>
    <row r="100" spans="5:8" x14ac:dyDescent="0.25">
      <c r="E100" s="453" t="s">
        <v>61</v>
      </c>
      <c r="F100" s="458">
        <f t="shared" si="5"/>
        <v>7.6923076923076927E-2</v>
      </c>
      <c r="G100" s="458">
        <f t="shared" si="6"/>
        <v>9.6153846153846159E-2</v>
      </c>
      <c r="H100" s="459">
        <f t="shared" si="7"/>
        <v>0.82692307692307687</v>
      </c>
    </row>
    <row r="101" spans="5:8" x14ac:dyDescent="0.25">
      <c r="E101" s="453" t="s">
        <v>59</v>
      </c>
      <c r="F101" s="458">
        <f t="shared" si="5"/>
        <v>0.11538461538461539</v>
      </c>
      <c r="G101" s="458">
        <f t="shared" si="6"/>
        <v>5.7692307692307696E-2</v>
      </c>
      <c r="H101" s="459">
        <f t="shared" si="7"/>
        <v>0.82692307692307687</v>
      </c>
    </row>
    <row r="102" spans="5:8" x14ac:dyDescent="0.25">
      <c r="E102" s="455" t="s">
        <v>81</v>
      </c>
      <c r="F102" s="460">
        <f t="shared" si="5"/>
        <v>7.6923076923076927E-2</v>
      </c>
      <c r="G102" s="460">
        <f t="shared" si="6"/>
        <v>5.7692307692307696E-2</v>
      </c>
      <c r="H102" s="461">
        <f t="shared" si="7"/>
        <v>0.86538461538461542</v>
      </c>
    </row>
  </sheetData>
  <conditionalFormatting sqref="C3:L54">
    <cfRule type="containsText" dxfId="2" priority="4" operator="containsText" text="OPTIMO">
      <formula>NOT(ISERROR(SEARCH("OPTIMO",C3)))</formula>
    </cfRule>
    <cfRule type="containsText" dxfId="1" priority="5" operator="containsText" text="PROCESO">
      <formula>NOT(ISERROR(SEARCH("PROCESO",C3)))</formula>
    </cfRule>
    <cfRule type="containsText" dxfId="0" priority="6" operator="containsText" text="DEFICIENTE">
      <formula>NOT(ISERROR(SEARCH("DEFICIENTE",C3)))</formula>
    </cfRule>
  </conditionalFormatting>
  <pageMargins left="0.7" right="0.7" top="0.75" bottom="0.75" header="0.3" footer="0.3"/>
  <drawing r:id="rId1"/>
  <tableParts count="2">
    <tablePart r:id="rId2"/>
    <tablePart r:id="rId3"/>
  </tableParts>
</worksheet>
</file>

<file path=xl/worksheets/sheet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filterMode="1"/>
  <dimension ref="A1:AW118"/>
  <sheetViews>
    <sheetView topLeftCell="A40" zoomScale="70" zoomScaleNormal="70" workbookViewId="0">
      <selection activeCell="G42" sqref="G42"/>
    </sheetView>
  </sheetViews>
  <sheetFormatPr baseColWidth="10" defaultRowHeight="15" x14ac:dyDescent="0.25"/>
  <cols>
    <col min="1" max="1" width="5.7109375" customWidth="1"/>
    <col min="2" max="2" width="14.5703125" hidden="1" customWidth="1"/>
    <col min="3" max="3" width="41" customWidth="1"/>
    <col min="4" max="4" width="72.7109375" style="2" customWidth="1"/>
    <col min="5" max="5" width="35.28515625" customWidth="1"/>
    <col min="6" max="6" width="31.7109375" customWidth="1"/>
    <col min="7" max="7" width="18.140625" style="5" customWidth="1"/>
    <col min="8" max="9" width="12.28515625" style="257" customWidth="1"/>
    <col min="10" max="10" width="11.140625" style="258" customWidth="1"/>
    <col min="11" max="14" width="7.28515625" style="258" customWidth="1"/>
    <col min="15" max="15" width="5.42578125" style="258" customWidth="1"/>
    <col min="16" max="16" width="7.28515625" style="258" customWidth="1"/>
    <col min="17" max="17" width="8.28515625" style="258" customWidth="1"/>
    <col min="18" max="48" width="7.28515625" style="258" customWidth="1"/>
  </cols>
  <sheetData>
    <row r="1" spans="1:49" ht="16.5" customHeight="1" thickTop="1" x14ac:dyDescent="0.35">
      <c r="A1" s="467" t="s">
        <v>144</v>
      </c>
      <c r="B1" s="468"/>
      <c r="C1" s="468"/>
      <c r="D1" s="468"/>
      <c r="E1" s="468"/>
      <c r="F1" s="468"/>
      <c r="G1" s="468"/>
      <c r="H1" s="96"/>
      <c r="I1" s="96"/>
      <c r="J1" s="97"/>
      <c r="K1" s="471" t="s">
        <v>1</v>
      </c>
      <c r="L1" s="471"/>
      <c r="M1" s="471"/>
      <c r="N1" s="471"/>
      <c r="O1" s="471"/>
      <c r="P1" s="471"/>
      <c r="Q1" s="471"/>
      <c r="R1" s="471"/>
      <c r="S1" s="471"/>
      <c r="T1" s="471"/>
      <c r="U1" s="471"/>
      <c r="V1" s="471"/>
      <c r="W1" s="471"/>
      <c r="X1" s="471"/>
      <c r="Y1" s="471"/>
      <c r="Z1" s="471"/>
      <c r="AA1" s="471"/>
      <c r="AB1" s="471"/>
      <c r="AC1" s="471"/>
      <c r="AD1" s="471"/>
      <c r="AE1" s="471"/>
      <c r="AF1" s="471"/>
      <c r="AG1" s="471"/>
      <c r="AH1" s="471"/>
      <c r="AI1" s="471"/>
      <c r="AJ1" s="471"/>
      <c r="AK1" s="471"/>
      <c r="AL1" s="471"/>
      <c r="AM1" s="471"/>
      <c r="AN1" s="471"/>
      <c r="AO1" s="471"/>
      <c r="AP1" s="471"/>
      <c r="AQ1" s="471"/>
      <c r="AR1" s="471"/>
      <c r="AS1" s="471"/>
      <c r="AT1" s="471"/>
      <c r="AU1" s="471"/>
      <c r="AV1" s="471"/>
    </row>
    <row r="2" spans="1:49" ht="33.75" customHeight="1" x14ac:dyDescent="0.35">
      <c r="A2" s="469"/>
      <c r="B2" s="470"/>
      <c r="C2" s="470"/>
      <c r="D2" s="470"/>
      <c r="E2" s="470"/>
      <c r="F2" s="470"/>
      <c r="G2" s="470"/>
      <c r="H2" s="98"/>
      <c r="I2" s="98"/>
      <c r="J2" s="99"/>
      <c r="K2" s="471"/>
      <c r="L2" s="471"/>
      <c r="M2" s="471"/>
      <c r="N2" s="471"/>
      <c r="O2" s="471"/>
      <c r="P2" s="471"/>
      <c r="Q2" s="471"/>
      <c r="R2" s="471"/>
      <c r="S2" s="471"/>
      <c r="T2" s="471"/>
      <c r="U2" s="471"/>
      <c r="V2" s="471"/>
      <c r="W2" s="471"/>
      <c r="X2" s="471"/>
      <c r="Y2" s="471"/>
      <c r="Z2" s="471"/>
      <c r="AA2" s="471"/>
      <c r="AB2" s="471"/>
      <c r="AC2" s="471"/>
      <c r="AD2" s="471"/>
      <c r="AE2" s="471"/>
      <c r="AF2" s="471"/>
      <c r="AG2" s="471"/>
      <c r="AH2" s="471"/>
      <c r="AI2" s="471"/>
      <c r="AJ2" s="471"/>
      <c r="AK2" s="471"/>
      <c r="AL2" s="471"/>
      <c r="AM2" s="471"/>
      <c r="AN2" s="471"/>
      <c r="AO2" s="471"/>
      <c r="AP2" s="471"/>
      <c r="AQ2" s="471"/>
      <c r="AR2" s="471"/>
      <c r="AS2" s="471"/>
      <c r="AT2" s="471"/>
      <c r="AU2" s="471"/>
      <c r="AV2" s="471"/>
    </row>
    <row r="3" spans="1:49" ht="133.5" customHeight="1" x14ac:dyDescent="0.25">
      <c r="A3" s="100" t="s">
        <v>145</v>
      </c>
      <c r="B3" s="101" t="s">
        <v>146</v>
      </c>
      <c r="C3" s="101" t="s">
        <v>147</v>
      </c>
      <c r="D3" s="102" t="s">
        <v>148</v>
      </c>
      <c r="E3" s="101" t="s">
        <v>149</v>
      </c>
      <c r="F3" s="101" t="s">
        <v>150</v>
      </c>
      <c r="G3" s="101" t="s">
        <v>151</v>
      </c>
      <c r="H3" s="103" t="s">
        <v>152</v>
      </c>
      <c r="I3" s="103" t="s">
        <v>153</v>
      </c>
      <c r="J3" s="104" t="s">
        <v>19</v>
      </c>
      <c r="K3" s="103" t="s">
        <v>20</v>
      </c>
      <c r="L3" s="103" t="s">
        <v>21</v>
      </c>
      <c r="M3" s="103" t="s">
        <v>22</v>
      </c>
      <c r="N3" s="103" t="s">
        <v>23</v>
      </c>
      <c r="O3" s="103" t="s">
        <v>24</v>
      </c>
      <c r="P3" s="103" t="s">
        <v>154</v>
      </c>
      <c r="Q3" s="103" t="s">
        <v>155</v>
      </c>
      <c r="R3" s="103" t="s">
        <v>71</v>
      </c>
      <c r="S3" s="103" t="s">
        <v>156</v>
      </c>
      <c r="T3" s="104" t="s">
        <v>31</v>
      </c>
      <c r="U3" s="103" t="s">
        <v>32</v>
      </c>
      <c r="V3" s="103" t="s">
        <v>33</v>
      </c>
      <c r="W3" s="104" t="s">
        <v>37</v>
      </c>
      <c r="X3" s="103" t="s">
        <v>38</v>
      </c>
      <c r="Y3" s="103" t="s">
        <v>39</v>
      </c>
      <c r="Z3" s="103" t="s">
        <v>40</v>
      </c>
      <c r="AA3" s="103" t="s">
        <v>41</v>
      </c>
      <c r="AB3" s="104" t="s">
        <v>42</v>
      </c>
      <c r="AC3" s="103" t="s">
        <v>43</v>
      </c>
      <c r="AD3" s="103" t="s">
        <v>72</v>
      </c>
      <c r="AE3" s="103" t="s">
        <v>45</v>
      </c>
      <c r="AF3" s="103" t="s">
        <v>46</v>
      </c>
      <c r="AG3" s="104" t="s">
        <v>47</v>
      </c>
      <c r="AH3" s="103" t="s">
        <v>48</v>
      </c>
      <c r="AI3" s="103" t="s">
        <v>49</v>
      </c>
      <c r="AJ3" s="103" t="s">
        <v>73</v>
      </c>
      <c r="AK3" s="103" t="s">
        <v>51</v>
      </c>
      <c r="AL3" s="104" t="s">
        <v>67</v>
      </c>
      <c r="AM3" s="103" t="s">
        <v>74</v>
      </c>
      <c r="AN3" s="103" t="s">
        <v>75</v>
      </c>
      <c r="AO3" s="104" t="s">
        <v>27</v>
      </c>
      <c r="AP3" s="103" t="s">
        <v>28</v>
      </c>
      <c r="AQ3" s="103" t="s">
        <v>76</v>
      </c>
      <c r="AR3" s="103" t="s">
        <v>77</v>
      </c>
      <c r="AS3" s="104" t="s">
        <v>78</v>
      </c>
      <c r="AT3" s="103" t="s">
        <v>4</v>
      </c>
      <c r="AU3" s="103" t="s">
        <v>5</v>
      </c>
      <c r="AV3" s="103" t="s">
        <v>79</v>
      </c>
      <c r="AW3" s="105" t="s">
        <v>157</v>
      </c>
    </row>
    <row r="4" spans="1:49" s="4" customFormat="1" ht="84.95" hidden="1" customHeight="1" thickTop="1" x14ac:dyDescent="0.25">
      <c r="A4" s="106">
        <v>1</v>
      </c>
      <c r="B4" s="107" t="s">
        <v>158</v>
      </c>
      <c r="C4" s="108" t="s">
        <v>159</v>
      </c>
      <c r="D4" s="109" t="s">
        <v>160</v>
      </c>
      <c r="E4" s="110" t="s">
        <v>161</v>
      </c>
      <c r="F4" s="110" t="s">
        <v>162</v>
      </c>
      <c r="G4" s="111" t="s">
        <v>163</v>
      </c>
      <c r="H4" s="112">
        <v>0</v>
      </c>
      <c r="I4" s="112"/>
      <c r="J4" s="112">
        <v>330</v>
      </c>
      <c r="K4" s="112">
        <v>26</v>
      </c>
      <c r="L4" s="112">
        <v>29</v>
      </c>
      <c r="M4" s="112">
        <v>35</v>
      </c>
      <c r="N4" s="112">
        <v>60</v>
      </c>
      <c r="O4" s="112">
        <v>7</v>
      </c>
      <c r="P4" s="112">
        <v>26</v>
      </c>
      <c r="Q4" s="112">
        <v>28</v>
      </c>
      <c r="R4" s="112">
        <v>37</v>
      </c>
      <c r="S4" s="112">
        <v>250</v>
      </c>
      <c r="T4" s="112">
        <v>42</v>
      </c>
      <c r="U4" s="112">
        <v>25</v>
      </c>
      <c r="V4" s="112">
        <v>25</v>
      </c>
      <c r="W4" s="112">
        <v>60</v>
      </c>
      <c r="X4" s="112">
        <v>25</v>
      </c>
      <c r="Y4" s="112">
        <v>25</v>
      </c>
      <c r="Z4" s="112">
        <v>46</v>
      </c>
      <c r="AA4" s="112">
        <v>57</v>
      </c>
      <c r="AB4" s="112">
        <v>300</v>
      </c>
      <c r="AC4" s="112">
        <v>35</v>
      </c>
      <c r="AD4" s="112">
        <v>60</v>
      </c>
      <c r="AE4" s="112">
        <v>35</v>
      </c>
      <c r="AF4" s="112">
        <v>45</v>
      </c>
      <c r="AG4" s="112">
        <v>95</v>
      </c>
      <c r="AH4" s="112">
        <v>35</v>
      </c>
      <c r="AI4" s="112">
        <v>45</v>
      </c>
      <c r="AJ4" s="112">
        <v>35</v>
      </c>
      <c r="AK4" s="112">
        <v>35</v>
      </c>
      <c r="AL4" s="112">
        <v>165</v>
      </c>
      <c r="AM4" s="112">
        <v>24</v>
      </c>
      <c r="AN4" s="112">
        <v>25</v>
      </c>
      <c r="AO4" s="112">
        <v>73</v>
      </c>
      <c r="AP4" s="112">
        <v>7</v>
      </c>
      <c r="AQ4" s="112">
        <v>24</v>
      </c>
      <c r="AR4" s="112">
        <v>15</v>
      </c>
      <c r="AS4" s="112">
        <v>120</v>
      </c>
      <c r="AT4" s="112">
        <v>12</v>
      </c>
      <c r="AU4" s="112">
        <v>35</v>
      </c>
      <c r="AV4" s="112">
        <v>51</v>
      </c>
    </row>
    <row r="5" spans="1:49" ht="84.95" hidden="1" customHeight="1" x14ac:dyDescent="0.25">
      <c r="A5" s="113">
        <v>2</v>
      </c>
      <c r="B5" s="107" t="s">
        <v>158</v>
      </c>
      <c r="C5" s="114" t="s">
        <v>164</v>
      </c>
      <c r="D5" s="115" t="s">
        <v>165</v>
      </c>
      <c r="E5" s="116" t="s">
        <v>166</v>
      </c>
      <c r="F5" s="117" t="s">
        <v>159</v>
      </c>
      <c r="G5" s="111" t="s">
        <v>163</v>
      </c>
      <c r="H5" s="118">
        <v>0</v>
      </c>
      <c r="I5" s="118"/>
      <c r="J5" s="119"/>
      <c r="K5" s="119"/>
      <c r="L5" s="119"/>
      <c r="M5" s="119"/>
      <c r="N5" s="119"/>
      <c r="O5" s="119"/>
      <c r="P5" s="119"/>
      <c r="Q5" s="119"/>
      <c r="R5" s="119"/>
      <c r="S5" s="119"/>
      <c r="T5" s="119"/>
      <c r="U5" s="119"/>
      <c r="V5" s="119"/>
      <c r="W5" s="119"/>
      <c r="X5" s="119"/>
      <c r="Y5" s="119"/>
      <c r="Z5" s="119"/>
      <c r="AA5" s="119"/>
      <c r="AB5" s="119"/>
      <c r="AC5" s="119"/>
      <c r="AD5" s="119"/>
      <c r="AE5" s="119"/>
      <c r="AF5" s="119"/>
      <c r="AG5" s="119"/>
      <c r="AH5" s="119"/>
      <c r="AI5" s="119"/>
      <c r="AJ5" s="119"/>
      <c r="AK5" s="119"/>
      <c r="AL5" s="119"/>
      <c r="AM5" s="119"/>
      <c r="AN5" s="119"/>
      <c r="AO5" s="119"/>
      <c r="AP5" s="119"/>
      <c r="AQ5" s="119"/>
      <c r="AR5" s="119"/>
      <c r="AS5" s="119"/>
      <c r="AT5" s="119"/>
      <c r="AU5" s="119"/>
      <c r="AV5" s="119"/>
    </row>
    <row r="6" spans="1:49" ht="84.95" hidden="1" customHeight="1" x14ac:dyDescent="0.25">
      <c r="A6" s="113">
        <v>3</v>
      </c>
      <c r="B6" s="107" t="s">
        <v>158</v>
      </c>
      <c r="C6" s="114" t="s">
        <v>167</v>
      </c>
      <c r="D6" s="115" t="s">
        <v>168</v>
      </c>
      <c r="E6" s="117" t="s">
        <v>169</v>
      </c>
      <c r="F6" s="117" t="s">
        <v>159</v>
      </c>
      <c r="G6" s="111" t="s">
        <v>163</v>
      </c>
      <c r="H6" s="120">
        <v>0</v>
      </c>
      <c r="I6" s="120"/>
      <c r="J6" s="121"/>
      <c r="K6" s="121"/>
      <c r="L6" s="121"/>
      <c r="M6" s="121"/>
      <c r="N6" s="121"/>
      <c r="O6" s="121"/>
      <c r="P6" s="121"/>
      <c r="Q6" s="121"/>
      <c r="R6" s="121"/>
      <c r="S6" s="121"/>
      <c r="T6" s="121"/>
      <c r="U6" s="121"/>
      <c r="V6" s="121"/>
      <c r="W6" s="121"/>
      <c r="X6" s="121"/>
      <c r="Y6" s="121"/>
      <c r="Z6" s="121"/>
      <c r="AA6" s="121"/>
      <c r="AB6" s="121"/>
      <c r="AC6" s="121"/>
      <c r="AD6" s="121"/>
      <c r="AE6" s="121"/>
      <c r="AF6" s="121"/>
      <c r="AG6" s="121"/>
      <c r="AH6" s="121"/>
      <c r="AI6" s="121"/>
      <c r="AJ6" s="121"/>
      <c r="AK6" s="121"/>
      <c r="AL6" s="121"/>
      <c r="AM6" s="121"/>
      <c r="AN6" s="121"/>
      <c r="AO6" s="121"/>
      <c r="AP6" s="121"/>
      <c r="AQ6" s="121"/>
      <c r="AR6" s="121"/>
      <c r="AS6" s="121"/>
      <c r="AT6" s="121"/>
      <c r="AU6" s="121"/>
      <c r="AV6" s="121"/>
    </row>
    <row r="7" spans="1:49" ht="84.95" hidden="1" customHeight="1" x14ac:dyDescent="0.25">
      <c r="A7" s="113">
        <v>4</v>
      </c>
      <c r="B7" s="107" t="s">
        <v>158</v>
      </c>
      <c r="C7" s="122" t="s">
        <v>170</v>
      </c>
      <c r="D7" s="115" t="s">
        <v>171</v>
      </c>
      <c r="E7" s="116" t="s">
        <v>172</v>
      </c>
      <c r="F7" s="116" t="s">
        <v>167</v>
      </c>
      <c r="G7" s="111" t="s">
        <v>163</v>
      </c>
      <c r="H7" s="118">
        <v>0</v>
      </c>
      <c r="I7" s="118"/>
      <c r="J7" s="119"/>
      <c r="K7" s="119"/>
      <c r="L7" s="119"/>
      <c r="M7" s="119"/>
      <c r="N7" s="119"/>
      <c r="O7" s="119"/>
      <c r="P7" s="119"/>
      <c r="Q7" s="119"/>
      <c r="R7" s="119"/>
      <c r="S7" s="119"/>
      <c r="T7" s="119"/>
      <c r="U7" s="119"/>
      <c r="V7" s="119"/>
      <c r="W7" s="119"/>
      <c r="X7" s="119"/>
      <c r="Y7" s="119"/>
      <c r="Z7" s="119"/>
      <c r="AA7" s="119"/>
      <c r="AB7" s="119"/>
      <c r="AC7" s="119"/>
      <c r="AD7" s="119"/>
      <c r="AE7" s="119"/>
      <c r="AF7" s="119"/>
      <c r="AG7" s="119"/>
      <c r="AH7" s="119"/>
      <c r="AI7" s="119"/>
      <c r="AJ7" s="119"/>
      <c r="AK7" s="119"/>
      <c r="AL7" s="119"/>
      <c r="AM7" s="119"/>
      <c r="AN7" s="119"/>
      <c r="AO7" s="119"/>
      <c r="AP7" s="119"/>
      <c r="AQ7" s="119"/>
      <c r="AR7" s="119"/>
      <c r="AS7" s="119"/>
      <c r="AT7" s="119"/>
      <c r="AU7" s="119"/>
      <c r="AV7" s="119"/>
    </row>
    <row r="8" spans="1:49" s="126" customFormat="1" ht="84.95" hidden="1" customHeight="1" x14ac:dyDescent="0.25">
      <c r="A8" s="113">
        <v>5</v>
      </c>
      <c r="B8" s="107" t="s">
        <v>158</v>
      </c>
      <c r="C8" s="123" t="s">
        <v>173</v>
      </c>
      <c r="D8" s="115" t="s">
        <v>174</v>
      </c>
      <c r="E8" s="124" t="s">
        <v>175</v>
      </c>
      <c r="F8" s="124" t="s">
        <v>176</v>
      </c>
      <c r="G8" s="125" t="s">
        <v>177</v>
      </c>
      <c r="H8" s="120">
        <v>0</v>
      </c>
      <c r="I8" s="120"/>
      <c r="J8" s="120">
        <v>1849</v>
      </c>
      <c r="K8" s="120">
        <v>146</v>
      </c>
      <c r="L8" s="120">
        <v>107</v>
      </c>
      <c r="M8" s="120">
        <v>105</v>
      </c>
      <c r="N8" s="120">
        <v>196</v>
      </c>
      <c r="O8" s="120">
        <v>24</v>
      </c>
      <c r="P8" s="120">
        <v>95</v>
      </c>
      <c r="Q8" s="120">
        <v>63</v>
      </c>
      <c r="R8" s="120">
        <v>93</v>
      </c>
      <c r="S8" s="120">
        <v>779</v>
      </c>
      <c r="T8" s="120">
        <v>131</v>
      </c>
      <c r="U8" s="120">
        <v>72</v>
      </c>
      <c r="V8" s="120">
        <v>117</v>
      </c>
      <c r="W8" s="120">
        <v>162</v>
      </c>
      <c r="X8" s="120">
        <v>185</v>
      </c>
      <c r="Y8" s="120">
        <v>65</v>
      </c>
      <c r="Z8" s="120">
        <v>169</v>
      </c>
      <c r="AA8" s="120">
        <v>70</v>
      </c>
      <c r="AB8" s="120">
        <v>864</v>
      </c>
      <c r="AC8" s="120">
        <v>113</v>
      </c>
      <c r="AD8" s="120">
        <v>114</v>
      </c>
      <c r="AE8" s="120">
        <v>94</v>
      </c>
      <c r="AF8" s="120">
        <v>238</v>
      </c>
      <c r="AG8" s="120">
        <v>302</v>
      </c>
      <c r="AH8" s="120">
        <v>60</v>
      </c>
      <c r="AI8" s="120">
        <v>103</v>
      </c>
      <c r="AJ8" s="120">
        <v>80</v>
      </c>
      <c r="AK8" s="120">
        <v>77</v>
      </c>
      <c r="AL8" s="120">
        <v>430</v>
      </c>
      <c r="AM8" s="120">
        <v>62</v>
      </c>
      <c r="AN8" s="120">
        <v>88</v>
      </c>
      <c r="AO8" s="120">
        <v>207</v>
      </c>
      <c r="AP8" s="120">
        <v>30</v>
      </c>
      <c r="AQ8" s="120">
        <v>103</v>
      </c>
      <c r="AR8" s="120">
        <v>35</v>
      </c>
      <c r="AS8" s="120">
        <v>313</v>
      </c>
      <c r="AT8" s="120">
        <v>54</v>
      </c>
      <c r="AU8" s="120">
        <v>58</v>
      </c>
      <c r="AV8" s="120">
        <v>124</v>
      </c>
    </row>
    <row r="9" spans="1:49" ht="84.95" hidden="1" customHeight="1" x14ac:dyDescent="0.25">
      <c r="A9" s="113">
        <v>6</v>
      </c>
      <c r="B9" s="107" t="s">
        <v>158</v>
      </c>
      <c r="C9" s="127" t="s">
        <v>178</v>
      </c>
      <c r="D9" s="115" t="s">
        <v>179</v>
      </c>
      <c r="E9" s="116" t="s">
        <v>180</v>
      </c>
      <c r="F9" s="117" t="s">
        <v>181</v>
      </c>
      <c r="G9" s="111" t="s">
        <v>163</v>
      </c>
      <c r="H9" s="121">
        <v>0</v>
      </c>
      <c r="I9" s="121"/>
      <c r="J9" s="121">
        <f t="shared" ref="J9:AV9" si="0">J4*85/100</f>
        <v>280.5</v>
      </c>
      <c r="K9" s="121">
        <f t="shared" si="0"/>
        <v>22.1</v>
      </c>
      <c r="L9" s="121">
        <f t="shared" si="0"/>
        <v>24.65</v>
      </c>
      <c r="M9" s="121">
        <f t="shared" si="0"/>
        <v>29.75</v>
      </c>
      <c r="N9" s="121">
        <f t="shared" si="0"/>
        <v>51</v>
      </c>
      <c r="O9" s="121">
        <f t="shared" si="0"/>
        <v>5.95</v>
      </c>
      <c r="P9" s="121">
        <f t="shared" si="0"/>
        <v>22.1</v>
      </c>
      <c r="Q9" s="121">
        <f t="shared" si="0"/>
        <v>23.8</v>
      </c>
      <c r="R9" s="121">
        <f t="shared" si="0"/>
        <v>31.45</v>
      </c>
      <c r="S9" s="121">
        <f t="shared" si="0"/>
        <v>212.5</v>
      </c>
      <c r="T9" s="121">
        <f t="shared" si="0"/>
        <v>35.700000000000003</v>
      </c>
      <c r="U9" s="121">
        <f t="shared" si="0"/>
        <v>21.25</v>
      </c>
      <c r="V9" s="121">
        <f t="shared" si="0"/>
        <v>21.25</v>
      </c>
      <c r="W9" s="121">
        <f t="shared" si="0"/>
        <v>51</v>
      </c>
      <c r="X9" s="121">
        <f t="shared" si="0"/>
        <v>21.25</v>
      </c>
      <c r="Y9" s="121">
        <f t="shared" si="0"/>
        <v>21.25</v>
      </c>
      <c r="Z9" s="121">
        <f t="shared" si="0"/>
        <v>39.1</v>
      </c>
      <c r="AA9" s="121">
        <f t="shared" si="0"/>
        <v>48.45</v>
      </c>
      <c r="AB9" s="121">
        <f t="shared" si="0"/>
        <v>255</v>
      </c>
      <c r="AC9" s="121">
        <f t="shared" si="0"/>
        <v>29.75</v>
      </c>
      <c r="AD9" s="121">
        <f t="shared" si="0"/>
        <v>51</v>
      </c>
      <c r="AE9" s="121">
        <f t="shared" si="0"/>
        <v>29.75</v>
      </c>
      <c r="AF9" s="121">
        <f t="shared" si="0"/>
        <v>38.25</v>
      </c>
      <c r="AG9" s="121">
        <f t="shared" si="0"/>
        <v>80.75</v>
      </c>
      <c r="AH9" s="121">
        <f t="shared" si="0"/>
        <v>29.75</v>
      </c>
      <c r="AI9" s="121">
        <f t="shared" si="0"/>
        <v>38.25</v>
      </c>
      <c r="AJ9" s="121">
        <f t="shared" si="0"/>
        <v>29.75</v>
      </c>
      <c r="AK9" s="121">
        <f t="shared" si="0"/>
        <v>29.75</v>
      </c>
      <c r="AL9" s="121">
        <f t="shared" si="0"/>
        <v>140.25</v>
      </c>
      <c r="AM9" s="121">
        <f t="shared" si="0"/>
        <v>20.399999999999999</v>
      </c>
      <c r="AN9" s="121">
        <f t="shared" si="0"/>
        <v>21.25</v>
      </c>
      <c r="AO9" s="121">
        <f t="shared" si="0"/>
        <v>62.05</v>
      </c>
      <c r="AP9" s="121">
        <f t="shared" si="0"/>
        <v>5.95</v>
      </c>
      <c r="AQ9" s="121">
        <f t="shared" si="0"/>
        <v>20.399999999999999</v>
      </c>
      <c r="AR9" s="121">
        <f t="shared" si="0"/>
        <v>12.75</v>
      </c>
      <c r="AS9" s="121">
        <f t="shared" si="0"/>
        <v>102</v>
      </c>
      <c r="AT9" s="121">
        <f t="shared" si="0"/>
        <v>10.199999999999999</v>
      </c>
      <c r="AU9" s="121">
        <f t="shared" si="0"/>
        <v>29.75</v>
      </c>
      <c r="AV9" s="121">
        <f t="shared" si="0"/>
        <v>43.35</v>
      </c>
    </row>
    <row r="10" spans="1:49" ht="105.75" hidden="1" customHeight="1" x14ac:dyDescent="0.25">
      <c r="A10" s="113">
        <v>7</v>
      </c>
      <c r="B10" s="107" t="s">
        <v>158</v>
      </c>
      <c r="C10" s="127" t="s">
        <v>182</v>
      </c>
      <c r="D10" s="115" t="s">
        <v>183</v>
      </c>
      <c r="E10" s="115" t="s">
        <v>183</v>
      </c>
      <c r="F10" s="117" t="s">
        <v>184</v>
      </c>
      <c r="G10" s="111" t="s">
        <v>185</v>
      </c>
      <c r="H10" s="121">
        <v>0</v>
      </c>
      <c r="I10" s="121"/>
      <c r="J10" s="121"/>
      <c r="K10" s="121"/>
      <c r="L10" s="121"/>
      <c r="M10" s="121"/>
      <c r="N10" s="121"/>
      <c r="O10" s="121"/>
      <c r="P10" s="121"/>
      <c r="Q10" s="121"/>
      <c r="R10" s="121"/>
      <c r="S10" s="121"/>
      <c r="T10" s="121"/>
      <c r="U10" s="121"/>
      <c r="V10" s="121"/>
      <c r="W10" s="121"/>
      <c r="X10" s="121"/>
      <c r="Y10" s="121"/>
      <c r="Z10" s="121"/>
      <c r="AA10" s="121"/>
      <c r="AB10" s="121"/>
      <c r="AC10" s="121"/>
      <c r="AD10" s="121"/>
      <c r="AE10" s="121"/>
      <c r="AF10" s="121"/>
      <c r="AG10" s="121"/>
      <c r="AH10" s="121"/>
      <c r="AI10" s="121"/>
      <c r="AJ10" s="121"/>
      <c r="AK10" s="121"/>
      <c r="AL10" s="121"/>
      <c r="AM10" s="121"/>
      <c r="AN10" s="121"/>
      <c r="AO10" s="121"/>
      <c r="AP10" s="121"/>
      <c r="AQ10" s="121"/>
      <c r="AR10" s="121"/>
      <c r="AS10" s="121"/>
      <c r="AT10" s="121"/>
      <c r="AU10" s="121"/>
      <c r="AV10" s="121"/>
    </row>
    <row r="11" spans="1:49" ht="84.95" hidden="1" customHeight="1" x14ac:dyDescent="0.25">
      <c r="A11" s="113">
        <v>8</v>
      </c>
      <c r="B11" s="107" t="s">
        <v>158</v>
      </c>
      <c r="C11" s="122" t="s">
        <v>186</v>
      </c>
      <c r="D11" s="115" t="s">
        <v>187</v>
      </c>
      <c r="E11" s="116" t="s">
        <v>188</v>
      </c>
      <c r="F11" s="117" t="s">
        <v>181</v>
      </c>
      <c r="G11" s="111" t="s">
        <v>163</v>
      </c>
      <c r="H11" s="121">
        <v>0</v>
      </c>
      <c r="I11" s="121"/>
      <c r="J11" s="121">
        <f t="shared" ref="J11:AV11" si="1">J4*85/100</f>
        <v>280.5</v>
      </c>
      <c r="K11" s="121">
        <f t="shared" si="1"/>
        <v>22.1</v>
      </c>
      <c r="L11" s="121">
        <f t="shared" si="1"/>
        <v>24.65</v>
      </c>
      <c r="M11" s="121">
        <f t="shared" si="1"/>
        <v>29.75</v>
      </c>
      <c r="N11" s="121">
        <f t="shared" si="1"/>
        <v>51</v>
      </c>
      <c r="O11" s="121">
        <f t="shared" si="1"/>
        <v>5.95</v>
      </c>
      <c r="P11" s="121">
        <f t="shared" si="1"/>
        <v>22.1</v>
      </c>
      <c r="Q11" s="121">
        <f t="shared" si="1"/>
        <v>23.8</v>
      </c>
      <c r="R11" s="121">
        <f t="shared" si="1"/>
        <v>31.45</v>
      </c>
      <c r="S11" s="121">
        <f t="shared" si="1"/>
        <v>212.5</v>
      </c>
      <c r="T11" s="121">
        <f t="shared" si="1"/>
        <v>35.700000000000003</v>
      </c>
      <c r="U11" s="121">
        <f t="shared" si="1"/>
        <v>21.25</v>
      </c>
      <c r="V11" s="121">
        <f t="shared" si="1"/>
        <v>21.25</v>
      </c>
      <c r="W11" s="121">
        <f t="shared" si="1"/>
        <v>51</v>
      </c>
      <c r="X11" s="121">
        <f t="shared" si="1"/>
        <v>21.25</v>
      </c>
      <c r="Y11" s="121">
        <f t="shared" si="1"/>
        <v>21.25</v>
      </c>
      <c r="Z11" s="121">
        <f t="shared" si="1"/>
        <v>39.1</v>
      </c>
      <c r="AA11" s="121">
        <f t="shared" si="1"/>
        <v>48.45</v>
      </c>
      <c r="AB11" s="121">
        <f t="shared" si="1"/>
        <v>255</v>
      </c>
      <c r="AC11" s="121">
        <f t="shared" si="1"/>
        <v>29.75</v>
      </c>
      <c r="AD11" s="121">
        <f t="shared" si="1"/>
        <v>51</v>
      </c>
      <c r="AE11" s="121">
        <f t="shared" si="1"/>
        <v>29.75</v>
      </c>
      <c r="AF11" s="121">
        <f t="shared" si="1"/>
        <v>38.25</v>
      </c>
      <c r="AG11" s="121">
        <f t="shared" si="1"/>
        <v>80.75</v>
      </c>
      <c r="AH11" s="121">
        <f t="shared" si="1"/>
        <v>29.75</v>
      </c>
      <c r="AI11" s="121">
        <f t="shared" si="1"/>
        <v>38.25</v>
      </c>
      <c r="AJ11" s="121">
        <f t="shared" si="1"/>
        <v>29.75</v>
      </c>
      <c r="AK11" s="121">
        <f t="shared" si="1"/>
        <v>29.75</v>
      </c>
      <c r="AL11" s="121">
        <f t="shared" si="1"/>
        <v>140.25</v>
      </c>
      <c r="AM11" s="121">
        <f t="shared" si="1"/>
        <v>20.399999999999999</v>
      </c>
      <c r="AN11" s="121">
        <f t="shared" si="1"/>
        <v>21.25</v>
      </c>
      <c r="AO11" s="121">
        <f t="shared" si="1"/>
        <v>62.05</v>
      </c>
      <c r="AP11" s="121">
        <f t="shared" si="1"/>
        <v>5.95</v>
      </c>
      <c r="AQ11" s="121">
        <f t="shared" si="1"/>
        <v>20.399999999999999</v>
      </c>
      <c r="AR11" s="121">
        <f t="shared" si="1"/>
        <v>12.75</v>
      </c>
      <c r="AS11" s="121">
        <f t="shared" si="1"/>
        <v>102</v>
      </c>
      <c r="AT11" s="121">
        <f t="shared" si="1"/>
        <v>10.199999999999999</v>
      </c>
      <c r="AU11" s="121">
        <f t="shared" si="1"/>
        <v>29.75</v>
      </c>
      <c r="AV11" s="121">
        <f t="shared" si="1"/>
        <v>43.35</v>
      </c>
    </row>
    <row r="12" spans="1:49" ht="112.5" hidden="1" customHeight="1" x14ac:dyDescent="0.25">
      <c r="A12" s="113">
        <v>9</v>
      </c>
      <c r="B12" s="107" t="s">
        <v>158</v>
      </c>
      <c r="C12" s="114" t="s">
        <v>189</v>
      </c>
      <c r="D12" s="115" t="s">
        <v>190</v>
      </c>
      <c r="E12" s="116" t="s">
        <v>191</v>
      </c>
      <c r="F12" s="117" t="s">
        <v>181</v>
      </c>
      <c r="G12" s="111" t="s">
        <v>163</v>
      </c>
      <c r="H12" s="121">
        <v>0</v>
      </c>
      <c r="I12" s="121"/>
      <c r="J12" s="121">
        <f>J4*85/100</f>
        <v>280.5</v>
      </c>
      <c r="K12" s="121">
        <f>K4*85/100</f>
        <v>22.1</v>
      </c>
      <c r="L12" s="121">
        <f>L4*85/100</f>
        <v>24.65</v>
      </c>
      <c r="M12" s="121">
        <f>M4*85/100</f>
        <v>29.75</v>
      </c>
      <c r="N12" s="121">
        <f t="shared" ref="N12:AV12" si="2">N4*85/100</f>
        <v>51</v>
      </c>
      <c r="O12" s="121">
        <f t="shared" si="2"/>
        <v>5.95</v>
      </c>
      <c r="P12" s="121">
        <f t="shared" si="2"/>
        <v>22.1</v>
      </c>
      <c r="Q12" s="121">
        <f t="shared" si="2"/>
        <v>23.8</v>
      </c>
      <c r="R12" s="121">
        <f t="shared" si="2"/>
        <v>31.45</v>
      </c>
      <c r="S12" s="121">
        <f t="shared" si="2"/>
        <v>212.5</v>
      </c>
      <c r="T12" s="121">
        <f t="shared" si="2"/>
        <v>35.700000000000003</v>
      </c>
      <c r="U12" s="121">
        <f t="shared" si="2"/>
        <v>21.25</v>
      </c>
      <c r="V12" s="121">
        <f t="shared" si="2"/>
        <v>21.25</v>
      </c>
      <c r="W12" s="121">
        <f t="shared" si="2"/>
        <v>51</v>
      </c>
      <c r="X12" s="121">
        <f t="shared" si="2"/>
        <v>21.25</v>
      </c>
      <c r="Y12" s="121">
        <f t="shared" si="2"/>
        <v>21.25</v>
      </c>
      <c r="Z12" s="121">
        <f t="shared" si="2"/>
        <v>39.1</v>
      </c>
      <c r="AA12" s="121">
        <f t="shared" si="2"/>
        <v>48.45</v>
      </c>
      <c r="AB12" s="121">
        <f t="shared" si="2"/>
        <v>255</v>
      </c>
      <c r="AC12" s="121">
        <f t="shared" si="2"/>
        <v>29.75</v>
      </c>
      <c r="AD12" s="121">
        <f t="shared" si="2"/>
        <v>51</v>
      </c>
      <c r="AE12" s="121">
        <f t="shared" si="2"/>
        <v>29.75</v>
      </c>
      <c r="AF12" s="121">
        <f t="shared" si="2"/>
        <v>38.25</v>
      </c>
      <c r="AG12" s="121">
        <f t="shared" si="2"/>
        <v>80.75</v>
      </c>
      <c r="AH12" s="121">
        <f t="shared" si="2"/>
        <v>29.75</v>
      </c>
      <c r="AI12" s="121">
        <f t="shared" si="2"/>
        <v>38.25</v>
      </c>
      <c r="AJ12" s="121">
        <f t="shared" si="2"/>
        <v>29.75</v>
      </c>
      <c r="AK12" s="121">
        <f t="shared" si="2"/>
        <v>29.75</v>
      </c>
      <c r="AL12" s="121">
        <f t="shared" si="2"/>
        <v>140.25</v>
      </c>
      <c r="AM12" s="121">
        <f t="shared" si="2"/>
        <v>20.399999999999999</v>
      </c>
      <c r="AN12" s="121">
        <f t="shared" si="2"/>
        <v>21.25</v>
      </c>
      <c r="AO12" s="121">
        <f t="shared" si="2"/>
        <v>62.05</v>
      </c>
      <c r="AP12" s="121">
        <f t="shared" si="2"/>
        <v>5.95</v>
      </c>
      <c r="AQ12" s="121">
        <f t="shared" si="2"/>
        <v>20.399999999999999</v>
      </c>
      <c r="AR12" s="121">
        <f t="shared" si="2"/>
        <v>12.75</v>
      </c>
      <c r="AS12" s="121">
        <f t="shared" si="2"/>
        <v>102</v>
      </c>
      <c r="AT12" s="121">
        <f t="shared" si="2"/>
        <v>10.199999999999999</v>
      </c>
      <c r="AU12" s="121">
        <f t="shared" si="2"/>
        <v>29.75</v>
      </c>
      <c r="AV12" s="121">
        <f t="shared" si="2"/>
        <v>43.35</v>
      </c>
    </row>
    <row r="13" spans="1:49" ht="112.5" hidden="1" customHeight="1" x14ac:dyDescent="0.25">
      <c r="A13" s="113">
        <v>10</v>
      </c>
      <c r="B13" s="107" t="s">
        <v>158</v>
      </c>
      <c r="C13" s="128" t="s">
        <v>192</v>
      </c>
      <c r="D13" s="115" t="s">
        <v>193</v>
      </c>
      <c r="E13" s="116" t="s">
        <v>194</v>
      </c>
      <c r="F13" s="117" t="s">
        <v>162</v>
      </c>
      <c r="G13" s="125" t="s">
        <v>195</v>
      </c>
      <c r="H13" s="120">
        <v>400</v>
      </c>
      <c r="I13" s="120"/>
      <c r="J13" s="120">
        <v>1860</v>
      </c>
      <c r="K13" s="120">
        <v>160</v>
      </c>
      <c r="L13" s="120">
        <v>130</v>
      </c>
      <c r="M13" s="120">
        <v>130</v>
      </c>
      <c r="N13" s="120">
        <v>240</v>
      </c>
      <c r="O13" s="120">
        <v>30</v>
      </c>
      <c r="P13" s="120">
        <v>120</v>
      </c>
      <c r="Q13" s="120">
        <v>80</v>
      </c>
      <c r="R13" s="120">
        <v>120</v>
      </c>
      <c r="S13" s="120">
        <v>890</v>
      </c>
      <c r="T13" s="120">
        <v>140</v>
      </c>
      <c r="U13" s="120">
        <v>90</v>
      </c>
      <c r="V13" s="120">
        <v>150</v>
      </c>
      <c r="W13" s="120">
        <v>220</v>
      </c>
      <c r="X13" s="120">
        <v>200</v>
      </c>
      <c r="Y13" s="120">
        <v>80</v>
      </c>
      <c r="Z13" s="120">
        <v>210</v>
      </c>
      <c r="AA13" s="120">
        <v>160</v>
      </c>
      <c r="AB13" s="120">
        <v>930</v>
      </c>
      <c r="AC13" s="120">
        <v>130</v>
      </c>
      <c r="AD13" s="120">
        <v>200</v>
      </c>
      <c r="AE13" s="120">
        <v>130</v>
      </c>
      <c r="AF13" s="120">
        <v>240</v>
      </c>
      <c r="AG13" s="120">
        <v>320</v>
      </c>
      <c r="AH13" s="120">
        <v>100</v>
      </c>
      <c r="AI13" s="120">
        <v>120</v>
      </c>
      <c r="AJ13" s="120">
        <v>90</v>
      </c>
      <c r="AK13" s="120">
        <v>90</v>
      </c>
      <c r="AL13" s="120">
        <v>480</v>
      </c>
      <c r="AM13" s="120">
        <v>70</v>
      </c>
      <c r="AN13" s="120">
        <v>90</v>
      </c>
      <c r="AO13" s="120">
        <v>300</v>
      </c>
      <c r="AP13" s="120">
        <v>80</v>
      </c>
      <c r="AQ13" s="120">
        <v>130</v>
      </c>
      <c r="AR13" s="120">
        <v>80</v>
      </c>
      <c r="AS13" s="120">
        <v>380</v>
      </c>
      <c r="AT13" s="120">
        <v>60</v>
      </c>
      <c r="AU13" s="120">
        <v>60</v>
      </c>
      <c r="AV13" s="120">
        <v>150</v>
      </c>
    </row>
    <row r="14" spans="1:49" ht="112.5" hidden="1" customHeight="1" x14ac:dyDescent="0.25">
      <c r="A14" s="113">
        <v>11</v>
      </c>
      <c r="B14" s="107" t="s">
        <v>158</v>
      </c>
      <c r="C14" s="129" t="s">
        <v>196</v>
      </c>
      <c r="D14" s="130" t="s">
        <v>197</v>
      </c>
      <c r="E14" s="131" t="s">
        <v>198</v>
      </c>
      <c r="F14" s="132" t="s">
        <v>199</v>
      </c>
      <c r="G14" s="133" t="s">
        <v>200</v>
      </c>
      <c r="H14" s="134">
        <v>0</v>
      </c>
      <c r="I14" s="134">
        <v>0</v>
      </c>
      <c r="J14" s="134">
        <v>10</v>
      </c>
      <c r="K14" s="134">
        <v>2</v>
      </c>
      <c r="L14" s="134">
        <v>2</v>
      </c>
      <c r="M14" s="134">
        <v>4</v>
      </c>
      <c r="N14" s="134">
        <v>12</v>
      </c>
      <c r="O14" s="134">
        <v>2</v>
      </c>
      <c r="P14" s="134">
        <v>4</v>
      </c>
      <c r="Q14" s="134">
        <v>2</v>
      </c>
      <c r="R14" s="134">
        <v>4</v>
      </c>
      <c r="S14" s="134">
        <v>0</v>
      </c>
      <c r="T14" s="134">
        <v>12</v>
      </c>
      <c r="U14" s="134">
        <v>8</v>
      </c>
      <c r="V14" s="134">
        <v>8</v>
      </c>
      <c r="W14" s="134">
        <v>18</v>
      </c>
      <c r="X14" s="134">
        <v>6</v>
      </c>
      <c r="Y14" s="134">
        <v>4</v>
      </c>
      <c r="Z14" s="134">
        <v>6</v>
      </c>
      <c r="AA14" s="134">
        <v>2</v>
      </c>
      <c r="AB14" s="134">
        <v>8</v>
      </c>
      <c r="AC14" s="134">
        <v>4</v>
      </c>
      <c r="AD14" s="134">
        <v>6</v>
      </c>
      <c r="AE14" s="134">
        <v>6</v>
      </c>
      <c r="AF14" s="134">
        <v>12</v>
      </c>
      <c r="AG14" s="134">
        <v>12</v>
      </c>
      <c r="AH14" s="134">
        <v>4</v>
      </c>
      <c r="AI14" s="134">
        <v>8</v>
      </c>
      <c r="AJ14" s="134">
        <v>4</v>
      </c>
      <c r="AK14" s="134">
        <v>6</v>
      </c>
      <c r="AL14" s="134">
        <v>10</v>
      </c>
      <c r="AM14" s="134">
        <v>6</v>
      </c>
      <c r="AN14" s="134">
        <v>4</v>
      </c>
      <c r="AO14" s="134">
        <v>10</v>
      </c>
      <c r="AP14" s="134">
        <v>6</v>
      </c>
      <c r="AQ14" s="134">
        <v>8</v>
      </c>
      <c r="AR14" s="134">
        <v>2</v>
      </c>
      <c r="AS14" s="134">
        <v>6</v>
      </c>
      <c r="AT14" s="134">
        <v>0</v>
      </c>
      <c r="AU14" s="134">
        <v>2</v>
      </c>
      <c r="AV14" s="134">
        <v>0</v>
      </c>
      <c r="AW14" s="135"/>
    </row>
    <row r="15" spans="1:49" ht="112.5" hidden="1" customHeight="1" x14ac:dyDescent="0.25">
      <c r="A15" s="113">
        <v>12</v>
      </c>
      <c r="B15" s="107" t="s">
        <v>158</v>
      </c>
      <c r="C15" s="129" t="s">
        <v>201</v>
      </c>
      <c r="D15" s="115" t="s">
        <v>202</v>
      </c>
      <c r="E15" s="116" t="s">
        <v>203</v>
      </c>
      <c r="F15" s="116" t="s">
        <v>204</v>
      </c>
      <c r="G15" s="133" t="s">
        <v>200</v>
      </c>
      <c r="H15" s="134">
        <v>0</v>
      </c>
      <c r="I15" s="134">
        <v>0</v>
      </c>
      <c r="J15" s="134">
        <v>240</v>
      </c>
      <c r="K15" s="134">
        <v>48</v>
      </c>
      <c r="L15" s="134">
        <v>48</v>
      </c>
      <c r="M15" s="134">
        <v>96</v>
      </c>
      <c r="N15" s="134">
        <v>288</v>
      </c>
      <c r="O15" s="134">
        <v>48</v>
      </c>
      <c r="P15" s="134">
        <v>96</v>
      </c>
      <c r="Q15" s="134">
        <v>120</v>
      </c>
      <c r="R15" s="134">
        <v>96</v>
      </c>
      <c r="S15" s="134">
        <v>0</v>
      </c>
      <c r="T15" s="134">
        <v>288</v>
      </c>
      <c r="U15" s="134">
        <v>192</v>
      </c>
      <c r="V15" s="134">
        <v>192</v>
      </c>
      <c r="W15" s="134">
        <v>432</v>
      </c>
      <c r="X15" s="134">
        <v>180</v>
      </c>
      <c r="Y15" s="134">
        <v>96</v>
      </c>
      <c r="Z15" s="134">
        <v>144</v>
      </c>
      <c r="AA15" s="134">
        <v>120</v>
      </c>
      <c r="AB15" s="134">
        <v>264</v>
      </c>
      <c r="AC15" s="134">
        <v>96</v>
      </c>
      <c r="AD15" s="134">
        <v>144</v>
      </c>
      <c r="AE15" s="134">
        <v>144</v>
      </c>
      <c r="AF15" s="134">
        <v>360</v>
      </c>
      <c r="AG15" s="134">
        <v>288</v>
      </c>
      <c r="AH15" s="134">
        <v>96</v>
      </c>
      <c r="AI15" s="134">
        <v>192</v>
      </c>
      <c r="AJ15" s="134">
        <v>96</v>
      </c>
      <c r="AK15" s="134">
        <v>144</v>
      </c>
      <c r="AL15" s="134">
        <v>240</v>
      </c>
      <c r="AM15" s="134">
        <v>246</v>
      </c>
      <c r="AN15" s="134">
        <v>96</v>
      </c>
      <c r="AO15" s="134">
        <v>276</v>
      </c>
      <c r="AP15" s="134">
        <v>144</v>
      </c>
      <c r="AQ15" s="134">
        <v>180</v>
      </c>
      <c r="AR15" s="134">
        <v>24</v>
      </c>
      <c r="AS15" s="134">
        <v>144</v>
      </c>
      <c r="AT15" s="134">
        <v>0</v>
      </c>
      <c r="AU15" s="134">
        <v>48</v>
      </c>
      <c r="AV15" s="134">
        <v>0</v>
      </c>
      <c r="AW15" s="136"/>
    </row>
    <row r="16" spans="1:49" ht="112.5" hidden="1" customHeight="1" x14ac:dyDescent="0.25">
      <c r="A16" s="113">
        <v>13</v>
      </c>
      <c r="B16" s="107" t="s">
        <v>158</v>
      </c>
      <c r="C16" s="137" t="s">
        <v>205</v>
      </c>
      <c r="D16" s="109" t="s">
        <v>206</v>
      </c>
      <c r="E16" s="124" t="s">
        <v>207</v>
      </c>
      <c r="F16" s="124" t="s">
        <v>208</v>
      </c>
      <c r="G16" s="133" t="s">
        <v>200</v>
      </c>
      <c r="H16" s="134">
        <v>12</v>
      </c>
      <c r="I16" s="134">
        <v>12</v>
      </c>
      <c r="J16" s="134">
        <v>12</v>
      </c>
      <c r="K16" s="134">
        <v>12</v>
      </c>
      <c r="L16" s="134">
        <v>12</v>
      </c>
      <c r="M16" s="134">
        <v>12</v>
      </c>
      <c r="N16" s="134">
        <v>12</v>
      </c>
      <c r="O16" s="134">
        <v>12</v>
      </c>
      <c r="P16" s="134">
        <v>12</v>
      </c>
      <c r="Q16" s="134">
        <v>12</v>
      </c>
      <c r="R16" s="134">
        <v>12</v>
      </c>
      <c r="S16" s="134">
        <v>12</v>
      </c>
      <c r="T16" s="134">
        <v>12</v>
      </c>
      <c r="U16" s="134">
        <v>12</v>
      </c>
      <c r="V16" s="134">
        <v>12</v>
      </c>
      <c r="W16" s="134">
        <v>12</v>
      </c>
      <c r="X16" s="134">
        <v>12</v>
      </c>
      <c r="Y16" s="134">
        <v>12</v>
      </c>
      <c r="Z16" s="134">
        <v>12</v>
      </c>
      <c r="AA16" s="134">
        <v>12</v>
      </c>
      <c r="AB16" s="134">
        <v>12</v>
      </c>
      <c r="AC16" s="134">
        <v>12</v>
      </c>
      <c r="AD16" s="134">
        <v>12</v>
      </c>
      <c r="AE16" s="134">
        <v>12</v>
      </c>
      <c r="AF16" s="134">
        <v>12</v>
      </c>
      <c r="AG16" s="134">
        <v>12</v>
      </c>
      <c r="AH16" s="134">
        <v>12</v>
      </c>
      <c r="AI16" s="134">
        <v>12</v>
      </c>
      <c r="AJ16" s="134">
        <v>12</v>
      </c>
      <c r="AK16" s="134">
        <v>12</v>
      </c>
      <c r="AL16" s="134">
        <v>12</v>
      </c>
      <c r="AM16" s="134">
        <v>12</v>
      </c>
      <c r="AN16" s="134">
        <v>12</v>
      </c>
      <c r="AO16" s="134">
        <v>12</v>
      </c>
      <c r="AP16" s="134">
        <v>12</v>
      </c>
      <c r="AQ16" s="134">
        <v>12</v>
      </c>
      <c r="AR16" s="134">
        <v>12</v>
      </c>
      <c r="AS16" s="134">
        <v>12</v>
      </c>
      <c r="AT16" s="134">
        <v>12</v>
      </c>
      <c r="AU16" s="134">
        <v>12</v>
      </c>
      <c r="AV16" s="134">
        <v>12</v>
      </c>
      <c r="AW16" s="136"/>
    </row>
    <row r="17" spans="1:49" ht="112.5" hidden="1" customHeight="1" x14ac:dyDescent="0.25">
      <c r="A17" s="113">
        <v>14</v>
      </c>
      <c r="B17" s="107" t="s">
        <v>158</v>
      </c>
      <c r="C17" s="129" t="s">
        <v>196</v>
      </c>
      <c r="D17" s="130" t="s">
        <v>197</v>
      </c>
      <c r="E17" s="131" t="s">
        <v>198</v>
      </c>
      <c r="F17" s="132" t="s">
        <v>199</v>
      </c>
      <c r="G17" s="133" t="s">
        <v>200</v>
      </c>
      <c r="H17" s="134">
        <v>0</v>
      </c>
      <c r="I17" s="134">
        <v>0</v>
      </c>
      <c r="J17" s="134">
        <v>10</v>
      </c>
      <c r="K17" s="134">
        <v>2</v>
      </c>
      <c r="L17" s="134">
        <v>2</v>
      </c>
      <c r="M17" s="134">
        <v>4</v>
      </c>
      <c r="N17" s="134">
        <v>12</v>
      </c>
      <c r="O17" s="134">
        <v>2</v>
      </c>
      <c r="P17" s="134">
        <v>4</v>
      </c>
      <c r="Q17" s="134">
        <v>2</v>
      </c>
      <c r="R17" s="134">
        <v>4</v>
      </c>
      <c r="S17" s="134">
        <v>0</v>
      </c>
      <c r="T17" s="134">
        <v>12</v>
      </c>
      <c r="U17" s="134">
        <v>8</v>
      </c>
      <c r="V17" s="134">
        <v>8</v>
      </c>
      <c r="W17" s="134">
        <v>18</v>
      </c>
      <c r="X17" s="134">
        <v>6</v>
      </c>
      <c r="Y17" s="134">
        <v>4</v>
      </c>
      <c r="Z17" s="134">
        <v>6</v>
      </c>
      <c r="AA17" s="134">
        <v>2</v>
      </c>
      <c r="AB17" s="134">
        <v>8</v>
      </c>
      <c r="AC17" s="134">
        <v>4</v>
      </c>
      <c r="AD17" s="134">
        <v>6</v>
      </c>
      <c r="AE17" s="134">
        <v>6</v>
      </c>
      <c r="AF17" s="134">
        <v>12</v>
      </c>
      <c r="AG17" s="134">
        <v>12</v>
      </c>
      <c r="AH17" s="134">
        <v>4</v>
      </c>
      <c r="AI17" s="134">
        <v>8</v>
      </c>
      <c r="AJ17" s="134">
        <v>4</v>
      </c>
      <c r="AK17" s="134">
        <v>6</v>
      </c>
      <c r="AL17" s="134">
        <v>10</v>
      </c>
      <c r="AM17" s="134">
        <v>6</v>
      </c>
      <c r="AN17" s="134">
        <v>4</v>
      </c>
      <c r="AO17" s="134">
        <v>10</v>
      </c>
      <c r="AP17" s="134">
        <v>6</v>
      </c>
      <c r="AQ17" s="134">
        <v>8</v>
      </c>
      <c r="AR17" s="134">
        <v>2</v>
      </c>
      <c r="AS17" s="134">
        <v>6</v>
      </c>
      <c r="AT17" s="134">
        <v>0</v>
      </c>
      <c r="AU17" s="134">
        <v>2</v>
      </c>
      <c r="AV17" s="134">
        <v>0</v>
      </c>
    </row>
    <row r="18" spans="1:49" ht="112.5" hidden="1" customHeight="1" x14ac:dyDescent="0.25">
      <c r="A18" s="113">
        <v>15</v>
      </c>
      <c r="B18" s="107" t="s">
        <v>158</v>
      </c>
      <c r="C18" s="129" t="s">
        <v>201</v>
      </c>
      <c r="D18" s="115" t="s">
        <v>202</v>
      </c>
      <c r="E18" s="116" t="s">
        <v>203</v>
      </c>
      <c r="F18" s="116" t="s">
        <v>204</v>
      </c>
      <c r="G18" s="133" t="s">
        <v>200</v>
      </c>
      <c r="H18" s="134">
        <v>0</v>
      </c>
      <c r="I18" s="134">
        <v>0</v>
      </c>
      <c r="J18" s="134">
        <v>240</v>
      </c>
      <c r="K18" s="134">
        <v>48</v>
      </c>
      <c r="L18" s="134">
        <v>48</v>
      </c>
      <c r="M18" s="134">
        <v>96</v>
      </c>
      <c r="N18" s="134">
        <v>288</v>
      </c>
      <c r="O18" s="134">
        <v>48</v>
      </c>
      <c r="P18" s="134">
        <v>96</v>
      </c>
      <c r="Q18" s="134">
        <v>120</v>
      </c>
      <c r="R18" s="134">
        <v>96</v>
      </c>
      <c r="S18" s="134">
        <v>0</v>
      </c>
      <c r="T18" s="134">
        <v>288</v>
      </c>
      <c r="U18" s="134">
        <v>192</v>
      </c>
      <c r="V18" s="134">
        <v>192</v>
      </c>
      <c r="W18" s="134">
        <v>432</v>
      </c>
      <c r="X18" s="134">
        <v>180</v>
      </c>
      <c r="Y18" s="134">
        <v>96</v>
      </c>
      <c r="Z18" s="134">
        <v>144</v>
      </c>
      <c r="AA18" s="134">
        <v>120</v>
      </c>
      <c r="AB18" s="134">
        <v>264</v>
      </c>
      <c r="AC18" s="134">
        <v>96</v>
      </c>
      <c r="AD18" s="134">
        <v>144</v>
      </c>
      <c r="AE18" s="134">
        <v>144</v>
      </c>
      <c r="AF18" s="134">
        <v>360</v>
      </c>
      <c r="AG18" s="134">
        <v>288</v>
      </c>
      <c r="AH18" s="134">
        <v>96</v>
      </c>
      <c r="AI18" s="134">
        <v>192</v>
      </c>
      <c r="AJ18" s="134">
        <v>96</v>
      </c>
      <c r="AK18" s="134">
        <v>144</v>
      </c>
      <c r="AL18" s="134">
        <v>240</v>
      </c>
      <c r="AM18" s="134">
        <v>246</v>
      </c>
      <c r="AN18" s="134">
        <v>96</v>
      </c>
      <c r="AO18" s="134">
        <v>276</v>
      </c>
      <c r="AP18" s="134">
        <v>144</v>
      </c>
      <c r="AQ18" s="134">
        <v>180</v>
      </c>
      <c r="AR18" s="134">
        <v>24</v>
      </c>
      <c r="AS18" s="134">
        <v>144</v>
      </c>
      <c r="AT18" s="134">
        <v>0</v>
      </c>
      <c r="AU18" s="134">
        <v>48</v>
      </c>
      <c r="AV18" s="134">
        <v>0</v>
      </c>
    </row>
    <row r="19" spans="1:49" ht="60" hidden="1" x14ac:dyDescent="0.25">
      <c r="A19" s="138">
        <v>16</v>
      </c>
      <c r="B19" s="139" t="s">
        <v>158</v>
      </c>
      <c r="C19" s="137" t="s">
        <v>205</v>
      </c>
      <c r="D19" s="109" t="s">
        <v>206</v>
      </c>
      <c r="E19" s="140" t="s">
        <v>207</v>
      </c>
      <c r="F19" s="140" t="s">
        <v>208</v>
      </c>
      <c r="G19" s="141" t="s">
        <v>200</v>
      </c>
      <c r="H19" s="142">
        <v>12</v>
      </c>
      <c r="I19" s="142">
        <v>12</v>
      </c>
      <c r="J19" s="142">
        <v>12</v>
      </c>
      <c r="K19" s="142">
        <v>12</v>
      </c>
      <c r="L19" s="142">
        <v>12</v>
      </c>
      <c r="M19" s="142">
        <v>12</v>
      </c>
      <c r="N19" s="142">
        <v>12</v>
      </c>
      <c r="O19" s="142">
        <v>12</v>
      </c>
      <c r="P19" s="142">
        <v>12</v>
      </c>
      <c r="Q19" s="142">
        <v>12</v>
      </c>
      <c r="R19" s="142">
        <v>12</v>
      </c>
      <c r="S19" s="142">
        <v>12</v>
      </c>
      <c r="T19" s="142">
        <v>12</v>
      </c>
      <c r="U19" s="142">
        <v>12</v>
      </c>
      <c r="V19" s="142">
        <v>12</v>
      </c>
      <c r="W19" s="142">
        <v>12</v>
      </c>
      <c r="X19" s="142">
        <v>12</v>
      </c>
      <c r="Y19" s="142">
        <v>12</v>
      </c>
      <c r="Z19" s="142">
        <v>12</v>
      </c>
      <c r="AA19" s="142">
        <v>12</v>
      </c>
      <c r="AB19" s="142">
        <v>12</v>
      </c>
      <c r="AC19" s="142">
        <v>12</v>
      </c>
      <c r="AD19" s="142">
        <v>12</v>
      </c>
      <c r="AE19" s="142">
        <v>12</v>
      </c>
      <c r="AF19" s="142">
        <v>12</v>
      </c>
      <c r="AG19" s="142">
        <v>12</v>
      </c>
      <c r="AH19" s="142">
        <v>12</v>
      </c>
      <c r="AI19" s="142">
        <v>12</v>
      </c>
      <c r="AJ19" s="142">
        <v>12</v>
      </c>
      <c r="AK19" s="142">
        <v>12</v>
      </c>
      <c r="AL19" s="142">
        <v>12</v>
      </c>
      <c r="AM19" s="142">
        <v>12</v>
      </c>
      <c r="AN19" s="142">
        <v>12</v>
      </c>
      <c r="AO19" s="142">
        <v>12</v>
      </c>
      <c r="AP19" s="142">
        <v>12</v>
      </c>
      <c r="AQ19" s="142">
        <v>12</v>
      </c>
      <c r="AR19" s="142">
        <v>12</v>
      </c>
      <c r="AS19" s="142">
        <v>12</v>
      </c>
      <c r="AT19" s="142">
        <v>12</v>
      </c>
      <c r="AU19" s="142">
        <v>12</v>
      </c>
      <c r="AV19" s="142">
        <v>12</v>
      </c>
    </row>
    <row r="20" spans="1:49" ht="112.5" hidden="1" customHeight="1" x14ac:dyDescent="0.25">
      <c r="A20" s="143">
        <v>17</v>
      </c>
      <c r="B20" s="143" t="s">
        <v>158</v>
      </c>
      <c r="C20" s="144" t="s">
        <v>121</v>
      </c>
      <c r="D20" s="144" t="s">
        <v>209</v>
      </c>
      <c r="E20" s="145" t="s">
        <v>210</v>
      </c>
      <c r="F20" s="144" t="s">
        <v>211</v>
      </c>
      <c r="G20" s="263" t="s">
        <v>140</v>
      </c>
      <c r="H20" s="144">
        <v>130</v>
      </c>
      <c r="I20" s="144">
        <v>0</v>
      </c>
      <c r="J20" s="144">
        <v>35</v>
      </c>
      <c r="K20" s="144">
        <v>8</v>
      </c>
      <c r="L20" s="144">
        <v>10</v>
      </c>
      <c r="M20" s="144">
        <v>22</v>
      </c>
      <c r="N20" s="144">
        <v>4</v>
      </c>
      <c r="O20" s="144">
        <v>1</v>
      </c>
      <c r="P20" s="144">
        <v>2</v>
      </c>
      <c r="Q20" s="144">
        <v>2</v>
      </c>
      <c r="R20" s="144">
        <v>10</v>
      </c>
      <c r="S20" s="144">
        <v>2</v>
      </c>
      <c r="T20" s="144">
        <v>8</v>
      </c>
      <c r="U20" s="144">
        <v>6</v>
      </c>
      <c r="V20" s="144">
        <v>2</v>
      </c>
      <c r="W20" s="144">
        <v>18</v>
      </c>
      <c r="X20" s="144">
        <v>12</v>
      </c>
      <c r="Y20" s="144">
        <v>8</v>
      </c>
      <c r="Z20" s="144">
        <v>18</v>
      </c>
      <c r="AA20" s="144">
        <v>10</v>
      </c>
      <c r="AB20" s="144">
        <v>90</v>
      </c>
      <c r="AC20" s="144">
        <v>3</v>
      </c>
      <c r="AD20" s="144">
        <v>5</v>
      </c>
      <c r="AE20" s="144">
        <v>2</v>
      </c>
      <c r="AF20" s="144">
        <v>8</v>
      </c>
      <c r="AG20" s="144">
        <v>25</v>
      </c>
      <c r="AH20" s="144">
        <v>20</v>
      </c>
      <c r="AI20" s="144">
        <v>8</v>
      </c>
      <c r="AJ20" s="144">
        <v>10</v>
      </c>
      <c r="AK20" s="144">
        <v>8</v>
      </c>
      <c r="AL20" s="144">
        <v>25</v>
      </c>
      <c r="AM20" s="144">
        <v>8</v>
      </c>
      <c r="AN20" s="144">
        <v>10</v>
      </c>
      <c r="AO20" s="144">
        <v>22</v>
      </c>
      <c r="AP20" s="144">
        <v>8</v>
      </c>
      <c r="AQ20" s="144">
        <v>22</v>
      </c>
      <c r="AR20" s="144">
        <v>5</v>
      </c>
      <c r="AS20" s="144">
        <v>33</v>
      </c>
      <c r="AT20" s="144">
        <v>5</v>
      </c>
      <c r="AU20" s="144">
        <v>15</v>
      </c>
      <c r="AV20" s="144">
        <v>42</v>
      </c>
      <c r="AW20" s="4">
        <v>10</v>
      </c>
    </row>
    <row r="21" spans="1:49" ht="112.5" hidden="1" customHeight="1" x14ac:dyDescent="0.25">
      <c r="A21" s="143">
        <v>18</v>
      </c>
      <c r="B21" s="143" t="s">
        <v>158</v>
      </c>
      <c r="C21" s="144" t="s">
        <v>122</v>
      </c>
      <c r="D21" s="144" t="s">
        <v>212</v>
      </c>
      <c r="E21" s="144" t="s">
        <v>213</v>
      </c>
      <c r="F21" s="144" t="s">
        <v>214</v>
      </c>
      <c r="G21" s="263" t="s">
        <v>140</v>
      </c>
      <c r="H21" s="144">
        <v>0</v>
      </c>
      <c r="I21" s="144">
        <v>0</v>
      </c>
      <c r="J21" s="144">
        <v>4464</v>
      </c>
      <c r="K21" s="144">
        <v>584</v>
      </c>
      <c r="L21" s="144">
        <v>0</v>
      </c>
      <c r="M21" s="144">
        <v>0</v>
      </c>
      <c r="N21" s="144">
        <v>0</v>
      </c>
      <c r="O21" s="144">
        <v>0</v>
      </c>
      <c r="P21" s="144">
        <v>0</v>
      </c>
      <c r="Q21" s="144">
        <v>0</v>
      </c>
      <c r="R21" s="144">
        <v>0</v>
      </c>
      <c r="S21" s="144">
        <v>0</v>
      </c>
      <c r="T21" s="144">
        <v>720</v>
      </c>
      <c r="U21" s="144">
        <v>500</v>
      </c>
      <c r="V21" s="144">
        <v>636</v>
      </c>
      <c r="W21" s="144">
        <v>3096</v>
      </c>
      <c r="X21" s="144">
        <v>0</v>
      </c>
      <c r="Y21" s="144">
        <v>0</v>
      </c>
      <c r="Z21" s="144">
        <v>0</v>
      </c>
      <c r="AA21" s="144">
        <v>2304</v>
      </c>
      <c r="AB21" s="144">
        <v>4104</v>
      </c>
      <c r="AC21" s="144">
        <v>0</v>
      </c>
      <c r="AD21" s="144">
        <v>0</v>
      </c>
      <c r="AE21" s="144">
        <v>0</v>
      </c>
      <c r="AF21" s="144">
        <v>940</v>
      </c>
      <c r="AG21" s="144">
        <v>1140</v>
      </c>
      <c r="AH21" s="144">
        <v>0</v>
      </c>
      <c r="AI21" s="144">
        <v>860</v>
      </c>
      <c r="AJ21" s="144">
        <v>0</v>
      </c>
      <c r="AK21" s="144">
        <v>0</v>
      </c>
      <c r="AL21" s="144">
        <v>1128</v>
      </c>
      <c r="AM21" s="144">
        <v>0</v>
      </c>
      <c r="AN21" s="144">
        <v>0</v>
      </c>
      <c r="AO21" s="144">
        <v>3420</v>
      </c>
      <c r="AP21" s="144">
        <v>0</v>
      </c>
      <c r="AQ21" s="144">
        <v>0</v>
      </c>
      <c r="AR21" s="144">
        <v>0</v>
      </c>
      <c r="AS21" s="144">
        <v>3492</v>
      </c>
      <c r="AT21" s="144">
        <v>0</v>
      </c>
      <c r="AU21" s="144">
        <v>0</v>
      </c>
      <c r="AV21" s="144">
        <v>0</v>
      </c>
    </row>
    <row r="22" spans="1:49" ht="112.5" hidden="1" customHeight="1" x14ac:dyDescent="0.25">
      <c r="A22" s="143">
        <v>19</v>
      </c>
      <c r="B22" s="143" t="s">
        <v>158</v>
      </c>
      <c r="C22" s="145" t="s">
        <v>123</v>
      </c>
      <c r="D22" s="144" t="s">
        <v>215</v>
      </c>
      <c r="E22" s="144" t="s">
        <v>216</v>
      </c>
      <c r="F22" s="144" t="s">
        <v>217</v>
      </c>
      <c r="G22" s="263" t="s">
        <v>140</v>
      </c>
      <c r="H22" s="144">
        <v>0</v>
      </c>
      <c r="I22" s="144">
        <v>0</v>
      </c>
      <c r="J22" s="144">
        <v>45120</v>
      </c>
      <c r="K22" s="144">
        <v>0</v>
      </c>
      <c r="L22" s="144">
        <v>0</v>
      </c>
      <c r="M22" s="144">
        <v>0</v>
      </c>
      <c r="N22" s="144">
        <v>0</v>
      </c>
      <c r="O22" s="144">
        <v>0</v>
      </c>
      <c r="P22" s="144">
        <v>0</v>
      </c>
      <c r="Q22" s="144">
        <v>0</v>
      </c>
      <c r="R22" s="144">
        <v>0</v>
      </c>
      <c r="S22" s="144">
        <v>0</v>
      </c>
      <c r="T22" s="144">
        <v>0</v>
      </c>
      <c r="U22" s="144">
        <v>0</v>
      </c>
      <c r="V22" s="144">
        <v>0</v>
      </c>
      <c r="W22" s="144">
        <v>2680</v>
      </c>
      <c r="X22" s="144">
        <v>0</v>
      </c>
      <c r="Y22" s="144">
        <v>0</v>
      </c>
      <c r="Z22" s="144">
        <v>0</v>
      </c>
      <c r="AA22" s="144">
        <v>1524</v>
      </c>
      <c r="AB22" s="144">
        <v>12572</v>
      </c>
      <c r="AC22" s="144">
        <v>0</v>
      </c>
      <c r="AD22" s="144">
        <v>0</v>
      </c>
      <c r="AE22" s="144">
        <v>0</v>
      </c>
      <c r="AF22" s="144">
        <v>0</v>
      </c>
      <c r="AG22" s="144">
        <v>0</v>
      </c>
      <c r="AH22" s="144">
        <v>0</v>
      </c>
      <c r="AI22" s="144">
        <v>0</v>
      </c>
      <c r="AJ22" s="144">
        <v>0</v>
      </c>
      <c r="AK22" s="144">
        <v>0</v>
      </c>
      <c r="AL22" s="144">
        <v>0</v>
      </c>
      <c r="AM22" s="144">
        <v>0</v>
      </c>
      <c r="AN22" s="144">
        <v>0</v>
      </c>
      <c r="AO22" s="144">
        <v>4412</v>
      </c>
      <c r="AP22" s="144">
        <v>0</v>
      </c>
      <c r="AQ22" s="144">
        <v>0</v>
      </c>
      <c r="AR22" s="144">
        <v>0</v>
      </c>
      <c r="AS22" s="144">
        <v>4756</v>
      </c>
      <c r="AT22" s="144">
        <v>0</v>
      </c>
      <c r="AU22" s="144">
        <v>0</v>
      </c>
      <c r="AV22" s="144">
        <v>0</v>
      </c>
    </row>
    <row r="23" spans="1:49" ht="63" hidden="1" customHeight="1" x14ac:dyDescent="0.25">
      <c r="A23" s="106">
        <v>20</v>
      </c>
      <c r="B23" s="107" t="s">
        <v>158</v>
      </c>
      <c r="C23" s="146" t="s">
        <v>218</v>
      </c>
      <c r="D23" s="147" t="s">
        <v>219</v>
      </c>
      <c r="E23" s="148" t="s">
        <v>220</v>
      </c>
      <c r="F23" s="149" t="s">
        <v>221</v>
      </c>
      <c r="G23" s="150" t="s">
        <v>222</v>
      </c>
      <c r="H23" s="151"/>
      <c r="I23" s="151"/>
      <c r="J23" s="151">
        <v>40</v>
      </c>
      <c r="K23" s="151">
        <v>2</v>
      </c>
      <c r="L23" s="151">
        <v>2</v>
      </c>
      <c r="M23" s="151">
        <v>2</v>
      </c>
      <c r="N23" s="151">
        <v>2</v>
      </c>
      <c r="O23" s="151">
        <v>2</v>
      </c>
      <c r="P23" s="151">
        <v>2</v>
      </c>
      <c r="Q23" s="151">
        <v>2</v>
      </c>
      <c r="R23" s="151">
        <v>2</v>
      </c>
      <c r="S23" s="151">
        <v>1</v>
      </c>
      <c r="T23" s="151">
        <v>5</v>
      </c>
      <c r="U23" s="151">
        <v>3</v>
      </c>
      <c r="V23" s="151">
        <v>3</v>
      </c>
      <c r="W23" s="151">
        <v>3</v>
      </c>
      <c r="X23" s="151">
        <v>3</v>
      </c>
      <c r="Y23" s="151">
        <v>3</v>
      </c>
      <c r="Z23" s="151">
        <v>3</v>
      </c>
      <c r="AA23" s="151">
        <v>3</v>
      </c>
      <c r="AB23" s="151">
        <v>10</v>
      </c>
      <c r="AC23" s="151">
        <v>3</v>
      </c>
      <c r="AD23" s="151">
        <v>3</v>
      </c>
      <c r="AE23" s="151">
        <v>3</v>
      </c>
      <c r="AF23" s="151">
        <v>3</v>
      </c>
      <c r="AG23" s="151">
        <v>4</v>
      </c>
      <c r="AH23" s="151">
        <v>2</v>
      </c>
      <c r="AI23" s="151">
        <v>2</v>
      </c>
      <c r="AJ23" s="151">
        <v>2</v>
      </c>
      <c r="AK23" s="151">
        <v>2</v>
      </c>
      <c r="AL23" s="151">
        <v>3</v>
      </c>
      <c r="AM23" s="151">
        <v>2</v>
      </c>
      <c r="AN23" s="151">
        <v>2</v>
      </c>
      <c r="AO23" s="151">
        <v>4</v>
      </c>
      <c r="AP23" s="151">
        <v>1</v>
      </c>
      <c r="AQ23" s="151">
        <v>2</v>
      </c>
      <c r="AR23" s="151">
        <v>2</v>
      </c>
      <c r="AS23" s="151">
        <v>4</v>
      </c>
      <c r="AT23" s="151">
        <v>1</v>
      </c>
      <c r="AU23" s="151">
        <v>1</v>
      </c>
      <c r="AV23" s="151">
        <v>1</v>
      </c>
    </row>
    <row r="24" spans="1:49" ht="63" hidden="1" customHeight="1" x14ac:dyDescent="0.25">
      <c r="A24" s="113">
        <v>21</v>
      </c>
      <c r="B24" s="107" t="s">
        <v>158</v>
      </c>
      <c r="C24" s="152" t="s">
        <v>223</v>
      </c>
      <c r="D24" s="153" t="s">
        <v>224</v>
      </c>
      <c r="E24" s="154" t="s">
        <v>225</v>
      </c>
      <c r="F24" s="155" t="s">
        <v>226</v>
      </c>
      <c r="G24" s="150" t="s">
        <v>222</v>
      </c>
      <c r="H24" s="119"/>
      <c r="I24" s="119"/>
      <c r="J24" s="119">
        <v>40</v>
      </c>
      <c r="K24" s="119">
        <v>2</v>
      </c>
      <c r="L24" s="119">
        <v>2</v>
      </c>
      <c r="M24" s="119">
        <v>2</v>
      </c>
      <c r="N24" s="119">
        <v>2</v>
      </c>
      <c r="O24" s="119">
        <v>2</v>
      </c>
      <c r="P24" s="119">
        <v>2</v>
      </c>
      <c r="Q24" s="119">
        <v>2</v>
      </c>
      <c r="R24" s="119">
        <v>2</v>
      </c>
      <c r="S24" s="119">
        <v>1</v>
      </c>
      <c r="T24" s="119">
        <v>5</v>
      </c>
      <c r="U24" s="119">
        <v>3</v>
      </c>
      <c r="V24" s="119">
        <v>3</v>
      </c>
      <c r="W24" s="119">
        <v>3</v>
      </c>
      <c r="X24" s="119">
        <v>3</v>
      </c>
      <c r="Y24" s="119">
        <v>3</v>
      </c>
      <c r="Z24" s="119">
        <v>3</v>
      </c>
      <c r="AA24" s="119">
        <v>3</v>
      </c>
      <c r="AB24" s="119">
        <v>10</v>
      </c>
      <c r="AC24" s="119">
        <v>3</v>
      </c>
      <c r="AD24" s="119">
        <v>3</v>
      </c>
      <c r="AE24" s="119">
        <v>3</v>
      </c>
      <c r="AF24" s="119">
        <v>3</v>
      </c>
      <c r="AG24" s="119">
        <v>4</v>
      </c>
      <c r="AH24" s="119">
        <v>2</v>
      </c>
      <c r="AI24" s="119">
        <v>2</v>
      </c>
      <c r="AJ24" s="119">
        <v>2</v>
      </c>
      <c r="AK24" s="119">
        <v>2</v>
      </c>
      <c r="AL24" s="119">
        <v>3</v>
      </c>
      <c r="AM24" s="119">
        <v>2</v>
      </c>
      <c r="AN24" s="119">
        <v>2</v>
      </c>
      <c r="AO24" s="119">
        <v>4</v>
      </c>
      <c r="AP24" s="119">
        <v>1</v>
      </c>
      <c r="AQ24" s="119">
        <v>2</v>
      </c>
      <c r="AR24" s="119">
        <v>2</v>
      </c>
      <c r="AS24" s="119">
        <v>4</v>
      </c>
      <c r="AT24" s="119">
        <v>1</v>
      </c>
      <c r="AU24" s="119">
        <v>1</v>
      </c>
      <c r="AV24" s="119">
        <v>1</v>
      </c>
    </row>
    <row r="25" spans="1:49" ht="63" hidden="1" customHeight="1" x14ac:dyDescent="0.25">
      <c r="A25" s="113">
        <v>22</v>
      </c>
      <c r="B25" s="107" t="s">
        <v>158</v>
      </c>
      <c r="C25" s="152" t="s">
        <v>227</v>
      </c>
      <c r="D25" s="153" t="s">
        <v>228</v>
      </c>
      <c r="E25" s="154" t="s">
        <v>229</v>
      </c>
      <c r="F25" s="155" t="s">
        <v>230</v>
      </c>
      <c r="G25" s="150" t="s">
        <v>222</v>
      </c>
      <c r="H25" s="119"/>
      <c r="I25" s="119"/>
      <c r="J25" s="119">
        <v>20</v>
      </c>
      <c r="K25" s="119">
        <v>1</v>
      </c>
      <c r="L25" s="119">
        <v>1</v>
      </c>
      <c r="M25" s="119">
        <v>1</v>
      </c>
      <c r="N25" s="119">
        <v>1</v>
      </c>
      <c r="O25" s="119">
        <v>1</v>
      </c>
      <c r="P25" s="119">
        <v>1</v>
      </c>
      <c r="Q25" s="119">
        <v>1</v>
      </c>
      <c r="R25" s="119">
        <v>1</v>
      </c>
      <c r="S25" s="119">
        <v>1</v>
      </c>
      <c r="T25" s="119">
        <v>2</v>
      </c>
      <c r="U25" s="119">
        <v>1</v>
      </c>
      <c r="V25" s="119">
        <v>1</v>
      </c>
      <c r="W25" s="119">
        <v>1</v>
      </c>
      <c r="X25" s="119">
        <v>1</v>
      </c>
      <c r="Y25" s="119">
        <v>1</v>
      </c>
      <c r="Z25" s="119">
        <v>1</v>
      </c>
      <c r="AA25" s="119">
        <v>1</v>
      </c>
      <c r="AB25" s="119">
        <v>2</v>
      </c>
      <c r="AC25" s="119">
        <v>1</v>
      </c>
      <c r="AD25" s="119">
        <v>1</v>
      </c>
      <c r="AE25" s="119">
        <v>1</v>
      </c>
      <c r="AF25" s="119">
        <v>1</v>
      </c>
      <c r="AG25" s="119">
        <v>2</v>
      </c>
      <c r="AH25" s="119">
        <v>1</v>
      </c>
      <c r="AI25" s="119">
        <v>1</v>
      </c>
      <c r="AJ25" s="119">
        <v>1</v>
      </c>
      <c r="AK25" s="119">
        <v>1</v>
      </c>
      <c r="AL25" s="119">
        <v>1</v>
      </c>
      <c r="AM25" s="119">
        <v>1</v>
      </c>
      <c r="AN25" s="119">
        <v>1</v>
      </c>
      <c r="AO25" s="119">
        <v>2</v>
      </c>
      <c r="AP25" s="119">
        <v>1</v>
      </c>
      <c r="AQ25" s="119">
        <v>1</v>
      </c>
      <c r="AR25" s="119">
        <v>1</v>
      </c>
      <c r="AS25" s="119">
        <v>2</v>
      </c>
      <c r="AT25" s="119">
        <v>1</v>
      </c>
      <c r="AU25" s="119">
        <v>1</v>
      </c>
      <c r="AV25" s="119">
        <v>1</v>
      </c>
    </row>
    <row r="26" spans="1:49" ht="63" hidden="1" customHeight="1" x14ac:dyDescent="0.25">
      <c r="A26" s="113">
        <v>23</v>
      </c>
      <c r="B26" s="107" t="s">
        <v>158</v>
      </c>
      <c r="C26" s="152" t="s">
        <v>231</v>
      </c>
      <c r="D26" s="153" t="s">
        <v>232</v>
      </c>
      <c r="E26" s="156" t="s">
        <v>233</v>
      </c>
      <c r="F26" s="155" t="s">
        <v>234</v>
      </c>
      <c r="G26" s="150" t="s">
        <v>222</v>
      </c>
      <c r="H26" s="119"/>
      <c r="I26" s="119"/>
      <c r="J26" s="119">
        <v>10</v>
      </c>
      <c r="K26" s="119">
        <v>1</v>
      </c>
      <c r="L26" s="119">
        <v>1</v>
      </c>
      <c r="M26" s="119">
        <v>1</v>
      </c>
      <c r="N26" s="119">
        <v>1</v>
      </c>
      <c r="O26" s="119">
        <v>1</v>
      </c>
      <c r="P26" s="119">
        <v>1</v>
      </c>
      <c r="Q26" s="119">
        <v>1</v>
      </c>
      <c r="R26" s="119">
        <v>1</v>
      </c>
      <c r="S26" s="119">
        <v>1</v>
      </c>
      <c r="T26" s="119">
        <v>4</v>
      </c>
      <c r="U26" s="119">
        <v>1</v>
      </c>
      <c r="V26" s="119">
        <v>1</v>
      </c>
      <c r="W26" s="119">
        <v>4</v>
      </c>
      <c r="X26" s="119">
        <v>1</v>
      </c>
      <c r="Y26" s="119">
        <v>1</v>
      </c>
      <c r="Z26" s="119">
        <v>1</v>
      </c>
      <c r="AA26" s="119">
        <v>1</v>
      </c>
      <c r="AB26" s="119">
        <v>8</v>
      </c>
      <c r="AC26" s="119">
        <v>1</v>
      </c>
      <c r="AD26" s="119">
        <v>1</v>
      </c>
      <c r="AE26" s="119">
        <v>1</v>
      </c>
      <c r="AF26" s="119">
        <v>1</v>
      </c>
      <c r="AG26" s="119">
        <v>4</v>
      </c>
      <c r="AH26" s="119">
        <v>1</v>
      </c>
      <c r="AI26" s="119">
        <v>1</v>
      </c>
      <c r="AJ26" s="119">
        <v>1</v>
      </c>
      <c r="AK26" s="119">
        <v>1</v>
      </c>
      <c r="AL26" s="119">
        <v>4</v>
      </c>
      <c r="AM26" s="119">
        <v>1</v>
      </c>
      <c r="AN26" s="119">
        <v>1</v>
      </c>
      <c r="AO26" s="119">
        <v>4</v>
      </c>
      <c r="AP26" s="119">
        <v>1</v>
      </c>
      <c r="AQ26" s="119">
        <v>1</v>
      </c>
      <c r="AR26" s="119">
        <v>1</v>
      </c>
      <c r="AS26" s="119">
        <v>4</v>
      </c>
      <c r="AT26" s="119">
        <v>1</v>
      </c>
      <c r="AU26" s="119">
        <v>1</v>
      </c>
      <c r="AV26" s="119">
        <v>1</v>
      </c>
    </row>
    <row r="27" spans="1:49" ht="63" hidden="1" customHeight="1" x14ac:dyDescent="0.25">
      <c r="A27" s="113">
        <v>24</v>
      </c>
      <c r="B27" s="107" t="s">
        <v>158</v>
      </c>
      <c r="C27" s="152" t="s">
        <v>235</v>
      </c>
      <c r="D27" s="153" t="s">
        <v>236</v>
      </c>
      <c r="E27" s="154" t="s">
        <v>237</v>
      </c>
      <c r="F27" s="155" t="s">
        <v>234</v>
      </c>
      <c r="G27" s="150" t="s">
        <v>222</v>
      </c>
      <c r="H27" s="119"/>
      <c r="I27" s="119"/>
      <c r="J27" s="157">
        <v>3601</v>
      </c>
      <c r="K27" s="119">
        <v>201</v>
      </c>
      <c r="L27" s="119">
        <v>147</v>
      </c>
      <c r="M27" s="119">
        <v>145</v>
      </c>
      <c r="N27" s="119">
        <v>269</v>
      </c>
      <c r="O27" s="119">
        <v>39</v>
      </c>
      <c r="P27" s="119">
        <v>130</v>
      </c>
      <c r="Q27" s="119">
        <v>86</v>
      </c>
      <c r="R27" s="119">
        <v>127</v>
      </c>
      <c r="S27" s="119">
        <v>1333</v>
      </c>
      <c r="T27" s="119">
        <v>211</v>
      </c>
      <c r="U27" s="119">
        <v>116</v>
      </c>
      <c r="V27" s="119">
        <v>188</v>
      </c>
      <c r="W27" s="119">
        <v>470</v>
      </c>
      <c r="X27" s="119">
        <v>253</v>
      </c>
      <c r="Y27" s="119">
        <v>90</v>
      </c>
      <c r="Z27" s="119">
        <v>23</v>
      </c>
      <c r="AA27" s="119">
        <v>239</v>
      </c>
      <c r="AB27" s="119">
        <v>2600</v>
      </c>
      <c r="AC27" s="119">
        <v>341</v>
      </c>
      <c r="AD27" s="119">
        <v>343</v>
      </c>
      <c r="AE27" s="119">
        <v>282</v>
      </c>
      <c r="AF27" s="119">
        <v>717</v>
      </c>
      <c r="AG27" s="119">
        <v>484</v>
      </c>
      <c r="AH27" s="119">
        <v>96</v>
      </c>
      <c r="AI27" s="119">
        <v>166</v>
      </c>
      <c r="AJ27" s="119">
        <v>129</v>
      </c>
      <c r="AK27" s="119">
        <v>123</v>
      </c>
      <c r="AL27" s="119">
        <v>682</v>
      </c>
      <c r="AM27" s="119">
        <v>99</v>
      </c>
      <c r="AN27" s="119">
        <v>140</v>
      </c>
      <c r="AO27" s="119">
        <v>451</v>
      </c>
      <c r="AP27" s="119">
        <v>48</v>
      </c>
      <c r="AQ27" s="119">
        <v>141</v>
      </c>
      <c r="AR27" s="119">
        <v>76</v>
      </c>
      <c r="AS27" s="119">
        <v>429</v>
      </c>
      <c r="AT27" s="119">
        <v>74</v>
      </c>
      <c r="AU27" s="119">
        <v>79</v>
      </c>
      <c r="AV27" s="119">
        <v>170</v>
      </c>
    </row>
    <row r="28" spans="1:49" ht="63" hidden="1" customHeight="1" x14ac:dyDescent="0.25">
      <c r="A28" s="113">
        <v>25</v>
      </c>
      <c r="B28" s="107" t="s">
        <v>158</v>
      </c>
      <c r="C28" s="158" t="s">
        <v>238</v>
      </c>
      <c r="D28" s="153" t="s">
        <v>239</v>
      </c>
      <c r="E28" s="154" t="s">
        <v>240</v>
      </c>
      <c r="F28" s="155" t="s">
        <v>241</v>
      </c>
      <c r="G28" s="150" t="s">
        <v>222</v>
      </c>
      <c r="H28" s="119"/>
      <c r="I28" s="119"/>
      <c r="J28" s="119">
        <v>10</v>
      </c>
      <c r="K28" s="119">
        <v>1</v>
      </c>
      <c r="L28" s="119">
        <v>1</v>
      </c>
      <c r="M28" s="119">
        <v>1</v>
      </c>
      <c r="N28" s="119">
        <v>1</v>
      </c>
      <c r="O28" s="119">
        <v>1</v>
      </c>
      <c r="P28" s="119">
        <v>1</v>
      </c>
      <c r="Q28" s="119">
        <v>1</v>
      </c>
      <c r="R28" s="119">
        <v>1</v>
      </c>
      <c r="S28" s="119">
        <v>1</v>
      </c>
      <c r="T28" s="119">
        <v>3</v>
      </c>
      <c r="U28" s="119">
        <v>1</v>
      </c>
      <c r="V28" s="119">
        <v>1</v>
      </c>
      <c r="W28" s="119">
        <v>1</v>
      </c>
      <c r="X28" s="119">
        <v>1</v>
      </c>
      <c r="Y28" s="119">
        <v>1</v>
      </c>
      <c r="Z28" s="119">
        <v>1</v>
      </c>
      <c r="AA28" s="119">
        <v>1</v>
      </c>
      <c r="AB28" s="119">
        <v>8</v>
      </c>
      <c r="AC28" s="119">
        <v>1</v>
      </c>
      <c r="AD28" s="119">
        <v>1</v>
      </c>
      <c r="AE28" s="119">
        <v>1</v>
      </c>
      <c r="AF28" s="119">
        <v>1</v>
      </c>
      <c r="AG28" s="119">
        <v>4</v>
      </c>
      <c r="AH28" s="119">
        <v>1</v>
      </c>
      <c r="AI28" s="119">
        <v>1</v>
      </c>
      <c r="AJ28" s="119">
        <v>1</v>
      </c>
      <c r="AK28" s="119">
        <v>1</v>
      </c>
      <c r="AL28" s="119">
        <v>4</v>
      </c>
      <c r="AM28" s="119">
        <v>1</v>
      </c>
      <c r="AN28" s="119">
        <v>1</v>
      </c>
      <c r="AO28" s="119">
        <v>4</v>
      </c>
      <c r="AP28" s="119">
        <v>1</v>
      </c>
      <c r="AQ28" s="119">
        <v>1</v>
      </c>
      <c r="AR28" s="119">
        <v>1</v>
      </c>
      <c r="AS28" s="119">
        <v>4</v>
      </c>
      <c r="AT28" s="119">
        <v>1</v>
      </c>
      <c r="AU28" s="119">
        <v>1</v>
      </c>
      <c r="AV28" s="119">
        <v>1</v>
      </c>
    </row>
    <row r="29" spans="1:49" ht="63" hidden="1" customHeight="1" x14ac:dyDescent="0.25">
      <c r="A29" s="113">
        <v>26</v>
      </c>
      <c r="B29" s="107" t="s">
        <v>158</v>
      </c>
      <c r="C29" s="158" t="s">
        <v>242</v>
      </c>
      <c r="D29" s="153" t="s">
        <v>243</v>
      </c>
      <c r="E29" s="154" t="s">
        <v>244</v>
      </c>
      <c r="F29" s="155" t="s">
        <v>245</v>
      </c>
      <c r="G29" s="150" t="s">
        <v>222</v>
      </c>
      <c r="H29" s="119"/>
      <c r="I29" s="119"/>
      <c r="J29" s="119">
        <v>40</v>
      </c>
      <c r="K29" s="119">
        <v>2</v>
      </c>
      <c r="L29" s="119">
        <v>2</v>
      </c>
      <c r="M29" s="119">
        <v>2</v>
      </c>
      <c r="N29" s="119">
        <v>2</v>
      </c>
      <c r="O29" s="119">
        <v>2</v>
      </c>
      <c r="P29" s="119">
        <v>2</v>
      </c>
      <c r="Q29" s="119">
        <v>2</v>
      </c>
      <c r="R29" s="119">
        <v>2</v>
      </c>
      <c r="S29" s="119">
        <v>1</v>
      </c>
      <c r="T29" s="119">
        <v>2</v>
      </c>
      <c r="U29" s="119">
        <v>3</v>
      </c>
      <c r="V29" s="119">
        <v>3</v>
      </c>
      <c r="W29" s="119">
        <v>3</v>
      </c>
      <c r="X29" s="119">
        <v>3</v>
      </c>
      <c r="Y29" s="119">
        <v>3</v>
      </c>
      <c r="Z29" s="119">
        <v>3</v>
      </c>
      <c r="AA29" s="119">
        <v>3</v>
      </c>
      <c r="AB29" s="119">
        <v>10</v>
      </c>
      <c r="AC29" s="119">
        <v>3</v>
      </c>
      <c r="AD29" s="119">
        <v>3</v>
      </c>
      <c r="AE29" s="119">
        <v>3</v>
      </c>
      <c r="AF29" s="119">
        <v>3</v>
      </c>
      <c r="AG29" s="119">
        <v>4</v>
      </c>
      <c r="AH29" s="119">
        <v>2</v>
      </c>
      <c r="AI29" s="119">
        <v>2</v>
      </c>
      <c r="AJ29" s="119">
        <v>2</v>
      </c>
      <c r="AK29" s="119">
        <v>2</v>
      </c>
      <c r="AL29" s="119">
        <v>3</v>
      </c>
      <c r="AM29" s="119">
        <v>2</v>
      </c>
      <c r="AN29" s="119">
        <v>4</v>
      </c>
      <c r="AO29" s="119">
        <v>1</v>
      </c>
      <c r="AP29" s="119">
        <v>2</v>
      </c>
      <c r="AQ29" s="119">
        <v>2</v>
      </c>
      <c r="AR29" s="119">
        <v>4</v>
      </c>
      <c r="AS29" s="119">
        <v>1</v>
      </c>
      <c r="AT29" s="119">
        <v>1</v>
      </c>
      <c r="AU29" s="119">
        <v>1</v>
      </c>
      <c r="AV29" s="119">
        <v>1</v>
      </c>
    </row>
    <row r="30" spans="1:49" ht="63" hidden="1" customHeight="1" x14ac:dyDescent="0.25">
      <c r="A30" s="113">
        <v>27</v>
      </c>
      <c r="B30" s="107" t="s">
        <v>158</v>
      </c>
      <c r="C30" s="152" t="s">
        <v>246</v>
      </c>
      <c r="D30" s="153" t="s">
        <v>247</v>
      </c>
      <c r="E30" s="159" t="s">
        <v>248</v>
      </c>
      <c r="F30" s="160" t="s">
        <v>234</v>
      </c>
      <c r="G30" s="150" t="s">
        <v>222</v>
      </c>
      <c r="H30" s="161"/>
      <c r="I30" s="161"/>
      <c r="J30" s="119">
        <v>0</v>
      </c>
      <c r="K30" s="119">
        <v>0</v>
      </c>
      <c r="L30" s="119">
        <v>0</v>
      </c>
      <c r="M30" s="119">
        <v>0</v>
      </c>
      <c r="N30" s="119">
        <v>0</v>
      </c>
      <c r="O30" s="119">
        <v>0</v>
      </c>
      <c r="P30" s="119">
        <v>0</v>
      </c>
      <c r="Q30" s="119">
        <v>0</v>
      </c>
      <c r="R30" s="119">
        <v>0</v>
      </c>
      <c r="S30" s="119">
        <v>0</v>
      </c>
      <c r="T30" s="119">
        <v>0</v>
      </c>
      <c r="U30" s="119">
        <v>0</v>
      </c>
      <c r="V30" s="119">
        <v>0</v>
      </c>
      <c r="W30" s="119">
        <v>0</v>
      </c>
      <c r="X30" s="119">
        <v>0</v>
      </c>
      <c r="Y30" s="119">
        <v>0</v>
      </c>
      <c r="Z30" s="119">
        <v>0</v>
      </c>
      <c r="AA30" s="119">
        <v>0</v>
      </c>
      <c r="AB30" s="119">
        <v>0</v>
      </c>
      <c r="AC30" s="119">
        <v>0</v>
      </c>
      <c r="AD30" s="119">
        <v>0</v>
      </c>
      <c r="AE30" s="119">
        <v>0</v>
      </c>
      <c r="AF30" s="119">
        <v>0</v>
      </c>
      <c r="AG30" s="119">
        <v>0</v>
      </c>
      <c r="AH30" s="119">
        <v>0</v>
      </c>
      <c r="AI30" s="119">
        <v>0</v>
      </c>
      <c r="AJ30" s="119">
        <v>0</v>
      </c>
      <c r="AK30" s="119">
        <v>0</v>
      </c>
      <c r="AL30" s="119">
        <v>0</v>
      </c>
      <c r="AM30" s="119">
        <v>0</v>
      </c>
      <c r="AN30" s="119">
        <v>0</v>
      </c>
      <c r="AO30" s="119">
        <v>0</v>
      </c>
      <c r="AP30" s="119">
        <v>0</v>
      </c>
      <c r="AQ30" s="119">
        <v>0</v>
      </c>
      <c r="AR30" s="119">
        <v>0</v>
      </c>
      <c r="AS30" s="119">
        <v>0</v>
      </c>
      <c r="AT30" s="119">
        <v>0</v>
      </c>
      <c r="AU30" s="119">
        <v>0</v>
      </c>
      <c r="AV30" s="119">
        <v>0</v>
      </c>
    </row>
    <row r="31" spans="1:49" ht="112.5" hidden="1" customHeight="1" x14ac:dyDescent="0.25">
      <c r="A31" s="113">
        <v>28</v>
      </c>
      <c r="B31" s="107" t="s">
        <v>158</v>
      </c>
      <c r="C31" s="162" t="s">
        <v>249</v>
      </c>
      <c r="D31" s="163" t="s">
        <v>250</v>
      </c>
      <c r="E31" s="164" t="s">
        <v>162</v>
      </c>
      <c r="F31" s="163" t="s">
        <v>251</v>
      </c>
      <c r="G31" s="165" t="s">
        <v>252</v>
      </c>
      <c r="H31" s="166">
        <v>0</v>
      </c>
      <c r="I31" s="166">
        <v>0</v>
      </c>
      <c r="J31" s="166">
        <v>4560</v>
      </c>
      <c r="K31" s="166">
        <v>72</v>
      </c>
      <c r="L31" s="166">
        <v>55</v>
      </c>
      <c r="M31" s="166">
        <v>111</v>
      </c>
      <c r="N31" s="166">
        <v>115</v>
      </c>
      <c r="O31" s="166">
        <v>69</v>
      </c>
      <c r="P31" s="166">
        <v>51</v>
      </c>
      <c r="Q31" s="166">
        <v>84</v>
      </c>
      <c r="R31" s="166">
        <v>49</v>
      </c>
      <c r="S31" s="166">
        <v>12</v>
      </c>
      <c r="T31" s="166">
        <v>225</v>
      </c>
      <c r="U31" s="166">
        <v>96</v>
      </c>
      <c r="V31" s="166">
        <v>160</v>
      </c>
      <c r="W31" s="166">
        <v>439</v>
      </c>
      <c r="X31" s="166">
        <v>116</v>
      </c>
      <c r="Y31" s="166">
        <v>42</v>
      </c>
      <c r="Z31" s="166">
        <v>138</v>
      </c>
      <c r="AA31" s="166">
        <v>231</v>
      </c>
      <c r="AB31" s="166">
        <v>1852</v>
      </c>
      <c r="AC31" s="166">
        <v>112</v>
      </c>
      <c r="AD31" s="166">
        <v>102</v>
      </c>
      <c r="AE31" s="166">
        <v>111</v>
      </c>
      <c r="AF31" s="166">
        <v>193</v>
      </c>
      <c r="AG31" s="166">
        <v>742</v>
      </c>
      <c r="AH31" s="166">
        <v>72</v>
      </c>
      <c r="AI31" s="166">
        <v>227</v>
      </c>
      <c r="AJ31" s="166">
        <v>104</v>
      </c>
      <c r="AK31" s="166">
        <v>116</v>
      </c>
      <c r="AL31" s="166">
        <v>737</v>
      </c>
      <c r="AM31" s="166">
        <v>62</v>
      </c>
      <c r="AN31" s="166">
        <v>75</v>
      </c>
      <c r="AO31" s="166">
        <v>462</v>
      </c>
      <c r="AP31" s="166">
        <v>42</v>
      </c>
      <c r="AQ31" s="166">
        <v>49</v>
      </c>
      <c r="AR31" s="166">
        <v>28</v>
      </c>
      <c r="AS31" s="166">
        <v>269</v>
      </c>
      <c r="AT31" s="166">
        <v>150</v>
      </c>
      <c r="AU31" s="166">
        <v>16</v>
      </c>
      <c r="AV31" s="166">
        <v>37</v>
      </c>
    </row>
    <row r="32" spans="1:49" ht="112.5" hidden="1" customHeight="1" x14ac:dyDescent="0.25">
      <c r="A32" s="113">
        <v>29</v>
      </c>
      <c r="B32" s="107" t="s">
        <v>158</v>
      </c>
      <c r="C32" s="162" t="s">
        <v>253</v>
      </c>
      <c r="D32" s="167" t="s">
        <v>254</v>
      </c>
      <c r="E32" s="168" t="s">
        <v>162</v>
      </c>
      <c r="F32" s="167" t="s">
        <v>255</v>
      </c>
      <c r="G32" s="169" t="s">
        <v>252</v>
      </c>
      <c r="H32" s="170">
        <v>0</v>
      </c>
      <c r="I32" s="170">
        <v>0</v>
      </c>
      <c r="J32" s="166">
        <v>4560</v>
      </c>
      <c r="K32" s="166">
        <v>72</v>
      </c>
      <c r="L32" s="166">
        <v>55</v>
      </c>
      <c r="M32" s="166">
        <v>111</v>
      </c>
      <c r="N32" s="166">
        <v>115</v>
      </c>
      <c r="O32" s="166">
        <v>69</v>
      </c>
      <c r="P32" s="166">
        <v>51</v>
      </c>
      <c r="Q32" s="166">
        <v>84</v>
      </c>
      <c r="R32" s="166">
        <v>49</v>
      </c>
      <c r="S32" s="166">
        <v>12</v>
      </c>
      <c r="T32" s="166">
        <v>225</v>
      </c>
      <c r="U32" s="166">
        <v>96</v>
      </c>
      <c r="V32" s="166">
        <v>160</v>
      </c>
      <c r="W32" s="166">
        <v>439</v>
      </c>
      <c r="X32" s="166">
        <v>116</v>
      </c>
      <c r="Y32" s="166">
        <v>42</v>
      </c>
      <c r="Z32" s="166">
        <v>138</v>
      </c>
      <c r="AA32" s="166">
        <v>231</v>
      </c>
      <c r="AB32" s="166">
        <v>1852</v>
      </c>
      <c r="AC32" s="166">
        <v>112</v>
      </c>
      <c r="AD32" s="166">
        <v>102</v>
      </c>
      <c r="AE32" s="166">
        <v>111</v>
      </c>
      <c r="AF32" s="166">
        <v>193</v>
      </c>
      <c r="AG32" s="166">
        <v>742</v>
      </c>
      <c r="AH32" s="166">
        <v>72</v>
      </c>
      <c r="AI32" s="166">
        <v>227</v>
      </c>
      <c r="AJ32" s="166">
        <v>104</v>
      </c>
      <c r="AK32" s="166">
        <v>116</v>
      </c>
      <c r="AL32" s="166">
        <v>737</v>
      </c>
      <c r="AM32" s="166">
        <v>62</v>
      </c>
      <c r="AN32" s="166">
        <v>75</v>
      </c>
      <c r="AO32" s="166">
        <v>462</v>
      </c>
      <c r="AP32" s="166">
        <v>42</v>
      </c>
      <c r="AQ32" s="166">
        <v>49</v>
      </c>
      <c r="AR32" s="166">
        <v>28</v>
      </c>
      <c r="AS32" s="166">
        <v>269</v>
      </c>
      <c r="AT32" s="166">
        <v>150</v>
      </c>
      <c r="AU32" s="166">
        <v>16</v>
      </c>
      <c r="AV32" s="166">
        <v>37</v>
      </c>
    </row>
    <row r="33" spans="1:48" ht="112.5" hidden="1" customHeight="1" x14ac:dyDescent="0.25">
      <c r="A33" s="113">
        <v>30</v>
      </c>
      <c r="B33" s="107" t="s">
        <v>158</v>
      </c>
      <c r="C33" s="162" t="s">
        <v>256</v>
      </c>
      <c r="D33" s="163" t="s">
        <v>257</v>
      </c>
      <c r="E33" s="168" t="s">
        <v>162</v>
      </c>
      <c r="F33" s="167" t="s">
        <v>258</v>
      </c>
      <c r="G33" s="171" t="s">
        <v>252</v>
      </c>
      <c r="H33" s="170">
        <v>0</v>
      </c>
      <c r="I33" s="170">
        <v>0</v>
      </c>
      <c r="J33" s="166">
        <v>4560</v>
      </c>
      <c r="K33" s="166">
        <v>72</v>
      </c>
      <c r="L33" s="166">
        <v>55</v>
      </c>
      <c r="M33" s="166">
        <v>111</v>
      </c>
      <c r="N33" s="166">
        <v>115</v>
      </c>
      <c r="O33" s="166">
        <v>69</v>
      </c>
      <c r="P33" s="166">
        <v>51</v>
      </c>
      <c r="Q33" s="166">
        <v>84</v>
      </c>
      <c r="R33" s="166">
        <v>49</v>
      </c>
      <c r="S33" s="166">
        <v>12</v>
      </c>
      <c r="T33" s="166">
        <v>225</v>
      </c>
      <c r="U33" s="166">
        <v>96</v>
      </c>
      <c r="V33" s="166">
        <v>160</v>
      </c>
      <c r="W33" s="166">
        <v>439</v>
      </c>
      <c r="X33" s="166">
        <v>116</v>
      </c>
      <c r="Y33" s="166">
        <v>42</v>
      </c>
      <c r="Z33" s="166">
        <v>138</v>
      </c>
      <c r="AA33" s="166">
        <v>231</v>
      </c>
      <c r="AB33" s="166">
        <v>1852</v>
      </c>
      <c r="AC33" s="166">
        <v>112</v>
      </c>
      <c r="AD33" s="166">
        <v>102</v>
      </c>
      <c r="AE33" s="166">
        <v>111</v>
      </c>
      <c r="AF33" s="166">
        <v>193</v>
      </c>
      <c r="AG33" s="166">
        <v>742</v>
      </c>
      <c r="AH33" s="166">
        <v>72</v>
      </c>
      <c r="AI33" s="166">
        <v>227</v>
      </c>
      <c r="AJ33" s="166">
        <v>104</v>
      </c>
      <c r="AK33" s="166">
        <v>116</v>
      </c>
      <c r="AL33" s="166">
        <v>737</v>
      </c>
      <c r="AM33" s="166">
        <v>62</v>
      </c>
      <c r="AN33" s="166">
        <v>75</v>
      </c>
      <c r="AO33" s="166">
        <v>462</v>
      </c>
      <c r="AP33" s="166">
        <v>42</v>
      </c>
      <c r="AQ33" s="166">
        <v>49</v>
      </c>
      <c r="AR33" s="166">
        <v>28</v>
      </c>
      <c r="AS33" s="166">
        <v>269</v>
      </c>
      <c r="AT33" s="166">
        <v>150</v>
      </c>
      <c r="AU33" s="166">
        <v>16</v>
      </c>
      <c r="AV33" s="166">
        <v>37</v>
      </c>
    </row>
    <row r="34" spans="1:48" ht="112.5" hidden="1" customHeight="1" x14ac:dyDescent="0.25">
      <c r="A34" s="113">
        <v>31</v>
      </c>
      <c r="B34" s="107" t="s">
        <v>158</v>
      </c>
      <c r="C34" s="162" t="s">
        <v>259</v>
      </c>
      <c r="D34" s="163" t="s">
        <v>260</v>
      </c>
      <c r="E34" s="164" t="s">
        <v>162</v>
      </c>
      <c r="F34" s="163" t="s">
        <v>261</v>
      </c>
      <c r="G34" s="172" t="s">
        <v>262</v>
      </c>
      <c r="H34" s="173">
        <v>320</v>
      </c>
      <c r="I34" s="166">
        <v>80</v>
      </c>
      <c r="J34" s="173">
        <v>80</v>
      </c>
      <c r="K34" s="174">
        <v>0</v>
      </c>
      <c r="L34" s="174">
        <v>0</v>
      </c>
      <c r="M34" s="174">
        <v>0</v>
      </c>
      <c r="N34" s="174">
        <v>0</v>
      </c>
      <c r="O34" s="174">
        <v>0</v>
      </c>
      <c r="P34" s="174">
        <v>0</v>
      </c>
      <c r="Q34" s="174">
        <v>0</v>
      </c>
      <c r="R34" s="174">
        <v>0</v>
      </c>
      <c r="S34" s="174">
        <v>0</v>
      </c>
      <c r="T34" s="173">
        <v>50</v>
      </c>
      <c r="U34" s="174">
        <v>0</v>
      </c>
      <c r="V34" s="174">
        <v>0</v>
      </c>
      <c r="W34" s="173">
        <v>30</v>
      </c>
      <c r="X34" s="174">
        <v>0</v>
      </c>
      <c r="Y34" s="174">
        <v>0</v>
      </c>
      <c r="Z34" s="174">
        <v>0</v>
      </c>
      <c r="AA34" s="174">
        <v>0</v>
      </c>
      <c r="AB34" s="173">
        <v>70</v>
      </c>
      <c r="AC34" s="174">
        <v>0</v>
      </c>
      <c r="AD34" s="174">
        <v>0</v>
      </c>
      <c r="AE34" s="174">
        <v>0</v>
      </c>
      <c r="AF34" s="174">
        <v>0</v>
      </c>
      <c r="AG34" s="173">
        <v>50</v>
      </c>
      <c r="AH34" s="174">
        <v>0</v>
      </c>
      <c r="AI34" s="174">
        <v>0</v>
      </c>
      <c r="AJ34" s="174">
        <v>0</v>
      </c>
      <c r="AK34" s="174">
        <v>0</v>
      </c>
      <c r="AL34" s="174">
        <v>0</v>
      </c>
      <c r="AM34" s="174">
        <v>0</v>
      </c>
      <c r="AN34" s="174">
        <v>0</v>
      </c>
      <c r="AO34" s="173">
        <v>30</v>
      </c>
      <c r="AP34" s="174">
        <v>0</v>
      </c>
      <c r="AQ34" s="174">
        <v>0</v>
      </c>
      <c r="AR34" s="174">
        <v>0</v>
      </c>
      <c r="AS34" s="173">
        <v>20</v>
      </c>
      <c r="AT34" s="174">
        <v>0</v>
      </c>
      <c r="AU34" s="174">
        <v>0</v>
      </c>
      <c r="AV34" s="174">
        <v>0</v>
      </c>
    </row>
    <row r="35" spans="1:48" ht="112.5" hidden="1" customHeight="1" x14ac:dyDescent="0.25">
      <c r="A35" s="113">
        <v>32</v>
      </c>
      <c r="B35" s="107" t="s">
        <v>158</v>
      </c>
      <c r="C35" s="162" t="s">
        <v>263</v>
      </c>
      <c r="D35" s="163" t="s">
        <v>264</v>
      </c>
      <c r="E35" s="164" t="s">
        <v>162</v>
      </c>
      <c r="F35" s="163" t="s">
        <v>265</v>
      </c>
      <c r="G35" s="172" t="s">
        <v>266</v>
      </c>
      <c r="H35" s="170"/>
      <c r="I35" s="170">
        <v>0</v>
      </c>
      <c r="J35" s="170">
        <v>60</v>
      </c>
      <c r="K35" s="170">
        <v>0</v>
      </c>
      <c r="L35" s="170">
        <v>0</v>
      </c>
      <c r="M35" s="170">
        <v>0</v>
      </c>
      <c r="N35" s="170">
        <v>0</v>
      </c>
      <c r="O35" s="170">
        <v>0</v>
      </c>
      <c r="P35" s="170">
        <v>0</v>
      </c>
      <c r="Q35" s="170">
        <v>0</v>
      </c>
      <c r="R35" s="170">
        <v>0</v>
      </c>
      <c r="S35" s="170">
        <v>0</v>
      </c>
      <c r="T35" s="170">
        <v>20</v>
      </c>
      <c r="U35" s="170">
        <v>0</v>
      </c>
      <c r="V35" s="170">
        <v>0</v>
      </c>
      <c r="W35" s="170">
        <v>20</v>
      </c>
      <c r="X35" s="170">
        <v>0</v>
      </c>
      <c r="Y35" s="170">
        <v>0</v>
      </c>
      <c r="Z35" s="170">
        <v>0</v>
      </c>
      <c r="AA35" s="170">
        <v>0</v>
      </c>
      <c r="AB35" s="170">
        <v>40</v>
      </c>
      <c r="AC35" s="170">
        <v>0</v>
      </c>
      <c r="AD35" s="170">
        <v>0</v>
      </c>
      <c r="AE35" s="170">
        <v>0</v>
      </c>
      <c r="AF35" s="170">
        <v>0</v>
      </c>
      <c r="AG35" s="170">
        <v>40</v>
      </c>
      <c r="AH35" s="170">
        <v>0</v>
      </c>
      <c r="AI35" s="170">
        <v>0</v>
      </c>
      <c r="AJ35" s="170">
        <v>0</v>
      </c>
      <c r="AK35" s="170">
        <v>0</v>
      </c>
      <c r="AL35" s="170">
        <v>20</v>
      </c>
      <c r="AM35" s="170">
        <v>0</v>
      </c>
      <c r="AN35" s="170">
        <v>0</v>
      </c>
      <c r="AO35" s="170">
        <v>20</v>
      </c>
      <c r="AP35" s="170">
        <v>0</v>
      </c>
      <c r="AQ35" s="170">
        <v>0</v>
      </c>
      <c r="AR35" s="170">
        <v>0</v>
      </c>
      <c r="AS35" s="170">
        <v>20</v>
      </c>
      <c r="AT35" s="170">
        <v>0</v>
      </c>
      <c r="AU35" s="170">
        <v>0</v>
      </c>
      <c r="AV35" s="170">
        <v>0</v>
      </c>
    </row>
    <row r="36" spans="1:48" ht="112.5" hidden="1" customHeight="1" x14ac:dyDescent="0.25">
      <c r="A36" s="113">
        <v>33</v>
      </c>
      <c r="B36" s="107" t="s">
        <v>158</v>
      </c>
      <c r="C36" s="162" t="s">
        <v>267</v>
      </c>
      <c r="D36" s="163" t="s">
        <v>268</v>
      </c>
      <c r="E36" s="164" t="s">
        <v>162</v>
      </c>
      <c r="F36" s="163" t="s">
        <v>269</v>
      </c>
      <c r="G36" s="172" t="s">
        <v>266</v>
      </c>
      <c r="H36" s="170"/>
      <c r="I36" s="170">
        <v>0</v>
      </c>
      <c r="J36" s="170">
        <v>13512</v>
      </c>
      <c r="K36" s="170">
        <v>356</v>
      </c>
      <c r="L36" s="170">
        <v>259</v>
      </c>
      <c r="M36" s="170">
        <v>458</v>
      </c>
      <c r="N36" s="170">
        <v>620</v>
      </c>
      <c r="O36" s="170">
        <v>28</v>
      </c>
      <c r="P36" s="170">
        <v>530</v>
      </c>
      <c r="Q36" s="170">
        <v>275</v>
      </c>
      <c r="R36" s="170">
        <v>490</v>
      </c>
      <c r="S36" s="170">
        <v>1908</v>
      </c>
      <c r="T36" s="170">
        <v>564</v>
      </c>
      <c r="U36" s="170">
        <v>306</v>
      </c>
      <c r="V36" s="170">
        <v>452</v>
      </c>
      <c r="W36" s="170">
        <v>945</v>
      </c>
      <c r="X36" s="170">
        <v>360</v>
      </c>
      <c r="Y36" s="170">
        <v>167</v>
      </c>
      <c r="Z36" s="170">
        <v>679</v>
      </c>
      <c r="AA36" s="170">
        <v>704</v>
      </c>
      <c r="AB36" s="170">
        <v>5245</v>
      </c>
      <c r="AC36" s="170">
        <v>471</v>
      </c>
      <c r="AD36" s="170">
        <v>784</v>
      </c>
      <c r="AE36" s="170">
        <v>516</v>
      </c>
      <c r="AF36" s="170">
        <v>651</v>
      </c>
      <c r="AG36" s="170">
        <v>1489</v>
      </c>
      <c r="AH36" s="170">
        <v>372</v>
      </c>
      <c r="AI36" s="170">
        <v>758</v>
      </c>
      <c r="AJ36" s="170">
        <v>302</v>
      </c>
      <c r="AK36" s="170">
        <v>610</v>
      </c>
      <c r="AL36" s="170">
        <v>2191</v>
      </c>
      <c r="AM36" s="170">
        <v>338</v>
      </c>
      <c r="AN36" s="170">
        <v>237</v>
      </c>
      <c r="AO36" s="170">
        <v>1478</v>
      </c>
      <c r="AP36" s="170">
        <v>113</v>
      </c>
      <c r="AQ36" s="170">
        <v>189</v>
      </c>
      <c r="AR36" s="170">
        <v>30</v>
      </c>
      <c r="AS36" s="170">
        <v>1534</v>
      </c>
      <c r="AT36" s="170">
        <v>200</v>
      </c>
      <c r="AU36" s="170">
        <v>195</v>
      </c>
      <c r="AV36" s="170">
        <v>556</v>
      </c>
    </row>
    <row r="37" spans="1:48" ht="112.5" hidden="1" customHeight="1" x14ac:dyDescent="0.25">
      <c r="A37" s="113">
        <v>34</v>
      </c>
      <c r="B37" s="107" t="s">
        <v>158</v>
      </c>
      <c r="C37" s="162" t="s">
        <v>270</v>
      </c>
      <c r="D37" s="163" t="s">
        <v>271</v>
      </c>
      <c r="E37" s="164" t="s">
        <v>162</v>
      </c>
      <c r="F37" s="163" t="s">
        <v>272</v>
      </c>
      <c r="G37" s="172" t="s">
        <v>266</v>
      </c>
      <c r="H37" s="170"/>
      <c r="I37" s="175">
        <v>0</v>
      </c>
      <c r="J37" s="170">
        <v>527</v>
      </c>
      <c r="K37" s="170">
        <v>24</v>
      </c>
      <c r="L37" s="170">
        <v>11</v>
      </c>
      <c r="M37" s="170">
        <v>22</v>
      </c>
      <c r="N37" s="170">
        <v>28</v>
      </c>
      <c r="O37" s="170">
        <v>1</v>
      </c>
      <c r="P37" s="170">
        <v>21</v>
      </c>
      <c r="Q37" s="170">
        <v>14</v>
      </c>
      <c r="R37" s="170">
        <v>24</v>
      </c>
      <c r="S37" s="170">
        <v>91</v>
      </c>
      <c r="T37" s="170">
        <v>21</v>
      </c>
      <c r="U37" s="170">
        <v>13</v>
      </c>
      <c r="V37" s="170">
        <v>15</v>
      </c>
      <c r="W37" s="170">
        <v>32</v>
      </c>
      <c r="X37" s="170">
        <v>16</v>
      </c>
      <c r="Y37" s="170">
        <v>19</v>
      </c>
      <c r="Z37" s="170">
        <v>21</v>
      </c>
      <c r="AA37" s="170">
        <v>28</v>
      </c>
      <c r="AB37" s="170">
        <v>195</v>
      </c>
      <c r="AC37" s="170">
        <v>21</v>
      </c>
      <c r="AD37" s="170">
        <v>32</v>
      </c>
      <c r="AE37" s="170">
        <v>21</v>
      </c>
      <c r="AF37" s="170">
        <v>21</v>
      </c>
      <c r="AG37" s="170">
        <v>51</v>
      </c>
      <c r="AH37" s="170">
        <v>14</v>
      </c>
      <c r="AI37" s="170">
        <v>39</v>
      </c>
      <c r="AJ37" s="170">
        <v>16</v>
      </c>
      <c r="AK37" s="170">
        <v>19</v>
      </c>
      <c r="AL37" s="170">
        <v>112</v>
      </c>
      <c r="AM37" s="170">
        <v>16</v>
      </c>
      <c r="AN37" s="170">
        <v>9</v>
      </c>
      <c r="AO37" s="170">
        <v>66</v>
      </c>
      <c r="AP37" s="170">
        <v>6</v>
      </c>
      <c r="AQ37" s="170">
        <v>7</v>
      </c>
      <c r="AR37" s="170">
        <v>5</v>
      </c>
      <c r="AS37" s="170">
        <v>57</v>
      </c>
      <c r="AT37" s="170">
        <v>19</v>
      </c>
      <c r="AU37" s="170">
        <v>7</v>
      </c>
      <c r="AV37" s="170">
        <v>18</v>
      </c>
    </row>
    <row r="38" spans="1:48" ht="112.5" hidden="1" customHeight="1" x14ac:dyDescent="0.25">
      <c r="A38" s="113">
        <v>35</v>
      </c>
      <c r="B38" s="107" t="s">
        <v>158</v>
      </c>
      <c r="C38" s="162" t="s">
        <v>273</v>
      </c>
      <c r="D38" s="163" t="s">
        <v>274</v>
      </c>
      <c r="E38" s="164" t="s">
        <v>162</v>
      </c>
      <c r="F38" s="163" t="s">
        <v>275</v>
      </c>
      <c r="G38" s="172" t="s">
        <v>266</v>
      </c>
      <c r="H38" s="170"/>
      <c r="I38" s="175">
        <v>0</v>
      </c>
      <c r="J38" s="170">
        <v>477</v>
      </c>
      <c r="K38" s="170">
        <v>8</v>
      </c>
      <c r="L38" s="170">
        <v>17</v>
      </c>
      <c r="M38" s="170">
        <v>21</v>
      </c>
      <c r="N38" s="170">
        <v>27</v>
      </c>
      <c r="O38" s="170">
        <v>1</v>
      </c>
      <c r="P38" s="170">
        <v>11</v>
      </c>
      <c r="Q38" s="170">
        <v>11</v>
      </c>
      <c r="R38" s="170">
        <v>15</v>
      </c>
      <c r="S38" s="170">
        <v>94</v>
      </c>
      <c r="T38" s="170">
        <v>30</v>
      </c>
      <c r="U38" s="170">
        <v>13</v>
      </c>
      <c r="V38" s="170">
        <v>19</v>
      </c>
      <c r="W38" s="170">
        <v>41</v>
      </c>
      <c r="X38" s="170">
        <v>9</v>
      </c>
      <c r="Y38" s="170">
        <v>8</v>
      </c>
      <c r="Z38" s="170">
        <v>23</v>
      </c>
      <c r="AA38" s="170">
        <v>32</v>
      </c>
      <c r="AB38" s="170">
        <v>196</v>
      </c>
      <c r="AC38" s="170">
        <v>13</v>
      </c>
      <c r="AD38" s="170">
        <v>37</v>
      </c>
      <c r="AE38" s="170">
        <v>16</v>
      </c>
      <c r="AF38" s="170">
        <v>31</v>
      </c>
      <c r="AG38" s="170">
        <v>50</v>
      </c>
      <c r="AH38" s="170">
        <v>25</v>
      </c>
      <c r="AI38" s="170">
        <v>32</v>
      </c>
      <c r="AJ38" s="170">
        <v>11</v>
      </c>
      <c r="AK38" s="170">
        <v>25</v>
      </c>
      <c r="AL38" s="170">
        <v>96</v>
      </c>
      <c r="AM38" s="170">
        <v>18</v>
      </c>
      <c r="AN38" s="170">
        <v>14</v>
      </c>
      <c r="AO38" s="170">
        <v>65</v>
      </c>
      <c r="AP38" s="170">
        <v>4</v>
      </c>
      <c r="AQ38" s="170">
        <v>7</v>
      </c>
      <c r="AR38" s="170">
        <v>2</v>
      </c>
      <c r="AS38" s="170">
        <v>76</v>
      </c>
      <c r="AT38" s="170">
        <v>23</v>
      </c>
      <c r="AU38" s="170">
        <v>10</v>
      </c>
      <c r="AV38" s="170">
        <v>21</v>
      </c>
    </row>
    <row r="39" spans="1:48" ht="112.5" customHeight="1" x14ac:dyDescent="0.25">
      <c r="A39" s="113">
        <v>36</v>
      </c>
      <c r="B39" s="107" t="s">
        <v>158</v>
      </c>
      <c r="C39" s="176" t="s">
        <v>276</v>
      </c>
      <c r="D39" s="177" t="s">
        <v>277</v>
      </c>
      <c r="E39" s="176" t="s">
        <v>278</v>
      </c>
      <c r="F39" s="176" t="s">
        <v>279</v>
      </c>
      <c r="G39" s="178" t="s">
        <v>280</v>
      </c>
      <c r="H39" s="177">
        <v>0</v>
      </c>
      <c r="I39" s="177"/>
      <c r="J39" s="179">
        <v>551</v>
      </c>
      <c r="K39" s="180">
        <v>46</v>
      </c>
      <c r="L39" s="180">
        <v>34</v>
      </c>
      <c r="M39" s="180">
        <v>32</v>
      </c>
      <c r="N39" s="180">
        <v>61</v>
      </c>
      <c r="O39" s="180">
        <v>4</v>
      </c>
      <c r="P39" s="180">
        <v>29</v>
      </c>
      <c r="Q39" s="180">
        <v>19</v>
      </c>
      <c r="R39" s="180">
        <v>28</v>
      </c>
      <c r="S39" s="179">
        <v>242</v>
      </c>
      <c r="T39" s="180">
        <v>22</v>
      </c>
      <c r="U39" s="180">
        <v>12</v>
      </c>
      <c r="V39" s="180">
        <v>20</v>
      </c>
      <c r="W39" s="180">
        <v>33</v>
      </c>
      <c r="X39" s="180">
        <v>59</v>
      </c>
      <c r="Y39" s="180">
        <v>20</v>
      </c>
      <c r="Z39" s="180">
        <v>53</v>
      </c>
      <c r="AA39" s="180">
        <v>12</v>
      </c>
      <c r="AB39" s="180">
        <v>167</v>
      </c>
      <c r="AC39" s="180">
        <v>23</v>
      </c>
      <c r="AD39" s="180">
        <v>22</v>
      </c>
      <c r="AE39" s="180">
        <v>18</v>
      </c>
      <c r="AF39" s="180">
        <v>48</v>
      </c>
      <c r="AG39" s="180">
        <v>50</v>
      </c>
      <c r="AH39" s="180">
        <v>10</v>
      </c>
      <c r="AI39" s="180">
        <v>17</v>
      </c>
      <c r="AJ39" s="180">
        <v>13</v>
      </c>
      <c r="AK39" s="180">
        <v>13</v>
      </c>
      <c r="AL39" s="180">
        <v>75</v>
      </c>
      <c r="AM39" s="180">
        <v>10</v>
      </c>
      <c r="AN39" s="180">
        <v>15</v>
      </c>
      <c r="AO39" s="180">
        <v>41</v>
      </c>
      <c r="AP39" s="180">
        <v>5</v>
      </c>
      <c r="AQ39" s="180">
        <v>33</v>
      </c>
      <c r="AR39" s="180">
        <v>8</v>
      </c>
      <c r="AS39" s="180">
        <v>94</v>
      </c>
      <c r="AT39" s="180">
        <v>16</v>
      </c>
      <c r="AU39" s="180">
        <v>17</v>
      </c>
      <c r="AV39" s="180">
        <v>38</v>
      </c>
    </row>
    <row r="40" spans="1:48" ht="112.5" customHeight="1" x14ac:dyDescent="0.25">
      <c r="A40" s="113">
        <v>37</v>
      </c>
      <c r="B40" s="107" t="s">
        <v>158</v>
      </c>
      <c r="C40" s="176" t="s">
        <v>281</v>
      </c>
      <c r="D40" s="177" t="s">
        <v>277</v>
      </c>
      <c r="E40" s="176" t="s">
        <v>282</v>
      </c>
      <c r="F40" s="176" t="s">
        <v>279</v>
      </c>
      <c r="G40" s="178" t="s">
        <v>280</v>
      </c>
      <c r="H40" s="177">
        <v>0</v>
      </c>
      <c r="I40" s="177"/>
      <c r="J40" s="179">
        <v>551</v>
      </c>
      <c r="K40" s="180">
        <v>46</v>
      </c>
      <c r="L40" s="180">
        <v>34</v>
      </c>
      <c r="M40" s="180">
        <v>32</v>
      </c>
      <c r="N40" s="180">
        <v>61</v>
      </c>
      <c r="O40" s="180">
        <v>4</v>
      </c>
      <c r="P40" s="180">
        <v>29</v>
      </c>
      <c r="Q40" s="180">
        <v>19</v>
      </c>
      <c r="R40" s="180">
        <v>28</v>
      </c>
      <c r="S40" s="179">
        <v>242</v>
      </c>
      <c r="T40" s="180">
        <v>22</v>
      </c>
      <c r="U40" s="180">
        <v>12</v>
      </c>
      <c r="V40" s="180">
        <v>20</v>
      </c>
      <c r="W40" s="180">
        <v>33</v>
      </c>
      <c r="X40" s="180">
        <v>59</v>
      </c>
      <c r="Y40" s="180">
        <v>20</v>
      </c>
      <c r="Z40" s="180">
        <v>53</v>
      </c>
      <c r="AA40" s="180">
        <v>12</v>
      </c>
      <c r="AB40" s="180">
        <v>167</v>
      </c>
      <c r="AC40" s="180">
        <v>23</v>
      </c>
      <c r="AD40" s="180">
        <v>22</v>
      </c>
      <c r="AE40" s="180">
        <v>18</v>
      </c>
      <c r="AF40" s="180">
        <v>48</v>
      </c>
      <c r="AG40" s="180">
        <v>50</v>
      </c>
      <c r="AH40" s="180">
        <v>10</v>
      </c>
      <c r="AI40" s="180">
        <v>17</v>
      </c>
      <c r="AJ40" s="180">
        <v>13</v>
      </c>
      <c r="AK40" s="180">
        <v>13</v>
      </c>
      <c r="AL40" s="180">
        <v>75</v>
      </c>
      <c r="AM40" s="180">
        <v>10</v>
      </c>
      <c r="AN40" s="180">
        <v>15</v>
      </c>
      <c r="AO40" s="180">
        <v>41</v>
      </c>
      <c r="AP40" s="180">
        <v>5</v>
      </c>
      <c r="AQ40" s="180">
        <v>33</v>
      </c>
      <c r="AR40" s="180">
        <v>8</v>
      </c>
      <c r="AS40" s="180">
        <v>94</v>
      </c>
      <c r="AT40" s="180">
        <v>16</v>
      </c>
      <c r="AU40" s="180">
        <v>17</v>
      </c>
      <c r="AV40" s="180">
        <v>38</v>
      </c>
    </row>
    <row r="41" spans="1:48" ht="112.5" customHeight="1" x14ac:dyDescent="0.25">
      <c r="A41" s="113">
        <v>38</v>
      </c>
      <c r="B41" s="107" t="s">
        <v>158</v>
      </c>
      <c r="C41" s="176" t="s">
        <v>283</v>
      </c>
      <c r="D41" s="177" t="s">
        <v>284</v>
      </c>
      <c r="E41" s="176" t="s">
        <v>285</v>
      </c>
      <c r="F41" s="176" t="s">
        <v>286</v>
      </c>
      <c r="G41" s="178" t="s">
        <v>280</v>
      </c>
      <c r="H41" s="181">
        <v>0</v>
      </c>
      <c r="I41" s="181"/>
      <c r="J41" s="182">
        <v>551</v>
      </c>
      <c r="K41" s="183">
        <v>46</v>
      </c>
      <c r="L41" s="183">
        <v>34</v>
      </c>
      <c r="M41" s="184">
        <v>32</v>
      </c>
      <c r="N41" s="183">
        <v>61</v>
      </c>
      <c r="O41" s="183">
        <v>4</v>
      </c>
      <c r="P41" s="183">
        <v>29</v>
      </c>
      <c r="Q41" s="183">
        <v>19</v>
      </c>
      <c r="R41" s="183">
        <v>28</v>
      </c>
      <c r="S41" s="182">
        <v>242</v>
      </c>
      <c r="T41" s="183">
        <v>22</v>
      </c>
      <c r="U41" s="183">
        <v>12</v>
      </c>
      <c r="V41" s="183">
        <v>20</v>
      </c>
      <c r="W41" s="183">
        <v>33</v>
      </c>
      <c r="X41" s="183">
        <v>59</v>
      </c>
      <c r="Y41" s="183">
        <v>20</v>
      </c>
      <c r="Z41" s="183">
        <v>53</v>
      </c>
      <c r="AA41" s="183">
        <v>12</v>
      </c>
      <c r="AB41" s="183">
        <v>167</v>
      </c>
      <c r="AC41" s="183">
        <v>23</v>
      </c>
      <c r="AD41" s="183">
        <v>22</v>
      </c>
      <c r="AE41" s="183">
        <v>18</v>
      </c>
      <c r="AF41" s="183">
        <v>48</v>
      </c>
      <c r="AG41" s="183">
        <v>50</v>
      </c>
      <c r="AH41" s="183">
        <v>10</v>
      </c>
      <c r="AI41" s="183">
        <v>17</v>
      </c>
      <c r="AJ41" s="183">
        <v>13</v>
      </c>
      <c r="AK41" s="183">
        <v>13</v>
      </c>
      <c r="AL41" s="183">
        <v>75</v>
      </c>
      <c r="AM41" s="183">
        <v>10</v>
      </c>
      <c r="AN41" s="183">
        <v>15</v>
      </c>
      <c r="AO41" s="183">
        <v>41</v>
      </c>
      <c r="AP41" s="183">
        <v>5</v>
      </c>
      <c r="AQ41" s="183">
        <v>33</v>
      </c>
      <c r="AR41" s="183">
        <v>8</v>
      </c>
      <c r="AS41" s="183">
        <v>94</v>
      </c>
      <c r="AT41" s="183">
        <v>16</v>
      </c>
      <c r="AU41" s="183">
        <v>17</v>
      </c>
      <c r="AV41" s="183">
        <v>38</v>
      </c>
    </row>
    <row r="42" spans="1:48" ht="112.5" customHeight="1" x14ac:dyDescent="0.25">
      <c r="A42" s="113">
        <v>39</v>
      </c>
      <c r="B42" s="107" t="s">
        <v>158</v>
      </c>
      <c r="C42" s="176" t="s">
        <v>287</v>
      </c>
      <c r="D42" s="177" t="s">
        <v>288</v>
      </c>
      <c r="E42" s="176" t="s">
        <v>289</v>
      </c>
      <c r="F42" s="176" t="s">
        <v>290</v>
      </c>
      <c r="G42" s="178" t="s">
        <v>280</v>
      </c>
      <c r="H42" s="183">
        <v>0</v>
      </c>
      <c r="I42" s="183"/>
      <c r="J42" s="182">
        <v>356</v>
      </c>
      <c r="K42" s="183">
        <v>19</v>
      </c>
      <c r="L42" s="183">
        <v>13</v>
      </c>
      <c r="M42" s="183">
        <v>21</v>
      </c>
      <c r="N42" s="183">
        <v>33</v>
      </c>
      <c r="O42" s="183">
        <v>3</v>
      </c>
      <c r="P42" s="183">
        <v>22</v>
      </c>
      <c r="Q42" s="183">
        <v>16</v>
      </c>
      <c r="R42" s="183">
        <v>23</v>
      </c>
      <c r="S42" s="182">
        <v>196</v>
      </c>
      <c r="T42" s="183">
        <v>33</v>
      </c>
      <c r="U42" s="183">
        <v>12</v>
      </c>
      <c r="V42" s="183">
        <v>29</v>
      </c>
      <c r="W42" s="183">
        <v>56</v>
      </c>
      <c r="X42" s="183">
        <v>17</v>
      </c>
      <c r="Y42" s="183">
        <v>18</v>
      </c>
      <c r="Z42" s="183">
        <v>33</v>
      </c>
      <c r="AA42" s="183">
        <v>43</v>
      </c>
      <c r="AB42" s="183">
        <v>252</v>
      </c>
      <c r="AC42" s="183">
        <v>19</v>
      </c>
      <c r="AD42" s="183">
        <v>33</v>
      </c>
      <c r="AE42" s="183">
        <v>26</v>
      </c>
      <c r="AF42" s="183">
        <v>39</v>
      </c>
      <c r="AG42" s="183">
        <v>84</v>
      </c>
      <c r="AH42" s="183">
        <v>18</v>
      </c>
      <c r="AI42" s="183">
        <v>21</v>
      </c>
      <c r="AJ42" s="183">
        <v>20</v>
      </c>
      <c r="AK42" s="183">
        <v>24</v>
      </c>
      <c r="AL42" s="183">
        <v>123</v>
      </c>
      <c r="AM42" s="183">
        <v>18</v>
      </c>
      <c r="AN42" s="183">
        <v>14</v>
      </c>
      <c r="AO42" s="183">
        <v>75</v>
      </c>
      <c r="AP42" s="183">
        <v>2</v>
      </c>
      <c r="AQ42" s="183">
        <v>12</v>
      </c>
      <c r="AR42" s="183">
        <v>10</v>
      </c>
      <c r="AS42" s="183">
        <v>73</v>
      </c>
      <c r="AT42" s="183">
        <v>7</v>
      </c>
      <c r="AU42" s="183">
        <v>16</v>
      </c>
      <c r="AV42" s="183">
        <v>30</v>
      </c>
    </row>
    <row r="43" spans="1:48" ht="112.5" customHeight="1" x14ac:dyDescent="0.25">
      <c r="A43" s="113">
        <v>40</v>
      </c>
      <c r="B43" s="107" t="s">
        <v>158</v>
      </c>
      <c r="C43" s="176" t="s">
        <v>291</v>
      </c>
      <c r="D43" s="177" t="s">
        <v>292</v>
      </c>
      <c r="E43" s="176" t="s">
        <v>293</v>
      </c>
      <c r="F43" s="176" t="s">
        <v>294</v>
      </c>
      <c r="G43" s="178" t="s">
        <v>280</v>
      </c>
      <c r="H43" s="183">
        <v>0</v>
      </c>
      <c r="I43" s="183"/>
      <c r="J43" s="182">
        <v>1201</v>
      </c>
      <c r="K43" s="183">
        <v>63</v>
      </c>
      <c r="L43" s="183">
        <v>39</v>
      </c>
      <c r="M43" s="183">
        <v>57</v>
      </c>
      <c r="N43" s="183">
        <v>108</v>
      </c>
      <c r="O43" s="183">
        <v>8</v>
      </c>
      <c r="P43" s="183">
        <v>71</v>
      </c>
      <c r="Q43" s="183">
        <v>46</v>
      </c>
      <c r="R43" s="183">
        <v>80</v>
      </c>
      <c r="S43" s="182">
        <v>645</v>
      </c>
      <c r="T43" s="183">
        <v>111</v>
      </c>
      <c r="U43" s="183">
        <v>46</v>
      </c>
      <c r="V43" s="183">
        <v>84</v>
      </c>
      <c r="W43" s="183">
        <v>161</v>
      </c>
      <c r="X43" s="183">
        <v>47</v>
      </c>
      <c r="Y43" s="183">
        <v>43</v>
      </c>
      <c r="Z43" s="183">
        <v>96</v>
      </c>
      <c r="AA43" s="183">
        <v>109</v>
      </c>
      <c r="AB43" s="183">
        <v>760</v>
      </c>
      <c r="AC43" s="183">
        <v>72</v>
      </c>
      <c r="AD43" s="183">
        <v>122</v>
      </c>
      <c r="AE43" s="183">
        <v>110</v>
      </c>
      <c r="AF43" s="183">
        <v>105</v>
      </c>
      <c r="AG43" s="183">
        <v>234</v>
      </c>
      <c r="AH43" s="183">
        <v>68</v>
      </c>
      <c r="AI43" s="183">
        <v>105</v>
      </c>
      <c r="AJ43" s="183">
        <v>60</v>
      </c>
      <c r="AK43" s="183">
        <v>88</v>
      </c>
      <c r="AL43" s="183">
        <v>340</v>
      </c>
      <c r="AM43" s="183">
        <v>60</v>
      </c>
      <c r="AN43" s="183">
        <v>54</v>
      </c>
      <c r="AO43" s="183">
        <v>254</v>
      </c>
      <c r="AP43" s="183">
        <v>16</v>
      </c>
      <c r="AQ43" s="183">
        <v>35</v>
      </c>
      <c r="AR43" s="183">
        <v>16</v>
      </c>
      <c r="AS43" s="183">
        <v>249</v>
      </c>
      <c r="AT43" s="183">
        <v>37</v>
      </c>
      <c r="AU43" s="183">
        <v>65</v>
      </c>
      <c r="AV43" s="183">
        <v>84</v>
      </c>
    </row>
    <row r="44" spans="1:48" ht="112.5" customHeight="1" x14ac:dyDescent="0.25">
      <c r="A44" s="113">
        <v>41</v>
      </c>
      <c r="B44" s="107" t="s">
        <v>158</v>
      </c>
      <c r="C44" s="176" t="s">
        <v>295</v>
      </c>
      <c r="D44" s="177" t="s">
        <v>296</v>
      </c>
      <c r="E44" s="176" t="s">
        <v>297</v>
      </c>
      <c r="F44" s="176" t="s">
        <v>294</v>
      </c>
      <c r="G44" s="178" t="s">
        <v>280</v>
      </c>
      <c r="H44" s="183">
        <f>H43</f>
        <v>0</v>
      </c>
      <c r="I44" s="183"/>
      <c r="J44" s="182">
        <v>2318</v>
      </c>
      <c r="K44" s="183">
        <v>0</v>
      </c>
      <c r="L44" s="183">
        <v>0</v>
      </c>
      <c r="M44" s="183">
        <v>0</v>
      </c>
      <c r="N44" s="183">
        <v>0</v>
      </c>
      <c r="O44" s="183">
        <v>0</v>
      </c>
      <c r="P44" s="183">
        <v>0</v>
      </c>
      <c r="Q44" s="183">
        <v>0</v>
      </c>
      <c r="R44" s="183">
        <v>0</v>
      </c>
      <c r="S44" s="182">
        <v>0</v>
      </c>
      <c r="T44" s="183">
        <v>157</v>
      </c>
      <c r="U44" s="183">
        <v>0</v>
      </c>
      <c r="V44" s="183">
        <v>84</v>
      </c>
      <c r="W44" s="183">
        <v>347</v>
      </c>
      <c r="X44" s="183">
        <v>0</v>
      </c>
      <c r="Y44" s="183">
        <v>0</v>
      </c>
      <c r="Z44" s="183">
        <v>0</v>
      </c>
      <c r="AA44" s="183">
        <v>109</v>
      </c>
      <c r="AB44" s="183">
        <v>1169</v>
      </c>
      <c r="AC44" s="183">
        <v>0</v>
      </c>
      <c r="AD44" s="183">
        <v>0</v>
      </c>
      <c r="AE44" s="183">
        <v>0</v>
      </c>
      <c r="AF44" s="183">
        <v>0</v>
      </c>
      <c r="AG44" s="183">
        <v>555</v>
      </c>
      <c r="AH44" s="183">
        <v>0</v>
      </c>
      <c r="AI44" s="183">
        <v>0</v>
      </c>
      <c r="AJ44" s="183">
        <v>0</v>
      </c>
      <c r="AK44" s="183">
        <v>0</v>
      </c>
      <c r="AL44" s="183">
        <v>454</v>
      </c>
      <c r="AM44" s="183">
        <v>0</v>
      </c>
      <c r="AN44" s="183">
        <v>0</v>
      </c>
      <c r="AO44" s="183">
        <v>321</v>
      </c>
      <c r="AP44" s="183">
        <v>0</v>
      </c>
      <c r="AQ44" s="183">
        <v>0</v>
      </c>
      <c r="AR44" s="183">
        <v>0</v>
      </c>
      <c r="AS44" s="183">
        <v>435</v>
      </c>
      <c r="AT44" s="183">
        <v>0</v>
      </c>
      <c r="AU44" s="183">
        <v>0</v>
      </c>
      <c r="AV44" s="183">
        <v>0</v>
      </c>
    </row>
    <row r="45" spans="1:48" ht="112.5" hidden="1" customHeight="1" x14ac:dyDescent="0.25">
      <c r="A45" s="113">
        <v>42</v>
      </c>
      <c r="B45" s="107" t="s">
        <v>158</v>
      </c>
      <c r="C45" s="176" t="s">
        <v>298</v>
      </c>
      <c r="D45" s="177" t="s">
        <v>299</v>
      </c>
      <c r="E45" s="176" t="s">
        <v>300</v>
      </c>
      <c r="F45" s="176" t="s">
        <v>301</v>
      </c>
      <c r="G45" s="185" t="s">
        <v>302</v>
      </c>
      <c r="H45" s="186">
        <v>1680</v>
      </c>
      <c r="I45" s="186"/>
      <c r="J45" s="187">
        <v>20</v>
      </c>
      <c r="K45" s="186">
        <v>0</v>
      </c>
      <c r="L45" s="186">
        <v>1</v>
      </c>
      <c r="M45" s="186">
        <v>6</v>
      </c>
      <c r="N45" s="186">
        <v>3</v>
      </c>
      <c r="O45" s="186">
        <v>1</v>
      </c>
      <c r="P45" s="186">
        <v>4</v>
      </c>
      <c r="Q45" s="186">
        <v>4</v>
      </c>
      <c r="R45" s="186">
        <v>5</v>
      </c>
      <c r="S45" s="187">
        <v>0</v>
      </c>
      <c r="T45" s="186">
        <v>84</v>
      </c>
      <c r="U45" s="186">
        <v>0</v>
      </c>
      <c r="V45" s="186">
        <v>4</v>
      </c>
      <c r="W45" s="186">
        <v>4</v>
      </c>
      <c r="X45" s="186">
        <v>0</v>
      </c>
      <c r="Y45" s="186">
        <v>1</v>
      </c>
      <c r="Z45" s="186">
        <v>1</v>
      </c>
      <c r="AA45" s="186">
        <v>0</v>
      </c>
      <c r="AB45" s="186">
        <v>238</v>
      </c>
      <c r="AC45" s="186">
        <v>0</v>
      </c>
      <c r="AD45" s="186">
        <v>2</v>
      </c>
      <c r="AE45" s="186">
        <v>1</v>
      </c>
      <c r="AF45" s="186">
        <v>1</v>
      </c>
      <c r="AG45" s="186">
        <v>60</v>
      </c>
      <c r="AH45" s="186">
        <v>0</v>
      </c>
      <c r="AI45" s="186">
        <v>0</v>
      </c>
      <c r="AJ45" s="186">
        <v>0</v>
      </c>
      <c r="AK45" s="186">
        <v>2</v>
      </c>
      <c r="AL45" s="186">
        <v>139</v>
      </c>
      <c r="AM45" s="186">
        <v>0</v>
      </c>
      <c r="AN45" s="186">
        <v>0</v>
      </c>
      <c r="AO45" s="186">
        <v>3</v>
      </c>
      <c r="AP45" s="186">
        <v>1</v>
      </c>
      <c r="AQ45" s="186">
        <v>1</v>
      </c>
      <c r="AR45" s="186">
        <v>0</v>
      </c>
      <c r="AS45" s="186">
        <v>55</v>
      </c>
      <c r="AT45" s="186">
        <v>0</v>
      </c>
      <c r="AU45" s="186">
        <v>2</v>
      </c>
      <c r="AV45" s="186">
        <v>1</v>
      </c>
    </row>
    <row r="46" spans="1:48" ht="112.5" hidden="1" customHeight="1" x14ac:dyDescent="0.25">
      <c r="A46" s="113">
        <v>43</v>
      </c>
      <c r="B46" s="107" t="s">
        <v>158</v>
      </c>
      <c r="C46" s="177" t="s">
        <v>303</v>
      </c>
      <c r="D46" s="177" t="s">
        <v>304</v>
      </c>
      <c r="E46" s="177" t="s">
        <v>305</v>
      </c>
      <c r="F46" s="177" t="s">
        <v>306</v>
      </c>
      <c r="G46" s="185" t="s">
        <v>302</v>
      </c>
      <c r="H46" s="183">
        <v>0</v>
      </c>
      <c r="I46" s="183"/>
      <c r="J46" s="182">
        <v>356</v>
      </c>
      <c r="K46" s="183">
        <v>19</v>
      </c>
      <c r="L46" s="183">
        <v>13</v>
      </c>
      <c r="M46" s="183">
        <v>21</v>
      </c>
      <c r="N46" s="183">
        <v>33</v>
      </c>
      <c r="O46" s="183">
        <v>3</v>
      </c>
      <c r="P46" s="183">
        <v>22</v>
      </c>
      <c r="Q46" s="183">
        <v>16</v>
      </c>
      <c r="R46" s="183">
        <v>23</v>
      </c>
      <c r="S46" s="182">
        <v>196</v>
      </c>
      <c r="T46" s="183">
        <v>33</v>
      </c>
      <c r="U46" s="183">
        <v>12</v>
      </c>
      <c r="V46" s="183">
        <v>29</v>
      </c>
      <c r="W46" s="183">
        <v>56</v>
      </c>
      <c r="X46" s="183">
        <v>17</v>
      </c>
      <c r="Y46" s="183">
        <v>18</v>
      </c>
      <c r="Z46" s="183">
        <v>33</v>
      </c>
      <c r="AA46" s="183">
        <v>43</v>
      </c>
      <c r="AB46" s="183">
        <v>252</v>
      </c>
      <c r="AC46" s="183">
        <v>19</v>
      </c>
      <c r="AD46" s="183">
        <v>33</v>
      </c>
      <c r="AE46" s="183">
        <v>26</v>
      </c>
      <c r="AF46" s="183">
        <v>39</v>
      </c>
      <c r="AG46" s="183">
        <v>84</v>
      </c>
      <c r="AH46" s="183">
        <v>18</v>
      </c>
      <c r="AI46" s="183">
        <v>21</v>
      </c>
      <c r="AJ46" s="183">
        <v>20</v>
      </c>
      <c r="AK46" s="183">
        <v>24</v>
      </c>
      <c r="AL46" s="183">
        <v>123</v>
      </c>
      <c r="AM46" s="183">
        <v>18</v>
      </c>
      <c r="AN46" s="183">
        <v>14</v>
      </c>
      <c r="AO46" s="183">
        <v>75</v>
      </c>
      <c r="AP46" s="183">
        <v>2</v>
      </c>
      <c r="AQ46" s="183">
        <v>12</v>
      </c>
      <c r="AR46" s="183">
        <v>10</v>
      </c>
      <c r="AS46" s="183">
        <v>73</v>
      </c>
      <c r="AT46" s="183">
        <v>7</v>
      </c>
      <c r="AU46" s="183">
        <v>16</v>
      </c>
      <c r="AV46" s="183">
        <v>30</v>
      </c>
    </row>
    <row r="47" spans="1:48" ht="112.5" hidden="1" customHeight="1" x14ac:dyDescent="0.25">
      <c r="A47" s="113">
        <v>44</v>
      </c>
      <c r="B47" s="107" t="s">
        <v>158</v>
      </c>
      <c r="C47" s="177" t="s">
        <v>307</v>
      </c>
      <c r="D47" s="177" t="s">
        <v>308</v>
      </c>
      <c r="E47" s="177" t="s">
        <v>309</v>
      </c>
      <c r="F47" s="177" t="s">
        <v>306</v>
      </c>
      <c r="G47" s="185" t="s">
        <v>302</v>
      </c>
      <c r="H47" s="183">
        <v>0</v>
      </c>
      <c r="I47" s="183"/>
      <c r="J47" s="182">
        <v>356</v>
      </c>
      <c r="K47" s="183">
        <v>19</v>
      </c>
      <c r="L47" s="183">
        <v>13</v>
      </c>
      <c r="M47" s="183">
        <v>21</v>
      </c>
      <c r="N47" s="183">
        <v>33</v>
      </c>
      <c r="O47" s="183">
        <v>3</v>
      </c>
      <c r="P47" s="183">
        <v>22</v>
      </c>
      <c r="Q47" s="183">
        <v>16</v>
      </c>
      <c r="R47" s="183">
        <v>23</v>
      </c>
      <c r="S47" s="182">
        <v>196</v>
      </c>
      <c r="T47" s="183">
        <v>33</v>
      </c>
      <c r="U47" s="183">
        <v>12</v>
      </c>
      <c r="V47" s="183">
        <v>29</v>
      </c>
      <c r="W47" s="183">
        <v>56</v>
      </c>
      <c r="X47" s="183">
        <v>17</v>
      </c>
      <c r="Y47" s="183">
        <v>18</v>
      </c>
      <c r="Z47" s="183">
        <v>33</v>
      </c>
      <c r="AA47" s="183">
        <v>43</v>
      </c>
      <c r="AB47" s="183">
        <v>252</v>
      </c>
      <c r="AC47" s="183">
        <v>19</v>
      </c>
      <c r="AD47" s="183">
        <v>33</v>
      </c>
      <c r="AE47" s="183">
        <v>26</v>
      </c>
      <c r="AF47" s="183">
        <v>39</v>
      </c>
      <c r="AG47" s="183">
        <v>84</v>
      </c>
      <c r="AH47" s="183">
        <v>18</v>
      </c>
      <c r="AI47" s="183">
        <v>21</v>
      </c>
      <c r="AJ47" s="183">
        <v>20</v>
      </c>
      <c r="AK47" s="183">
        <v>24</v>
      </c>
      <c r="AL47" s="183">
        <v>123</v>
      </c>
      <c r="AM47" s="183">
        <v>18</v>
      </c>
      <c r="AN47" s="183">
        <v>14</v>
      </c>
      <c r="AO47" s="183">
        <v>75</v>
      </c>
      <c r="AP47" s="183">
        <v>2</v>
      </c>
      <c r="AQ47" s="183">
        <v>12</v>
      </c>
      <c r="AR47" s="183">
        <v>10</v>
      </c>
      <c r="AS47" s="183">
        <v>73</v>
      </c>
      <c r="AT47" s="183">
        <v>7</v>
      </c>
      <c r="AU47" s="183">
        <v>16</v>
      </c>
      <c r="AV47" s="183">
        <v>30</v>
      </c>
    </row>
    <row r="48" spans="1:48" ht="112.5" hidden="1" customHeight="1" x14ac:dyDescent="0.25">
      <c r="A48" s="113">
        <v>45</v>
      </c>
      <c r="B48" s="107" t="s">
        <v>158</v>
      </c>
      <c r="C48" s="177" t="s">
        <v>310</v>
      </c>
      <c r="D48" s="177" t="s">
        <v>311</v>
      </c>
      <c r="E48" s="177" t="s">
        <v>312</v>
      </c>
      <c r="F48" s="177" t="s">
        <v>306</v>
      </c>
      <c r="G48" s="185" t="s">
        <v>302</v>
      </c>
      <c r="H48" s="183">
        <v>0</v>
      </c>
      <c r="I48" s="183"/>
      <c r="J48" s="182">
        <v>356</v>
      </c>
      <c r="K48" s="183">
        <v>19</v>
      </c>
      <c r="L48" s="183">
        <v>13</v>
      </c>
      <c r="M48" s="183">
        <v>21</v>
      </c>
      <c r="N48" s="183">
        <v>33</v>
      </c>
      <c r="O48" s="183">
        <v>3</v>
      </c>
      <c r="P48" s="183">
        <v>22</v>
      </c>
      <c r="Q48" s="183">
        <v>16</v>
      </c>
      <c r="R48" s="183">
        <v>23</v>
      </c>
      <c r="S48" s="182">
        <v>196</v>
      </c>
      <c r="T48" s="183">
        <v>33</v>
      </c>
      <c r="U48" s="183">
        <v>12</v>
      </c>
      <c r="V48" s="183">
        <v>29</v>
      </c>
      <c r="W48" s="183">
        <v>56</v>
      </c>
      <c r="X48" s="183">
        <v>17</v>
      </c>
      <c r="Y48" s="183">
        <v>18</v>
      </c>
      <c r="Z48" s="183">
        <v>33</v>
      </c>
      <c r="AA48" s="183">
        <v>43</v>
      </c>
      <c r="AB48" s="183">
        <v>252</v>
      </c>
      <c r="AC48" s="183">
        <v>19</v>
      </c>
      <c r="AD48" s="183">
        <v>33</v>
      </c>
      <c r="AE48" s="183">
        <v>26</v>
      </c>
      <c r="AF48" s="183">
        <v>39</v>
      </c>
      <c r="AG48" s="183">
        <v>84</v>
      </c>
      <c r="AH48" s="183">
        <v>18</v>
      </c>
      <c r="AI48" s="183">
        <v>21</v>
      </c>
      <c r="AJ48" s="183">
        <v>20</v>
      </c>
      <c r="AK48" s="183">
        <v>24</v>
      </c>
      <c r="AL48" s="183">
        <v>123</v>
      </c>
      <c r="AM48" s="183">
        <v>18</v>
      </c>
      <c r="AN48" s="183">
        <v>14</v>
      </c>
      <c r="AO48" s="183">
        <v>75</v>
      </c>
      <c r="AP48" s="183">
        <v>2</v>
      </c>
      <c r="AQ48" s="183">
        <v>12</v>
      </c>
      <c r="AR48" s="183">
        <v>10</v>
      </c>
      <c r="AS48" s="183">
        <v>73</v>
      </c>
      <c r="AT48" s="183">
        <v>7</v>
      </c>
      <c r="AU48" s="183">
        <v>16</v>
      </c>
      <c r="AV48" s="183">
        <v>30</v>
      </c>
    </row>
    <row r="49" spans="1:48" ht="112.5" hidden="1" customHeight="1" x14ac:dyDescent="0.25">
      <c r="A49" s="113">
        <v>46</v>
      </c>
      <c r="B49" s="107" t="s">
        <v>158</v>
      </c>
      <c r="C49" s="177" t="s">
        <v>313</v>
      </c>
      <c r="D49" s="177" t="s">
        <v>314</v>
      </c>
      <c r="E49" s="177" t="s">
        <v>315</v>
      </c>
      <c r="F49" s="177" t="s">
        <v>306</v>
      </c>
      <c r="G49" s="185" t="s">
        <v>302</v>
      </c>
      <c r="H49" s="183">
        <v>0</v>
      </c>
      <c r="I49" s="183"/>
      <c r="J49" s="182">
        <v>356</v>
      </c>
      <c r="K49" s="183">
        <v>19</v>
      </c>
      <c r="L49" s="183">
        <v>13</v>
      </c>
      <c r="M49" s="183">
        <v>21</v>
      </c>
      <c r="N49" s="183">
        <v>33</v>
      </c>
      <c r="O49" s="183">
        <v>3</v>
      </c>
      <c r="P49" s="183">
        <v>22</v>
      </c>
      <c r="Q49" s="183">
        <v>16</v>
      </c>
      <c r="R49" s="183">
        <v>23</v>
      </c>
      <c r="S49" s="182">
        <v>196</v>
      </c>
      <c r="T49" s="183">
        <v>33</v>
      </c>
      <c r="U49" s="183">
        <v>12</v>
      </c>
      <c r="V49" s="183">
        <v>29</v>
      </c>
      <c r="W49" s="183">
        <v>56</v>
      </c>
      <c r="X49" s="183">
        <v>17</v>
      </c>
      <c r="Y49" s="183">
        <v>18</v>
      </c>
      <c r="Z49" s="183">
        <v>33</v>
      </c>
      <c r="AA49" s="183">
        <v>43</v>
      </c>
      <c r="AB49" s="183">
        <v>252</v>
      </c>
      <c r="AC49" s="183">
        <v>19</v>
      </c>
      <c r="AD49" s="183">
        <v>33</v>
      </c>
      <c r="AE49" s="183">
        <v>26</v>
      </c>
      <c r="AF49" s="183">
        <v>39</v>
      </c>
      <c r="AG49" s="183">
        <v>84</v>
      </c>
      <c r="AH49" s="183">
        <v>18</v>
      </c>
      <c r="AI49" s="183">
        <v>21</v>
      </c>
      <c r="AJ49" s="183">
        <v>20</v>
      </c>
      <c r="AK49" s="183">
        <v>24</v>
      </c>
      <c r="AL49" s="183">
        <v>123</v>
      </c>
      <c r="AM49" s="183">
        <v>18</v>
      </c>
      <c r="AN49" s="183">
        <v>14</v>
      </c>
      <c r="AO49" s="183">
        <v>75</v>
      </c>
      <c r="AP49" s="183">
        <v>2</v>
      </c>
      <c r="AQ49" s="183">
        <v>12</v>
      </c>
      <c r="AR49" s="183">
        <v>10</v>
      </c>
      <c r="AS49" s="183">
        <v>73</v>
      </c>
      <c r="AT49" s="183">
        <v>7</v>
      </c>
      <c r="AU49" s="183">
        <v>16</v>
      </c>
      <c r="AV49" s="183">
        <v>30</v>
      </c>
    </row>
    <row r="50" spans="1:48" ht="112.5" hidden="1" customHeight="1" x14ac:dyDescent="0.25">
      <c r="A50" s="113">
        <v>47</v>
      </c>
      <c r="B50" s="107" t="s">
        <v>158</v>
      </c>
      <c r="C50" s="177" t="s">
        <v>316</v>
      </c>
      <c r="D50" s="177" t="s">
        <v>317</v>
      </c>
      <c r="E50" s="177" t="s">
        <v>318</v>
      </c>
      <c r="F50" s="177" t="s">
        <v>319</v>
      </c>
      <c r="G50" s="185" t="s">
        <v>302</v>
      </c>
      <c r="H50" s="183">
        <v>0</v>
      </c>
      <c r="I50" s="183"/>
      <c r="J50" s="182">
        <v>495</v>
      </c>
      <c r="K50" s="183">
        <v>25</v>
      </c>
      <c r="L50" s="183">
        <v>15</v>
      </c>
      <c r="M50" s="183">
        <v>14</v>
      </c>
      <c r="N50" s="183">
        <v>33</v>
      </c>
      <c r="O50" s="183">
        <v>2</v>
      </c>
      <c r="P50" s="183">
        <v>23</v>
      </c>
      <c r="Q50" s="183">
        <v>12</v>
      </c>
      <c r="R50" s="183">
        <v>24</v>
      </c>
      <c r="S50" s="182">
        <v>230</v>
      </c>
      <c r="T50" s="183">
        <v>38</v>
      </c>
      <c r="U50" s="183">
        <v>20</v>
      </c>
      <c r="V50" s="183">
        <v>32</v>
      </c>
      <c r="W50" s="183">
        <v>54</v>
      </c>
      <c r="X50" s="183">
        <v>19</v>
      </c>
      <c r="Y50" s="183">
        <v>9</v>
      </c>
      <c r="Z50" s="183">
        <v>25</v>
      </c>
      <c r="AA50" s="183">
        <v>27</v>
      </c>
      <c r="AB50" s="183">
        <v>210</v>
      </c>
      <c r="AC50" s="183">
        <v>21</v>
      </c>
      <c r="AD50" s="183">
        <v>42</v>
      </c>
      <c r="AE50" s="183">
        <v>38</v>
      </c>
      <c r="AF50" s="183">
        <v>40</v>
      </c>
      <c r="AG50" s="183">
        <v>66</v>
      </c>
      <c r="AH50" s="183">
        <v>19</v>
      </c>
      <c r="AI50" s="183">
        <v>39</v>
      </c>
      <c r="AJ50" s="183">
        <v>20</v>
      </c>
      <c r="AK50" s="183">
        <v>31</v>
      </c>
      <c r="AL50" s="183">
        <v>123</v>
      </c>
      <c r="AM50" s="183">
        <v>31</v>
      </c>
      <c r="AN50" s="183">
        <v>18</v>
      </c>
      <c r="AO50" s="183">
        <v>87</v>
      </c>
      <c r="AP50" s="183">
        <v>7</v>
      </c>
      <c r="AQ50" s="183">
        <v>8</v>
      </c>
      <c r="AR50" s="183">
        <v>4</v>
      </c>
      <c r="AS50" s="183">
        <v>89</v>
      </c>
      <c r="AT50" s="183">
        <v>15</v>
      </c>
      <c r="AU50" s="183">
        <v>23</v>
      </c>
      <c r="AV50" s="183">
        <v>32</v>
      </c>
    </row>
    <row r="51" spans="1:48" ht="112.5" hidden="1" customHeight="1" x14ac:dyDescent="0.25">
      <c r="A51" s="113">
        <v>48</v>
      </c>
      <c r="B51" s="107" t="s">
        <v>158</v>
      </c>
      <c r="C51" s="177" t="s">
        <v>320</v>
      </c>
      <c r="D51" s="177" t="s">
        <v>321</v>
      </c>
      <c r="E51" s="177" t="s">
        <v>322</v>
      </c>
      <c r="F51" s="177" t="s">
        <v>319</v>
      </c>
      <c r="G51" s="185" t="s">
        <v>302</v>
      </c>
      <c r="H51" s="183">
        <v>0</v>
      </c>
      <c r="I51" s="183"/>
      <c r="J51" s="182">
        <v>495</v>
      </c>
      <c r="K51" s="183">
        <v>25</v>
      </c>
      <c r="L51" s="183">
        <v>15</v>
      </c>
      <c r="M51" s="183">
        <v>14</v>
      </c>
      <c r="N51" s="183">
        <v>33</v>
      </c>
      <c r="O51" s="183">
        <v>2</v>
      </c>
      <c r="P51" s="183">
        <v>23</v>
      </c>
      <c r="Q51" s="183">
        <v>12</v>
      </c>
      <c r="R51" s="183">
        <v>24</v>
      </c>
      <c r="S51" s="182">
        <v>230</v>
      </c>
      <c r="T51" s="183">
        <v>38</v>
      </c>
      <c r="U51" s="183">
        <v>20</v>
      </c>
      <c r="V51" s="183">
        <v>32</v>
      </c>
      <c r="W51" s="183">
        <v>54</v>
      </c>
      <c r="X51" s="183">
        <v>19</v>
      </c>
      <c r="Y51" s="183">
        <v>9</v>
      </c>
      <c r="Z51" s="183">
        <v>25</v>
      </c>
      <c r="AA51" s="183">
        <v>27</v>
      </c>
      <c r="AB51" s="183">
        <v>210</v>
      </c>
      <c r="AC51" s="183">
        <v>21</v>
      </c>
      <c r="AD51" s="183">
        <v>42</v>
      </c>
      <c r="AE51" s="183">
        <v>38</v>
      </c>
      <c r="AF51" s="183">
        <v>40</v>
      </c>
      <c r="AG51" s="183">
        <v>66</v>
      </c>
      <c r="AH51" s="183">
        <v>19</v>
      </c>
      <c r="AI51" s="183">
        <v>39</v>
      </c>
      <c r="AJ51" s="183">
        <v>20</v>
      </c>
      <c r="AK51" s="183">
        <v>31</v>
      </c>
      <c r="AL51" s="183">
        <v>123</v>
      </c>
      <c r="AM51" s="183">
        <v>31</v>
      </c>
      <c r="AN51" s="183">
        <v>18</v>
      </c>
      <c r="AO51" s="183">
        <v>87</v>
      </c>
      <c r="AP51" s="183">
        <v>7</v>
      </c>
      <c r="AQ51" s="183">
        <v>8</v>
      </c>
      <c r="AR51" s="183">
        <v>4</v>
      </c>
      <c r="AS51" s="183">
        <v>89</v>
      </c>
      <c r="AT51" s="183">
        <v>15</v>
      </c>
      <c r="AU51" s="183">
        <v>23</v>
      </c>
      <c r="AV51" s="183">
        <v>32</v>
      </c>
    </row>
    <row r="52" spans="1:48" ht="112.5" hidden="1" customHeight="1" x14ac:dyDescent="0.25">
      <c r="A52" s="113">
        <v>49</v>
      </c>
      <c r="B52" s="107" t="s">
        <v>158</v>
      </c>
      <c r="C52" s="177" t="s">
        <v>323</v>
      </c>
      <c r="D52" s="177" t="s">
        <v>324</v>
      </c>
      <c r="E52" s="177" t="s">
        <v>325</v>
      </c>
      <c r="F52" s="177" t="s">
        <v>319</v>
      </c>
      <c r="G52" s="185" t="s">
        <v>302</v>
      </c>
      <c r="H52" s="183">
        <v>0</v>
      </c>
      <c r="I52" s="183"/>
      <c r="J52" s="182">
        <v>495</v>
      </c>
      <c r="K52" s="183">
        <v>25</v>
      </c>
      <c r="L52" s="183">
        <v>15</v>
      </c>
      <c r="M52" s="183">
        <v>14</v>
      </c>
      <c r="N52" s="183">
        <v>33</v>
      </c>
      <c r="O52" s="183">
        <v>2</v>
      </c>
      <c r="P52" s="183">
        <v>23</v>
      </c>
      <c r="Q52" s="183">
        <v>12</v>
      </c>
      <c r="R52" s="183">
        <v>24</v>
      </c>
      <c r="S52" s="182">
        <v>230</v>
      </c>
      <c r="T52" s="183">
        <v>38</v>
      </c>
      <c r="U52" s="183">
        <v>20</v>
      </c>
      <c r="V52" s="183">
        <v>32</v>
      </c>
      <c r="W52" s="183">
        <v>54</v>
      </c>
      <c r="X52" s="183">
        <v>19</v>
      </c>
      <c r="Y52" s="183">
        <v>9</v>
      </c>
      <c r="Z52" s="183">
        <v>25</v>
      </c>
      <c r="AA52" s="183">
        <v>27</v>
      </c>
      <c r="AB52" s="183">
        <v>210</v>
      </c>
      <c r="AC52" s="183">
        <v>21</v>
      </c>
      <c r="AD52" s="183">
        <v>42</v>
      </c>
      <c r="AE52" s="183">
        <v>38</v>
      </c>
      <c r="AF52" s="183">
        <v>40</v>
      </c>
      <c r="AG52" s="183">
        <v>66</v>
      </c>
      <c r="AH52" s="183">
        <v>19</v>
      </c>
      <c r="AI52" s="183">
        <v>39</v>
      </c>
      <c r="AJ52" s="183">
        <v>20</v>
      </c>
      <c r="AK52" s="183">
        <v>31</v>
      </c>
      <c r="AL52" s="183">
        <v>123</v>
      </c>
      <c r="AM52" s="183">
        <v>31</v>
      </c>
      <c r="AN52" s="183">
        <v>18</v>
      </c>
      <c r="AO52" s="183">
        <v>87</v>
      </c>
      <c r="AP52" s="183">
        <v>7</v>
      </c>
      <c r="AQ52" s="183">
        <v>8</v>
      </c>
      <c r="AR52" s="183">
        <v>4</v>
      </c>
      <c r="AS52" s="183">
        <v>89</v>
      </c>
      <c r="AT52" s="183">
        <v>15</v>
      </c>
      <c r="AU52" s="183">
        <v>23</v>
      </c>
      <c r="AV52" s="183">
        <v>32</v>
      </c>
    </row>
    <row r="53" spans="1:48" ht="112.5" hidden="1" customHeight="1" x14ac:dyDescent="0.25">
      <c r="A53" s="113">
        <v>50</v>
      </c>
      <c r="B53" s="107" t="s">
        <v>158</v>
      </c>
      <c r="C53" s="177" t="s">
        <v>326</v>
      </c>
      <c r="D53" s="177" t="s">
        <v>327</v>
      </c>
      <c r="E53" s="177" t="s">
        <v>328</v>
      </c>
      <c r="F53" s="177" t="s">
        <v>319</v>
      </c>
      <c r="G53" s="185" t="s">
        <v>302</v>
      </c>
      <c r="H53" s="183">
        <v>0</v>
      </c>
      <c r="I53" s="183"/>
      <c r="J53" s="182">
        <v>495</v>
      </c>
      <c r="K53" s="183">
        <v>25</v>
      </c>
      <c r="L53" s="183">
        <v>15</v>
      </c>
      <c r="M53" s="183">
        <v>14</v>
      </c>
      <c r="N53" s="183">
        <v>33</v>
      </c>
      <c r="O53" s="183">
        <v>2</v>
      </c>
      <c r="P53" s="183">
        <v>23</v>
      </c>
      <c r="Q53" s="183">
        <v>12</v>
      </c>
      <c r="R53" s="183">
        <v>24</v>
      </c>
      <c r="S53" s="182">
        <v>230</v>
      </c>
      <c r="T53" s="183">
        <v>38</v>
      </c>
      <c r="U53" s="183">
        <v>20</v>
      </c>
      <c r="V53" s="183">
        <v>32</v>
      </c>
      <c r="W53" s="183">
        <v>54</v>
      </c>
      <c r="X53" s="183">
        <v>19</v>
      </c>
      <c r="Y53" s="183">
        <v>9</v>
      </c>
      <c r="Z53" s="183">
        <v>25</v>
      </c>
      <c r="AA53" s="183">
        <v>27</v>
      </c>
      <c r="AB53" s="183">
        <v>210</v>
      </c>
      <c r="AC53" s="183">
        <v>21</v>
      </c>
      <c r="AD53" s="183">
        <v>42</v>
      </c>
      <c r="AE53" s="183">
        <v>38</v>
      </c>
      <c r="AF53" s="183">
        <v>40</v>
      </c>
      <c r="AG53" s="183">
        <v>66</v>
      </c>
      <c r="AH53" s="183">
        <v>19</v>
      </c>
      <c r="AI53" s="183">
        <v>39</v>
      </c>
      <c r="AJ53" s="183">
        <v>20</v>
      </c>
      <c r="AK53" s="183">
        <v>31</v>
      </c>
      <c r="AL53" s="183">
        <v>123</v>
      </c>
      <c r="AM53" s="183">
        <v>31</v>
      </c>
      <c r="AN53" s="183">
        <v>18</v>
      </c>
      <c r="AO53" s="183">
        <v>87</v>
      </c>
      <c r="AP53" s="183">
        <v>7</v>
      </c>
      <c r="AQ53" s="183">
        <v>8</v>
      </c>
      <c r="AR53" s="183">
        <v>4</v>
      </c>
      <c r="AS53" s="183">
        <v>89</v>
      </c>
      <c r="AT53" s="183">
        <v>15</v>
      </c>
      <c r="AU53" s="183">
        <v>23</v>
      </c>
      <c r="AV53" s="183">
        <v>32</v>
      </c>
    </row>
    <row r="54" spans="1:48" ht="112.5" hidden="1" customHeight="1" x14ac:dyDescent="0.25">
      <c r="A54" s="113">
        <v>51</v>
      </c>
      <c r="B54" s="107" t="s">
        <v>158</v>
      </c>
      <c r="C54" s="177" t="s">
        <v>329</v>
      </c>
      <c r="D54" s="177" t="s">
        <v>330</v>
      </c>
      <c r="E54" s="177" t="s">
        <v>331</v>
      </c>
      <c r="F54" s="177" t="s">
        <v>319</v>
      </c>
      <c r="G54" s="185" t="s">
        <v>302</v>
      </c>
      <c r="H54" s="183">
        <v>0</v>
      </c>
      <c r="I54" s="183"/>
      <c r="J54" s="182">
        <v>495</v>
      </c>
      <c r="K54" s="183">
        <v>25</v>
      </c>
      <c r="L54" s="183">
        <v>15</v>
      </c>
      <c r="M54" s="183">
        <v>14</v>
      </c>
      <c r="N54" s="183">
        <v>33</v>
      </c>
      <c r="O54" s="183">
        <v>2</v>
      </c>
      <c r="P54" s="183">
        <v>23</v>
      </c>
      <c r="Q54" s="183">
        <v>12</v>
      </c>
      <c r="R54" s="183">
        <v>24</v>
      </c>
      <c r="S54" s="182">
        <v>230</v>
      </c>
      <c r="T54" s="183">
        <v>38</v>
      </c>
      <c r="U54" s="183">
        <v>20</v>
      </c>
      <c r="V54" s="183">
        <v>32</v>
      </c>
      <c r="W54" s="183">
        <v>54</v>
      </c>
      <c r="X54" s="183">
        <v>19</v>
      </c>
      <c r="Y54" s="183">
        <v>9</v>
      </c>
      <c r="Z54" s="183">
        <v>25</v>
      </c>
      <c r="AA54" s="183">
        <v>27</v>
      </c>
      <c r="AB54" s="183">
        <v>210</v>
      </c>
      <c r="AC54" s="183">
        <v>21</v>
      </c>
      <c r="AD54" s="183">
        <v>42</v>
      </c>
      <c r="AE54" s="183">
        <v>38</v>
      </c>
      <c r="AF54" s="183">
        <v>40</v>
      </c>
      <c r="AG54" s="183">
        <v>66</v>
      </c>
      <c r="AH54" s="183">
        <v>19</v>
      </c>
      <c r="AI54" s="183">
        <v>39</v>
      </c>
      <c r="AJ54" s="183">
        <v>20</v>
      </c>
      <c r="AK54" s="183">
        <v>31</v>
      </c>
      <c r="AL54" s="183">
        <v>123</v>
      </c>
      <c r="AM54" s="183">
        <v>31</v>
      </c>
      <c r="AN54" s="183">
        <v>18</v>
      </c>
      <c r="AO54" s="183">
        <v>87</v>
      </c>
      <c r="AP54" s="183">
        <v>7</v>
      </c>
      <c r="AQ54" s="183">
        <v>8</v>
      </c>
      <c r="AR54" s="183">
        <v>4</v>
      </c>
      <c r="AS54" s="183">
        <v>89</v>
      </c>
      <c r="AT54" s="183">
        <v>15</v>
      </c>
      <c r="AU54" s="183">
        <v>23</v>
      </c>
      <c r="AV54" s="183">
        <v>32</v>
      </c>
    </row>
    <row r="55" spans="1:48" ht="112.5" hidden="1" customHeight="1" x14ac:dyDescent="0.25">
      <c r="A55" s="113">
        <v>52</v>
      </c>
      <c r="B55" s="107" t="s">
        <v>158</v>
      </c>
      <c r="C55" s="177" t="s">
        <v>332</v>
      </c>
      <c r="D55" s="177" t="s">
        <v>333</v>
      </c>
      <c r="E55" s="177" t="s">
        <v>334</v>
      </c>
      <c r="F55" s="177" t="s">
        <v>335</v>
      </c>
      <c r="G55" s="185" t="s">
        <v>302</v>
      </c>
      <c r="H55" s="183">
        <v>0</v>
      </c>
      <c r="I55" s="183"/>
      <c r="J55" s="182">
        <v>444</v>
      </c>
      <c r="K55" s="183">
        <v>23</v>
      </c>
      <c r="L55" s="183">
        <v>14</v>
      </c>
      <c r="M55" s="183">
        <v>32</v>
      </c>
      <c r="N55" s="183">
        <v>38</v>
      </c>
      <c r="O55" s="183">
        <v>9</v>
      </c>
      <c r="P55" s="183">
        <v>18</v>
      </c>
      <c r="Q55" s="183">
        <v>13</v>
      </c>
      <c r="R55" s="183">
        <v>21</v>
      </c>
      <c r="S55" s="182">
        <v>236</v>
      </c>
      <c r="T55" s="183">
        <v>38</v>
      </c>
      <c r="U55" s="183">
        <v>9</v>
      </c>
      <c r="V55" s="183">
        <v>34</v>
      </c>
      <c r="W55" s="183">
        <v>79</v>
      </c>
      <c r="X55" s="183">
        <v>11</v>
      </c>
      <c r="Y55" s="183">
        <v>17</v>
      </c>
      <c r="Z55" s="183">
        <v>29</v>
      </c>
      <c r="AA55" s="183">
        <v>29</v>
      </c>
      <c r="AB55" s="183">
        <v>314</v>
      </c>
      <c r="AC55" s="183">
        <v>22</v>
      </c>
      <c r="AD55" s="183">
        <v>50</v>
      </c>
      <c r="AE55" s="183">
        <v>37</v>
      </c>
      <c r="AF55" s="183">
        <v>32</v>
      </c>
      <c r="AG55" s="183">
        <v>86</v>
      </c>
      <c r="AH55" s="183">
        <v>27</v>
      </c>
      <c r="AI55" s="183">
        <v>30</v>
      </c>
      <c r="AJ55" s="183">
        <v>27</v>
      </c>
      <c r="AK55" s="183">
        <v>25</v>
      </c>
      <c r="AL55" s="183">
        <v>76</v>
      </c>
      <c r="AM55" s="183">
        <v>24</v>
      </c>
      <c r="AN55" s="183">
        <v>25</v>
      </c>
      <c r="AO55" s="183">
        <v>85</v>
      </c>
      <c r="AP55" s="183">
        <v>9</v>
      </c>
      <c r="AQ55" s="183">
        <v>11</v>
      </c>
      <c r="AR55" s="183">
        <v>7</v>
      </c>
      <c r="AS55" s="183">
        <v>88</v>
      </c>
      <c r="AT55" s="183">
        <v>20</v>
      </c>
      <c r="AU55" s="183">
        <v>23</v>
      </c>
      <c r="AV55" s="183">
        <v>22</v>
      </c>
    </row>
    <row r="56" spans="1:48" ht="112.5" hidden="1" customHeight="1" x14ac:dyDescent="0.25">
      <c r="A56" s="113">
        <v>53</v>
      </c>
      <c r="B56" s="107" t="s">
        <v>158</v>
      </c>
      <c r="C56" s="177" t="s">
        <v>336</v>
      </c>
      <c r="D56" s="177" t="s">
        <v>337</v>
      </c>
      <c r="E56" s="177" t="s">
        <v>338</v>
      </c>
      <c r="F56" s="177" t="s">
        <v>335</v>
      </c>
      <c r="G56" s="185" t="s">
        <v>302</v>
      </c>
      <c r="H56" s="183">
        <v>0</v>
      </c>
      <c r="I56" s="183"/>
      <c r="J56" s="182">
        <v>444</v>
      </c>
      <c r="K56" s="183">
        <v>23</v>
      </c>
      <c r="L56" s="183">
        <v>14</v>
      </c>
      <c r="M56" s="183">
        <v>32</v>
      </c>
      <c r="N56" s="183">
        <v>38</v>
      </c>
      <c r="O56" s="183">
        <v>9</v>
      </c>
      <c r="P56" s="183">
        <v>18</v>
      </c>
      <c r="Q56" s="183">
        <v>13</v>
      </c>
      <c r="R56" s="183">
        <v>21</v>
      </c>
      <c r="S56" s="182">
        <v>236</v>
      </c>
      <c r="T56" s="183">
        <v>38</v>
      </c>
      <c r="U56" s="183">
        <v>9</v>
      </c>
      <c r="V56" s="183">
        <v>34</v>
      </c>
      <c r="W56" s="183">
        <v>79</v>
      </c>
      <c r="X56" s="183">
        <v>11</v>
      </c>
      <c r="Y56" s="183">
        <v>17</v>
      </c>
      <c r="Z56" s="183">
        <v>29</v>
      </c>
      <c r="AA56" s="183">
        <v>29</v>
      </c>
      <c r="AB56" s="183">
        <v>314</v>
      </c>
      <c r="AC56" s="183">
        <v>22</v>
      </c>
      <c r="AD56" s="183">
        <v>50</v>
      </c>
      <c r="AE56" s="183">
        <v>37</v>
      </c>
      <c r="AF56" s="183">
        <v>32</v>
      </c>
      <c r="AG56" s="183">
        <v>86</v>
      </c>
      <c r="AH56" s="183">
        <v>27</v>
      </c>
      <c r="AI56" s="183">
        <v>30</v>
      </c>
      <c r="AJ56" s="183">
        <v>27</v>
      </c>
      <c r="AK56" s="183">
        <v>25</v>
      </c>
      <c r="AL56" s="183">
        <v>76</v>
      </c>
      <c r="AM56" s="183">
        <v>24</v>
      </c>
      <c r="AN56" s="183">
        <v>25</v>
      </c>
      <c r="AO56" s="183">
        <v>85</v>
      </c>
      <c r="AP56" s="183">
        <v>9</v>
      </c>
      <c r="AQ56" s="183">
        <v>11</v>
      </c>
      <c r="AR56" s="183">
        <v>7</v>
      </c>
      <c r="AS56" s="183">
        <v>88</v>
      </c>
      <c r="AT56" s="183">
        <v>20</v>
      </c>
      <c r="AU56" s="183">
        <v>23</v>
      </c>
      <c r="AV56" s="183">
        <v>22</v>
      </c>
    </row>
    <row r="57" spans="1:48" ht="112.5" hidden="1" customHeight="1" x14ac:dyDescent="0.25">
      <c r="A57" s="113">
        <v>54</v>
      </c>
      <c r="B57" s="107" t="s">
        <v>158</v>
      </c>
      <c r="C57" s="177" t="s">
        <v>339</v>
      </c>
      <c r="D57" s="177" t="s">
        <v>340</v>
      </c>
      <c r="E57" s="177" t="s">
        <v>341</v>
      </c>
      <c r="F57" s="177" t="s">
        <v>342</v>
      </c>
      <c r="G57" s="185" t="s">
        <v>302</v>
      </c>
      <c r="H57" s="188">
        <v>0</v>
      </c>
      <c r="I57" s="188"/>
      <c r="J57" s="189">
        <v>603</v>
      </c>
      <c r="K57" s="188">
        <v>53</v>
      </c>
      <c r="L57" s="188">
        <v>39</v>
      </c>
      <c r="M57" s="188">
        <v>37</v>
      </c>
      <c r="N57" s="188">
        <v>70</v>
      </c>
      <c r="O57" s="188">
        <v>14</v>
      </c>
      <c r="P57" s="188">
        <v>33</v>
      </c>
      <c r="Q57" s="188">
        <v>22</v>
      </c>
      <c r="R57" s="188">
        <v>32</v>
      </c>
      <c r="S57" s="189">
        <v>310</v>
      </c>
      <c r="T57" s="188">
        <v>72</v>
      </c>
      <c r="U57" s="188">
        <v>41</v>
      </c>
      <c r="V57" s="188">
        <v>64</v>
      </c>
      <c r="W57" s="188">
        <v>83</v>
      </c>
      <c r="X57" s="188">
        <v>68</v>
      </c>
      <c r="Y57" s="188">
        <v>22</v>
      </c>
      <c r="Z57" s="188">
        <v>61</v>
      </c>
      <c r="AA57" s="188">
        <v>45</v>
      </c>
      <c r="AB57" s="188">
        <v>533</v>
      </c>
      <c r="AC57" s="188">
        <v>72</v>
      </c>
      <c r="AD57" s="188">
        <v>69</v>
      </c>
      <c r="AE57" s="188">
        <v>57</v>
      </c>
      <c r="AF57" s="188">
        <v>154</v>
      </c>
      <c r="AG57" s="188">
        <v>166</v>
      </c>
      <c r="AH57" s="188">
        <v>32</v>
      </c>
      <c r="AI57" s="188">
        <v>56</v>
      </c>
      <c r="AJ57" s="188">
        <v>44</v>
      </c>
      <c r="AK57" s="188">
        <v>42</v>
      </c>
      <c r="AL57" s="188">
        <v>215</v>
      </c>
      <c r="AM57" s="188">
        <v>30</v>
      </c>
      <c r="AN57" s="188">
        <v>44</v>
      </c>
      <c r="AO57" s="188">
        <v>80</v>
      </c>
      <c r="AP57" s="188">
        <v>16</v>
      </c>
      <c r="AQ57" s="188">
        <v>38</v>
      </c>
      <c r="AR57" s="188">
        <v>14</v>
      </c>
      <c r="AS57" s="188">
        <v>108</v>
      </c>
      <c r="AT57" s="188">
        <v>18</v>
      </c>
      <c r="AU57" s="188">
        <v>19</v>
      </c>
      <c r="AV57" s="188">
        <v>44</v>
      </c>
    </row>
    <row r="58" spans="1:48" ht="112.5" hidden="1" customHeight="1" x14ac:dyDescent="0.25">
      <c r="A58" s="113">
        <v>55</v>
      </c>
      <c r="B58" s="107" t="s">
        <v>158</v>
      </c>
      <c r="C58" s="177" t="s">
        <v>343</v>
      </c>
      <c r="D58" s="177" t="s">
        <v>344</v>
      </c>
      <c r="E58" s="177" t="s">
        <v>345</v>
      </c>
      <c r="F58" s="177" t="s">
        <v>346</v>
      </c>
      <c r="G58" s="185" t="s">
        <v>302</v>
      </c>
      <c r="H58" s="188">
        <v>0</v>
      </c>
      <c r="I58" s="188"/>
      <c r="J58" s="189">
        <v>204</v>
      </c>
      <c r="K58" s="188">
        <v>18</v>
      </c>
      <c r="L58" s="188">
        <v>13</v>
      </c>
      <c r="M58" s="188">
        <v>12</v>
      </c>
      <c r="N58" s="188">
        <v>23</v>
      </c>
      <c r="O58" s="188">
        <v>2</v>
      </c>
      <c r="P58" s="188">
        <v>11</v>
      </c>
      <c r="Q58" s="188">
        <v>7</v>
      </c>
      <c r="R58" s="188">
        <v>11</v>
      </c>
      <c r="S58" s="189">
        <v>101</v>
      </c>
      <c r="T58" s="188">
        <v>8</v>
      </c>
      <c r="U58" s="188">
        <v>5</v>
      </c>
      <c r="V58" s="188">
        <v>8</v>
      </c>
      <c r="W58" s="188">
        <v>13</v>
      </c>
      <c r="X58" s="188">
        <v>23</v>
      </c>
      <c r="Y58" s="188">
        <v>8</v>
      </c>
      <c r="Z58" s="188">
        <v>20</v>
      </c>
      <c r="AA58" s="188">
        <v>5</v>
      </c>
      <c r="AB58" s="188">
        <v>64</v>
      </c>
      <c r="AC58" s="188">
        <v>9</v>
      </c>
      <c r="AD58" s="188">
        <v>8</v>
      </c>
      <c r="AE58" s="188">
        <v>7</v>
      </c>
      <c r="AF58" s="188">
        <v>19</v>
      </c>
      <c r="AG58" s="188">
        <v>20</v>
      </c>
      <c r="AH58" s="188">
        <v>4</v>
      </c>
      <c r="AI58" s="188">
        <v>7</v>
      </c>
      <c r="AJ58" s="188">
        <v>5</v>
      </c>
      <c r="AK58" s="188">
        <v>5</v>
      </c>
      <c r="AL58" s="188">
        <v>29</v>
      </c>
      <c r="AM58" s="188">
        <v>4</v>
      </c>
      <c r="AN58" s="188">
        <v>6</v>
      </c>
      <c r="AO58" s="188">
        <v>16</v>
      </c>
      <c r="AP58" s="188">
        <v>2</v>
      </c>
      <c r="AQ58" s="188">
        <v>13</v>
      </c>
      <c r="AR58" s="188">
        <v>3</v>
      </c>
      <c r="AS58" s="188">
        <v>36</v>
      </c>
      <c r="AT58" s="188">
        <v>6</v>
      </c>
      <c r="AU58" s="188">
        <v>6</v>
      </c>
      <c r="AV58" s="188">
        <v>15</v>
      </c>
    </row>
    <row r="59" spans="1:48" ht="112.5" hidden="1" customHeight="1" x14ac:dyDescent="0.25">
      <c r="A59" s="113">
        <v>56</v>
      </c>
      <c r="B59" s="107" t="s">
        <v>158</v>
      </c>
      <c r="C59" s="177" t="s">
        <v>347</v>
      </c>
      <c r="D59" s="177" t="s">
        <v>348</v>
      </c>
      <c r="E59" s="177" t="s">
        <v>349</v>
      </c>
      <c r="F59" s="177" t="s">
        <v>350</v>
      </c>
      <c r="G59" s="185" t="s">
        <v>302</v>
      </c>
      <c r="H59" s="188">
        <v>0</v>
      </c>
      <c r="I59" s="188"/>
      <c r="J59" s="189">
        <v>1744</v>
      </c>
      <c r="K59" s="188">
        <v>145</v>
      </c>
      <c r="L59" s="188">
        <v>106</v>
      </c>
      <c r="M59" s="188">
        <v>102</v>
      </c>
      <c r="N59" s="188">
        <v>192</v>
      </c>
      <c r="O59" s="188">
        <v>29</v>
      </c>
      <c r="P59" s="188">
        <v>91</v>
      </c>
      <c r="Q59" s="188">
        <v>60</v>
      </c>
      <c r="R59" s="188">
        <v>87</v>
      </c>
      <c r="S59" s="189">
        <v>760</v>
      </c>
      <c r="T59" s="188">
        <v>150</v>
      </c>
      <c r="U59" s="188">
        <v>85</v>
      </c>
      <c r="V59" s="188">
        <v>135</v>
      </c>
      <c r="W59" s="188">
        <v>234</v>
      </c>
      <c r="X59" s="188">
        <v>187</v>
      </c>
      <c r="Y59" s="188">
        <v>62</v>
      </c>
      <c r="Z59" s="188">
        <v>167</v>
      </c>
      <c r="AA59" s="188">
        <v>120</v>
      </c>
      <c r="AB59" s="188">
        <v>1069</v>
      </c>
      <c r="AC59" s="188">
        <v>145</v>
      </c>
      <c r="AD59" s="188">
        <v>139</v>
      </c>
      <c r="AE59" s="188">
        <v>113</v>
      </c>
      <c r="AF59" s="188">
        <v>308</v>
      </c>
      <c r="AG59" s="188">
        <v>347</v>
      </c>
      <c r="AH59" s="188">
        <v>65</v>
      </c>
      <c r="AI59" s="188">
        <v>116</v>
      </c>
      <c r="AJ59" s="188">
        <v>92</v>
      </c>
      <c r="AK59" s="188">
        <v>87</v>
      </c>
      <c r="AL59" s="188">
        <v>405</v>
      </c>
      <c r="AM59" s="188">
        <v>56</v>
      </c>
      <c r="AN59" s="188">
        <v>83</v>
      </c>
      <c r="AO59" s="188">
        <v>284</v>
      </c>
      <c r="AP59" s="188">
        <v>35</v>
      </c>
      <c r="AQ59" s="188">
        <v>103</v>
      </c>
      <c r="AR59" s="188">
        <v>52</v>
      </c>
      <c r="AS59" s="188">
        <v>296</v>
      </c>
      <c r="AT59" s="188">
        <v>51</v>
      </c>
      <c r="AU59" s="188">
        <v>52</v>
      </c>
      <c r="AV59" s="188">
        <v>120</v>
      </c>
    </row>
    <row r="60" spans="1:48" ht="112.5" hidden="1" customHeight="1" x14ac:dyDescent="0.25">
      <c r="A60" s="113">
        <v>57</v>
      </c>
      <c r="B60" s="107" t="s">
        <v>158</v>
      </c>
      <c r="C60" s="177" t="s">
        <v>351</v>
      </c>
      <c r="D60" s="177" t="s">
        <v>352</v>
      </c>
      <c r="E60" s="177" t="s">
        <v>353</v>
      </c>
      <c r="F60" s="177" t="s">
        <v>350</v>
      </c>
      <c r="G60" s="185" t="s">
        <v>302</v>
      </c>
      <c r="H60" s="188">
        <v>0</v>
      </c>
      <c r="I60" s="188"/>
      <c r="J60" s="189">
        <v>872</v>
      </c>
      <c r="K60" s="188">
        <v>73</v>
      </c>
      <c r="L60" s="188">
        <v>53</v>
      </c>
      <c r="M60" s="188">
        <v>51</v>
      </c>
      <c r="N60" s="188">
        <v>96</v>
      </c>
      <c r="O60" s="188">
        <v>15</v>
      </c>
      <c r="P60" s="188">
        <v>46</v>
      </c>
      <c r="Q60" s="188">
        <v>30</v>
      </c>
      <c r="R60" s="188">
        <v>44</v>
      </c>
      <c r="S60" s="189">
        <v>380</v>
      </c>
      <c r="T60" s="188">
        <v>75</v>
      </c>
      <c r="U60" s="188">
        <v>42</v>
      </c>
      <c r="V60" s="188">
        <v>68</v>
      </c>
      <c r="W60" s="188">
        <v>117</v>
      </c>
      <c r="X60" s="188">
        <v>94</v>
      </c>
      <c r="Y60" s="188">
        <v>31</v>
      </c>
      <c r="Z60" s="188">
        <v>83</v>
      </c>
      <c r="AA60" s="188">
        <v>60</v>
      </c>
      <c r="AB60" s="188">
        <v>535</v>
      </c>
      <c r="AC60" s="188">
        <v>73</v>
      </c>
      <c r="AD60" s="188">
        <v>70</v>
      </c>
      <c r="AE60" s="188">
        <v>57</v>
      </c>
      <c r="AF60" s="188">
        <v>154</v>
      </c>
      <c r="AG60" s="188">
        <v>173</v>
      </c>
      <c r="AH60" s="188">
        <v>33</v>
      </c>
      <c r="AI60" s="188">
        <v>58</v>
      </c>
      <c r="AJ60" s="188">
        <v>46</v>
      </c>
      <c r="AK60" s="188">
        <v>44</v>
      </c>
      <c r="AL60" s="188">
        <v>203</v>
      </c>
      <c r="AM60" s="188">
        <v>28</v>
      </c>
      <c r="AN60" s="188">
        <v>41</v>
      </c>
      <c r="AO60" s="188">
        <v>142</v>
      </c>
      <c r="AP60" s="188">
        <v>17</v>
      </c>
      <c r="AQ60" s="188">
        <v>52</v>
      </c>
      <c r="AR60" s="188">
        <v>26</v>
      </c>
      <c r="AS60" s="188">
        <v>148</v>
      </c>
      <c r="AT60" s="188">
        <v>26</v>
      </c>
      <c r="AU60" s="188">
        <v>26</v>
      </c>
      <c r="AV60" s="188">
        <v>60</v>
      </c>
    </row>
    <row r="61" spans="1:48" ht="112.5" customHeight="1" x14ac:dyDescent="0.25">
      <c r="A61" s="113">
        <v>58</v>
      </c>
      <c r="B61" s="190" t="s">
        <v>158</v>
      </c>
      <c r="C61" s="191" t="s">
        <v>354</v>
      </c>
      <c r="D61" s="192" t="s">
        <v>355</v>
      </c>
      <c r="E61" s="191" t="s">
        <v>356</v>
      </c>
      <c r="F61" s="191" t="s">
        <v>357</v>
      </c>
      <c r="G61" s="193" t="s">
        <v>358</v>
      </c>
      <c r="H61" s="194"/>
      <c r="I61" s="194"/>
      <c r="J61" s="195">
        <v>240.875</v>
      </c>
      <c r="K61" s="195">
        <v>12.19</v>
      </c>
      <c r="L61" s="195">
        <v>8.3949999999999996</v>
      </c>
      <c r="M61" s="195">
        <v>12.535</v>
      </c>
      <c r="N61" s="195">
        <v>21.62</v>
      </c>
      <c r="O61" s="195">
        <v>2.2999999999999998</v>
      </c>
      <c r="P61" s="195">
        <v>13.8</v>
      </c>
      <c r="Q61" s="195">
        <v>8.0500000000000007</v>
      </c>
      <c r="R61" s="195">
        <v>14.72</v>
      </c>
      <c r="S61" s="195">
        <v>130</v>
      </c>
      <c r="T61" s="195">
        <v>21.965</v>
      </c>
      <c r="U61" s="195">
        <v>8.0500000000000007</v>
      </c>
      <c r="V61" s="195">
        <v>17.48</v>
      </c>
      <c r="W61" s="195">
        <v>34.844999999999999</v>
      </c>
      <c r="X61" s="195">
        <v>8.3949999999999996</v>
      </c>
      <c r="Y61" s="195">
        <v>8.74</v>
      </c>
      <c r="Z61" s="195">
        <v>16.905000000000001</v>
      </c>
      <c r="AA61" s="195">
        <v>18.399999999999999</v>
      </c>
      <c r="AB61" s="195">
        <v>155.25</v>
      </c>
      <c r="AC61" s="195">
        <v>13.11</v>
      </c>
      <c r="AD61" s="195">
        <v>24.954999999999998</v>
      </c>
      <c r="AE61" s="195">
        <v>20.93</v>
      </c>
      <c r="AF61" s="195">
        <v>21.045000000000002</v>
      </c>
      <c r="AG61" s="195">
        <v>46.115000000000002</v>
      </c>
      <c r="AH61" s="195">
        <v>14.03</v>
      </c>
      <c r="AI61" s="195">
        <v>20.47</v>
      </c>
      <c r="AJ61" s="195">
        <v>12.65</v>
      </c>
      <c r="AK61" s="195">
        <v>15.18</v>
      </c>
      <c r="AL61" s="195">
        <v>55.43</v>
      </c>
      <c r="AM61" s="195">
        <v>12.994999999999999</v>
      </c>
      <c r="AN61" s="195">
        <v>11.845000000000001</v>
      </c>
      <c r="AO61" s="195">
        <v>49.45</v>
      </c>
      <c r="AP61" s="195">
        <v>3.5649999999999999</v>
      </c>
      <c r="AQ61" s="195">
        <v>6.7850000000000001</v>
      </c>
      <c r="AR61" s="195">
        <v>3.335</v>
      </c>
      <c r="AS61" s="195">
        <v>48.99</v>
      </c>
      <c r="AT61" s="195">
        <v>8.74</v>
      </c>
      <c r="AU61" s="195">
        <v>12.65</v>
      </c>
      <c r="AV61" s="195">
        <v>16.215</v>
      </c>
    </row>
    <row r="62" spans="1:48" ht="112.5" customHeight="1" x14ac:dyDescent="0.25">
      <c r="A62" s="113">
        <v>59</v>
      </c>
      <c r="B62" s="190" t="s">
        <v>158</v>
      </c>
      <c r="C62" s="191" t="s">
        <v>359</v>
      </c>
      <c r="D62" s="192" t="s">
        <v>360</v>
      </c>
      <c r="E62" s="191" t="s">
        <v>361</v>
      </c>
      <c r="F62" s="191" t="s">
        <v>362</v>
      </c>
      <c r="G62" s="193" t="s">
        <v>358</v>
      </c>
      <c r="H62" s="194"/>
      <c r="I62" s="194"/>
      <c r="J62" s="195">
        <v>447.18799999999999</v>
      </c>
      <c r="K62" s="195">
        <v>20.175999999999998</v>
      </c>
      <c r="L62" s="195">
        <v>14.356</v>
      </c>
      <c r="M62" s="195">
        <v>18.236000000000001</v>
      </c>
      <c r="N62" s="195">
        <v>33.756</v>
      </c>
      <c r="O62" s="195">
        <v>3.1039999999999996</v>
      </c>
      <c r="P62" s="195">
        <v>22.503999999999998</v>
      </c>
      <c r="Q62" s="195">
        <v>15.907999999999999</v>
      </c>
      <c r="R62" s="195">
        <v>27.16</v>
      </c>
      <c r="S62" s="195">
        <v>174</v>
      </c>
      <c r="T62" s="195">
        <v>38.023999999999994</v>
      </c>
      <c r="U62" s="195">
        <v>15.131999999999998</v>
      </c>
      <c r="V62" s="195">
        <v>25.22</v>
      </c>
      <c r="W62" s="195">
        <v>48.887999999999991</v>
      </c>
      <c r="X62" s="195">
        <v>15.52</v>
      </c>
      <c r="Y62" s="195">
        <v>13.968</v>
      </c>
      <c r="Z62" s="195">
        <v>31.815999999999999</v>
      </c>
      <c r="AA62" s="195">
        <v>33.367999999999995</v>
      </c>
      <c r="AB62" s="195">
        <v>242.5</v>
      </c>
      <c r="AC62" s="195">
        <v>24.055999999999997</v>
      </c>
      <c r="AD62" s="195">
        <v>41.515999999999991</v>
      </c>
      <c r="AE62" s="195">
        <v>37.635999999999996</v>
      </c>
      <c r="AF62" s="195">
        <v>32.203999999999994</v>
      </c>
      <c r="AG62" s="195">
        <v>75.271999999999991</v>
      </c>
      <c r="AH62" s="195">
        <v>22.116</v>
      </c>
      <c r="AI62" s="195">
        <v>36.859999999999992</v>
      </c>
      <c r="AJ62" s="195">
        <v>19.788</v>
      </c>
      <c r="AK62" s="195">
        <v>30.263999999999996</v>
      </c>
      <c r="AL62" s="195">
        <v>109.41599999999998</v>
      </c>
      <c r="AM62" s="195">
        <v>20.563999999999997</v>
      </c>
      <c r="AN62" s="195">
        <v>18.623999999999999</v>
      </c>
      <c r="AO62" s="195">
        <v>82.255999999999986</v>
      </c>
      <c r="AP62" s="195">
        <v>5.82</v>
      </c>
      <c r="AQ62" s="195">
        <v>11.64</v>
      </c>
      <c r="AR62" s="195">
        <v>4.2679999999999998</v>
      </c>
      <c r="AS62" s="195">
        <v>83.031999999999982</v>
      </c>
      <c r="AT62" s="195">
        <v>13.968</v>
      </c>
      <c r="AU62" s="195">
        <v>22.891999999999999</v>
      </c>
      <c r="AV62" s="195">
        <v>26.383999999999997</v>
      </c>
    </row>
    <row r="63" spans="1:48" ht="112.5" customHeight="1" x14ac:dyDescent="0.25">
      <c r="A63" s="113">
        <v>60</v>
      </c>
      <c r="B63" s="190" t="s">
        <v>158</v>
      </c>
      <c r="C63" s="196" t="s">
        <v>363</v>
      </c>
      <c r="D63" s="192" t="s">
        <v>364</v>
      </c>
      <c r="E63" s="197" t="s">
        <v>365</v>
      </c>
      <c r="F63" s="197" t="s">
        <v>366</v>
      </c>
      <c r="G63" s="193" t="s">
        <v>358</v>
      </c>
      <c r="H63" s="194"/>
      <c r="I63" s="194"/>
      <c r="J63" s="198">
        <v>136</v>
      </c>
      <c r="K63" s="198">
        <v>11</v>
      </c>
      <c r="L63" s="198">
        <v>2</v>
      </c>
      <c r="M63" s="198">
        <v>10</v>
      </c>
      <c r="N63" s="198">
        <v>21</v>
      </c>
      <c r="O63" s="198">
        <v>0</v>
      </c>
      <c r="P63" s="198">
        <v>13</v>
      </c>
      <c r="Q63" s="198">
        <v>5</v>
      </c>
      <c r="R63" s="198">
        <v>10</v>
      </c>
      <c r="S63" s="198">
        <v>109</v>
      </c>
      <c r="T63" s="198">
        <v>13</v>
      </c>
      <c r="U63" s="198">
        <v>7</v>
      </c>
      <c r="V63" s="198">
        <v>19</v>
      </c>
      <c r="W63" s="198">
        <v>35</v>
      </c>
      <c r="X63" s="198">
        <v>7</v>
      </c>
      <c r="Y63" s="198">
        <v>7</v>
      </c>
      <c r="Z63" s="198">
        <v>14</v>
      </c>
      <c r="AA63" s="198">
        <v>23</v>
      </c>
      <c r="AB63" s="198">
        <v>135</v>
      </c>
      <c r="AC63" s="198">
        <v>10</v>
      </c>
      <c r="AD63" s="198">
        <v>15</v>
      </c>
      <c r="AE63" s="198">
        <v>13</v>
      </c>
      <c r="AF63" s="198">
        <v>22</v>
      </c>
      <c r="AG63" s="198">
        <v>40</v>
      </c>
      <c r="AH63" s="198">
        <v>11</v>
      </c>
      <c r="AI63" s="198">
        <v>10</v>
      </c>
      <c r="AJ63" s="198">
        <v>9</v>
      </c>
      <c r="AK63" s="198">
        <v>10</v>
      </c>
      <c r="AL63" s="198">
        <v>58</v>
      </c>
      <c r="AM63" s="198">
        <v>7</v>
      </c>
      <c r="AN63" s="198">
        <v>6</v>
      </c>
      <c r="AO63" s="198">
        <v>42</v>
      </c>
      <c r="AP63" s="198">
        <v>1</v>
      </c>
      <c r="AQ63" s="198">
        <v>5</v>
      </c>
      <c r="AR63" s="198">
        <v>5</v>
      </c>
      <c r="AS63" s="198">
        <v>35</v>
      </c>
      <c r="AT63" s="198">
        <v>1</v>
      </c>
      <c r="AU63" s="198">
        <v>6</v>
      </c>
      <c r="AV63" s="198">
        <v>16</v>
      </c>
    </row>
    <row r="64" spans="1:48" ht="112.5" customHeight="1" x14ac:dyDescent="0.25">
      <c r="A64" s="138">
        <v>61</v>
      </c>
      <c r="B64" s="190" t="s">
        <v>158</v>
      </c>
      <c r="C64" s="197" t="s">
        <v>367</v>
      </c>
      <c r="D64" s="192" t="s">
        <v>368</v>
      </c>
      <c r="E64" s="197" t="s">
        <v>369</v>
      </c>
      <c r="F64" s="197" t="s">
        <v>370</v>
      </c>
      <c r="G64" s="193" t="s">
        <v>358</v>
      </c>
      <c r="H64" s="194"/>
      <c r="I64" s="194"/>
      <c r="J64" s="199">
        <v>67.38</v>
      </c>
      <c r="K64" s="199">
        <v>2.72</v>
      </c>
      <c r="L64" s="199">
        <v>3.74</v>
      </c>
      <c r="M64" s="199">
        <v>3.74</v>
      </c>
      <c r="N64" s="199">
        <v>4.08</v>
      </c>
      <c r="O64" s="199">
        <v>1.02</v>
      </c>
      <c r="P64" s="199">
        <v>3.06</v>
      </c>
      <c r="Q64" s="199">
        <v>3.74</v>
      </c>
      <c r="R64" s="199">
        <v>4.42</v>
      </c>
      <c r="S64" s="199">
        <v>37</v>
      </c>
      <c r="T64" s="199">
        <v>6.8</v>
      </c>
      <c r="U64" s="199">
        <v>1.7</v>
      </c>
      <c r="V64" s="199">
        <v>3.4</v>
      </c>
      <c r="W64" s="199">
        <v>7.14</v>
      </c>
      <c r="X64" s="199">
        <v>3.4</v>
      </c>
      <c r="Y64" s="199">
        <v>3.74</v>
      </c>
      <c r="Z64" s="199">
        <v>6.46</v>
      </c>
      <c r="AA64" s="199">
        <v>6.8</v>
      </c>
      <c r="AB64" s="199">
        <v>39.78</v>
      </c>
      <c r="AC64" s="199">
        <v>3.06</v>
      </c>
      <c r="AD64" s="199">
        <v>6.12</v>
      </c>
      <c r="AE64" s="199">
        <v>4.42</v>
      </c>
      <c r="AF64" s="199">
        <v>5.78</v>
      </c>
      <c r="AG64" s="199">
        <v>14.96</v>
      </c>
      <c r="AH64" s="199">
        <v>2.38</v>
      </c>
      <c r="AI64" s="199">
        <v>3.74</v>
      </c>
      <c r="AJ64" s="199">
        <v>3.74</v>
      </c>
      <c r="AK64" s="199">
        <v>4.76</v>
      </c>
      <c r="AL64" s="199">
        <v>22.1</v>
      </c>
      <c r="AM64" s="199">
        <v>3.74</v>
      </c>
      <c r="AN64" s="199">
        <v>2.72</v>
      </c>
      <c r="AO64" s="199">
        <v>11.22</v>
      </c>
      <c r="AP64" s="199">
        <v>0.34</v>
      </c>
      <c r="AQ64" s="199">
        <v>2.38</v>
      </c>
      <c r="AR64" s="199">
        <v>1.7</v>
      </c>
      <c r="AS64" s="199">
        <v>12.92</v>
      </c>
      <c r="AT64" s="199">
        <v>2.04</v>
      </c>
      <c r="AU64" s="199">
        <v>3.4</v>
      </c>
      <c r="AV64" s="199">
        <v>4.76</v>
      </c>
    </row>
    <row r="65" spans="1:48" ht="112.5" customHeight="1" x14ac:dyDescent="0.25">
      <c r="A65" s="200">
        <v>62</v>
      </c>
      <c r="B65" s="190" t="s">
        <v>158</v>
      </c>
      <c r="C65" s="197" t="s">
        <v>371</v>
      </c>
      <c r="D65" s="192" t="s">
        <v>372</v>
      </c>
      <c r="E65" s="197" t="s">
        <v>373</v>
      </c>
      <c r="F65" s="197" t="s">
        <v>374</v>
      </c>
      <c r="G65" s="193" t="s">
        <v>358</v>
      </c>
      <c r="H65" s="194"/>
      <c r="I65" s="194"/>
      <c r="J65" s="198">
        <v>258.49100000000004</v>
      </c>
      <c r="K65" s="198">
        <v>14.041000000000002</v>
      </c>
      <c r="L65" s="198">
        <v>8.1290000000000013</v>
      </c>
      <c r="M65" s="198">
        <v>16.258000000000003</v>
      </c>
      <c r="N65" s="198">
        <v>31.038</v>
      </c>
      <c r="O65" s="198">
        <v>2.2170000000000001</v>
      </c>
      <c r="P65" s="198">
        <v>19.214000000000002</v>
      </c>
      <c r="Q65" s="198">
        <v>13.302</v>
      </c>
      <c r="R65" s="198">
        <v>24.387000000000004</v>
      </c>
      <c r="S65" s="198">
        <v>162</v>
      </c>
      <c r="T65" s="198">
        <v>29.56</v>
      </c>
      <c r="U65" s="198">
        <v>10.346000000000002</v>
      </c>
      <c r="V65" s="198">
        <v>16.997</v>
      </c>
      <c r="W65" s="198">
        <v>37.689</v>
      </c>
      <c r="X65" s="198">
        <v>8.1290000000000013</v>
      </c>
      <c r="Y65" s="198">
        <v>11.824000000000002</v>
      </c>
      <c r="Z65" s="198">
        <v>28.082000000000004</v>
      </c>
      <c r="AA65" s="198">
        <v>28.821000000000005</v>
      </c>
      <c r="AB65" s="198">
        <v>220.22200000000001</v>
      </c>
      <c r="AC65" s="198">
        <v>23.648000000000003</v>
      </c>
      <c r="AD65" s="198">
        <v>34.733000000000004</v>
      </c>
      <c r="AE65" s="198">
        <v>33.994</v>
      </c>
      <c r="AF65" s="198">
        <v>19.214000000000002</v>
      </c>
      <c r="AG65" s="198">
        <v>62.076000000000001</v>
      </c>
      <c r="AH65" s="198">
        <v>22.909000000000002</v>
      </c>
      <c r="AI65" s="198">
        <v>33.255000000000003</v>
      </c>
      <c r="AJ65" s="198">
        <v>14.78</v>
      </c>
      <c r="AK65" s="198">
        <v>24.387000000000004</v>
      </c>
      <c r="AL65" s="198">
        <v>69.466000000000008</v>
      </c>
      <c r="AM65" s="198">
        <v>8.1290000000000013</v>
      </c>
      <c r="AN65" s="198">
        <v>16.258000000000003</v>
      </c>
      <c r="AO65" s="198">
        <v>67.988</v>
      </c>
      <c r="AP65" s="198">
        <v>5.1730000000000009</v>
      </c>
      <c r="AQ65" s="198">
        <v>11.085000000000001</v>
      </c>
      <c r="AR65" s="198">
        <v>1.4780000000000002</v>
      </c>
      <c r="AS65" s="198">
        <v>64.293000000000006</v>
      </c>
      <c r="AT65" s="198">
        <v>11.085000000000001</v>
      </c>
      <c r="AU65" s="198">
        <v>19.214000000000002</v>
      </c>
      <c r="AV65" s="198">
        <v>16.258000000000003</v>
      </c>
    </row>
    <row r="66" spans="1:48" ht="112.5" customHeight="1" x14ac:dyDescent="0.25">
      <c r="A66" s="200">
        <v>63</v>
      </c>
      <c r="B66" s="201" t="s">
        <v>375</v>
      </c>
      <c r="C66" s="202" t="s">
        <v>376</v>
      </c>
      <c r="D66" s="203" t="s">
        <v>377</v>
      </c>
      <c r="E66" s="202" t="s">
        <v>378</v>
      </c>
      <c r="F66" s="202" t="s">
        <v>379</v>
      </c>
      <c r="G66" s="204" t="s">
        <v>358</v>
      </c>
      <c r="H66" s="205"/>
      <c r="I66" s="205"/>
      <c r="J66" s="206">
        <v>325.87100000000009</v>
      </c>
      <c r="K66" s="206">
        <v>16.761000000000003</v>
      </c>
      <c r="L66" s="206">
        <v>11.869000000000002</v>
      </c>
      <c r="M66" s="206">
        <v>19.998000000000005</v>
      </c>
      <c r="N66" s="206">
        <v>35.118000000000002</v>
      </c>
      <c r="O66" s="206">
        <v>3.2370000000000001</v>
      </c>
      <c r="P66" s="206">
        <v>22.274000000000001</v>
      </c>
      <c r="Q66" s="206">
        <v>17.042000000000002</v>
      </c>
      <c r="R66" s="206">
        <v>28.807000000000002</v>
      </c>
      <c r="S66" s="206">
        <v>199</v>
      </c>
      <c r="T66" s="206">
        <v>36.36</v>
      </c>
      <c r="U66" s="206">
        <v>12.046000000000001</v>
      </c>
      <c r="V66" s="206">
        <v>20.396999999999998</v>
      </c>
      <c r="W66" s="206">
        <v>44.829000000000001</v>
      </c>
      <c r="X66" s="206">
        <v>11.529000000000002</v>
      </c>
      <c r="Y66" s="206">
        <v>15.564000000000002</v>
      </c>
      <c r="Z66" s="206">
        <v>34.542000000000002</v>
      </c>
      <c r="AA66" s="206">
        <v>35.621000000000002</v>
      </c>
      <c r="AB66" s="206">
        <v>260.00200000000001</v>
      </c>
      <c r="AC66" s="206">
        <v>26.708000000000002</v>
      </c>
      <c r="AD66" s="206">
        <v>40.853000000000002</v>
      </c>
      <c r="AE66" s="206">
        <v>38.414000000000001</v>
      </c>
      <c r="AF66" s="206">
        <v>24.994000000000003</v>
      </c>
      <c r="AG66" s="206">
        <v>77.036000000000001</v>
      </c>
      <c r="AH66" s="206">
        <v>25.289000000000001</v>
      </c>
      <c r="AI66" s="206">
        <v>36.995000000000005</v>
      </c>
      <c r="AJ66" s="206">
        <v>18.52</v>
      </c>
      <c r="AK66" s="206">
        <v>29.147000000000006</v>
      </c>
      <c r="AL66" s="206">
        <v>91.566000000000003</v>
      </c>
      <c r="AM66" s="206">
        <v>11.869000000000002</v>
      </c>
      <c r="AN66" s="206">
        <v>18.978000000000002</v>
      </c>
      <c r="AO66" s="206">
        <v>79.207999999999998</v>
      </c>
      <c r="AP66" s="206">
        <v>5.5130000000000008</v>
      </c>
      <c r="AQ66" s="206">
        <v>13.465</v>
      </c>
      <c r="AR66" s="206">
        <v>3.1779999999999999</v>
      </c>
      <c r="AS66" s="206">
        <v>77.213000000000008</v>
      </c>
      <c r="AT66" s="206">
        <v>13.125</v>
      </c>
      <c r="AU66" s="206">
        <v>22.614000000000001</v>
      </c>
      <c r="AV66" s="206">
        <v>21.018000000000001</v>
      </c>
    </row>
    <row r="67" spans="1:48" ht="112.5" customHeight="1" x14ac:dyDescent="0.25">
      <c r="A67" s="200">
        <v>64</v>
      </c>
      <c r="B67" s="190" t="s">
        <v>158</v>
      </c>
      <c r="C67" s="197" t="s">
        <v>380</v>
      </c>
      <c r="D67" s="192" t="s">
        <v>381</v>
      </c>
      <c r="E67" s="197" t="s">
        <v>382</v>
      </c>
      <c r="F67" s="197" t="s">
        <v>383</v>
      </c>
      <c r="G67" s="193" t="s">
        <v>358</v>
      </c>
      <c r="H67" s="194"/>
      <c r="I67" s="194"/>
      <c r="J67" s="198">
        <v>58.527999999999992</v>
      </c>
      <c r="K67" s="198">
        <v>3.1159999999999997</v>
      </c>
      <c r="L67" s="198">
        <v>2.1319999999999997</v>
      </c>
      <c r="M67" s="198">
        <v>3.444</v>
      </c>
      <c r="N67" s="198">
        <v>5.411999999999999</v>
      </c>
      <c r="O67" s="198">
        <v>0.49199999999999994</v>
      </c>
      <c r="P67" s="198">
        <v>3.6079999999999997</v>
      </c>
      <c r="Q67" s="198">
        <v>2.6239999999999997</v>
      </c>
      <c r="R67" s="198">
        <v>3.7719999999999998</v>
      </c>
      <c r="S67" s="198">
        <v>32</v>
      </c>
      <c r="T67" s="198">
        <v>5.411999999999999</v>
      </c>
      <c r="U67" s="198">
        <v>1.9679999999999997</v>
      </c>
      <c r="V67" s="198">
        <v>4.7559999999999993</v>
      </c>
      <c r="W67" s="198">
        <v>9.1839999999999993</v>
      </c>
      <c r="X67" s="198">
        <v>2.7879999999999994</v>
      </c>
      <c r="Y67" s="198">
        <v>2.952</v>
      </c>
      <c r="Z67" s="198">
        <v>5.411999999999999</v>
      </c>
      <c r="AA67" s="198">
        <v>7.0519999999999996</v>
      </c>
      <c r="AB67" s="198">
        <v>41.327999999999996</v>
      </c>
      <c r="AC67" s="198">
        <v>3.1159999999999997</v>
      </c>
      <c r="AD67" s="198">
        <v>5.411999999999999</v>
      </c>
      <c r="AE67" s="198">
        <v>4.2639999999999993</v>
      </c>
      <c r="AF67" s="198">
        <v>6.395999999999999</v>
      </c>
      <c r="AG67" s="198">
        <v>13.776</v>
      </c>
      <c r="AH67" s="198">
        <v>2.952</v>
      </c>
      <c r="AI67" s="198">
        <v>3.444</v>
      </c>
      <c r="AJ67" s="198">
        <v>3.28</v>
      </c>
      <c r="AK67" s="198">
        <v>3.9359999999999995</v>
      </c>
      <c r="AL67" s="198">
        <v>20.171999999999997</v>
      </c>
      <c r="AM67" s="198">
        <v>2.952</v>
      </c>
      <c r="AN67" s="198">
        <v>2.2959999999999998</v>
      </c>
      <c r="AO67" s="198">
        <v>12.3</v>
      </c>
      <c r="AP67" s="198">
        <v>0.32799999999999996</v>
      </c>
      <c r="AQ67" s="198">
        <v>1.9679999999999997</v>
      </c>
      <c r="AR67" s="198">
        <v>1.64</v>
      </c>
      <c r="AS67" s="198">
        <v>11.971999999999998</v>
      </c>
      <c r="AT67" s="198">
        <v>1.1479999999999999</v>
      </c>
      <c r="AU67" s="198">
        <v>2.6239999999999997</v>
      </c>
      <c r="AV67" s="198">
        <v>4.919999999999999</v>
      </c>
    </row>
    <row r="68" spans="1:48" ht="112.5" customHeight="1" x14ac:dyDescent="0.25">
      <c r="A68" s="200">
        <v>65</v>
      </c>
      <c r="B68" s="190" t="s">
        <v>158</v>
      </c>
      <c r="C68" s="197" t="s">
        <v>384</v>
      </c>
      <c r="D68" s="192" t="s">
        <v>385</v>
      </c>
      <c r="E68" s="191" t="s">
        <v>386</v>
      </c>
      <c r="F68" s="191" t="s">
        <v>387</v>
      </c>
      <c r="G68" s="193" t="s">
        <v>358</v>
      </c>
      <c r="H68" s="194"/>
      <c r="I68" s="194"/>
      <c r="J68" s="198">
        <v>285.37199999999996</v>
      </c>
      <c r="K68" s="198">
        <v>14.267999999999999</v>
      </c>
      <c r="L68" s="198">
        <v>9.8399999999999981</v>
      </c>
      <c r="M68" s="198">
        <v>14.431999999999999</v>
      </c>
      <c r="N68" s="198">
        <v>25.42</v>
      </c>
      <c r="O68" s="198">
        <v>2.7879999999999994</v>
      </c>
      <c r="P68" s="198">
        <v>16.071999999999999</v>
      </c>
      <c r="Q68" s="198">
        <v>8.8559999999999999</v>
      </c>
      <c r="R68" s="198">
        <v>17.22</v>
      </c>
      <c r="S68" s="198">
        <v>153</v>
      </c>
      <c r="T68" s="207">
        <v>55.931999999999995</v>
      </c>
      <c r="U68" s="207">
        <v>20.531999999999996</v>
      </c>
      <c r="V68" s="207">
        <v>43.542000000000002</v>
      </c>
      <c r="W68" s="207">
        <v>40.507999999999996</v>
      </c>
      <c r="X68" s="207">
        <v>9.1839999999999993</v>
      </c>
      <c r="Y68" s="207">
        <v>9.5119999999999987</v>
      </c>
      <c r="Z68" s="207">
        <v>18.695999999999998</v>
      </c>
      <c r="AA68" s="207">
        <v>39.312000000000005</v>
      </c>
      <c r="AB68" s="207">
        <v>368.92800000000005</v>
      </c>
      <c r="AC68" s="207">
        <v>31.92</v>
      </c>
      <c r="AD68" s="207">
        <v>61.824000000000005</v>
      </c>
      <c r="AE68" s="207">
        <v>52.416000000000004</v>
      </c>
      <c r="AF68" s="207">
        <v>48.384000000000007</v>
      </c>
      <c r="AG68" s="207">
        <v>112.21799999999999</v>
      </c>
      <c r="AH68" s="207">
        <v>36.816000000000003</v>
      </c>
      <c r="AI68" s="207">
        <v>55.578000000000003</v>
      </c>
      <c r="AJ68" s="207">
        <v>31.86</v>
      </c>
      <c r="AK68" s="207">
        <v>38.231999999999999</v>
      </c>
      <c r="AL68" s="207">
        <v>58.875999999999998</v>
      </c>
      <c r="AM68" s="207">
        <v>15.579999999999998</v>
      </c>
      <c r="AN68" s="207">
        <v>14.595999999999998</v>
      </c>
      <c r="AO68" s="207">
        <v>58.219999999999992</v>
      </c>
      <c r="AP68" s="207">
        <v>4.7559999999999993</v>
      </c>
      <c r="AQ68" s="207">
        <v>7.7079999999999993</v>
      </c>
      <c r="AR68" s="207">
        <v>3.1159999999999997</v>
      </c>
      <c r="AS68" s="207">
        <v>57.891999999999996</v>
      </c>
      <c r="AT68" s="207">
        <v>11.315999999999999</v>
      </c>
      <c r="AU68" s="207">
        <v>15.415999999999999</v>
      </c>
      <c r="AV68" s="207">
        <v>18.203999999999997</v>
      </c>
    </row>
    <row r="69" spans="1:48" ht="112.5" customHeight="1" x14ac:dyDescent="0.25">
      <c r="A69" s="200">
        <v>66</v>
      </c>
      <c r="B69" s="201" t="s">
        <v>375</v>
      </c>
      <c r="C69" s="208" t="s">
        <v>388</v>
      </c>
      <c r="D69" s="209" t="s">
        <v>389</v>
      </c>
      <c r="E69" s="208" t="s">
        <v>390</v>
      </c>
      <c r="F69" s="208" t="s">
        <v>391</v>
      </c>
      <c r="G69" s="204" t="s">
        <v>358</v>
      </c>
      <c r="H69" s="205"/>
      <c r="I69" s="205"/>
      <c r="J69" s="206">
        <v>343.9</v>
      </c>
      <c r="K69" s="206">
        <v>17.384</v>
      </c>
      <c r="L69" s="206">
        <v>11.971999999999998</v>
      </c>
      <c r="M69" s="206">
        <v>17.875999999999998</v>
      </c>
      <c r="N69" s="206">
        <v>30.832000000000001</v>
      </c>
      <c r="O69" s="206">
        <v>3.2799999999999994</v>
      </c>
      <c r="P69" s="206">
        <v>19.68</v>
      </c>
      <c r="Q69" s="206">
        <v>11.48</v>
      </c>
      <c r="R69" s="206">
        <v>20.991999999999997</v>
      </c>
      <c r="S69" s="206">
        <v>185</v>
      </c>
      <c r="T69" s="206">
        <v>61.343999999999994</v>
      </c>
      <c r="U69" s="206">
        <v>22.499999999999996</v>
      </c>
      <c r="V69" s="206">
        <v>48.298000000000002</v>
      </c>
      <c r="W69" s="206">
        <v>49.691999999999993</v>
      </c>
      <c r="X69" s="206">
        <v>11.971999999999998</v>
      </c>
      <c r="Y69" s="206">
        <v>12.463999999999999</v>
      </c>
      <c r="Z69" s="206">
        <v>24.107999999999997</v>
      </c>
      <c r="AA69" s="206">
        <v>46.364000000000004</v>
      </c>
      <c r="AB69" s="206">
        <v>410.25600000000003</v>
      </c>
      <c r="AC69" s="206">
        <v>35.036000000000001</v>
      </c>
      <c r="AD69" s="206">
        <v>67.236000000000004</v>
      </c>
      <c r="AE69" s="206">
        <v>56.680000000000007</v>
      </c>
      <c r="AF69" s="206">
        <v>54.780000000000008</v>
      </c>
      <c r="AG69" s="206">
        <v>125.99399999999999</v>
      </c>
      <c r="AH69" s="206">
        <v>39.768000000000001</v>
      </c>
      <c r="AI69" s="206">
        <v>59.022000000000006</v>
      </c>
      <c r="AJ69" s="206">
        <v>35.14</v>
      </c>
      <c r="AK69" s="206">
        <v>42.167999999999999</v>
      </c>
      <c r="AL69" s="206">
        <v>79.048000000000002</v>
      </c>
      <c r="AM69" s="206">
        <v>18.531999999999996</v>
      </c>
      <c r="AN69" s="206">
        <v>16.891999999999999</v>
      </c>
      <c r="AO69" s="206">
        <v>70.52</v>
      </c>
      <c r="AP69" s="206">
        <v>5.0839999999999996</v>
      </c>
      <c r="AQ69" s="206">
        <v>9.6759999999999984</v>
      </c>
      <c r="AR69" s="206">
        <v>4.7559999999999993</v>
      </c>
      <c r="AS69" s="206">
        <v>69.86399999999999</v>
      </c>
      <c r="AT69" s="206">
        <v>12.463999999999999</v>
      </c>
      <c r="AU69" s="206">
        <v>18.04</v>
      </c>
      <c r="AV69" s="206">
        <v>23.123999999999995</v>
      </c>
    </row>
    <row r="70" spans="1:48" ht="112.5" customHeight="1" x14ac:dyDescent="0.25">
      <c r="A70" s="200">
        <v>67</v>
      </c>
      <c r="B70" s="190" t="s">
        <v>158</v>
      </c>
      <c r="C70" s="191" t="s">
        <v>392</v>
      </c>
      <c r="D70" s="210" t="s">
        <v>393</v>
      </c>
      <c r="E70" s="191" t="s">
        <v>394</v>
      </c>
      <c r="F70" s="191" t="s">
        <v>395</v>
      </c>
      <c r="G70" s="193" t="s">
        <v>358</v>
      </c>
      <c r="H70" s="194"/>
      <c r="I70" s="194"/>
      <c r="J70" s="195">
        <v>197</v>
      </c>
      <c r="K70" s="195">
        <v>8</v>
      </c>
      <c r="L70" s="195">
        <v>11</v>
      </c>
      <c r="M70" s="195">
        <v>11</v>
      </c>
      <c r="N70" s="195">
        <v>12</v>
      </c>
      <c r="O70" s="195">
        <v>3</v>
      </c>
      <c r="P70" s="195">
        <v>9</v>
      </c>
      <c r="Q70" s="195">
        <v>11</v>
      </c>
      <c r="R70" s="195">
        <v>13</v>
      </c>
      <c r="S70" s="195">
        <v>110</v>
      </c>
      <c r="T70" s="195">
        <v>20</v>
      </c>
      <c r="U70" s="195">
        <v>5</v>
      </c>
      <c r="V70" s="195">
        <v>10</v>
      </c>
      <c r="W70" s="195">
        <v>21</v>
      </c>
      <c r="X70" s="195">
        <v>10</v>
      </c>
      <c r="Y70" s="195">
        <v>11</v>
      </c>
      <c r="Z70" s="195">
        <v>19</v>
      </c>
      <c r="AA70" s="195">
        <v>20</v>
      </c>
      <c r="AB70" s="195">
        <v>117</v>
      </c>
      <c r="AC70" s="195">
        <v>9</v>
      </c>
      <c r="AD70" s="195">
        <v>18</v>
      </c>
      <c r="AE70" s="195">
        <v>13</v>
      </c>
      <c r="AF70" s="195">
        <v>17</v>
      </c>
      <c r="AG70" s="195">
        <v>44</v>
      </c>
      <c r="AH70" s="195">
        <v>7</v>
      </c>
      <c r="AI70" s="195">
        <v>11</v>
      </c>
      <c r="AJ70" s="195">
        <v>11</v>
      </c>
      <c r="AK70" s="195">
        <v>14</v>
      </c>
      <c r="AL70" s="195">
        <v>65</v>
      </c>
      <c r="AM70" s="195">
        <v>11</v>
      </c>
      <c r="AN70" s="195">
        <v>8</v>
      </c>
      <c r="AO70" s="195">
        <v>33</v>
      </c>
      <c r="AP70" s="195">
        <v>1</v>
      </c>
      <c r="AQ70" s="195">
        <v>7</v>
      </c>
      <c r="AR70" s="195">
        <v>5</v>
      </c>
      <c r="AS70" s="195">
        <v>38</v>
      </c>
      <c r="AT70" s="195">
        <v>6</v>
      </c>
      <c r="AU70" s="195">
        <v>10</v>
      </c>
      <c r="AV70" s="195">
        <v>14</v>
      </c>
    </row>
    <row r="71" spans="1:48" ht="112.5" customHeight="1" x14ac:dyDescent="0.25">
      <c r="A71" s="200">
        <v>68</v>
      </c>
      <c r="B71" s="190" t="s">
        <v>158</v>
      </c>
      <c r="C71" s="191" t="s">
        <v>396</v>
      </c>
      <c r="D71" s="210" t="s">
        <v>397</v>
      </c>
      <c r="E71" s="191" t="s">
        <v>398</v>
      </c>
      <c r="F71" s="191" t="s">
        <v>399</v>
      </c>
      <c r="G71" s="193" t="s">
        <v>358</v>
      </c>
      <c r="H71" s="194"/>
      <c r="I71" s="194"/>
      <c r="J71" s="195">
        <v>495</v>
      </c>
      <c r="K71" s="195">
        <v>25</v>
      </c>
      <c r="L71" s="195">
        <v>15</v>
      </c>
      <c r="M71" s="195">
        <v>14</v>
      </c>
      <c r="N71" s="195">
        <v>33</v>
      </c>
      <c r="O71" s="195">
        <v>2</v>
      </c>
      <c r="P71" s="195">
        <v>23</v>
      </c>
      <c r="Q71" s="195">
        <v>12</v>
      </c>
      <c r="R71" s="195">
        <v>24</v>
      </c>
      <c r="S71" s="195">
        <v>230</v>
      </c>
      <c r="T71" s="195">
        <v>38</v>
      </c>
      <c r="U71" s="195">
        <v>20</v>
      </c>
      <c r="V71" s="195">
        <v>32</v>
      </c>
      <c r="W71" s="195">
        <v>54</v>
      </c>
      <c r="X71" s="195">
        <v>19</v>
      </c>
      <c r="Y71" s="195">
        <v>9</v>
      </c>
      <c r="Z71" s="195">
        <v>25</v>
      </c>
      <c r="AA71" s="195">
        <v>27</v>
      </c>
      <c r="AB71" s="195">
        <v>210</v>
      </c>
      <c r="AC71" s="195">
        <v>21</v>
      </c>
      <c r="AD71" s="195">
        <v>42</v>
      </c>
      <c r="AE71" s="195">
        <v>38</v>
      </c>
      <c r="AF71" s="195">
        <v>40</v>
      </c>
      <c r="AG71" s="195">
        <v>66</v>
      </c>
      <c r="AH71" s="195">
        <v>19</v>
      </c>
      <c r="AI71" s="195">
        <v>39</v>
      </c>
      <c r="AJ71" s="195">
        <v>20</v>
      </c>
      <c r="AK71" s="195">
        <v>31</v>
      </c>
      <c r="AL71" s="195">
        <v>123</v>
      </c>
      <c r="AM71" s="195">
        <v>31</v>
      </c>
      <c r="AN71" s="195">
        <v>18</v>
      </c>
      <c r="AO71" s="195">
        <v>87</v>
      </c>
      <c r="AP71" s="195">
        <v>7</v>
      </c>
      <c r="AQ71" s="195">
        <v>8</v>
      </c>
      <c r="AR71" s="195">
        <v>4</v>
      </c>
      <c r="AS71" s="195">
        <v>89</v>
      </c>
      <c r="AT71" s="195">
        <v>15</v>
      </c>
      <c r="AU71" s="195">
        <v>23</v>
      </c>
      <c r="AV71" s="195">
        <v>32</v>
      </c>
    </row>
    <row r="72" spans="1:48" ht="112.5" customHeight="1" x14ac:dyDescent="0.25">
      <c r="A72" s="200">
        <v>69</v>
      </c>
      <c r="B72" s="190" t="s">
        <v>158</v>
      </c>
      <c r="C72" s="191" t="s">
        <v>400</v>
      </c>
      <c r="D72" s="210" t="s">
        <v>401</v>
      </c>
      <c r="E72" s="191" t="s">
        <v>402</v>
      </c>
      <c r="F72" s="191" t="s">
        <v>403</v>
      </c>
      <c r="G72" s="193" t="s">
        <v>358</v>
      </c>
      <c r="H72" s="194"/>
      <c r="I72" s="194"/>
      <c r="J72" s="195">
        <v>350</v>
      </c>
      <c r="K72" s="195">
        <v>19</v>
      </c>
      <c r="L72" s="195">
        <v>11</v>
      </c>
      <c r="M72" s="195">
        <v>22</v>
      </c>
      <c r="N72" s="195">
        <v>42</v>
      </c>
      <c r="O72" s="195">
        <v>3</v>
      </c>
      <c r="P72" s="195">
        <v>26</v>
      </c>
      <c r="Q72" s="195">
        <v>18</v>
      </c>
      <c r="R72" s="195">
        <v>33</v>
      </c>
      <c r="S72" s="195">
        <v>219</v>
      </c>
      <c r="T72" s="195">
        <v>40</v>
      </c>
      <c r="U72" s="195">
        <v>14</v>
      </c>
      <c r="V72" s="195">
        <v>23</v>
      </c>
      <c r="W72" s="195">
        <v>51</v>
      </c>
      <c r="X72" s="195">
        <v>11</v>
      </c>
      <c r="Y72" s="195">
        <v>16</v>
      </c>
      <c r="Z72" s="195">
        <v>38</v>
      </c>
      <c r="AA72" s="195">
        <v>39</v>
      </c>
      <c r="AB72" s="195">
        <v>298</v>
      </c>
      <c r="AC72" s="195">
        <v>32</v>
      </c>
      <c r="AD72" s="195">
        <v>47</v>
      </c>
      <c r="AE72" s="195">
        <v>46</v>
      </c>
      <c r="AF72" s="195">
        <v>26</v>
      </c>
      <c r="AG72" s="195">
        <v>84</v>
      </c>
      <c r="AH72" s="195">
        <v>31</v>
      </c>
      <c r="AI72" s="195">
        <v>45</v>
      </c>
      <c r="AJ72" s="195">
        <v>20</v>
      </c>
      <c r="AK72" s="195">
        <v>33</v>
      </c>
      <c r="AL72" s="195">
        <v>94</v>
      </c>
      <c r="AM72" s="195">
        <v>11</v>
      </c>
      <c r="AN72" s="195">
        <v>22</v>
      </c>
      <c r="AO72" s="195">
        <v>92</v>
      </c>
      <c r="AP72" s="195">
        <v>7</v>
      </c>
      <c r="AQ72" s="195">
        <v>15</v>
      </c>
      <c r="AR72" s="195">
        <v>2</v>
      </c>
      <c r="AS72" s="195">
        <v>87</v>
      </c>
      <c r="AT72" s="195">
        <v>15</v>
      </c>
      <c r="AU72" s="195">
        <v>26</v>
      </c>
      <c r="AV72" s="195">
        <v>22</v>
      </c>
    </row>
    <row r="73" spans="1:48" ht="128.25" customHeight="1" x14ac:dyDescent="0.25">
      <c r="A73" s="200">
        <v>70</v>
      </c>
      <c r="B73" s="201" t="s">
        <v>375</v>
      </c>
      <c r="C73" s="208" t="s">
        <v>404</v>
      </c>
      <c r="D73" s="209" t="s">
        <v>405</v>
      </c>
      <c r="E73" s="208" t="s">
        <v>406</v>
      </c>
      <c r="F73" s="208" t="s">
        <v>407</v>
      </c>
      <c r="G73" s="204" t="s">
        <v>358</v>
      </c>
      <c r="H73" s="205"/>
      <c r="I73" s="205"/>
      <c r="J73" s="206">
        <v>1042</v>
      </c>
      <c r="K73" s="206">
        <v>52</v>
      </c>
      <c r="L73" s="206">
        <v>37</v>
      </c>
      <c r="M73" s="206">
        <v>47</v>
      </c>
      <c r="N73" s="206">
        <v>87</v>
      </c>
      <c r="O73" s="206">
        <v>8</v>
      </c>
      <c r="P73" s="206">
        <v>58</v>
      </c>
      <c r="Q73" s="206">
        <v>41</v>
      </c>
      <c r="R73" s="206">
        <v>70</v>
      </c>
      <c r="S73" s="206">
        <v>559</v>
      </c>
      <c r="T73" s="206">
        <v>98</v>
      </c>
      <c r="U73" s="206">
        <v>39</v>
      </c>
      <c r="V73" s="206">
        <v>65</v>
      </c>
      <c r="W73" s="206">
        <v>126</v>
      </c>
      <c r="X73" s="206">
        <v>40</v>
      </c>
      <c r="Y73" s="206">
        <v>36</v>
      </c>
      <c r="Z73" s="206">
        <v>82</v>
      </c>
      <c r="AA73" s="206">
        <v>86</v>
      </c>
      <c r="AB73" s="206">
        <v>625</v>
      </c>
      <c r="AC73" s="206">
        <v>62</v>
      </c>
      <c r="AD73" s="206">
        <v>107</v>
      </c>
      <c r="AE73" s="206">
        <v>97</v>
      </c>
      <c r="AF73" s="206">
        <v>83</v>
      </c>
      <c r="AG73" s="206">
        <v>194</v>
      </c>
      <c r="AH73" s="206">
        <v>57</v>
      </c>
      <c r="AI73" s="206">
        <v>95</v>
      </c>
      <c r="AJ73" s="206">
        <v>51</v>
      </c>
      <c r="AK73" s="206">
        <v>78</v>
      </c>
      <c r="AL73" s="206">
        <v>282</v>
      </c>
      <c r="AM73" s="206">
        <v>53</v>
      </c>
      <c r="AN73" s="206">
        <v>48</v>
      </c>
      <c r="AO73" s="206">
        <v>212</v>
      </c>
      <c r="AP73" s="206">
        <v>15</v>
      </c>
      <c r="AQ73" s="206">
        <v>30</v>
      </c>
      <c r="AR73" s="206">
        <v>11</v>
      </c>
      <c r="AS73" s="206">
        <v>214</v>
      </c>
      <c r="AT73" s="206">
        <v>36</v>
      </c>
      <c r="AU73" s="206">
        <v>59</v>
      </c>
      <c r="AV73" s="206">
        <v>68</v>
      </c>
    </row>
    <row r="74" spans="1:48" ht="112.5" customHeight="1" x14ac:dyDescent="0.25">
      <c r="A74" s="200">
        <v>71</v>
      </c>
      <c r="B74" s="211" t="s">
        <v>375</v>
      </c>
      <c r="C74" s="212" t="s">
        <v>408</v>
      </c>
      <c r="D74" s="213" t="s">
        <v>409</v>
      </c>
      <c r="E74" s="213" t="s">
        <v>410</v>
      </c>
      <c r="F74" s="213" t="s">
        <v>411</v>
      </c>
      <c r="G74" s="214" t="s">
        <v>358</v>
      </c>
      <c r="H74" s="205"/>
      <c r="I74" s="205"/>
      <c r="J74" s="206">
        <v>120.68</v>
      </c>
      <c r="K74" s="206">
        <v>6.46</v>
      </c>
      <c r="L74" s="206">
        <v>4.42</v>
      </c>
      <c r="M74" s="206">
        <v>7.14</v>
      </c>
      <c r="N74" s="206">
        <v>11.22</v>
      </c>
      <c r="O74" s="206">
        <v>1.02</v>
      </c>
      <c r="P74" s="206">
        <v>7.48</v>
      </c>
      <c r="Q74" s="206">
        <v>5.44</v>
      </c>
      <c r="R74" s="206">
        <v>7.82</v>
      </c>
      <c r="S74" s="206">
        <v>67</v>
      </c>
      <c r="T74" s="206">
        <v>11.22</v>
      </c>
      <c r="U74" s="206">
        <v>4.08</v>
      </c>
      <c r="V74" s="206">
        <v>9.86</v>
      </c>
      <c r="W74" s="206">
        <v>19.04</v>
      </c>
      <c r="X74" s="206">
        <v>5.78</v>
      </c>
      <c r="Y74" s="206">
        <v>6.12</v>
      </c>
      <c r="Z74" s="206">
        <v>11.22</v>
      </c>
      <c r="AA74" s="206">
        <v>14.62</v>
      </c>
      <c r="AB74" s="206">
        <v>85.68</v>
      </c>
      <c r="AC74" s="206">
        <v>6.46</v>
      </c>
      <c r="AD74" s="206">
        <v>11.22</v>
      </c>
      <c r="AE74" s="206">
        <v>8.84</v>
      </c>
      <c r="AF74" s="206">
        <v>13.26</v>
      </c>
      <c r="AG74" s="206">
        <v>28.56</v>
      </c>
      <c r="AH74" s="206">
        <v>6.12</v>
      </c>
      <c r="AI74" s="206">
        <v>7.14</v>
      </c>
      <c r="AJ74" s="206">
        <v>6.8</v>
      </c>
      <c r="AK74" s="206">
        <v>8.16</v>
      </c>
      <c r="AL74" s="206">
        <v>41.82</v>
      </c>
      <c r="AM74" s="206">
        <v>6.12</v>
      </c>
      <c r="AN74" s="206">
        <v>4.76</v>
      </c>
      <c r="AO74" s="206">
        <v>25.5</v>
      </c>
      <c r="AP74" s="206">
        <v>0.68</v>
      </c>
      <c r="AQ74" s="206">
        <v>4.08</v>
      </c>
      <c r="AR74" s="206">
        <v>3.4</v>
      </c>
      <c r="AS74" s="206">
        <v>24.82</v>
      </c>
      <c r="AT74" s="206">
        <v>2.38</v>
      </c>
      <c r="AU74" s="206">
        <v>5.44</v>
      </c>
      <c r="AV74" s="206">
        <v>10.199999999999999</v>
      </c>
    </row>
    <row r="75" spans="1:48" ht="112.5" customHeight="1" x14ac:dyDescent="0.25">
      <c r="A75" s="200">
        <v>72</v>
      </c>
      <c r="B75" s="201" t="s">
        <v>375</v>
      </c>
      <c r="C75" s="215" t="s">
        <v>412</v>
      </c>
      <c r="D75" s="216" t="s">
        <v>413</v>
      </c>
      <c r="E75" s="216" t="s">
        <v>414</v>
      </c>
      <c r="F75" s="216" t="s">
        <v>415</v>
      </c>
      <c r="G75" s="204" t="s">
        <v>358</v>
      </c>
      <c r="H75" s="205"/>
      <c r="I75" s="205"/>
      <c r="J75" s="206">
        <v>540.75399999999991</v>
      </c>
      <c r="K75" s="206">
        <v>28.323999999999998</v>
      </c>
      <c r="L75" s="206">
        <v>17.945999999999998</v>
      </c>
      <c r="M75" s="206">
        <v>25.664000000000001</v>
      </c>
      <c r="N75" s="206">
        <v>47.030999999999999</v>
      </c>
      <c r="O75" s="206">
        <v>3.629</v>
      </c>
      <c r="P75" s="206">
        <v>31.265000000000001</v>
      </c>
      <c r="Q75" s="206">
        <v>20.454000000000001</v>
      </c>
      <c r="R75" s="206">
        <v>34.185000000000002</v>
      </c>
      <c r="S75" s="206">
        <v>286</v>
      </c>
      <c r="T75" s="206">
        <v>48.673999999999999</v>
      </c>
      <c r="U75" s="206">
        <v>20.234000000000002</v>
      </c>
      <c r="V75" s="206">
        <v>38.999000000000002</v>
      </c>
      <c r="W75" s="206">
        <v>73.652999999999992</v>
      </c>
      <c r="X75" s="206">
        <v>22.317999999999998</v>
      </c>
      <c r="Y75" s="206">
        <v>19.953000000000003</v>
      </c>
      <c r="Z75" s="206">
        <v>42.523000000000003</v>
      </c>
      <c r="AA75" s="206">
        <v>50.25</v>
      </c>
      <c r="AB75" s="206">
        <v>335.02800000000002</v>
      </c>
      <c r="AC75" s="206">
        <v>29.984999999999999</v>
      </c>
      <c r="AD75" s="206">
        <v>52.233000000000004</v>
      </c>
      <c r="AE75" s="206">
        <v>45.620000000000005</v>
      </c>
      <c r="AF75" s="206">
        <v>49.846000000000004</v>
      </c>
      <c r="AG75" s="206">
        <v>105.94199999999999</v>
      </c>
      <c r="AH75" s="206">
        <v>28.198</v>
      </c>
      <c r="AI75" s="206">
        <v>42.491999999999997</v>
      </c>
      <c r="AJ75" s="206">
        <v>27.08</v>
      </c>
      <c r="AK75" s="206">
        <v>37.876000000000005</v>
      </c>
      <c r="AL75" s="206">
        <v>158.97300000000001</v>
      </c>
      <c r="AM75" s="206">
        <v>28.173999999999999</v>
      </c>
      <c r="AN75" s="206">
        <v>22.776000000000003</v>
      </c>
      <c r="AO75" s="206">
        <v>111.18300000000001</v>
      </c>
      <c r="AP75" s="206">
        <v>6.1779999999999999</v>
      </c>
      <c r="AQ75" s="206">
        <v>15.298999999999999</v>
      </c>
      <c r="AR75" s="206">
        <v>8.8539999999999992</v>
      </c>
      <c r="AS75" s="206">
        <v>109.42400000000001</v>
      </c>
      <c r="AT75" s="206">
        <v>15.030000000000001</v>
      </c>
      <c r="AU75" s="206">
        <v>27.305</v>
      </c>
      <c r="AV75" s="206">
        <v>39.397999999999996</v>
      </c>
    </row>
    <row r="76" spans="1:48" ht="112.5" customHeight="1" x14ac:dyDescent="0.25">
      <c r="A76" s="200">
        <v>73</v>
      </c>
      <c r="B76" s="190" t="s">
        <v>158</v>
      </c>
      <c r="C76" s="217" t="s">
        <v>416</v>
      </c>
      <c r="D76" s="472" t="s">
        <v>417</v>
      </c>
      <c r="E76" s="218" t="s">
        <v>418</v>
      </c>
      <c r="F76" s="218" t="s">
        <v>419</v>
      </c>
      <c r="G76" s="193" t="s">
        <v>358</v>
      </c>
      <c r="H76" s="194"/>
      <c r="I76" s="194"/>
      <c r="J76" s="199">
        <v>235.32</v>
      </c>
      <c r="K76" s="199">
        <v>12.54</v>
      </c>
      <c r="L76" s="199">
        <v>8.58</v>
      </c>
      <c r="M76" s="199">
        <v>13.86</v>
      </c>
      <c r="N76" s="199">
        <v>21.78</v>
      </c>
      <c r="O76" s="199">
        <v>1.98</v>
      </c>
      <c r="P76" s="199">
        <v>14.52</v>
      </c>
      <c r="Q76" s="199">
        <v>10.56</v>
      </c>
      <c r="R76" s="199">
        <v>15.18</v>
      </c>
      <c r="S76" s="199">
        <v>129</v>
      </c>
      <c r="T76" s="199">
        <v>21.78</v>
      </c>
      <c r="U76" s="199">
        <v>7.92</v>
      </c>
      <c r="V76" s="199">
        <v>19.14</v>
      </c>
      <c r="W76" s="199">
        <v>36.96</v>
      </c>
      <c r="X76" s="199">
        <v>11.22</v>
      </c>
      <c r="Y76" s="199">
        <v>11.88</v>
      </c>
      <c r="Z76" s="199">
        <v>21.78</v>
      </c>
      <c r="AA76" s="199">
        <v>28.38</v>
      </c>
      <c r="AB76" s="199">
        <v>166.32</v>
      </c>
      <c r="AC76" s="199">
        <v>12.54</v>
      </c>
      <c r="AD76" s="199">
        <v>21.78</v>
      </c>
      <c r="AE76" s="199">
        <v>17.16</v>
      </c>
      <c r="AF76" s="199">
        <v>25.74</v>
      </c>
      <c r="AG76" s="199">
        <v>55.44</v>
      </c>
      <c r="AH76" s="199">
        <v>11.88</v>
      </c>
      <c r="AI76" s="199">
        <v>13.86</v>
      </c>
      <c r="AJ76" s="199">
        <v>13.2</v>
      </c>
      <c r="AK76" s="199">
        <v>15.84</v>
      </c>
      <c r="AL76" s="199">
        <v>81.180000000000007</v>
      </c>
      <c r="AM76" s="199">
        <v>11.88</v>
      </c>
      <c r="AN76" s="199">
        <v>9.24</v>
      </c>
      <c r="AO76" s="199">
        <v>49.5</v>
      </c>
      <c r="AP76" s="199">
        <v>1.32</v>
      </c>
      <c r="AQ76" s="199">
        <v>7.92</v>
      </c>
      <c r="AR76" s="199">
        <v>6.6</v>
      </c>
      <c r="AS76" s="199">
        <v>48.18</v>
      </c>
      <c r="AT76" s="199">
        <v>4.62</v>
      </c>
      <c r="AU76" s="199">
        <v>10.56</v>
      </c>
      <c r="AV76" s="199">
        <v>19.8</v>
      </c>
    </row>
    <row r="77" spans="1:48" ht="112.5" customHeight="1" x14ac:dyDescent="0.25">
      <c r="A77" s="200">
        <v>74</v>
      </c>
      <c r="B77" s="190" t="s">
        <v>158</v>
      </c>
      <c r="C77" s="217" t="s">
        <v>420</v>
      </c>
      <c r="D77" s="473"/>
      <c r="E77" s="218" t="s">
        <v>421</v>
      </c>
      <c r="F77" s="218" t="s">
        <v>422</v>
      </c>
      <c r="G77" s="193" t="s">
        <v>358</v>
      </c>
      <c r="H77" s="194"/>
      <c r="I77" s="194"/>
      <c r="J77" s="198">
        <v>213.92499999999995</v>
      </c>
      <c r="K77" s="198">
        <v>10.824999999999999</v>
      </c>
      <c r="L77" s="198">
        <v>6.4950000000000001</v>
      </c>
      <c r="M77" s="198">
        <v>6.0619999999999994</v>
      </c>
      <c r="N77" s="198">
        <v>14.288999999999998</v>
      </c>
      <c r="O77" s="198">
        <v>0.86599999999999999</v>
      </c>
      <c r="P77" s="198">
        <v>9.9589999999999996</v>
      </c>
      <c r="Q77" s="198">
        <v>5.1959999999999988</v>
      </c>
      <c r="R77" s="198">
        <v>10.391999999999998</v>
      </c>
      <c r="S77" s="198">
        <v>100</v>
      </c>
      <c r="T77" s="198">
        <v>16.453999999999997</v>
      </c>
      <c r="U77" s="198">
        <v>8.66</v>
      </c>
      <c r="V77" s="198">
        <v>13.856</v>
      </c>
      <c r="W77" s="198">
        <v>23.381999999999998</v>
      </c>
      <c r="X77" s="198">
        <v>8.2269999999999985</v>
      </c>
      <c r="Y77" s="198">
        <v>3.8969999999999998</v>
      </c>
      <c r="Z77" s="198">
        <v>10.824999999999999</v>
      </c>
      <c r="AA77" s="198">
        <v>11.690999999999999</v>
      </c>
      <c r="AB77" s="198">
        <v>90.93</v>
      </c>
      <c r="AC77" s="198">
        <v>9.093</v>
      </c>
      <c r="AD77" s="198">
        <v>18.186</v>
      </c>
      <c r="AE77" s="198">
        <v>16.453999999999997</v>
      </c>
      <c r="AF77" s="198">
        <v>17.32</v>
      </c>
      <c r="AG77" s="198">
        <v>28.577999999999996</v>
      </c>
      <c r="AH77" s="198">
        <v>8.2269999999999985</v>
      </c>
      <c r="AI77" s="198">
        <v>16.886999999999997</v>
      </c>
      <c r="AJ77" s="198">
        <v>8.66</v>
      </c>
      <c r="AK77" s="198">
        <v>13.423</v>
      </c>
      <c r="AL77" s="198">
        <v>53.258999999999993</v>
      </c>
      <c r="AM77" s="198">
        <v>13.423</v>
      </c>
      <c r="AN77" s="198">
        <v>7.7939999999999996</v>
      </c>
      <c r="AO77" s="198">
        <v>37.670999999999999</v>
      </c>
      <c r="AP77" s="198">
        <v>3.0309999999999997</v>
      </c>
      <c r="AQ77" s="198">
        <v>3.464</v>
      </c>
      <c r="AR77" s="198">
        <v>1.732</v>
      </c>
      <c r="AS77" s="198">
        <v>38.536999999999999</v>
      </c>
      <c r="AT77" s="198">
        <v>6.4950000000000001</v>
      </c>
      <c r="AU77" s="198">
        <v>9.9589999999999996</v>
      </c>
      <c r="AV77" s="198">
        <v>13.856</v>
      </c>
    </row>
    <row r="78" spans="1:48" ht="112.5" customHeight="1" x14ac:dyDescent="0.25">
      <c r="A78" s="200">
        <v>75</v>
      </c>
      <c r="B78" s="190" t="s">
        <v>158</v>
      </c>
      <c r="C78" s="217" t="s">
        <v>423</v>
      </c>
      <c r="D78" s="473"/>
      <c r="E78" s="218" t="s">
        <v>424</v>
      </c>
      <c r="F78" s="218" t="s">
        <v>425</v>
      </c>
      <c r="G78" s="193" t="s">
        <v>358</v>
      </c>
      <c r="H78" s="194"/>
      <c r="I78" s="194"/>
      <c r="J78" s="198">
        <v>91.509000000000015</v>
      </c>
      <c r="K78" s="198">
        <v>4.9590000000000005</v>
      </c>
      <c r="L78" s="198">
        <v>2.8710000000000004</v>
      </c>
      <c r="M78" s="198">
        <v>5.7420000000000009</v>
      </c>
      <c r="N78" s="198">
        <v>10.962</v>
      </c>
      <c r="O78" s="198">
        <v>0.78300000000000014</v>
      </c>
      <c r="P78" s="198">
        <v>6.7860000000000005</v>
      </c>
      <c r="Q78" s="198">
        <v>4.6980000000000004</v>
      </c>
      <c r="R78" s="198">
        <v>8.6130000000000013</v>
      </c>
      <c r="S78" s="198">
        <v>57</v>
      </c>
      <c r="T78" s="198">
        <v>10.44</v>
      </c>
      <c r="U78" s="198">
        <v>3.6540000000000004</v>
      </c>
      <c r="V78" s="198">
        <v>6.003000000000001</v>
      </c>
      <c r="W78" s="198">
        <v>13.311000000000002</v>
      </c>
      <c r="X78" s="198">
        <v>2.8710000000000004</v>
      </c>
      <c r="Y78" s="198">
        <v>4.1760000000000002</v>
      </c>
      <c r="Z78" s="198">
        <v>9.918000000000001</v>
      </c>
      <c r="AA78" s="198">
        <v>10.179</v>
      </c>
      <c r="AB78" s="198">
        <v>77.778000000000006</v>
      </c>
      <c r="AC78" s="198">
        <v>8.3520000000000003</v>
      </c>
      <c r="AD78" s="198">
        <v>12.267000000000001</v>
      </c>
      <c r="AE78" s="198">
        <v>12.006000000000002</v>
      </c>
      <c r="AF78" s="198">
        <v>6.7860000000000005</v>
      </c>
      <c r="AG78" s="198">
        <v>21.923999999999999</v>
      </c>
      <c r="AH78" s="198">
        <v>8.0910000000000011</v>
      </c>
      <c r="AI78" s="198">
        <v>11.744999999999999</v>
      </c>
      <c r="AJ78" s="198">
        <v>5.22</v>
      </c>
      <c r="AK78" s="198">
        <v>8.6130000000000013</v>
      </c>
      <c r="AL78" s="198">
        <v>24.534000000000002</v>
      </c>
      <c r="AM78" s="198">
        <v>2.8710000000000004</v>
      </c>
      <c r="AN78" s="198">
        <v>5.7420000000000009</v>
      </c>
      <c r="AO78" s="198">
        <v>24.012000000000004</v>
      </c>
      <c r="AP78" s="198">
        <v>1.8270000000000002</v>
      </c>
      <c r="AQ78" s="198">
        <v>3.915</v>
      </c>
      <c r="AR78" s="198">
        <v>0.52200000000000002</v>
      </c>
      <c r="AS78" s="198">
        <v>22.707000000000004</v>
      </c>
      <c r="AT78" s="198">
        <v>3.915</v>
      </c>
      <c r="AU78" s="198">
        <v>6.7860000000000005</v>
      </c>
      <c r="AV78" s="198">
        <v>5.7420000000000009</v>
      </c>
    </row>
    <row r="79" spans="1:48" ht="112.5" hidden="1" customHeight="1" x14ac:dyDescent="0.25">
      <c r="A79" s="200">
        <v>76</v>
      </c>
      <c r="B79" s="200" t="s">
        <v>158</v>
      </c>
      <c r="C79" s="219" t="s">
        <v>426</v>
      </c>
      <c r="D79" s="220" t="s">
        <v>427</v>
      </c>
      <c r="E79" s="221" t="s">
        <v>428</v>
      </c>
      <c r="F79" s="221" t="s">
        <v>429</v>
      </c>
      <c r="G79" s="222" t="s">
        <v>430</v>
      </c>
      <c r="H79" s="223"/>
      <c r="I79" s="223"/>
      <c r="J79" s="134"/>
      <c r="K79" s="119"/>
      <c r="L79" s="119"/>
      <c r="M79" s="119"/>
      <c r="N79" s="119"/>
      <c r="O79" s="119"/>
      <c r="P79" s="119"/>
      <c r="Q79" s="119"/>
      <c r="R79" s="119"/>
      <c r="S79" s="119"/>
      <c r="T79" s="134"/>
      <c r="U79" s="119"/>
      <c r="V79" s="134"/>
      <c r="W79" s="134"/>
      <c r="X79" s="119"/>
      <c r="Y79" s="119"/>
      <c r="Z79" s="119"/>
      <c r="AA79" s="119"/>
      <c r="AB79" s="134"/>
      <c r="AC79" s="119"/>
      <c r="AD79" s="119"/>
      <c r="AE79" s="119"/>
      <c r="AF79" s="119"/>
      <c r="AG79" s="134"/>
      <c r="AH79" s="119"/>
      <c r="AI79" s="119"/>
      <c r="AJ79" s="119"/>
      <c r="AK79" s="119"/>
      <c r="AL79" s="134"/>
      <c r="AM79" s="119"/>
      <c r="AN79" s="119"/>
      <c r="AO79" s="134"/>
      <c r="AP79" s="119"/>
      <c r="AQ79" s="119"/>
      <c r="AR79" s="119"/>
      <c r="AS79" s="134"/>
      <c r="AT79" s="119"/>
      <c r="AU79" s="119"/>
      <c r="AV79" s="119"/>
    </row>
    <row r="80" spans="1:48" ht="112.5" hidden="1" customHeight="1" x14ac:dyDescent="0.25">
      <c r="A80" s="200">
        <v>77</v>
      </c>
      <c r="B80" s="200" t="s">
        <v>158</v>
      </c>
      <c r="C80" s="224" t="s">
        <v>431</v>
      </c>
      <c r="D80" s="220" t="s">
        <v>432</v>
      </c>
      <c r="E80" s="220" t="s">
        <v>433</v>
      </c>
      <c r="F80" s="220" t="s">
        <v>434</v>
      </c>
      <c r="G80" s="222" t="s">
        <v>430</v>
      </c>
      <c r="H80" s="223"/>
      <c r="I80" s="223"/>
      <c r="J80" s="119">
        <v>2500</v>
      </c>
      <c r="K80" s="119"/>
      <c r="L80" s="119"/>
      <c r="M80" s="119"/>
      <c r="N80" s="119"/>
      <c r="O80" s="119"/>
      <c r="P80" s="119"/>
      <c r="Q80" s="119"/>
      <c r="R80" s="119"/>
      <c r="S80" s="119"/>
      <c r="T80" s="119">
        <v>1000</v>
      </c>
      <c r="U80" s="119"/>
      <c r="V80" s="119">
        <v>500</v>
      </c>
      <c r="W80" s="119">
        <v>1000</v>
      </c>
      <c r="X80" s="119"/>
      <c r="Y80" s="119"/>
      <c r="Z80" s="119"/>
      <c r="AA80" s="119"/>
      <c r="AB80" s="119">
        <v>2000</v>
      </c>
      <c r="AC80" s="119"/>
      <c r="AD80" s="119"/>
      <c r="AE80" s="119"/>
      <c r="AF80" s="119"/>
      <c r="AG80" s="119">
        <v>2000</v>
      </c>
      <c r="AH80" s="119"/>
      <c r="AI80" s="119"/>
      <c r="AJ80" s="119"/>
      <c r="AK80" s="119"/>
      <c r="AL80" s="119">
        <v>1000</v>
      </c>
      <c r="AM80" s="119"/>
      <c r="AN80" s="119"/>
      <c r="AO80" s="119">
        <v>1000</v>
      </c>
      <c r="AP80" s="119"/>
      <c r="AQ80" s="119"/>
      <c r="AR80" s="119"/>
      <c r="AS80" s="119">
        <v>1000</v>
      </c>
      <c r="AT80" s="119"/>
      <c r="AU80" s="119"/>
      <c r="AV80" s="119"/>
    </row>
    <row r="81" spans="1:48" ht="112.5" hidden="1" customHeight="1" x14ac:dyDescent="0.25">
      <c r="A81" s="200">
        <v>78</v>
      </c>
      <c r="B81" s="200" t="s">
        <v>158</v>
      </c>
      <c r="C81" s="225" t="s">
        <v>435</v>
      </c>
      <c r="D81" s="220" t="s">
        <v>432</v>
      </c>
      <c r="E81" s="220" t="s">
        <v>433</v>
      </c>
      <c r="F81" s="220" t="s">
        <v>436</v>
      </c>
      <c r="G81" s="222" t="s">
        <v>430</v>
      </c>
      <c r="H81" s="223"/>
      <c r="I81" s="223"/>
      <c r="J81" s="119">
        <v>800</v>
      </c>
      <c r="K81" s="119"/>
      <c r="L81" s="119"/>
      <c r="M81" s="119"/>
      <c r="N81" s="119"/>
      <c r="O81" s="119"/>
      <c r="P81" s="119"/>
      <c r="Q81" s="119"/>
      <c r="R81" s="119"/>
      <c r="S81" s="119"/>
      <c r="T81" s="119">
        <v>300</v>
      </c>
      <c r="U81" s="119"/>
      <c r="V81" s="119">
        <v>126</v>
      </c>
      <c r="W81" s="119">
        <v>350</v>
      </c>
      <c r="X81" s="119"/>
      <c r="Y81" s="119"/>
      <c r="Z81" s="119"/>
      <c r="AA81" s="119"/>
      <c r="AB81" s="119">
        <v>700</v>
      </c>
      <c r="AC81" s="119"/>
      <c r="AD81" s="119"/>
      <c r="AE81" s="119"/>
      <c r="AF81" s="119"/>
      <c r="AG81" s="119">
        <v>700</v>
      </c>
      <c r="AH81" s="119"/>
      <c r="AI81" s="119"/>
      <c r="AJ81" s="119"/>
      <c r="AK81" s="119"/>
      <c r="AL81" s="119">
        <v>350</v>
      </c>
      <c r="AM81" s="119"/>
      <c r="AN81" s="119"/>
      <c r="AO81" s="119">
        <v>350</v>
      </c>
      <c r="AP81" s="119"/>
      <c r="AQ81" s="119"/>
      <c r="AR81" s="119"/>
      <c r="AS81" s="119">
        <v>250</v>
      </c>
      <c r="AT81" s="119"/>
      <c r="AU81" s="119"/>
      <c r="AV81" s="119"/>
    </row>
    <row r="82" spans="1:48" ht="112.5" hidden="1" customHeight="1" x14ac:dyDescent="0.25">
      <c r="A82" s="200">
        <v>79</v>
      </c>
      <c r="B82" s="200" t="s">
        <v>158</v>
      </c>
      <c r="C82" s="226" t="s">
        <v>437</v>
      </c>
      <c r="D82" s="220" t="s">
        <v>433</v>
      </c>
      <c r="E82" s="220" t="s">
        <v>433</v>
      </c>
      <c r="F82" s="220" t="s">
        <v>438</v>
      </c>
      <c r="G82" s="222" t="s">
        <v>430</v>
      </c>
      <c r="H82" s="223"/>
      <c r="I82" s="223"/>
      <c r="J82" s="119">
        <v>800</v>
      </c>
      <c r="K82" s="119"/>
      <c r="L82" s="119"/>
      <c r="M82" s="119"/>
      <c r="N82" s="119"/>
      <c r="O82" s="119"/>
      <c r="P82" s="119"/>
      <c r="Q82" s="119"/>
      <c r="R82" s="119"/>
      <c r="S82" s="119"/>
      <c r="T82" s="119">
        <v>300</v>
      </c>
      <c r="U82" s="119"/>
      <c r="V82" s="119">
        <v>126</v>
      </c>
      <c r="W82" s="119">
        <v>350</v>
      </c>
      <c r="X82" s="119"/>
      <c r="Y82" s="119"/>
      <c r="Z82" s="119"/>
      <c r="AA82" s="119"/>
      <c r="AB82" s="119">
        <v>700</v>
      </c>
      <c r="AC82" s="119"/>
      <c r="AD82" s="119"/>
      <c r="AE82" s="119"/>
      <c r="AF82" s="119"/>
      <c r="AG82" s="119">
        <v>700</v>
      </c>
      <c r="AH82" s="119"/>
      <c r="AI82" s="119"/>
      <c r="AJ82" s="119"/>
      <c r="AK82" s="119"/>
      <c r="AL82" s="119">
        <v>350</v>
      </c>
      <c r="AM82" s="119"/>
      <c r="AN82" s="119"/>
      <c r="AO82" s="119">
        <v>350</v>
      </c>
      <c r="AP82" s="119"/>
      <c r="AQ82" s="119"/>
      <c r="AR82" s="119"/>
      <c r="AS82" s="119">
        <v>250</v>
      </c>
      <c r="AT82" s="119"/>
      <c r="AU82" s="119"/>
      <c r="AV82" s="119"/>
    </row>
    <row r="83" spans="1:48" ht="112.5" hidden="1" customHeight="1" x14ac:dyDescent="0.25">
      <c r="A83" s="200">
        <v>80</v>
      </c>
      <c r="B83" s="200" t="s">
        <v>158</v>
      </c>
      <c r="C83" s="225" t="s">
        <v>439</v>
      </c>
      <c r="D83" s="220" t="s">
        <v>440</v>
      </c>
      <c r="E83" s="227" t="s">
        <v>441</v>
      </c>
      <c r="F83" s="220" t="s">
        <v>442</v>
      </c>
      <c r="G83" s="228" t="s">
        <v>443</v>
      </c>
      <c r="H83" s="223"/>
      <c r="I83" s="223"/>
      <c r="J83" s="119">
        <v>1200</v>
      </c>
      <c r="K83" s="119"/>
      <c r="L83" s="119"/>
      <c r="M83" s="119"/>
      <c r="N83" s="119"/>
      <c r="O83" s="119"/>
      <c r="P83" s="119"/>
      <c r="Q83" s="119"/>
      <c r="R83" s="119"/>
      <c r="S83" s="119"/>
      <c r="T83" s="119">
        <v>700</v>
      </c>
      <c r="U83" s="119"/>
      <c r="V83" s="119">
        <v>200</v>
      </c>
      <c r="W83" s="119">
        <v>500</v>
      </c>
      <c r="X83" s="119"/>
      <c r="Y83" s="119"/>
      <c r="Z83" s="119"/>
      <c r="AA83" s="119"/>
      <c r="AB83" s="119">
        <v>800</v>
      </c>
      <c r="AC83" s="119"/>
      <c r="AD83" s="119"/>
      <c r="AE83" s="119"/>
      <c r="AF83" s="119"/>
      <c r="AG83" s="119">
        <v>800</v>
      </c>
      <c r="AH83" s="119"/>
      <c r="AI83" s="119"/>
      <c r="AJ83" s="119"/>
      <c r="AK83" s="119"/>
      <c r="AL83" s="119">
        <v>600</v>
      </c>
      <c r="AM83" s="119"/>
      <c r="AN83" s="119"/>
      <c r="AO83" s="119">
        <v>600</v>
      </c>
      <c r="AP83" s="119"/>
      <c r="AQ83" s="119"/>
      <c r="AR83" s="119"/>
      <c r="AS83" s="119">
        <v>600</v>
      </c>
      <c r="AT83" s="119"/>
      <c r="AU83" s="119"/>
      <c r="AV83" s="119"/>
    </row>
    <row r="84" spans="1:48" ht="112.5" hidden="1" customHeight="1" x14ac:dyDescent="0.25">
      <c r="A84" s="200">
        <v>81</v>
      </c>
      <c r="B84" s="200" t="s">
        <v>158</v>
      </c>
      <c r="C84" s="229" t="s">
        <v>444</v>
      </c>
      <c r="D84" s="220" t="s">
        <v>445</v>
      </c>
      <c r="E84" s="220" t="s">
        <v>446</v>
      </c>
      <c r="F84" s="220" t="s">
        <v>447</v>
      </c>
      <c r="G84" s="228" t="s">
        <v>448</v>
      </c>
      <c r="H84" s="223"/>
      <c r="I84" s="223"/>
      <c r="J84" s="119">
        <v>300</v>
      </c>
      <c r="K84" s="119"/>
      <c r="L84" s="119"/>
      <c r="M84" s="119"/>
      <c r="N84" s="119"/>
      <c r="O84" s="119"/>
      <c r="P84" s="119"/>
      <c r="Q84" s="119"/>
      <c r="R84" s="119"/>
      <c r="S84" s="119"/>
      <c r="T84" s="119">
        <v>50</v>
      </c>
      <c r="U84" s="119"/>
      <c r="V84" s="119">
        <v>20</v>
      </c>
      <c r="W84" s="119">
        <v>50</v>
      </c>
      <c r="X84" s="119"/>
      <c r="Y84" s="119"/>
      <c r="Z84" s="119"/>
      <c r="AA84" s="119"/>
      <c r="AB84" s="119">
        <v>280</v>
      </c>
      <c r="AC84" s="119"/>
      <c r="AD84" s="119"/>
      <c r="AE84" s="119"/>
      <c r="AF84" s="119"/>
      <c r="AG84" s="119">
        <v>250</v>
      </c>
      <c r="AH84" s="119"/>
      <c r="AI84" s="119"/>
      <c r="AJ84" s="119"/>
      <c r="AK84" s="119"/>
      <c r="AL84" s="119">
        <v>30</v>
      </c>
      <c r="AM84" s="119"/>
      <c r="AN84" s="119"/>
      <c r="AO84" s="119">
        <v>30</v>
      </c>
      <c r="AP84" s="119"/>
      <c r="AQ84" s="119"/>
      <c r="AR84" s="119"/>
      <c r="AS84" s="119">
        <v>30</v>
      </c>
      <c r="AT84" s="119"/>
      <c r="AU84" s="119"/>
      <c r="AV84" s="119"/>
    </row>
    <row r="85" spans="1:48" ht="112.5" hidden="1" customHeight="1" x14ac:dyDescent="0.25">
      <c r="A85" s="230">
        <v>82</v>
      </c>
      <c r="B85" s="230" t="s">
        <v>158</v>
      </c>
      <c r="C85" s="231" t="s">
        <v>449</v>
      </c>
      <c r="D85" s="232" t="s">
        <v>450</v>
      </c>
      <c r="E85" s="232" t="s">
        <v>451</v>
      </c>
      <c r="F85" s="232" t="s">
        <v>452</v>
      </c>
      <c r="G85" s="233" t="s">
        <v>448</v>
      </c>
      <c r="H85" s="234"/>
      <c r="I85" s="234"/>
      <c r="J85" s="235">
        <v>270</v>
      </c>
      <c r="K85" s="235"/>
      <c r="L85" s="235"/>
      <c r="M85" s="235"/>
      <c r="N85" s="235"/>
      <c r="O85" s="235"/>
      <c r="P85" s="235"/>
      <c r="Q85" s="235"/>
      <c r="R85" s="235"/>
      <c r="S85" s="235"/>
      <c r="T85" s="235">
        <v>60</v>
      </c>
      <c r="U85" s="235"/>
      <c r="V85" s="235">
        <v>20</v>
      </c>
      <c r="W85" s="235">
        <v>50</v>
      </c>
      <c r="X85" s="235"/>
      <c r="Y85" s="235"/>
      <c r="Z85" s="235"/>
      <c r="AA85" s="235"/>
      <c r="AB85" s="235">
        <v>200</v>
      </c>
      <c r="AC85" s="235"/>
      <c r="AD85" s="235"/>
      <c r="AE85" s="235"/>
      <c r="AF85" s="235"/>
      <c r="AG85" s="235">
        <v>150</v>
      </c>
      <c r="AH85" s="235"/>
      <c r="AI85" s="235"/>
      <c r="AJ85" s="235"/>
      <c r="AK85" s="235"/>
      <c r="AL85" s="235">
        <v>30</v>
      </c>
      <c r="AM85" s="235"/>
      <c r="AN85" s="235"/>
      <c r="AO85" s="235">
        <v>30</v>
      </c>
      <c r="AP85" s="235"/>
      <c r="AQ85" s="235"/>
      <c r="AR85" s="235"/>
      <c r="AS85" s="235">
        <v>30</v>
      </c>
      <c r="AT85" s="235"/>
      <c r="AU85" s="235"/>
      <c r="AV85" s="235"/>
    </row>
    <row r="86" spans="1:48" ht="112.5" hidden="1" customHeight="1" x14ac:dyDescent="0.25">
      <c r="A86" s="143">
        <v>83</v>
      </c>
      <c r="B86" s="143" t="s">
        <v>158</v>
      </c>
      <c r="C86" s="144" t="s">
        <v>124</v>
      </c>
      <c r="D86" s="144" t="s">
        <v>453</v>
      </c>
      <c r="E86" s="144" t="s">
        <v>454</v>
      </c>
      <c r="F86" s="144" t="s">
        <v>455</v>
      </c>
      <c r="G86" s="264" t="s">
        <v>141</v>
      </c>
      <c r="H86" s="144">
        <v>0</v>
      </c>
      <c r="I86" s="144">
        <v>0</v>
      </c>
      <c r="J86" s="236">
        <v>1556</v>
      </c>
      <c r="K86" s="236">
        <v>200</v>
      </c>
      <c r="L86" s="236">
        <v>131</v>
      </c>
      <c r="M86" s="236">
        <v>357</v>
      </c>
      <c r="N86" s="236">
        <v>203</v>
      </c>
      <c r="O86" s="236">
        <v>69</v>
      </c>
      <c r="P86" s="236">
        <v>187</v>
      </c>
      <c r="Q86" s="236">
        <v>70</v>
      </c>
      <c r="R86" s="236">
        <v>14</v>
      </c>
      <c r="S86" s="236">
        <v>70</v>
      </c>
      <c r="T86" s="236">
        <v>264</v>
      </c>
      <c r="U86" s="236">
        <v>99</v>
      </c>
      <c r="V86" s="236">
        <v>139</v>
      </c>
      <c r="W86" s="236">
        <v>332</v>
      </c>
      <c r="X86" s="236">
        <v>117</v>
      </c>
      <c r="Y86" s="236">
        <v>50</v>
      </c>
      <c r="Z86" s="236">
        <v>112</v>
      </c>
      <c r="AA86" s="236">
        <v>173</v>
      </c>
      <c r="AB86" s="236">
        <v>895</v>
      </c>
      <c r="AC86" s="236">
        <v>128</v>
      </c>
      <c r="AD86" s="236">
        <v>144</v>
      </c>
      <c r="AE86" s="236">
        <v>124</v>
      </c>
      <c r="AF86" s="236">
        <v>251</v>
      </c>
      <c r="AG86" s="236">
        <v>488</v>
      </c>
      <c r="AH86" s="236">
        <v>128</v>
      </c>
      <c r="AI86" s="236">
        <v>179</v>
      </c>
      <c r="AJ86" s="236">
        <v>176</v>
      </c>
      <c r="AK86" s="236">
        <v>126</v>
      </c>
      <c r="AL86" s="236">
        <v>367</v>
      </c>
      <c r="AM86" s="236">
        <v>91</v>
      </c>
      <c r="AN86" s="236">
        <v>64</v>
      </c>
      <c r="AO86" s="236">
        <v>457</v>
      </c>
      <c r="AP86" s="236">
        <v>60</v>
      </c>
      <c r="AQ86" s="236">
        <v>85</v>
      </c>
      <c r="AR86" s="236">
        <v>49</v>
      </c>
      <c r="AS86" s="236">
        <v>415</v>
      </c>
      <c r="AT86" s="236">
        <v>57</v>
      </c>
      <c r="AU86" s="236">
        <v>50</v>
      </c>
      <c r="AV86" s="236">
        <v>113</v>
      </c>
    </row>
    <row r="87" spans="1:48" ht="112.5" hidden="1" customHeight="1" x14ac:dyDescent="0.25">
      <c r="A87" s="143">
        <v>84</v>
      </c>
      <c r="B87" s="143" t="s">
        <v>158</v>
      </c>
      <c r="C87" s="144" t="s">
        <v>125</v>
      </c>
      <c r="D87" s="144" t="s">
        <v>456</v>
      </c>
      <c r="E87" s="144" t="s">
        <v>457</v>
      </c>
      <c r="F87" s="144" t="s">
        <v>458</v>
      </c>
      <c r="G87" s="264" t="s">
        <v>141</v>
      </c>
      <c r="H87" s="144">
        <v>0</v>
      </c>
      <c r="I87" s="144">
        <v>0</v>
      </c>
      <c r="J87" s="144">
        <v>65</v>
      </c>
      <c r="K87" s="144">
        <v>3</v>
      </c>
      <c r="L87" s="144">
        <v>8</v>
      </c>
      <c r="M87" s="144">
        <v>8</v>
      </c>
      <c r="N87" s="144">
        <v>2</v>
      </c>
      <c r="O87" s="144">
        <v>5</v>
      </c>
      <c r="P87" s="144">
        <v>4</v>
      </c>
      <c r="Q87" s="144">
        <v>6</v>
      </c>
      <c r="R87" s="144">
        <v>10</v>
      </c>
      <c r="S87" s="144">
        <v>6</v>
      </c>
      <c r="T87" s="144">
        <v>3</v>
      </c>
      <c r="U87" s="144">
        <v>10</v>
      </c>
      <c r="V87" s="144">
        <v>2</v>
      </c>
      <c r="W87" s="144">
        <v>2</v>
      </c>
      <c r="X87" s="144">
        <v>2</v>
      </c>
      <c r="Y87" s="144">
        <v>5</v>
      </c>
      <c r="Z87" s="144">
        <v>30</v>
      </c>
      <c r="AA87" s="144">
        <v>3</v>
      </c>
      <c r="AB87" s="144">
        <v>4</v>
      </c>
      <c r="AC87" s="144">
        <v>3</v>
      </c>
      <c r="AD87" s="144">
        <v>7</v>
      </c>
      <c r="AE87" s="144">
        <v>18</v>
      </c>
      <c r="AF87" s="144">
        <v>6</v>
      </c>
      <c r="AG87" s="144">
        <v>7</v>
      </c>
      <c r="AH87" s="144">
        <v>5</v>
      </c>
      <c r="AI87" s="144">
        <v>4</v>
      </c>
      <c r="AJ87" s="144">
        <v>10</v>
      </c>
      <c r="AK87" s="144">
        <v>2</v>
      </c>
      <c r="AL87" s="144">
        <v>2</v>
      </c>
      <c r="AM87" s="144">
        <v>10</v>
      </c>
      <c r="AN87" s="144">
        <v>2</v>
      </c>
      <c r="AO87" s="144">
        <v>3</v>
      </c>
      <c r="AP87" s="144">
        <v>1</v>
      </c>
      <c r="AQ87" s="144">
        <v>9</v>
      </c>
      <c r="AR87" s="144">
        <v>2</v>
      </c>
      <c r="AS87" s="144">
        <v>2</v>
      </c>
      <c r="AT87" s="144">
        <v>5</v>
      </c>
      <c r="AU87" s="236">
        <v>1</v>
      </c>
      <c r="AV87" s="236">
        <v>1</v>
      </c>
    </row>
    <row r="88" spans="1:48" ht="112.5" hidden="1" customHeight="1" x14ac:dyDescent="0.25">
      <c r="A88" s="143">
        <v>85</v>
      </c>
      <c r="B88" s="143" t="s">
        <v>158</v>
      </c>
      <c r="C88" s="144" t="s">
        <v>126</v>
      </c>
      <c r="D88" s="144" t="s">
        <v>459</v>
      </c>
      <c r="E88" s="144" t="s">
        <v>460</v>
      </c>
      <c r="F88" s="144" t="s">
        <v>461</v>
      </c>
      <c r="G88" s="264" t="s">
        <v>141</v>
      </c>
      <c r="H88" s="144">
        <v>0</v>
      </c>
      <c r="I88" s="144">
        <v>0</v>
      </c>
      <c r="J88" s="144">
        <v>3</v>
      </c>
      <c r="K88" s="144">
        <v>0</v>
      </c>
      <c r="L88" s="144">
        <v>0</v>
      </c>
      <c r="M88" s="144">
        <v>0</v>
      </c>
      <c r="N88" s="144">
        <v>0</v>
      </c>
      <c r="O88" s="144">
        <v>0</v>
      </c>
      <c r="P88" s="144">
        <v>1</v>
      </c>
      <c r="Q88" s="144">
        <v>0</v>
      </c>
      <c r="R88" s="144">
        <v>2</v>
      </c>
      <c r="S88" s="144">
        <v>0</v>
      </c>
      <c r="T88" s="144">
        <v>1</v>
      </c>
      <c r="U88" s="144">
        <v>2</v>
      </c>
      <c r="V88" s="144">
        <v>0</v>
      </c>
      <c r="W88" s="144">
        <v>0</v>
      </c>
      <c r="X88" s="144">
        <v>0</v>
      </c>
      <c r="Y88" s="144">
        <v>1</v>
      </c>
      <c r="Z88" s="144">
        <v>5</v>
      </c>
      <c r="AA88" s="144">
        <v>0</v>
      </c>
      <c r="AB88" s="144">
        <v>0</v>
      </c>
      <c r="AC88" s="144">
        <v>0</v>
      </c>
      <c r="AD88" s="144">
        <v>0</v>
      </c>
      <c r="AE88" s="144">
        <v>5</v>
      </c>
      <c r="AF88" s="144">
        <v>0</v>
      </c>
      <c r="AG88" s="144">
        <v>1</v>
      </c>
      <c r="AH88" s="144">
        <v>1</v>
      </c>
      <c r="AI88" s="144">
        <v>0</v>
      </c>
      <c r="AJ88" s="144">
        <v>2</v>
      </c>
      <c r="AK88" s="144">
        <v>0</v>
      </c>
      <c r="AL88" s="144">
        <v>0</v>
      </c>
      <c r="AM88" s="144">
        <v>4</v>
      </c>
      <c r="AN88" s="144">
        <v>0</v>
      </c>
      <c r="AO88" s="144">
        <v>0</v>
      </c>
      <c r="AP88" s="144">
        <v>0</v>
      </c>
      <c r="AQ88" s="144">
        <v>4</v>
      </c>
      <c r="AR88" s="144">
        <v>0</v>
      </c>
      <c r="AS88" s="144">
        <v>0</v>
      </c>
      <c r="AT88" s="144">
        <v>0</v>
      </c>
      <c r="AU88" s="236">
        <v>0</v>
      </c>
      <c r="AV88" s="236">
        <v>0</v>
      </c>
    </row>
    <row r="89" spans="1:48" ht="112.5" hidden="1" customHeight="1" x14ac:dyDescent="0.25">
      <c r="A89" s="143">
        <v>86</v>
      </c>
      <c r="B89" s="143" t="s">
        <v>158</v>
      </c>
      <c r="C89" s="144" t="s">
        <v>127</v>
      </c>
      <c r="D89" s="144" t="s">
        <v>462</v>
      </c>
      <c r="E89" s="144" t="s">
        <v>463</v>
      </c>
      <c r="F89" s="144" t="s">
        <v>464</v>
      </c>
      <c r="G89" s="264" t="s">
        <v>141</v>
      </c>
      <c r="H89" s="237">
        <v>0</v>
      </c>
      <c r="I89" s="237">
        <v>0</v>
      </c>
      <c r="J89" s="238">
        <v>31592.402548019931</v>
      </c>
      <c r="K89" s="238">
        <v>2499.2963137724278</v>
      </c>
      <c r="L89" s="238">
        <v>1833.3620282883155</v>
      </c>
      <c r="M89" s="238">
        <v>1801.6995085797146</v>
      </c>
      <c r="N89" s="238">
        <v>3356.2270891116464</v>
      </c>
      <c r="O89" s="238">
        <v>390.03890244463884</v>
      </c>
      <c r="P89" s="238">
        <v>1618.8739915526355</v>
      </c>
      <c r="Q89" s="238">
        <v>1070.3974404713954</v>
      </c>
      <c r="R89" s="238">
        <v>1581.0832422230155</v>
      </c>
      <c r="S89" s="238">
        <v>13312.199999999999</v>
      </c>
      <c r="T89" s="238">
        <v>2095.8187928732559</v>
      </c>
      <c r="U89" s="238">
        <v>1148.8950784954652</v>
      </c>
      <c r="V89" s="238">
        <v>1867.5033377837112</v>
      </c>
      <c r="W89" s="238">
        <v>3016</v>
      </c>
      <c r="X89" s="238">
        <v>3152.9741400145008</v>
      </c>
      <c r="Y89" s="238">
        <v>1108.1881898010149</v>
      </c>
      <c r="Z89" s="238">
        <v>2885.3747798966529</v>
      </c>
      <c r="AA89" s="238">
        <v>1714</v>
      </c>
      <c r="AB89" s="238">
        <v>14145.499492827126</v>
      </c>
      <c r="AC89" s="238">
        <v>1857.0190117374291</v>
      </c>
      <c r="AD89" s="238">
        <v>1868.5029416026657</v>
      </c>
      <c r="AE89" s="238">
        <v>1536.1445007969864</v>
      </c>
      <c r="AF89" s="238">
        <v>3901.8340530357905</v>
      </c>
      <c r="AG89" s="238">
        <v>4812.1872841950171</v>
      </c>
      <c r="AH89" s="238">
        <v>957.16863864462948</v>
      </c>
      <c r="AI89" s="238">
        <v>1643.5785645228118</v>
      </c>
      <c r="AJ89" s="238">
        <v>1279.8837530500434</v>
      </c>
      <c r="AK89" s="238">
        <v>1222.8048892776576</v>
      </c>
      <c r="AL89" s="238">
        <v>6451.8582848837214</v>
      </c>
      <c r="AM89" s="238">
        <v>935.25944767441865</v>
      </c>
      <c r="AN89" s="238">
        <v>1326.3953488372092</v>
      </c>
      <c r="AO89" s="238">
        <v>4246.9777777777772</v>
      </c>
      <c r="AP89" s="238">
        <v>477.12075871276642</v>
      </c>
      <c r="AQ89" s="238">
        <v>1755.7377864220696</v>
      </c>
      <c r="AR89" s="238">
        <v>717.02222222222213</v>
      </c>
      <c r="AS89" s="238">
        <v>5349.9444591499669</v>
      </c>
      <c r="AT89" s="238">
        <v>926.38404437743827</v>
      </c>
      <c r="AU89" s="238">
        <v>987.66634058763293</v>
      </c>
      <c r="AV89" s="238">
        <v>2126.4956784937453</v>
      </c>
    </row>
    <row r="90" spans="1:48" ht="112.5" hidden="1" customHeight="1" x14ac:dyDescent="0.25">
      <c r="A90" s="239">
        <v>87</v>
      </c>
      <c r="B90" s="239" t="s">
        <v>158</v>
      </c>
      <c r="C90" s="240" t="s">
        <v>465</v>
      </c>
      <c r="D90" s="240" t="s">
        <v>465</v>
      </c>
      <c r="E90" s="241" t="s">
        <v>466</v>
      </c>
      <c r="F90" s="242" t="s">
        <v>467</v>
      </c>
      <c r="G90" s="243" t="s">
        <v>468</v>
      </c>
      <c r="H90" s="112">
        <v>0</v>
      </c>
      <c r="I90" s="112"/>
      <c r="J90" s="112">
        <v>1092</v>
      </c>
      <c r="K90" s="112">
        <v>86</v>
      </c>
      <c r="L90" s="112">
        <v>63</v>
      </c>
      <c r="M90" s="112">
        <v>62</v>
      </c>
      <c r="N90" s="112">
        <v>116</v>
      </c>
      <c r="O90" s="112">
        <v>12</v>
      </c>
      <c r="P90" s="112">
        <v>56</v>
      </c>
      <c r="Q90" s="112">
        <v>37</v>
      </c>
      <c r="R90" s="112">
        <v>55</v>
      </c>
      <c r="S90" s="112">
        <v>460</v>
      </c>
      <c r="T90" s="112">
        <v>65</v>
      </c>
      <c r="U90" s="112">
        <v>36</v>
      </c>
      <c r="V90" s="112">
        <v>58</v>
      </c>
      <c r="W90" s="112">
        <v>98</v>
      </c>
      <c r="X90" s="112">
        <v>109</v>
      </c>
      <c r="Y90" s="112">
        <v>38</v>
      </c>
      <c r="Z90" s="112">
        <v>100</v>
      </c>
      <c r="AA90" s="112">
        <v>65</v>
      </c>
      <c r="AB90" s="112">
        <v>451</v>
      </c>
      <c r="AC90" s="112">
        <v>59</v>
      </c>
      <c r="AD90" s="112">
        <v>60</v>
      </c>
      <c r="AE90" s="112">
        <v>49</v>
      </c>
      <c r="AF90" s="112">
        <v>124</v>
      </c>
      <c r="AG90" s="112">
        <v>150</v>
      </c>
      <c r="AH90" s="112">
        <v>30</v>
      </c>
      <c r="AI90" s="112">
        <v>51</v>
      </c>
      <c r="AJ90" s="112">
        <v>40</v>
      </c>
      <c r="AK90" s="112">
        <v>38</v>
      </c>
      <c r="AL90" s="112">
        <v>203</v>
      </c>
      <c r="AM90" s="112">
        <v>29</v>
      </c>
      <c r="AN90" s="112">
        <v>42</v>
      </c>
      <c r="AO90" s="112">
        <v>151</v>
      </c>
      <c r="AP90" s="112">
        <v>15</v>
      </c>
      <c r="AQ90" s="112">
        <v>61</v>
      </c>
      <c r="AR90" s="112">
        <v>25</v>
      </c>
      <c r="AS90" s="244">
        <v>243</v>
      </c>
      <c r="AT90" s="244">
        <v>2</v>
      </c>
      <c r="AU90" s="244">
        <v>6</v>
      </c>
      <c r="AV90" s="244">
        <v>73</v>
      </c>
    </row>
    <row r="91" spans="1:48" ht="112.5" hidden="1" customHeight="1" x14ac:dyDescent="0.25">
      <c r="A91" s="200">
        <v>88</v>
      </c>
      <c r="B91" s="200" t="s">
        <v>158</v>
      </c>
      <c r="C91" s="245" t="s">
        <v>469</v>
      </c>
      <c r="D91" s="245" t="s">
        <v>469</v>
      </c>
      <c r="E91" s="246" t="s">
        <v>470</v>
      </c>
      <c r="F91" s="247" t="s">
        <v>467</v>
      </c>
      <c r="G91" s="248" t="s">
        <v>468</v>
      </c>
      <c r="H91" s="118">
        <v>0</v>
      </c>
      <c r="I91" s="118"/>
      <c r="J91" s="118">
        <v>628</v>
      </c>
      <c r="K91" s="118">
        <v>50</v>
      </c>
      <c r="L91" s="118">
        <v>36</v>
      </c>
      <c r="M91" s="118">
        <v>36</v>
      </c>
      <c r="N91" s="118">
        <v>67</v>
      </c>
      <c r="O91" s="118">
        <v>7</v>
      </c>
      <c r="P91" s="118">
        <v>32</v>
      </c>
      <c r="Q91" s="118">
        <v>21</v>
      </c>
      <c r="R91" s="118">
        <v>31</v>
      </c>
      <c r="S91" s="118">
        <v>265</v>
      </c>
      <c r="T91" s="118">
        <v>37</v>
      </c>
      <c r="U91" s="118">
        <v>21</v>
      </c>
      <c r="V91" s="118">
        <v>33</v>
      </c>
      <c r="W91" s="118">
        <v>57</v>
      </c>
      <c r="X91" s="118">
        <v>63</v>
      </c>
      <c r="Y91" s="118">
        <v>22</v>
      </c>
      <c r="Z91" s="118">
        <v>57</v>
      </c>
      <c r="AA91" s="118">
        <v>39</v>
      </c>
      <c r="AB91" s="118">
        <v>260</v>
      </c>
      <c r="AC91" s="118">
        <v>34</v>
      </c>
      <c r="AD91" s="118">
        <v>34</v>
      </c>
      <c r="AE91" s="118">
        <v>28</v>
      </c>
      <c r="AF91" s="118">
        <v>72</v>
      </c>
      <c r="AG91" s="118">
        <v>86</v>
      </c>
      <c r="AH91" s="118">
        <v>17</v>
      </c>
      <c r="AI91" s="118">
        <v>29</v>
      </c>
      <c r="AJ91" s="118">
        <v>23</v>
      </c>
      <c r="AK91" s="118">
        <v>22</v>
      </c>
      <c r="AL91" s="118">
        <v>118</v>
      </c>
      <c r="AM91" s="118">
        <v>17</v>
      </c>
      <c r="AN91" s="118">
        <v>24</v>
      </c>
      <c r="AO91" s="118">
        <v>83</v>
      </c>
      <c r="AP91" s="118">
        <v>9</v>
      </c>
      <c r="AQ91" s="118">
        <v>35</v>
      </c>
      <c r="AR91" s="118">
        <v>14</v>
      </c>
      <c r="AS91" s="118">
        <v>106</v>
      </c>
      <c r="AT91" s="118">
        <v>18</v>
      </c>
      <c r="AU91" s="118">
        <v>20</v>
      </c>
      <c r="AV91" s="118">
        <v>42</v>
      </c>
    </row>
    <row r="92" spans="1:48" ht="112.5" hidden="1" customHeight="1" x14ac:dyDescent="0.25">
      <c r="A92" s="230">
        <v>89</v>
      </c>
      <c r="B92" s="230" t="s">
        <v>158</v>
      </c>
      <c r="C92" s="249" t="s">
        <v>471</v>
      </c>
      <c r="D92" s="249" t="s">
        <v>471</v>
      </c>
      <c r="E92" s="250" t="s">
        <v>472</v>
      </c>
      <c r="F92" s="251" t="s">
        <v>467</v>
      </c>
      <c r="G92" s="252" t="s">
        <v>468</v>
      </c>
      <c r="H92" s="253">
        <v>0</v>
      </c>
      <c r="I92" s="253"/>
      <c r="J92" s="254">
        <v>810</v>
      </c>
      <c r="K92" s="254">
        <v>64</v>
      </c>
      <c r="L92" s="254">
        <v>47</v>
      </c>
      <c r="M92" s="254">
        <v>46</v>
      </c>
      <c r="N92" s="254">
        <v>86</v>
      </c>
      <c r="O92" s="254">
        <v>9</v>
      </c>
      <c r="P92" s="254">
        <v>42</v>
      </c>
      <c r="Q92" s="254">
        <v>27</v>
      </c>
      <c r="R92" s="254">
        <v>41</v>
      </c>
      <c r="S92" s="254">
        <v>341</v>
      </c>
      <c r="T92" s="254">
        <v>48</v>
      </c>
      <c r="U92" s="254">
        <v>26</v>
      </c>
      <c r="V92" s="254">
        <v>42</v>
      </c>
      <c r="W92" s="254">
        <v>69</v>
      </c>
      <c r="X92" s="254">
        <v>81</v>
      </c>
      <c r="Y92" s="254">
        <v>28</v>
      </c>
      <c r="Z92" s="254">
        <v>74</v>
      </c>
      <c r="AA92" s="254">
        <v>48</v>
      </c>
      <c r="AB92" s="254">
        <v>330</v>
      </c>
      <c r="AC92" s="254">
        <v>43</v>
      </c>
      <c r="AD92" s="254">
        <v>44</v>
      </c>
      <c r="AE92" s="254">
        <v>36</v>
      </c>
      <c r="AF92" s="254">
        <v>91</v>
      </c>
      <c r="AG92" s="254">
        <v>109</v>
      </c>
      <c r="AH92" s="254">
        <v>22</v>
      </c>
      <c r="AI92" s="254">
        <v>37</v>
      </c>
      <c r="AJ92" s="254">
        <v>29</v>
      </c>
      <c r="AK92" s="254">
        <v>28</v>
      </c>
      <c r="AL92" s="254">
        <v>141</v>
      </c>
      <c r="AM92" s="254">
        <v>20</v>
      </c>
      <c r="AN92" s="254">
        <v>29</v>
      </c>
      <c r="AO92" s="254">
        <v>115</v>
      </c>
      <c r="AP92" s="254">
        <v>11</v>
      </c>
      <c r="AQ92" s="254">
        <v>45</v>
      </c>
      <c r="AR92" s="254">
        <v>19</v>
      </c>
      <c r="AS92" s="254">
        <v>137</v>
      </c>
      <c r="AT92" s="254">
        <v>24</v>
      </c>
      <c r="AU92" s="254">
        <v>25</v>
      </c>
      <c r="AV92" s="254">
        <v>55</v>
      </c>
    </row>
    <row r="93" spans="1:48" ht="112.5" hidden="1" customHeight="1" x14ac:dyDescent="0.25">
      <c r="A93" s="143">
        <v>90</v>
      </c>
      <c r="B93" s="143" t="s">
        <v>158</v>
      </c>
      <c r="C93" s="144" t="s">
        <v>128</v>
      </c>
      <c r="D93" s="144" t="s">
        <v>128</v>
      </c>
      <c r="E93" s="144" t="s">
        <v>473</v>
      </c>
      <c r="F93" s="144" t="s">
        <v>467</v>
      </c>
      <c r="G93" s="264" t="s">
        <v>142</v>
      </c>
      <c r="H93" s="144">
        <v>252</v>
      </c>
      <c r="I93" s="144"/>
      <c r="J93" s="144">
        <v>946</v>
      </c>
      <c r="K93" s="237">
        <v>84.697685692419242</v>
      </c>
      <c r="L93" s="237">
        <v>58.477153991782814</v>
      </c>
      <c r="M93" s="237">
        <v>71.325180858777088</v>
      </c>
      <c r="N93" s="237">
        <v>139.1091520986063</v>
      </c>
      <c r="O93" s="237">
        <v>19.203216990009668</v>
      </c>
      <c r="P93" s="237">
        <v>40</v>
      </c>
      <c r="Q93" s="237">
        <v>37.242511077096601</v>
      </c>
      <c r="R93" s="237">
        <v>51.540464835253374</v>
      </c>
      <c r="S93" s="237">
        <v>410.22587500000003</v>
      </c>
      <c r="T93" s="237">
        <v>128</v>
      </c>
      <c r="U93" s="237">
        <v>37.513697325169197</v>
      </c>
      <c r="V93" s="237">
        <v>66.943920747663554</v>
      </c>
      <c r="W93" s="237">
        <v>140</v>
      </c>
      <c r="X93" s="237">
        <v>64</v>
      </c>
      <c r="Y93" s="237">
        <v>35.069059655200192</v>
      </c>
      <c r="Z93" s="237">
        <v>86.195938733585763</v>
      </c>
      <c r="AA93" s="237">
        <v>85.434280000000015</v>
      </c>
      <c r="AB93" s="237">
        <v>452.12117769018977</v>
      </c>
      <c r="AC93" s="237">
        <v>120</v>
      </c>
      <c r="AD93" s="237">
        <v>120</v>
      </c>
      <c r="AE93" s="237">
        <v>57.087299812201131</v>
      </c>
      <c r="AF93" s="237">
        <v>117.96250823011154</v>
      </c>
      <c r="AG93" s="237">
        <v>175.88762650338381</v>
      </c>
      <c r="AH93" s="237">
        <v>40.129564395746044</v>
      </c>
      <c r="AI93" s="237">
        <v>63.155582288108278</v>
      </c>
      <c r="AJ93" s="237">
        <v>44.692169822752177</v>
      </c>
      <c r="AK93" s="237">
        <v>40.58926001933613</v>
      </c>
      <c r="AL93" s="237">
        <v>190.39732677688954</v>
      </c>
      <c r="AM93" s="237">
        <v>26.766421274397842</v>
      </c>
      <c r="AN93" s="237">
        <v>39.710436295681077</v>
      </c>
      <c r="AO93" s="237">
        <v>159.65297388888888</v>
      </c>
      <c r="AP93" s="237">
        <v>20.39868194650338</v>
      </c>
      <c r="AQ93" s="237">
        <v>58.515865020542982</v>
      </c>
      <c r="AR93" s="237">
        <v>50</v>
      </c>
      <c r="AS93" s="237">
        <v>120</v>
      </c>
      <c r="AT93" s="237">
        <v>30</v>
      </c>
      <c r="AU93" s="237">
        <v>27</v>
      </c>
      <c r="AV93" s="237">
        <v>50</v>
      </c>
    </row>
    <row r="94" spans="1:48" ht="112.5" hidden="1" customHeight="1" x14ac:dyDescent="0.25">
      <c r="A94" s="143">
        <v>91</v>
      </c>
      <c r="B94" s="143" t="s">
        <v>158</v>
      </c>
      <c r="C94" s="144" t="s">
        <v>129</v>
      </c>
      <c r="D94" s="144" t="s">
        <v>498</v>
      </c>
      <c r="E94" s="144" t="s">
        <v>474</v>
      </c>
      <c r="F94" s="144" t="s">
        <v>467</v>
      </c>
      <c r="G94" s="264" t="s">
        <v>142</v>
      </c>
      <c r="H94" s="237">
        <v>245.25</v>
      </c>
      <c r="I94" s="237"/>
      <c r="J94" s="237">
        <v>897</v>
      </c>
      <c r="K94" s="237">
        <v>50</v>
      </c>
      <c r="L94" s="237">
        <v>40</v>
      </c>
      <c r="M94" s="237">
        <v>70</v>
      </c>
      <c r="N94" s="237">
        <v>99</v>
      </c>
      <c r="O94" s="237">
        <v>13.703216990009668</v>
      </c>
      <c r="P94" s="237">
        <v>32</v>
      </c>
      <c r="Q94" s="237">
        <v>30</v>
      </c>
      <c r="R94" s="237">
        <v>51.540464835253374</v>
      </c>
      <c r="S94" s="237">
        <v>300</v>
      </c>
      <c r="T94" s="237">
        <v>120</v>
      </c>
      <c r="U94" s="237">
        <v>28</v>
      </c>
      <c r="V94" s="237">
        <v>58</v>
      </c>
      <c r="W94" s="237">
        <v>111.63048000000002</v>
      </c>
      <c r="X94" s="237">
        <v>63</v>
      </c>
      <c r="Y94" s="237">
        <v>22</v>
      </c>
      <c r="Z94" s="237">
        <v>63</v>
      </c>
      <c r="AA94" s="237">
        <v>100</v>
      </c>
      <c r="AB94" s="237">
        <v>449.12117769018977</v>
      </c>
      <c r="AC94" s="237">
        <v>120</v>
      </c>
      <c r="AD94" s="237">
        <v>61.017797396898985</v>
      </c>
      <c r="AE94" s="237">
        <v>56.837299812201131</v>
      </c>
      <c r="AF94" s="237">
        <v>117.96250823011154</v>
      </c>
      <c r="AG94" s="237">
        <v>170.63762650338381</v>
      </c>
      <c r="AH94" s="237">
        <v>48</v>
      </c>
      <c r="AI94" s="237">
        <v>63.155582288108278</v>
      </c>
      <c r="AJ94" s="237">
        <v>44.192169822752177</v>
      </c>
      <c r="AK94" s="237">
        <v>30</v>
      </c>
      <c r="AL94" s="237">
        <v>179</v>
      </c>
      <c r="AM94" s="237">
        <v>26.766421274397842</v>
      </c>
      <c r="AN94" s="237">
        <v>37</v>
      </c>
      <c r="AO94" s="237">
        <v>156.65297388888888</v>
      </c>
      <c r="AP94" s="237">
        <v>18.64868194650338</v>
      </c>
      <c r="AQ94" s="237">
        <v>35</v>
      </c>
      <c r="AR94" s="237">
        <v>30</v>
      </c>
      <c r="AS94" s="237">
        <v>107</v>
      </c>
      <c r="AT94" s="237">
        <v>20</v>
      </c>
      <c r="AU94" s="237">
        <v>20</v>
      </c>
      <c r="AV94" s="237">
        <v>43</v>
      </c>
    </row>
    <row r="95" spans="1:48" ht="112.5" hidden="1" customHeight="1" x14ac:dyDescent="0.25">
      <c r="A95" s="143">
        <v>92</v>
      </c>
      <c r="B95" s="143" t="s">
        <v>158</v>
      </c>
      <c r="C95" s="144" t="s">
        <v>130</v>
      </c>
      <c r="D95" s="144" t="s">
        <v>130</v>
      </c>
      <c r="E95" s="144" t="s">
        <v>475</v>
      </c>
      <c r="F95" s="144" t="s">
        <v>476</v>
      </c>
      <c r="G95" s="264" t="s">
        <v>142</v>
      </c>
      <c r="H95" s="144">
        <v>3</v>
      </c>
      <c r="I95" s="144"/>
      <c r="J95" s="144">
        <v>3</v>
      </c>
      <c r="K95" s="144"/>
      <c r="L95" s="144"/>
      <c r="M95" s="144">
        <v>1</v>
      </c>
      <c r="N95" s="144"/>
      <c r="O95" s="144"/>
      <c r="P95" s="144"/>
      <c r="Q95" s="144"/>
      <c r="R95" s="144"/>
      <c r="S95" s="144">
        <v>1</v>
      </c>
      <c r="T95" s="144"/>
      <c r="U95" s="144">
        <v>1</v>
      </c>
      <c r="V95" s="144">
        <v>1</v>
      </c>
      <c r="W95" s="144"/>
      <c r="X95" s="144"/>
      <c r="Y95" s="144"/>
      <c r="Z95" s="144">
        <v>1</v>
      </c>
      <c r="AA95" s="144">
        <v>3</v>
      </c>
      <c r="AB95" s="144"/>
      <c r="AC95" s="144"/>
      <c r="AD95" s="144"/>
      <c r="AE95" s="144">
        <v>1</v>
      </c>
      <c r="AF95" s="144">
        <v>2</v>
      </c>
      <c r="AG95" s="144"/>
      <c r="AH95" s="144">
        <v>1</v>
      </c>
      <c r="AI95" s="144"/>
      <c r="AJ95" s="144"/>
      <c r="AK95" s="144">
        <v>1</v>
      </c>
      <c r="AL95" s="144"/>
      <c r="AM95" s="144"/>
      <c r="AN95" s="144">
        <v>1</v>
      </c>
      <c r="AO95" s="144"/>
      <c r="AP95" s="144"/>
      <c r="AQ95" s="144"/>
      <c r="AR95" s="144">
        <v>1</v>
      </c>
      <c r="AS95" s="144"/>
      <c r="AT95" s="144"/>
      <c r="AU95" s="144"/>
      <c r="AV95" s="237"/>
    </row>
    <row r="96" spans="1:48" ht="80.25" hidden="1" customHeight="1" x14ac:dyDescent="0.25">
      <c r="A96" s="143">
        <v>93</v>
      </c>
      <c r="B96" s="143" t="s">
        <v>158</v>
      </c>
      <c r="C96" s="144" t="s">
        <v>131</v>
      </c>
      <c r="D96" s="144" t="s">
        <v>131</v>
      </c>
      <c r="E96" s="144" t="s">
        <v>477</v>
      </c>
      <c r="F96" s="144" t="s">
        <v>478</v>
      </c>
      <c r="G96" s="264" t="s">
        <v>142</v>
      </c>
      <c r="H96" s="237"/>
      <c r="I96" s="237"/>
      <c r="J96" s="237"/>
      <c r="K96" s="237"/>
      <c r="L96" s="237"/>
      <c r="M96" s="237"/>
      <c r="N96" s="237"/>
      <c r="O96" s="237"/>
      <c r="P96" s="237"/>
      <c r="Q96" s="237"/>
      <c r="R96" s="237"/>
      <c r="S96" s="237"/>
      <c r="T96" s="237"/>
      <c r="U96" s="237"/>
      <c r="V96" s="237"/>
      <c r="W96" s="237"/>
      <c r="X96" s="237"/>
      <c r="Y96" s="237"/>
      <c r="Z96" s="237"/>
      <c r="AA96" s="237"/>
      <c r="AB96" s="237"/>
      <c r="AC96" s="237"/>
      <c r="AD96" s="237"/>
      <c r="AE96" s="237"/>
      <c r="AF96" s="237"/>
      <c r="AG96" s="237"/>
      <c r="AH96" s="237"/>
      <c r="AI96" s="237"/>
      <c r="AJ96" s="237"/>
      <c r="AK96" s="237"/>
      <c r="AL96" s="237"/>
      <c r="AM96" s="237"/>
      <c r="AN96" s="237"/>
      <c r="AO96" s="237"/>
      <c r="AP96" s="237"/>
      <c r="AQ96" s="237"/>
      <c r="AR96" s="237"/>
      <c r="AS96" s="237"/>
      <c r="AT96" s="237"/>
      <c r="AU96" s="237"/>
      <c r="AV96" s="237"/>
    </row>
    <row r="97" spans="1:48" ht="112.5" hidden="1" customHeight="1" x14ac:dyDescent="0.25">
      <c r="A97" s="143">
        <v>94</v>
      </c>
      <c r="B97" s="143" t="s">
        <v>158</v>
      </c>
      <c r="C97" s="144" t="s">
        <v>132</v>
      </c>
      <c r="D97" s="144" t="s">
        <v>479</v>
      </c>
      <c r="E97" s="144" t="s">
        <v>480</v>
      </c>
      <c r="F97" s="143" t="s">
        <v>481</v>
      </c>
      <c r="G97" s="263" t="s">
        <v>143</v>
      </c>
      <c r="H97" s="255">
        <v>0</v>
      </c>
      <c r="I97" s="255"/>
      <c r="J97" s="256">
        <v>1100</v>
      </c>
      <c r="K97" s="256">
        <v>57</v>
      </c>
      <c r="L97" s="256">
        <v>45</v>
      </c>
      <c r="M97" s="256">
        <v>43</v>
      </c>
      <c r="N97" s="256">
        <v>73</v>
      </c>
      <c r="O97" s="256">
        <v>7</v>
      </c>
      <c r="P97" s="256">
        <v>38</v>
      </c>
      <c r="Q97" s="256">
        <v>30</v>
      </c>
      <c r="R97" s="256">
        <v>41</v>
      </c>
      <c r="S97" s="256">
        <v>30</v>
      </c>
      <c r="T97" s="256">
        <v>42</v>
      </c>
      <c r="U97" s="256">
        <v>17</v>
      </c>
      <c r="V97" s="256">
        <v>30</v>
      </c>
      <c r="W97" s="256">
        <v>54</v>
      </c>
      <c r="X97" s="256">
        <v>69</v>
      </c>
      <c r="Y97" s="256">
        <v>31</v>
      </c>
      <c r="Z97" s="256">
        <v>72</v>
      </c>
      <c r="AA97" s="256">
        <v>32</v>
      </c>
      <c r="AB97" s="256">
        <v>284</v>
      </c>
      <c r="AC97" s="256">
        <v>32</v>
      </c>
      <c r="AD97" s="256">
        <v>40</v>
      </c>
      <c r="AE97" s="256">
        <v>31</v>
      </c>
      <c r="AF97" s="256">
        <v>65</v>
      </c>
      <c r="AG97" s="256">
        <v>94</v>
      </c>
      <c r="AH97" s="256">
        <v>17</v>
      </c>
      <c r="AI97" s="256">
        <v>28</v>
      </c>
      <c r="AJ97" s="256">
        <v>24</v>
      </c>
      <c r="AK97" s="256">
        <v>27</v>
      </c>
      <c r="AL97" s="256">
        <v>140</v>
      </c>
      <c r="AM97" s="256">
        <v>21</v>
      </c>
      <c r="AN97" s="256">
        <v>23</v>
      </c>
      <c r="AO97" s="256">
        <v>74</v>
      </c>
      <c r="AP97" s="256">
        <v>6</v>
      </c>
      <c r="AQ97" s="256">
        <v>40</v>
      </c>
      <c r="AR97" s="256">
        <v>13</v>
      </c>
      <c r="AS97" s="256">
        <v>132</v>
      </c>
      <c r="AT97" s="256">
        <v>22</v>
      </c>
      <c r="AU97" s="256">
        <v>27</v>
      </c>
      <c r="AV97" s="256">
        <v>52</v>
      </c>
    </row>
    <row r="98" spans="1:48" ht="112.5" hidden="1" customHeight="1" x14ac:dyDescent="0.25">
      <c r="A98" s="143">
        <v>95</v>
      </c>
      <c r="B98" s="143" t="s">
        <v>158</v>
      </c>
      <c r="C98" s="144" t="s">
        <v>133</v>
      </c>
      <c r="D98" s="144" t="s">
        <v>482</v>
      </c>
      <c r="E98" s="144" t="s">
        <v>483</v>
      </c>
      <c r="F98" s="144" t="s">
        <v>484</v>
      </c>
      <c r="G98" s="263" t="s">
        <v>143</v>
      </c>
      <c r="H98" s="255">
        <v>0</v>
      </c>
      <c r="I98" s="255"/>
      <c r="J98" s="256">
        <v>115</v>
      </c>
      <c r="K98" s="256">
        <v>9</v>
      </c>
      <c r="L98" s="256">
        <v>7</v>
      </c>
      <c r="M98" s="256">
        <v>7</v>
      </c>
      <c r="N98" s="256">
        <v>12</v>
      </c>
      <c r="O98" s="256">
        <v>2</v>
      </c>
      <c r="P98" s="256">
        <v>6</v>
      </c>
      <c r="Q98" s="256">
        <v>4</v>
      </c>
      <c r="R98" s="256">
        <v>6</v>
      </c>
      <c r="S98" s="256">
        <v>48</v>
      </c>
      <c r="T98" s="256">
        <v>9</v>
      </c>
      <c r="U98" s="256">
        <v>5</v>
      </c>
      <c r="V98" s="256">
        <v>8</v>
      </c>
      <c r="W98" s="256">
        <v>13</v>
      </c>
      <c r="X98" s="256">
        <v>11</v>
      </c>
      <c r="Y98" s="256">
        <v>4</v>
      </c>
      <c r="Z98" s="256">
        <v>10</v>
      </c>
      <c r="AA98" s="256">
        <v>9</v>
      </c>
      <c r="AB98" s="256">
        <v>61</v>
      </c>
      <c r="AC98" s="256">
        <v>8</v>
      </c>
      <c r="AD98" s="256">
        <v>8</v>
      </c>
      <c r="AE98" s="256">
        <v>7</v>
      </c>
      <c r="AF98" s="256">
        <v>17</v>
      </c>
      <c r="AG98" s="256">
        <v>20</v>
      </c>
      <c r="AH98" s="256">
        <v>4</v>
      </c>
      <c r="AI98" s="256">
        <v>7</v>
      </c>
      <c r="AJ98" s="256">
        <v>5</v>
      </c>
      <c r="AK98" s="256">
        <v>5</v>
      </c>
      <c r="AL98" s="256">
        <v>29</v>
      </c>
      <c r="AM98" s="256">
        <v>4</v>
      </c>
      <c r="AN98" s="256">
        <v>6</v>
      </c>
      <c r="AO98" s="256">
        <v>18</v>
      </c>
      <c r="AP98" s="256">
        <v>2</v>
      </c>
      <c r="AQ98" s="256">
        <v>6</v>
      </c>
      <c r="AR98" s="256">
        <v>3</v>
      </c>
      <c r="AS98" s="256">
        <v>19</v>
      </c>
      <c r="AT98" s="256">
        <v>4</v>
      </c>
      <c r="AU98" s="256">
        <v>4</v>
      </c>
      <c r="AV98" s="256">
        <v>8</v>
      </c>
    </row>
    <row r="99" spans="1:48" ht="112.5" hidden="1" customHeight="1" x14ac:dyDescent="0.25">
      <c r="A99" s="143">
        <v>96</v>
      </c>
      <c r="B99" s="143" t="s">
        <v>158</v>
      </c>
      <c r="C99" s="144" t="s">
        <v>134</v>
      </c>
      <c r="D99" s="144" t="s">
        <v>485</v>
      </c>
      <c r="E99" s="144" t="s">
        <v>486</v>
      </c>
      <c r="F99" s="144" t="s">
        <v>487</v>
      </c>
      <c r="G99" s="263" t="s">
        <v>143</v>
      </c>
      <c r="H99" s="255">
        <v>0</v>
      </c>
      <c r="I99" s="255"/>
      <c r="J99" s="256">
        <v>552</v>
      </c>
      <c r="K99" s="256">
        <v>19</v>
      </c>
      <c r="L99" s="256">
        <v>13</v>
      </c>
      <c r="M99" s="256">
        <v>21</v>
      </c>
      <c r="N99" s="256">
        <v>33</v>
      </c>
      <c r="O99" s="256">
        <v>3</v>
      </c>
      <c r="P99" s="256">
        <v>22</v>
      </c>
      <c r="Q99" s="256">
        <v>16</v>
      </c>
      <c r="R99" s="256">
        <v>23</v>
      </c>
      <c r="S99" s="256">
        <v>16</v>
      </c>
      <c r="T99" s="256">
        <v>33</v>
      </c>
      <c r="U99" s="256">
        <v>12</v>
      </c>
      <c r="V99" s="256">
        <v>29</v>
      </c>
      <c r="W99" s="256">
        <v>56</v>
      </c>
      <c r="X99" s="256">
        <v>17</v>
      </c>
      <c r="Y99" s="256">
        <v>18</v>
      </c>
      <c r="Z99" s="256">
        <v>33</v>
      </c>
      <c r="AA99" s="256">
        <v>43</v>
      </c>
      <c r="AB99" s="256">
        <v>252</v>
      </c>
      <c r="AC99" s="256">
        <v>19</v>
      </c>
      <c r="AD99" s="256">
        <v>33</v>
      </c>
      <c r="AE99" s="256">
        <v>26</v>
      </c>
      <c r="AF99" s="256">
        <v>39</v>
      </c>
      <c r="AG99" s="256">
        <v>84</v>
      </c>
      <c r="AH99" s="256">
        <v>18</v>
      </c>
      <c r="AI99" s="256">
        <v>21</v>
      </c>
      <c r="AJ99" s="256">
        <v>20</v>
      </c>
      <c r="AK99" s="256">
        <v>24</v>
      </c>
      <c r="AL99" s="256">
        <v>123</v>
      </c>
      <c r="AM99" s="256">
        <v>18</v>
      </c>
      <c r="AN99" s="256">
        <v>14</v>
      </c>
      <c r="AO99" s="256">
        <v>75</v>
      </c>
      <c r="AP99" s="256">
        <v>2</v>
      </c>
      <c r="AQ99" s="256">
        <v>12</v>
      </c>
      <c r="AR99" s="256">
        <v>10</v>
      </c>
      <c r="AS99" s="256">
        <v>73</v>
      </c>
      <c r="AT99" s="256">
        <v>7</v>
      </c>
      <c r="AU99" s="256">
        <v>16</v>
      </c>
      <c r="AV99" s="256">
        <v>30</v>
      </c>
    </row>
    <row r="100" spans="1:48" ht="110.25" hidden="1" x14ac:dyDescent="0.25">
      <c r="A100" s="143">
        <v>97</v>
      </c>
      <c r="B100" s="143" t="s">
        <v>158</v>
      </c>
      <c r="C100" s="144" t="s">
        <v>135</v>
      </c>
      <c r="D100" s="144" t="s">
        <v>488</v>
      </c>
      <c r="E100" s="144" t="s">
        <v>489</v>
      </c>
      <c r="F100" s="144" t="s">
        <v>162</v>
      </c>
      <c r="G100" s="263" t="s">
        <v>143</v>
      </c>
      <c r="H100" s="237">
        <v>0</v>
      </c>
      <c r="I100" s="237"/>
      <c r="J100" s="237">
        <v>10</v>
      </c>
      <c r="K100" s="237">
        <v>8</v>
      </c>
      <c r="L100" s="237">
        <v>8</v>
      </c>
      <c r="M100" s="237">
        <v>10</v>
      </c>
      <c r="N100" s="237">
        <v>8</v>
      </c>
      <c r="O100" s="237">
        <v>8</v>
      </c>
      <c r="P100" s="237">
        <v>8</v>
      </c>
      <c r="Q100" s="237">
        <v>8</v>
      </c>
      <c r="R100" s="237">
        <v>8</v>
      </c>
      <c r="S100" s="237">
        <v>10</v>
      </c>
      <c r="T100" s="237">
        <v>10</v>
      </c>
      <c r="U100" s="237">
        <v>8</v>
      </c>
      <c r="V100" s="237">
        <v>10</v>
      </c>
      <c r="W100" s="237">
        <v>10</v>
      </c>
      <c r="X100" s="237">
        <v>8</v>
      </c>
      <c r="Y100" s="237">
        <v>8</v>
      </c>
      <c r="Z100" s="237">
        <v>8</v>
      </c>
      <c r="AA100" s="237">
        <v>10</v>
      </c>
      <c r="AB100" s="237">
        <v>20</v>
      </c>
      <c r="AC100" s="237">
        <v>8</v>
      </c>
      <c r="AD100" s="237">
        <v>8</v>
      </c>
      <c r="AE100" s="237">
        <v>8</v>
      </c>
      <c r="AF100" s="237">
        <v>10</v>
      </c>
      <c r="AG100" s="237">
        <v>20</v>
      </c>
      <c r="AH100" s="237">
        <v>8</v>
      </c>
      <c r="AI100" s="237">
        <v>10</v>
      </c>
      <c r="AJ100" s="237">
        <v>10</v>
      </c>
      <c r="AK100" s="237">
        <v>8</v>
      </c>
      <c r="AL100" s="237">
        <v>10</v>
      </c>
      <c r="AM100" s="237">
        <v>8</v>
      </c>
      <c r="AN100" s="237">
        <v>8</v>
      </c>
      <c r="AO100" s="237">
        <v>10</v>
      </c>
      <c r="AP100" s="237">
        <v>8</v>
      </c>
      <c r="AQ100" s="237">
        <v>8</v>
      </c>
      <c r="AR100" s="237">
        <v>8</v>
      </c>
      <c r="AS100" s="237">
        <v>10</v>
      </c>
      <c r="AT100" s="237">
        <v>8</v>
      </c>
      <c r="AU100" s="237">
        <v>8</v>
      </c>
      <c r="AV100" s="237">
        <v>8</v>
      </c>
    </row>
    <row r="101" spans="1:48" ht="110.25" hidden="1" x14ac:dyDescent="0.25">
      <c r="A101" s="143">
        <v>98</v>
      </c>
      <c r="B101" s="143" t="s">
        <v>158</v>
      </c>
      <c r="C101" s="144" t="s">
        <v>136</v>
      </c>
      <c r="D101" s="144" t="s">
        <v>490</v>
      </c>
      <c r="E101" s="144" t="s">
        <v>491</v>
      </c>
      <c r="F101" s="144" t="s">
        <v>162</v>
      </c>
      <c r="G101" s="263" t="s">
        <v>143</v>
      </c>
      <c r="H101" s="255">
        <v>0</v>
      </c>
      <c r="I101" s="255"/>
      <c r="J101" s="256">
        <v>115</v>
      </c>
      <c r="K101" s="256">
        <v>9</v>
      </c>
      <c r="L101" s="256">
        <v>7</v>
      </c>
      <c r="M101" s="256">
        <v>7</v>
      </c>
      <c r="N101" s="256">
        <v>12</v>
      </c>
      <c r="O101" s="256">
        <v>2</v>
      </c>
      <c r="P101" s="256">
        <v>6</v>
      </c>
      <c r="Q101" s="256">
        <v>4</v>
      </c>
      <c r="R101" s="256">
        <v>6</v>
      </c>
      <c r="S101" s="256">
        <v>48</v>
      </c>
      <c r="T101" s="256">
        <v>9</v>
      </c>
      <c r="U101" s="256">
        <v>5</v>
      </c>
      <c r="V101" s="256">
        <v>8</v>
      </c>
      <c r="W101" s="256">
        <v>13</v>
      </c>
      <c r="X101" s="256">
        <v>11</v>
      </c>
      <c r="Y101" s="256">
        <v>4</v>
      </c>
      <c r="Z101" s="256">
        <v>10</v>
      </c>
      <c r="AA101" s="256">
        <v>9</v>
      </c>
      <c r="AB101" s="256">
        <v>61</v>
      </c>
      <c r="AC101" s="256">
        <v>8</v>
      </c>
      <c r="AD101" s="256">
        <v>8</v>
      </c>
      <c r="AE101" s="256">
        <v>7</v>
      </c>
      <c r="AF101" s="256">
        <v>17</v>
      </c>
      <c r="AG101" s="256">
        <v>20</v>
      </c>
      <c r="AH101" s="256">
        <v>4</v>
      </c>
      <c r="AI101" s="256">
        <v>7</v>
      </c>
      <c r="AJ101" s="256">
        <v>5</v>
      </c>
      <c r="AK101" s="256">
        <v>5</v>
      </c>
      <c r="AL101" s="256">
        <v>29</v>
      </c>
      <c r="AM101" s="256">
        <v>4</v>
      </c>
      <c r="AN101" s="256">
        <v>6</v>
      </c>
      <c r="AO101" s="256">
        <v>18</v>
      </c>
      <c r="AP101" s="256">
        <v>2</v>
      </c>
      <c r="AQ101" s="256">
        <v>6</v>
      </c>
      <c r="AR101" s="256">
        <v>3</v>
      </c>
      <c r="AS101" s="256">
        <v>19</v>
      </c>
      <c r="AT101" s="256">
        <v>4</v>
      </c>
      <c r="AU101" s="256">
        <v>4</v>
      </c>
      <c r="AV101" s="256">
        <v>8</v>
      </c>
    </row>
    <row r="102" spans="1:48" ht="110.25" hidden="1" x14ac:dyDescent="0.25">
      <c r="A102" s="143">
        <v>99</v>
      </c>
      <c r="B102" s="143" t="s">
        <v>158</v>
      </c>
      <c r="C102" s="144" t="s">
        <v>137</v>
      </c>
      <c r="D102" s="144" t="s">
        <v>492</v>
      </c>
      <c r="E102" s="144" t="s">
        <v>493</v>
      </c>
      <c r="F102" s="144" t="s">
        <v>162</v>
      </c>
      <c r="G102" s="263" t="s">
        <v>143</v>
      </c>
      <c r="H102" s="237">
        <v>0</v>
      </c>
      <c r="I102" s="237"/>
      <c r="J102" s="237">
        <v>10</v>
      </c>
      <c r="K102" s="237">
        <v>8</v>
      </c>
      <c r="L102" s="237">
        <v>8</v>
      </c>
      <c r="M102" s="237">
        <v>10</v>
      </c>
      <c r="N102" s="237">
        <v>8</v>
      </c>
      <c r="O102" s="237">
        <v>8</v>
      </c>
      <c r="P102" s="237">
        <v>8</v>
      </c>
      <c r="Q102" s="237">
        <v>8</v>
      </c>
      <c r="R102" s="237">
        <v>8</v>
      </c>
      <c r="S102" s="237">
        <v>10</v>
      </c>
      <c r="T102" s="237">
        <v>10</v>
      </c>
      <c r="U102" s="237">
        <v>8</v>
      </c>
      <c r="V102" s="237">
        <v>10</v>
      </c>
      <c r="W102" s="237">
        <v>10</v>
      </c>
      <c r="X102" s="237">
        <v>8</v>
      </c>
      <c r="Y102" s="237">
        <v>8</v>
      </c>
      <c r="Z102" s="237">
        <v>8</v>
      </c>
      <c r="AA102" s="237">
        <v>10</v>
      </c>
      <c r="AB102" s="237">
        <v>20</v>
      </c>
      <c r="AC102" s="237">
        <v>8</v>
      </c>
      <c r="AD102" s="237">
        <v>8</v>
      </c>
      <c r="AE102" s="237">
        <v>8</v>
      </c>
      <c r="AF102" s="237">
        <v>10</v>
      </c>
      <c r="AG102" s="237">
        <v>20</v>
      </c>
      <c r="AH102" s="237">
        <v>8</v>
      </c>
      <c r="AI102" s="237">
        <v>10</v>
      </c>
      <c r="AJ102" s="237">
        <v>10</v>
      </c>
      <c r="AK102" s="237">
        <v>8</v>
      </c>
      <c r="AL102" s="237">
        <v>10</v>
      </c>
      <c r="AM102" s="237">
        <v>8</v>
      </c>
      <c r="AN102" s="237">
        <v>8</v>
      </c>
      <c r="AO102" s="237">
        <v>10</v>
      </c>
      <c r="AP102" s="237">
        <v>8</v>
      </c>
      <c r="AQ102" s="237">
        <v>8</v>
      </c>
      <c r="AR102" s="237">
        <v>8</v>
      </c>
      <c r="AS102" s="237">
        <v>10</v>
      </c>
      <c r="AT102" s="237">
        <v>8</v>
      </c>
      <c r="AU102" s="237">
        <v>8</v>
      </c>
      <c r="AV102" s="237">
        <v>8</v>
      </c>
    </row>
    <row r="103" spans="1:48" ht="94.5" hidden="1" x14ac:dyDescent="0.25">
      <c r="A103" s="143">
        <v>100</v>
      </c>
      <c r="B103" s="143" t="s">
        <v>158</v>
      </c>
      <c r="C103" s="144" t="s">
        <v>138</v>
      </c>
      <c r="D103" s="144" t="s">
        <v>494</v>
      </c>
      <c r="E103" s="144" t="s">
        <v>495</v>
      </c>
      <c r="F103" s="144" t="s">
        <v>162</v>
      </c>
      <c r="G103" s="263" t="s">
        <v>143</v>
      </c>
      <c r="H103" s="237">
        <v>0</v>
      </c>
      <c r="I103" s="237"/>
      <c r="J103" s="237">
        <v>1053.0800849339978</v>
      </c>
      <c r="K103" s="237">
        <v>83.30987712574759</v>
      </c>
      <c r="L103" s="237">
        <v>61.112067609610513</v>
      </c>
      <c r="M103" s="237">
        <v>443.74</v>
      </c>
      <c r="N103" s="237">
        <v>111.87423630372156</v>
      </c>
      <c r="O103" s="237">
        <v>60.056650285990493</v>
      </c>
      <c r="P103" s="237">
        <v>53.962466385087843</v>
      </c>
      <c r="Q103" s="237">
        <v>35.679914682379852</v>
      </c>
      <c r="R103" s="237">
        <v>52.70277474076719</v>
      </c>
      <c r="S103" s="237">
        <v>13.001296748154628</v>
      </c>
      <c r="T103" s="237">
        <v>69.860626429108521</v>
      </c>
      <c r="U103" s="237">
        <v>38.296502616515504</v>
      </c>
      <c r="V103" s="237">
        <v>62.250111259457036</v>
      </c>
      <c r="W103" s="237">
        <v>100.53333333333335</v>
      </c>
      <c r="X103" s="237">
        <v>105.09913800048336</v>
      </c>
      <c r="Y103" s="237">
        <v>36.939606326700499</v>
      </c>
      <c r="Z103" s="237">
        <v>96.179159329888421</v>
      </c>
      <c r="AA103" s="237">
        <v>57.13333333333334</v>
      </c>
      <c r="AB103" s="237">
        <v>471.51664976090427</v>
      </c>
      <c r="AC103" s="237">
        <v>61.900633724580977</v>
      </c>
      <c r="AD103" s="237">
        <v>62.283431386755531</v>
      </c>
      <c r="AE103" s="237">
        <v>51.204816693232885</v>
      </c>
      <c r="AF103" s="237">
        <v>130.061135101193</v>
      </c>
      <c r="AG103" s="237">
        <v>160.40624280650056</v>
      </c>
      <c r="AH103" s="237">
        <v>31.905621288154315</v>
      </c>
      <c r="AI103" s="237">
        <v>54.785952150760394</v>
      </c>
      <c r="AJ103" s="237">
        <v>42.662791768334785</v>
      </c>
      <c r="AK103" s="237">
        <v>40.760162975921915</v>
      </c>
      <c r="AL103" s="237">
        <v>215.06194282945739</v>
      </c>
      <c r="AM103" s="237">
        <v>31.175314922480624</v>
      </c>
      <c r="AN103" s="237">
        <v>44.213178294573645</v>
      </c>
      <c r="AO103" s="237">
        <v>141.56592592592588</v>
      </c>
      <c r="AP103" s="237">
        <v>15.904025290425547</v>
      </c>
      <c r="AQ103" s="237">
        <v>58.524592880735653</v>
      </c>
      <c r="AR103" s="237">
        <v>23.900740740740741</v>
      </c>
      <c r="AS103" s="237">
        <v>178.33148197166557</v>
      </c>
      <c r="AT103" s="237">
        <v>30.879468145914608</v>
      </c>
      <c r="AU103" s="237">
        <v>32.922211352921096</v>
      </c>
      <c r="AV103" s="237">
        <v>70.883189283124835</v>
      </c>
    </row>
    <row r="104" spans="1:48" ht="110.25" hidden="1" x14ac:dyDescent="0.25">
      <c r="A104" s="143">
        <v>101</v>
      </c>
      <c r="B104" s="143" t="s">
        <v>158</v>
      </c>
      <c r="C104" s="144" t="s">
        <v>139</v>
      </c>
      <c r="D104" s="144" t="s">
        <v>496</v>
      </c>
      <c r="E104" s="144" t="s">
        <v>497</v>
      </c>
      <c r="F104" s="143" t="s">
        <v>162</v>
      </c>
      <c r="G104" s="263" t="s">
        <v>143</v>
      </c>
      <c r="H104" s="144">
        <v>0</v>
      </c>
      <c r="I104" s="144"/>
      <c r="J104" s="237">
        <v>3159.2402548019932</v>
      </c>
      <c r="K104" s="237">
        <v>249.9296313772428</v>
      </c>
      <c r="L104" s="237">
        <v>183.33620282883155</v>
      </c>
      <c r="M104" s="237">
        <v>1331.22</v>
      </c>
      <c r="N104" s="237">
        <v>335.62270891116464</v>
      </c>
      <c r="O104" s="237">
        <v>180.16995085797146</v>
      </c>
      <c r="P104" s="237">
        <v>161.88739915526355</v>
      </c>
      <c r="Q104" s="237">
        <v>107.03974404713954</v>
      </c>
      <c r="R104" s="237">
        <v>158.10832422230158</v>
      </c>
      <c r="S104" s="237">
        <v>39.003890244463882</v>
      </c>
      <c r="T104" s="237">
        <v>139.72125285821704</v>
      </c>
      <c r="U104" s="237">
        <v>76.593005233031008</v>
      </c>
      <c r="V104" s="237">
        <v>124.50022251891407</v>
      </c>
      <c r="W104" s="237">
        <v>100.53333333333335</v>
      </c>
      <c r="X104" s="237">
        <v>105.09913800048336</v>
      </c>
      <c r="Y104" s="237">
        <v>36.939606326700499</v>
      </c>
      <c r="Z104" s="237">
        <v>96.179159329888421</v>
      </c>
      <c r="AA104" s="237">
        <v>171.4</v>
      </c>
      <c r="AB104" s="237">
        <v>1414.5499492827128</v>
      </c>
      <c r="AC104" s="237">
        <v>185.70190117374293</v>
      </c>
      <c r="AD104" s="237">
        <v>186.85029416026657</v>
      </c>
      <c r="AE104" s="237">
        <v>153.61445007969866</v>
      </c>
      <c r="AF104" s="237">
        <v>390.18340530357904</v>
      </c>
      <c r="AG104" s="237">
        <v>320.81248561300112</v>
      </c>
      <c r="AH104" s="237">
        <v>63.811242576308629</v>
      </c>
      <c r="AI104" s="237">
        <v>109.57190430152079</v>
      </c>
      <c r="AJ104" s="237">
        <v>85.325583536669569</v>
      </c>
      <c r="AK104" s="237">
        <v>81.52032595184383</v>
      </c>
      <c r="AL104" s="237">
        <v>430.12388565891479</v>
      </c>
      <c r="AM104" s="237">
        <v>62.350629844961247</v>
      </c>
      <c r="AN104" s="237">
        <v>88.426356589147289</v>
      </c>
      <c r="AO104" s="237">
        <v>141.76637856624967</v>
      </c>
      <c r="AP104" s="237">
        <v>424.69777777777767</v>
      </c>
      <c r="AQ104" s="237">
        <v>47.712075871276646</v>
      </c>
      <c r="AR104" s="237">
        <v>175.57377864220697</v>
      </c>
      <c r="AS104" s="237">
        <v>71.702222222222218</v>
      </c>
      <c r="AT104" s="237">
        <v>356.66296394333114</v>
      </c>
      <c r="AU104" s="237">
        <v>61.758936291829215</v>
      </c>
      <c r="AV104" s="237">
        <v>65.844422705842192</v>
      </c>
    </row>
    <row r="105" spans="1:48" ht="63" hidden="1" x14ac:dyDescent="0.25">
      <c r="C105" s="265" t="s">
        <v>465</v>
      </c>
      <c r="D105" s="265" t="s">
        <v>465</v>
      </c>
      <c r="E105" s="266" t="s">
        <v>466</v>
      </c>
      <c r="F105" s="267" t="s">
        <v>467</v>
      </c>
      <c r="G105" s="268" t="s">
        <v>468</v>
      </c>
      <c r="H105" s="120">
        <v>0</v>
      </c>
      <c r="I105" s="120"/>
      <c r="J105" s="120">
        <v>1092</v>
      </c>
      <c r="K105" s="120">
        <v>86</v>
      </c>
      <c r="L105" s="120">
        <v>63</v>
      </c>
      <c r="M105" s="120">
        <v>62</v>
      </c>
      <c r="N105" s="120">
        <v>116</v>
      </c>
      <c r="O105" s="120">
        <v>12</v>
      </c>
      <c r="P105" s="120">
        <v>56</v>
      </c>
      <c r="Q105" s="120">
        <v>37</v>
      </c>
      <c r="R105" s="120">
        <v>55</v>
      </c>
      <c r="S105" s="120">
        <v>460</v>
      </c>
      <c r="T105" s="120">
        <v>65</v>
      </c>
      <c r="U105" s="120">
        <v>36</v>
      </c>
      <c r="V105" s="120">
        <v>58</v>
      </c>
      <c r="W105" s="120">
        <v>98</v>
      </c>
      <c r="X105" s="120">
        <v>109</v>
      </c>
      <c r="Y105" s="120">
        <v>38</v>
      </c>
      <c r="Z105" s="120">
        <v>100</v>
      </c>
      <c r="AA105" s="120">
        <v>65</v>
      </c>
      <c r="AB105" s="120">
        <v>451</v>
      </c>
      <c r="AC105" s="120">
        <v>59</v>
      </c>
      <c r="AD105" s="120">
        <v>60</v>
      </c>
      <c r="AE105" s="120">
        <v>49</v>
      </c>
      <c r="AF105" s="120">
        <v>124</v>
      </c>
      <c r="AG105" s="120">
        <v>150</v>
      </c>
      <c r="AH105" s="120">
        <v>30</v>
      </c>
      <c r="AI105" s="120">
        <v>51</v>
      </c>
      <c r="AJ105" s="120">
        <v>40</v>
      </c>
      <c r="AK105" s="120">
        <v>38</v>
      </c>
      <c r="AL105" s="120">
        <v>203</v>
      </c>
      <c r="AM105" s="120">
        <v>29</v>
      </c>
      <c r="AN105" s="120">
        <v>42</v>
      </c>
      <c r="AO105" s="120">
        <v>151</v>
      </c>
      <c r="AP105" s="120">
        <v>15</v>
      </c>
      <c r="AQ105" s="120">
        <v>61</v>
      </c>
      <c r="AR105" s="120">
        <v>25</v>
      </c>
      <c r="AS105" s="284">
        <v>243</v>
      </c>
      <c r="AT105" s="284">
        <v>2</v>
      </c>
      <c r="AU105" s="284">
        <v>6</v>
      </c>
      <c r="AV105" s="284">
        <v>73</v>
      </c>
    </row>
    <row r="106" spans="1:48" ht="78.75" hidden="1" x14ac:dyDescent="0.25">
      <c r="C106" s="265" t="s">
        <v>469</v>
      </c>
      <c r="D106" s="265" t="s">
        <v>469</v>
      </c>
      <c r="E106" s="266" t="s">
        <v>470</v>
      </c>
      <c r="F106" s="267" t="s">
        <v>467</v>
      </c>
      <c r="G106" s="269" t="s">
        <v>468</v>
      </c>
      <c r="H106" s="118">
        <v>0</v>
      </c>
      <c r="I106" s="118"/>
      <c r="J106" s="118">
        <v>628</v>
      </c>
      <c r="K106" s="118">
        <v>50</v>
      </c>
      <c r="L106" s="118">
        <v>36</v>
      </c>
      <c r="M106" s="118">
        <v>36</v>
      </c>
      <c r="N106" s="118">
        <v>67</v>
      </c>
      <c r="O106" s="118">
        <v>7</v>
      </c>
      <c r="P106" s="118">
        <v>32</v>
      </c>
      <c r="Q106" s="118">
        <v>21</v>
      </c>
      <c r="R106" s="118">
        <v>31</v>
      </c>
      <c r="S106" s="118">
        <v>265</v>
      </c>
      <c r="T106" s="118">
        <v>37</v>
      </c>
      <c r="U106" s="118">
        <v>21</v>
      </c>
      <c r="V106" s="118">
        <v>33</v>
      </c>
      <c r="W106" s="118">
        <v>57</v>
      </c>
      <c r="X106" s="118">
        <v>63</v>
      </c>
      <c r="Y106" s="118">
        <v>22</v>
      </c>
      <c r="Z106" s="118">
        <v>57</v>
      </c>
      <c r="AA106" s="118">
        <v>39</v>
      </c>
      <c r="AB106" s="118">
        <v>260</v>
      </c>
      <c r="AC106" s="118">
        <v>34</v>
      </c>
      <c r="AD106" s="118">
        <v>34</v>
      </c>
      <c r="AE106" s="118">
        <v>28</v>
      </c>
      <c r="AF106" s="118">
        <v>72</v>
      </c>
      <c r="AG106" s="118">
        <v>86</v>
      </c>
      <c r="AH106" s="118">
        <v>17</v>
      </c>
      <c r="AI106" s="118">
        <v>29</v>
      </c>
      <c r="AJ106" s="118">
        <v>23</v>
      </c>
      <c r="AK106" s="118">
        <v>22</v>
      </c>
      <c r="AL106" s="118">
        <v>118</v>
      </c>
      <c r="AM106" s="118">
        <v>17</v>
      </c>
      <c r="AN106" s="118">
        <v>24</v>
      </c>
      <c r="AO106" s="118">
        <v>83</v>
      </c>
      <c r="AP106" s="118">
        <v>9</v>
      </c>
      <c r="AQ106" s="118">
        <v>35</v>
      </c>
      <c r="AR106" s="118">
        <v>14</v>
      </c>
      <c r="AS106" s="118">
        <v>106</v>
      </c>
      <c r="AT106" s="118">
        <v>18</v>
      </c>
      <c r="AU106" s="118">
        <v>20</v>
      </c>
      <c r="AV106" s="118">
        <v>42</v>
      </c>
    </row>
    <row r="107" spans="1:48" ht="63" hidden="1" x14ac:dyDescent="0.25">
      <c r="C107" s="265" t="s">
        <v>471</v>
      </c>
      <c r="D107" s="265" t="s">
        <v>471</v>
      </c>
      <c r="E107" s="266" t="s">
        <v>472</v>
      </c>
      <c r="F107" s="267" t="s">
        <v>467</v>
      </c>
      <c r="G107" s="269" t="s">
        <v>468</v>
      </c>
      <c r="H107" s="120">
        <v>0</v>
      </c>
      <c r="I107" s="120"/>
      <c r="J107" s="121">
        <v>810</v>
      </c>
      <c r="K107" s="121">
        <v>64</v>
      </c>
      <c r="L107" s="121">
        <v>47</v>
      </c>
      <c r="M107" s="121">
        <v>46</v>
      </c>
      <c r="N107" s="121">
        <v>86</v>
      </c>
      <c r="O107" s="121">
        <v>9</v>
      </c>
      <c r="P107" s="121">
        <v>42</v>
      </c>
      <c r="Q107" s="121">
        <v>27</v>
      </c>
      <c r="R107" s="121">
        <v>41</v>
      </c>
      <c r="S107" s="121">
        <v>341</v>
      </c>
      <c r="T107" s="121">
        <v>48</v>
      </c>
      <c r="U107" s="121">
        <v>26</v>
      </c>
      <c r="V107" s="121">
        <v>42</v>
      </c>
      <c r="W107" s="121">
        <v>69</v>
      </c>
      <c r="X107" s="121">
        <v>81</v>
      </c>
      <c r="Y107" s="121">
        <v>28</v>
      </c>
      <c r="Z107" s="121">
        <v>74</v>
      </c>
      <c r="AA107" s="121">
        <v>48</v>
      </c>
      <c r="AB107" s="121">
        <v>330</v>
      </c>
      <c r="AC107" s="121">
        <v>43</v>
      </c>
      <c r="AD107" s="121">
        <v>44</v>
      </c>
      <c r="AE107" s="121">
        <v>36</v>
      </c>
      <c r="AF107" s="121">
        <v>91</v>
      </c>
      <c r="AG107" s="121">
        <v>109</v>
      </c>
      <c r="AH107" s="121">
        <v>22</v>
      </c>
      <c r="AI107" s="121">
        <v>37</v>
      </c>
      <c r="AJ107" s="121">
        <v>29</v>
      </c>
      <c r="AK107" s="121">
        <v>28</v>
      </c>
      <c r="AL107" s="121">
        <v>141</v>
      </c>
      <c r="AM107" s="121">
        <v>20</v>
      </c>
      <c r="AN107" s="121">
        <v>29</v>
      </c>
      <c r="AO107" s="121">
        <v>115</v>
      </c>
      <c r="AP107" s="121">
        <v>11</v>
      </c>
      <c r="AQ107" s="121">
        <v>45</v>
      </c>
      <c r="AR107" s="121">
        <v>19</v>
      </c>
      <c r="AS107" s="121">
        <v>137</v>
      </c>
      <c r="AT107" s="121">
        <v>24</v>
      </c>
      <c r="AU107" s="121">
        <v>25</v>
      </c>
      <c r="AV107" s="121">
        <v>55</v>
      </c>
    </row>
    <row r="108" spans="1:48" ht="78.75" hidden="1" x14ac:dyDescent="0.25">
      <c r="C108" s="270" t="s">
        <v>259</v>
      </c>
      <c r="D108" s="271" t="s">
        <v>260</v>
      </c>
      <c r="E108" s="272" t="s">
        <v>162</v>
      </c>
      <c r="F108" s="271" t="s">
        <v>261</v>
      </c>
      <c r="G108" s="273" t="s">
        <v>262</v>
      </c>
      <c r="H108" s="174">
        <v>320</v>
      </c>
      <c r="I108" s="166">
        <v>80</v>
      </c>
      <c r="J108" s="174">
        <v>80</v>
      </c>
      <c r="K108" s="174">
        <v>0</v>
      </c>
      <c r="L108" s="174">
        <v>0</v>
      </c>
      <c r="M108" s="174">
        <v>0</v>
      </c>
      <c r="N108" s="174">
        <v>0</v>
      </c>
      <c r="O108" s="174">
        <v>0</v>
      </c>
      <c r="P108" s="174">
        <v>0</v>
      </c>
      <c r="Q108" s="174">
        <v>0</v>
      </c>
      <c r="R108" s="174">
        <v>0</v>
      </c>
      <c r="S108" s="174">
        <v>0</v>
      </c>
      <c r="T108" s="174">
        <v>50</v>
      </c>
      <c r="U108" s="174">
        <v>0</v>
      </c>
      <c r="V108" s="174">
        <v>0</v>
      </c>
      <c r="W108" s="174">
        <v>30</v>
      </c>
      <c r="X108" s="174">
        <v>0</v>
      </c>
      <c r="Y108" s="174">
        <v>0</v>
      </c>
      <c r="Z108" s="174">
        <v>0</v>
      </c>
      <c r="AA108" s="174">
        <v>0</v>
      </c>
      <c r="AB108" s="174">
        <v>70</v>
      </c>
      <c r="AC108" s="174">
        <v>0</v>
      </c>
      <c r="AD108" s="174">
        <v>0</v>
      </c>
      <c r="AE108" s="174">
        <v>0</v>
      </c>
      <c r="AF108" s="174">
        <v>0</v>
      </c>
      <c r="AG108" s="174">
        <v>50</v>
      </c>
      <c r="AH108" s="174">
        <v>0</v>
      </c>
      <c r="AI108" s="174">
        <v>0</v>
      </c>
      <c r="AJ108" s="174">
        <v>0</v>
      </c>
      <c r="AK108" s="174">
        <v>0</v>
      </c>
      <c r="AL108" s="174">
        <v>0</v>
      </c>
      <c r="AM108" s="174">
        <v>0</v>
      </c>
      <c r="AN108" s="174">
        <v>0</v>
      </c>
      <c r="AO108" s="174">
        <v>30</v>
      </c>
      <c r="AP108" s="174">
        <v>0</v>
      </c>
      <c r="AQ108" s="174">
        <v>0</v>
      </c>
      <c r="AR108" s="174">
        <v>0</v>
      </c>
      <c r="AS108" s="174">
        <v>20</v>
      </c>
      <c r="AT108" s="174">
        <v>0</v>
      </c>
      <c r="AU108" s="174">
        <v>0</v>
      </c>
      <c r="AV108" s="174">
        <v>0</v>
      </c>
    </row>
    <row r="109" spans="1:48" ht="78.75" hidden="1" x14ac:dyDescent="0.25">
      <c r="C109" s="225" t="s">
        <v>439</v>
      </c>
      <c r="D109" s="271" t="s">
        <v>440</v>
      </c>
      <c r="E109" s="274" t="s">
        <v>441</v>
      </c>
      <c r="F109" s="275" t="s">
        <v>442</v>
      </c>
      <c r="G109" s="276" t="s">
        <v>443</v>
      </c>
      <c r="H109" s="223"/>
      <c r="I109" s="223"/>
      <c r="J109" s="119">
        <v>1200</v>
      </c>
      <c r="K109" s="119"/>
      <c r="L109" s="119"/>
      <c r="M109" s="119"/>
      <c r="N109" s="119"/>
      <c r="O109" s="119"/>
      <c r="P109" s="119"/>
      <c r="Q109" s="119"/>
      <c r="R109" s="119"/>
      <c r="S109" s="119"/>
      <c r="T109" s="119">
        <v>700</v>
      </c>
      <c r="U109" s="119"/>
      <c r="V109" s="119">
        <v>200</v>
      </c>
      <c r="W109" s="119">
        <v>500</v>
      </c>
      <c r="X109" s="119"/>
      <c r="Y109" s="119"/>
      <c r="Z109" s="119"/>
      <c r="AA109" s="119"/>
      <c r="AB109" s="119">
        <v>800</v>
      </c>
      <c r="AC109" s="119"/>
      <c r="AD109" s="119"/>
      <c r="AE109" s="119"/>
      <c r="AF109" s="119"/>
      <c r="AG109" s="119">
        <v>800</v>
      </c>
      <c r="AH109" s="119"/>
      <c r="AI109" s="119"/>
      <c r="AJ109" s="119"/>
      <c r="AK109" s="119"/>
      <c r="AL109" s="119">
        <v>600</v>
      </c>
      <c r="AM109" s="119"/>
      <c r="AN109" s="119"/>
      <c r="AO109" s="119">
        <v>600</v>
      </c>
      <c r="AP109" s="119"/>
      <c r="AQ109" s="119"/>
      <c r="AR109" s="119"/>
      <c r="AS109" s="119">
        <v>600</v>
      </c>
      <c r="AT109" s="119"/>
      <c r="AU109" s="119"/>
      <c r="AV109" s="119"/>
    </row>
    <row r="110" spans="1:48" ht="94.5" hidden="1" x14ac:dyDescent="0.25">
      <c r="C110" s="272" t="s">
        <v>431</v>
      </c>
      <c r="D110" s="271" t="s">
        <v>432</v>
      </c>
      <c r="E110" s="275" t="s">
        <v>433</v>
      </c>
      <c r="F110" s="275" t="s">
        <v>434</v>
      </c>
      <c r="G110" s="277" t="s">
        <v>430</v>
      </c>
      <c r="H110" s="223"/>
      <c r="I110" s="223"/>
      <c r="J110" s="119">
        <v>2500</v>
      </c>
      <c r="K110" s="119"/>
      <c r="L110" s="119"/>
      <c r="M110" s="119"/>
      <c r="N110" s="119"/>
      <c r="O110" s="119"/>
      <c r="P110" s="119"/>
      <c r="Q110" s="119"/>
      <c r="R110" s="119"/>
      <c r="S110" s="119"/>
      <c r="T110" s="119">
        <v>1000</v>
      </c>
      <c r="U110" s="119"/>
      <c r="V110" s="119">
        <v>500</v>
      </c>
      <c r="W110" s="119">
        <v>1000</v>
      </c>
      <c r="X110" s="119"/>
      <c r="Y110" s="119"/>
      <c r="Z110" s="119"/>
      <c r="AA110" s="119"/>
      <c r="AB110" s="119">
        <v>2000</v>
      </c>
      <c r="AC110" s="119"/>
      <c r="AD110" s="119"/>
      <c r="AE110" s="119"/>
      <c r="AF110" s="119"/>
      <c r="AG110" s="119">
        <v>2000</v>
      </c>
      <c r="AH110" s="119"/>
      <c r="AI110" s="119"/>
      <c r="AJ110" s="119"/>
      <c r="AK110" s="119"/>
      <c r="AL110" s="119">
        <v>1000</v>
      </c>
      <c r="AM110" s="119"/>
      <c r="AN110" s="119"/>
      <c r="AO110" s="119">
        <v>1000</v>
      </c>
      <c r="AP110" s="119"/>
      <c r="AQ110" s="119"/>
      <c r="AR110" s="119"/>
      <c r="AS110" s="119">
        <v>1000</v>
      </c>
      <c r="AT110" s="119"/>
      <c r="AU110" s="119"/>
      <c r="AV110" s="119"/>
    </row>
    <row r="111" spans="1:48" ht="283.5" hidden="1" x14ac:dyDescent="0.25">
      <c r="C111" s="271" t="s">
        <v>426</v>
      </c>
      <c r="D111" s="271" t="s">
        <v>427</v>
      </c>
      <c r="E111" s="271" t="s">
        <v>428</v>
      </c>
      <c r="F111" s="271" t="s">
        <v>429</v>
      </c>
      <c r="G111" s="277" t="s">
        <v>430</v>
      </c>
      <c r="H111" s="223"/>
      <c r="I111" s="223"/>
      <c r="J111" s="134"/>
      <c r="K111" s="119"/>
      <c r="L111" s="119"/>
      <c r="M111" s="119"/>
      <c r="N111" s="119"/>
      <c r="O111" s="119"/>
      <c r="P111" s="119"/>
      <c r="Q111" s="119"/>
      <c r="R111" s="119"/>
      <c r="S111" s="119"/>
      <c r="T111" s="134"/>
      <c r="U111" s="119"/>
      <c r="V111" s="134"/>
      <c r="W111" s="134"/>
      <c r="X111" s="119"/>
      <c r="Y111" s="119"/>
      <c r="Z111" s="119"/>
      <c r="AA111" s="119"/>
      <c r="AB111" s="134"/>
      <c r="AC111" s="119"/>
      <c r="AD111" s="119"/>
      <c r="AE111" s="119"/>
      <c r="AF111" s="119"/>
      <c r="AG111" s="134"/>
      <c r="AH111" s="119"/>
      <c r="AI111" s="119"/>
      <c r="AJ111" s="119"/>
      <c r="AK111" s="119"/>
      <c r="AL111" s="134"/>
      <c r="AM111" s="119"/>
      <c r="AN111" s="119"/>
      <c r="AO111" s="134"/>
      <c r="AP111" s="119"/>
      <c r="AQ111" s="119"/>
      <c r="AR111" s="119"/>
      <c r="AS111" s="134"/>
      <c r="AT111" s="119"/>
      <c r="AU111" s="119"/>
      <c r="AV111" s="119"/>
    </row>
    <row r="112" spans="1:48" ht="94.5" hidden="1" x14ac:dyDescent="0.25">
      <c r="C112" s="272" t="s">
        <v>437</v>
      </c>
      <c r="D112" s="271" t="s">
        <v>433</v>
      </c>
      <c r="E112" s="275" t="s">
        <v>433</v>
      </c>
      <c r="F112" s="275" t="s">
        <v>438</v>
      </c>
      <c r="G112" s="277" t="s">
        <v>430</v>
      </c>
      <c r="H112" s="223"/>
      <c r="I112" s="223"/>
      <c r="J112" s="119">
        <v>800</v>
      </c>
      <c r="K112" s="119"/>
      <c r="L112" s="119"/>
      <c r="M112" s="119"/>
      <c r="N112" s="119"/>
      <c r="O112" s="119"/>
      <c r="P112" s="119"/>
      <c r="Q112" s="119"/>
      <c r="R112" s="119"/>
      <c r="S112" s="119"/>
      <c r="T112" s="119">
        <v>300</v>
      </c>
      <c r="U112" s="119"/>
      <c r="V112" s="119">
        <v>126</v>
      </c>
      <c r="W112" s="119">
        <v>350</v>
      </c>
      <c r="X112" s="119"/>
      <c r="Y112" s="119"/>
      <c r="Z112" s="119"/>
      <c r="AA112" s="119"/>
      <c r="AB112" s="119">
        <v>700</v>
      </c>
      <c r="AC112" s="119"/>
      <c r="AD112" s="119"/>
      <c r="AE112" s="119"/>
      <c r="AF112" s="119"/>
      <c r="AG112" s="119">
        <v>700</v>
      </c>
      <c r="AH112" s="119"/>
      <c r="AI112" s="119"/>
      <c r="AJ112" s="119"/>
      <c r="AK112" s="119"/>
      <c r="AL112" s="119">
        <v>350</v>
      </c>
      <c r="AM112" s="119"/>
      <c r="AN112" s="119"/>
      <c r="AO112" s="119">
        <v>350</v>
      </c>
      <c r="AP112" s="119"/>
      <c r="AQ112" s="119"/>
      <c r="AR112" s="119"/>
      <c r="AS112" s="119">
        <v>250</v>
      </c>
      <c r="AT112" s="119"/>
      <c r="AU112" s="119"/>
      <c r="AV112" s="119"/>
    </row>
    <row r="113" spans="3:48" ht="78.75" hidden="1" x14ac:dyDescent="0.25">
      <c r="C113" s="225" t="s">
        <v>435</v>
      </c>
      <c r="D113" s="271" t="s">
        <v>432</v>
      </c>
      <c r="E113" s="275" t="s">
        <v>433</v>
      </c>
      <c r="F113" s="275" t="s">
        <v>436</v>
      </c>
      <c r="G113" s="277" t="s">
        <v>430</v>
      </c>
      <c r="H113" s="223"/>
      <c r="I113" s="223"/>
      <c r="J113" s="119">
        <v>800</v>
      </c>
      <c r="K113" s="119"/>
      <c r="L113" s="119"/>
      <c r="M113" s="119"/>
      <c r="N113" s="119"/>
      <c r="O113" s="119"/>
      <c r="P113" s="119"/>
      <c r="Q113" s="119"/>
      <c r="R113" s="119"/>
      <c r="S113" s="119"/>
      <c r="T113" s="119">
        <v>300</v>
      </c>
      <c r="U113" s="119"/>
      <c r="V113" s="119">
        <v>126</v>
      </c>
      <c r="W113" s="119">
        <v>350</v>
      </c>
      <c r="X113" s="119"/>
      <c r="Y113" s="119"/>
      <c r="Z113" s="119"/>
      <c r="AA113" s="119"/>
      <c r="AB113" s="119">
        <v>700</v>
      </c>
      <c r="AC113" s="119"/>
      <c r="AD113" s="119"/>
      <c r="AE113" s="119"/>
      <c r="AF113" s="119"/>
      <c r="AG113" s="119">
        <v>700</v>
      </c>
      <c r="AH113" s="119"/>
      <c r="AI113" s="119"/>
      <c r="AJ113" s="119"/>
      <c r="AK113" s="119"/>
      <c r="AL113" s="119">
        <v>350</v>
      </c>
      <c r="AM113" s="119"/>
      <c r="AN113" s="119"/>
      <c r="AO113" s="119">
        <v>350</v>
      </c>
      <c r="AP113" s="119"/>
      <c r="AQ113" s="119"/>
      <c r="AR113" s="119"/>
      <c r="AS113" s="119">
        <v>250</v>
      </c>
      <c r="AT113" s="119"/>
      <c r="AU113" s="119"/>
      <c r="AV113" s="119"/>
    </row>
    <row r="114" spans="3:48" ht="63" hidden="1" x14ac:dyDescent="0.25">
      <c r="C114" s="271" t="s">
        <v>444</v>
      </c>
      <c r="D114" s="271" t="s">
        <v>445</v>
      </c>
      <c r="E114" s="275" t="s">
        <v>446</v>
      </c>
      <c r="F114" s="275" t="s">
        <v>447</v>
      </c>
      <c r="G114" s="276" t="s">
        <v>448</v>
      </c>
      <c r="H114" s="223"/>
      <c r="I114" s="223"/>
      <c r="J114" s="119">
        <v>300</v>
      </c>
      <c r="K114" s="119"/>
      <c r="L114" s="119"/>
      <c r="M114" s="119"/>
      <c r="N114" s="119"/>
      <c r="O114" s="119"/>
      <c r="P114" s="119"/>
      <c r="Q114" s="119"/>
      <c r="R114" s="119"/>
      <c r="S114" s="119"/>
      <c r="T114" s="119">
        <v>50</v>
      </c>
      <c r="U114" s="119"/>
      <c r="V114" s="119">
        <v>20</v>
      </c>
      <c r="W114" s="119">
        <v>50</v>
      </c>
      <c r="X114" s="119"/>
      <c r="Y114" s="119"/>
      <c r="Z114" s="119"/>
      <c r="AA114" s="119"/>
      <c r="AB114" s="119">
        <v>280</v>
      </c>
      <c r="AC114" s="119"/>
      <c r="AD114" s="119"/>
      <c r="AE114" s="119"/>
      <c r="AF114" s="119"/>
      <c r="AG114" s="119">
        <v>250</v>
      </c>
      <c r="AH114" s="119"/>
      <c r="AI114" s="119"/>
      <c r="AJ114" s="119"/>
      <c r="AK114" s="119"/>
      <c r="AL114" s="119">
        <v>30</v>
      </c>
      <c r="AM114" s="119"/>
      <c r="AN114" s="119"/>
      <c r="AO114" s="119">
        <v>30</v>
      </c>
      <c r="AP114" s="119"/>
      <c r="AQ114" s="119"/>
      <c r="AR114" s="119"/>
      <c r="AS114" s="119">
        <v>30</v>
      </c>
      <c r="AT114" s="119"/>
      <c r="AU114" s="119"/>
      <c r="AV114" s="119"/>
    </row>
    <row r="115" spans="3:48" ht="63" hidden="1" x14ac:dyDescent="0.25">
      <c r="C115" s="271" t="s">
        <v>449</v>
      </c>
      <c r="D115" s="271" t="s">
        <v>450</v>
      </c>
      <c r="E115" s="275" t="s">
        <v>451</v>
      </c>
      <c r="F115" s="275" t="s">
        <v>452</v>
      </c>
      <c r="G115" s="276" t="s">
        <v>448</v>
      </c>
      <c r="H115" s="223"/>
      <c r="I115" s="223"/>
      <c r="J115" s="119">
        <v>300</v>
      </c>
      <c r="K115" s="119"/>
      <c r="L115" s="119"/>
      <c r="M115" s="119"/>
      <c r="N115" s="119"/>
      <c r="O115" s="119"/>
      <c r="P115" s="119"/>
      <c r="Q115" s="119"/>
      <c r="R115" s="119"/>
      <c r="S115" s="119"/>
      <c r="T115" s="119">
        <v>50</v>
      </c>
      <c r="U115" s="119"/>
      <c r="V115" s="119">
        <v>20</v>
      </c>
      <c r="W115" s="119">
        <v>50</v>
      </c>
      <c r="X115" s="119"/>
      <c r="Y115" s="119"/>
      <c r="Z115" s="119"/>
      <c r="AA115" s="119"/>
      <c r="AB115" s="119">
        <v>280</v>
      </c>
      <c r="AC115" s="119"/>
      <c r="AD115" s="119"/>
      <c r="AE115" s="119"/>
      <c r="AF115" s="119"/>
      <c r="AG115" s="119">
        <v>250</v>
      </c>
      <c r="AH115" s="119"/>
      <c r="AI115" s="119"/>
      <c r="AJ115" s="119"/>
      <c r="AK115" s="119"/>
      <c r="AL115" s="119">
        <v>30</v>
      </c>
      <c r="AM115" s="119"/>
      <c r="AN115" s="119"/>
      <c r="AO115" s="119">
        <v>30</v>
      </c>
      <c r="AP115" s="119"/>
      <c r="AQ115" s="119"/>
      <c r="AR115" s="119"/>
      <c r="AS115" s="119">
        <v>30</v>
      </c>
      <c r="AT115" s="119"/>
      <c r="AU115" s="119"/>
      <c r="AV115" s="119"/>
    </row>
    <row r="116" spans="3:48" ht="63" hidden="1" x14ac:dyDescent="0.25">
      <c r="C116" s="278" t="s">
        <v>205</v>
      </c>
      <c r="D116" s="279" t="s">
        <v>206</v>
      </c>
      <c r="E116" s="280" t="s">
        <v>207</v>
      </c>
      <c r="F116" s="271" t="s">
        <v>208</v>
      </c>
      <c r="G116" s="281" t="s">
        <v>200</v>
      </c>
      <c r="H116" s="134">
        <v>12</v>
      </c>
      <c r="I116" s="134">
        <v>12</v>
      </c>
      <c r="J116" s="134">
        <v>12</v>
      </c>
      <c r="K116" s="134">
        <v>12</v>
      </c>
      <c r="L116" s="134">
        <v>12</v>
      </c>
      <c r="M116" s="134">
        <v>12</v>
      </c>
      <c r="N116" s="134">
        <v>12</v>
      </c>
      <c r="O116" s="134">
        <v>12</v>
      </c>
      <c r="P116" s="134">
        <v>12</v>
      </c>
      <c r="Q116" s="134">
        <v>12</v>
      </c>
      <c r="R116" s="134">
        <v>12</v>
      </c>
      <c r="S116" s="134">
        <v>12</v>
      </c>
      <c r="T116" s="134">
        <v>12</v>
      </c>
      <c r="U116" s="134">
        <v>12</v>
      </c>
      <c r="V116" s="134">
        <v>12</v>
      </c>
      <c r="W116" s="134">
        <v>12</v>
      </c>
      <c r="X116" s="134">
        <v>12</v>
      </c>
      <c r="Y116" s="134">
        <v>12</v>
      </c>
      <c r="Z116" s="134">
        <v>12</v>
      </c>
      <c r="AA116" s="134">
        <v>12</v>
      </c>
      <c r="AB116" s="134">
        <v>12</v>
      </c>
      <c r="AC116" s="134">
        <v>12</v>
      </c>
      <c r="AD116" s="134">
        <v>12</v>
      </c>
      <c r="AE116" s="134">
        <v>12</v>
      </c>
      <c r="AF116" s="134">
        <v>12</v>
      </c>
      <c r="AG116" s="134">
        <v>12</v>
      </c>
      <c r="AH116" s="134">
        <v>12</v>
      </c>
      <c r="AI116" s="134">
        <v>12</v>
      </c>
      <c r="AJ116" s="134">
        <v>12</v>
      </c>
      <c r="AK116" s="134">
        <v>12</v>
      </c>
      <c r="AL116" s="134">
        <v>12</v>
      </c>
      <c r="AM116" s="134">
        <v>12</v>
      </c>
      <c r="AN116" s="134">
        <v>12</v>
      </c>
      <c r="AO116" s="134">
        <v>12</v>
      </c>
      <c r="AP116" s="134">
        <v>12</v>
      </c>
      <c r="AQ116" s="134">
        <v>12</v>
      </c>
      <c r="AR116" s="134">
        <v>12</v>
      </c>
      <c r="AS116" s="134">
        <v>12</v>
      </c>
      <c r="AT116" s="134">
        <v>12</v>
      </c>
      <c r="AU116" s="134">
        <v>12</v>
      </c>
      <c r="AV116" s="134">
        <v>12</v>
      </c>
    </row>
    <row r="117" spans="3:48" ht="31.5" hidden="1" x14ac:dyDescent="0.25">
      <c r="C117" s="278" t="s">
        <v>196</v>
      </c>
      <c r="D117" s="279" t="s">
        <v>197</v>
      </c>
      <c r="E117" s="271" t="s">
        <v>198</v>
      </c>
      <c r="F117" s="271" t="s">
        <v>199</v>
      </c>
      <c r="G117" s="282" t="s">
        <v>200</v>
      </c>
      <c r="H117" s="134">
        <v>0</v>
      </c>
      <c r="I117" s="134">
        <v>0</v>
      </c>
      <c r="J117" s="134">
        <v>10</v>
      </c>
      <c r="K117" s="134">
        <v>2</v>
      </c>
      <c r="L117" s="134">
        <v>2</v>
      </c>
      <c r="M117" s="134">
        <v>4</v>
      </c>
      <c r="N117" s="134">
        <v>12</v>
      </c>
      <c r="O117" s="134">
        <v>2</v>
      </c>
      <c r="P117" s="134">
        <v>4</v>
      </c>
      <c r="Q117" s="134">
        <v>2</v>
      </c>
      <c r="R117" s="134">
        <v>4</v>
      </c>
      <c r="S117" s="134">
        <v>0</v>
      </c>
      <c r="T117" s="134">
        <v>12</v>
      </c>
      <c r="U117" s="134">
        <v>8</v>
      </c>
      <c r="V117" s="134">
        <v>8</v>
      </c>
      <c r="W117" s="134">
        <v>18</v>
      </c>
      <c r="X117" s="134">
        <v>6</v>
      </c>
      <c r="Y117" s="134">
        <v>4</v>
      </c>
      <c r="Z117" s="134">
        <v>6</v>
      </c>
      <c r="AA117" s="134">
        <v>2</v>
      </c>
      <c r="AB117" s="134">
        <v>8</v>
      </c>
      <c r="AC117" s="134">
        <v>4</v>
      </c>
      <c r="AD117" s="134">
        <v>6</v>
      </c>
      <c r="AE117" s="134">
        <v>6</v>
      </c>
      <c r="AF117" s="134">
        <v>12</v>
      </c>
      <c r="AG117" s="134">
        <v>12</v>
      </c>
      <c r="AH117" s="134">
        <v>4</v>
      </c>
      <c r="AI117" s="134">
        <v>8</v>
      </c>
      <c r="AJ117" s="134">
        <v>4</v>
      </c>
      <c r="AK117" s="134">
        <v>6</v>
      </c>
      <c r="AL117" s="134">
        <v>10</v>
      </c>
      <c r="AM117" s="134">
        <v>6</v>
      </c>
      <c r="AN117" s="134">
        <v>4</v>
      </c>
      <c r="AO117" s="134">
        <v>10</v>
      </c>
      <c r="AP117" s="134">
        <v>6</v>
      </c>
      <c r="AQ117" s="134">
        <v>8</v>
      </c>
      <c r="AR117" s="134">
        <v>2</v>
      </c>
      <c r="AS117" s="134">
        <v>6</v>
      </c>
      <c r="AT117" s="134">
        <v>0</v>
      </c>
      <c r="AU117" s="134">
        <v>2</v>
      </c>
      <c r="AV117" s="134">
        <v>0</v>
      </c>
    </row>
    <row r="118" spans="3:48" ht="63" hidden="1" x14ac:dyDescent="0.25">
      <c r="C118" s="278" t="s">
        <v>201</v>
      </c>
      <c r="D118" s="279" t="s">
        <v>202</v>
      </c>
      <c r="E118" s="283" t="s">
        <v>203</v>
      </c>
      <c r="F118" s="283" t="s">
        <v>204</v>
      </c>
      <c r="G118" s="282" t="s">
        <v>200</v>
      </c>
      <c r="H118" s="134">
        <v>0</v>
      </c>
      <c r="I118" s="134">
        <v>0</v>
      </c>
      <c r="J118" s="134">
        <v>240</v>
      </c>
      <c r="K118" s="134">
        <v>48</v>
      </c>
      <c r="L118" s="134">
        <v>48</v>
      </c>
      <c r="M118" s="134">
        <v>96</v>
      </c>
      <c r="N118" s="134">
        <v>288</v>
      </c>
      <c r="O118" s="134">
        <v>48</v>
      </c>
      <c r="P118" s="134">
        <v>96</v>
      </c>
      <c r="Q118" s="134">
        <v>120</v>
      </c>
      <c r="R118" s="134">
        <v>96</v>
      </c>
      <c r="S118" s="134">
        <v>0</v>
      </c>
      <c r="T118" s="134">
        <v>288</v>
      </c>
      <c r="U118" s="134">
        <v>192</v>
      </c>
      <c r="V118" s="134">
        <v>192</v>
      </c>
      <c r="W118" s="134">
        <v>432</v>
      </c>
      <c r="X118" s="134">
        <v>180</v>
      </c>
      <c r="Y118" s="134">
        <v>96</v>
      </c>
      <c r="Z118" s="134">
        <v>144</v>
      </c>
      <c r="AA118" s="134">
        <v>120</v>
      </c>
      <c r="AB118" s="134">
        <v>264</v>
      </c>
      <c r="AC118" s="134">
        <v>96</v>
      </c>
      <c r="AD118" s="134">
        <v>144</v>
      </c>
      <c r="AE118" s="134">
        <v>144</v>
      </c>
      <c r="AF118" s="134">
        <v>360</v>
      </c>
      <c r="AG118" s="134">
        <v>288</v>
      </c>
      <c r="AH118" s="134">
        <v>96</v>
      </c>
      <c r="AI118" s="134">
        <v>192</v>
      </c>
      <c r="AJ118" s="134">
        <v>96</v>
      </c>
      <c r="AK118" s="134">
        <v>144</v>
      </c>
      <c r="AL118" s="134">
        <v>240</v>
      </c>
      <c r="AM118" s="134">
        <v>246</v>
      </c>
      <c r="AN118" s="134">
        <v>96</v>
      </c>
      <c r="AO118" s="134">
        <v>276</v>
      </c>
      <c r="AP118" s="134">
        <v>144</v>
      </c>
      <c r="AQ118" s="134">
        <v>180</v>
      </c>
      <c r="AR118" s="134">
        <v>24</v>
      </c>
      <c r="AS118" s="134">
        <v>144</v>
      </c>
      <c r="AT118" s="134">
        <v>0</v>
      </c>
      <c r="AU118" s="134">
        <v>48</v>
      </c>
      <c r="AV118" s="134">
        <v>0</v>
      </c>
    </row>
  </sheetData>
  <autoFilter ref="A3:AW118" xr:uid="{00000000-0009-0000-0000-00001B000000}">
    <filterColumn colId="6">
      <filters>
        <filter val="ESAN"/>
        <filter val="ETAPA VIDA NIÑO"/>
      </filters>
    </filterColumn>
  </autoFilter>
  <mergeCells count="3">
    <mergeCell ref="A1:G2"/>
    <mergeCell ref="K1:AV2"/>
    <mergeCell ref="D76:D78"/>
  </mergeCells>
  <pageMargins left="0.11811023622047245" right="0.11811023622047245" top="0.15748031496062992" bottom="0.15748031496062992" header="0.31496062992125984" footer="0.31496062992125984"/>
  <pageSetup scale="50" orientation="landscape" r:id="rId1"/>
  <legacy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A60A3337-3879-42B9-871E-83D77B051F9C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23</vt:i4>
      </vt:variant>
      <vt:variant>
        <vt:lpstr>Rangos con nombre</vt:lpstr>
      </vt:variant>
      <vt:variant>
        <vt:i4>6</vt:i4>
      </vt:variant>
    </vt:vector>
  </HeadingPairs>
  <TitlesOfParts>
    <vt:vector size="29" baseType="lpstr">
      <vt:lpstr>Config</vt:lpstr>
      <vt:lpstr>METAS</vt:lpstr>
      <vt:lpstr>Ene</vt:lpstr>
      <vt:lpstr>Feb</vt:lpstr>
      <vt:lpstr>Mar</vt:lpstr>
      <vt:lpstr>Abr</vt:lpstr>
      <vt:lpstr>May</vt:lpstr>
      <vt:lpstr>Jun</vt:lpstr>
      <vt:lpstr>Jul</vt:lpstr>
      <vt:lpstr>Ago</vt:lpstr>
      <vt:lpstr>Sep</vt:lpstr>
      <vt:lpstr>Oct</vt:lpstr>
      <vt:lpstr>Hoja1</vt:lpstr>
      <vt:lpstr>Nov</vt:lpstr>
      <vt:lpstr>Dic</vt:lpstr>
      <vt:lpstr>ACUMULADO</vt:lpstr>
      <vt:lpstr>DIT</vt:lpstr>
      <vt:lpstr>INMUNIZACIONES</vt:lpstr>
      <vt:lpstr>NUTRICION</vt:lpstr>
      <vt:lpstr>Consolidado</vt:lpstr>
      <vt:lpstr>Ranking_Will</vt:lpstr>
      <vt:lpstr>Ranking</vt:lpstr>
      <vt:lpstr>SANITARIOS 2023</vt:lpstr>
      <vt:lpstr>DIT!Área_de_impresión</vt:lpstr>
      <vt:lpstr>INMUNIZACIONES!Área_de_impresión</vt:lpstr>
      <vt:lpstr>NUTRICION!Área_de_impresión</vt:lpstr>
      <vt:lpstr>DIT!Print_Area</vt:lpstr>
      <vt:lpstr>INMUNIZACIONES!Print_Area</vt:lpstr>
      <vt:lpstr>NUTRICION!Print_Area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Indicadores</dc:title>
  <dc:creator>wilson Díaz Bustamante - wildibust@hotmail.com</dc:creator>
  <cp:keywords>Indicadores</cp:keywords>
  <cp:lastModifiedBy>Wilson Díaz</cp:lastModifiedBy>
  <cp:lastPrinted>2023-04-15T23:38:44Z</cp:lastPrinted>
  <dcterms:created xsi:type="dcterms:W3CDTF">2006-09-12T12:46:56Z</dcterms:created>
  <dcterms:modified xsi:type="dcterms:W3CDTF">2024-11-13T18:33:08Z</dcterms:modified>
  <cp:category>Estadística</cp:category>
</cp:coreProperties>
</file>